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\Limbo\PGE\SmartAC\SmartAC 2020\Report\Final files\"/>
    </mc:Choice>
  </mc:AlternateContent>
  <xr:revisionPtr revIDLastSave="0" documentId="13_ncr:1_{2D3B84B9-C328-433C-BDF7-76DF0F18A4C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Data!$A$1:$GA$5356</definedName>
    <definedName name="_xlnm._FilterDatabase" localSheetId="1" hidden="1">Lookups!$A$53:$G$4663</definedName>
    <definedName name="Called">Lookups!$D$6</definedName>
    <definedName name="_xlnm.Criteria">Lookups!$B$3:$E$4</definedName>
    <definedName name="data">Data!$A$1:$GA$5356</definedName>
    <definedName name="date">Table!$B$9</definedName>
    <definedName name="date_list">Lookups!$K$4:$K$18</definedName>
    <definedName name="Enrolled">Lookups!$D$7</definedName>
    <definedName name="flag_confidential">Lookups!$D$9</definedName>
    <definedName name="flag_no_event">Lookups!$D$8</definedName>
    <definedName name="flag_PGCC">Lookups!$D$14</definedName>
    <definedName name="lca">Table!$B$11</definedName>
    <definedName name="lca_list">Lookups!$M$4:$M$11</definedName>
    <definedName name="_xlnm.Print_Area" localSheetId="0">Table!$A$1:$S$63</definedName>
    <definedName name="Result_type">Table!$B$8</definedName>
    <definedName name="Result_type_list">Lookups!$J$4:$J$5</definedName>
    <definedName name="subgroup">Table!$B$12</definedName>
    <definedName name="subgroup_list">Lookups!$N$4:$N$20</definedName>
    <definedName name="sublap">Table!$B$10</definedName>
    <definedName name="sublap_list">Lookups!$L$4:$L$17</definedName>
    <definedName name="table_for_expost_private" localSheetId="2">Data!$A$1:$GA$5356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2" l="1"/>
  <c r="E5" i="4" s="1"/>
  <c r="E2" i="4" l="1"/>
  <c r="E37" i="4"/>
  <c r="C10" i="4" l="1"/>
  <c r="E4" i="2" l="1"/>
  <c r="H33" i="4" l="1"/>
  <c r="G33" i="4"/>
  <c r="F33" i="4"/>
  <c r="J7" i="4"/>
  <c r="D4" i="2" l="1"/>
  <c r="C4" i="2"/>
  <c r="G6" i="4" l="1"/>
  <c r="A27" i="2" l="1"/>
  <c r="B4" i="2"/>
  <c r="D8" i="2" s="1"/>
  <c r="B22" i="2" s="1"/>
  <c r="J33" i="4"/>
  <c r="H6" i="4"/>
  <c r="F6" i="4"/>
  <c r="D9" i="2" l="1"/>
  <c r="D13" i="2"/>
  <c r="D12" i="2"/>
  <c r="A28" i="2"/>
  <c r="B18" i="2" l="1"/>
  <c r="C6" i="4"/>
  <c r="D11" i="2"/>
  <c r="D10" i="2"/>
  <c r="D7" i="2"/>
  <c r="D6" i="2"/>
  <c r="A29" i="2"/>
  <c r="K21" i="4" l="1"/>
  <c r="M30" i="4"/>
  <c r="M24" i="4"/>
  <c r="M18" i="4"/>
  <c r="M12" i="4"/>
  <c r="H31" i="4"/>
  <c r="K28" i="4"/>
  <c r="I26" i="4"/>
  <c r="F24" i="4"/>
  <c r="J21" i="4"/>
  <c r="H19" i="4"/>
  <c r="L19" i="4" s="1"/>
  <c r="K16" i="4"/>
  <c r="I14" i="4"/>
  <c r="B31" i="2" s="1"/>
  <c r="F12" i="4"/>
  <c r="J9" i="4"/>
  <c r="N29" i="4"/>
  <c r="N23" i="4"/>
  <c r="N17" i="4"/>
  <c r="N11" i="4"/>
  <c r="F31" i="4"/>
  <c r="G31" i="4" s="1"/>
  <c r="J28" i="4"/>
  <c r="H26" i="4"/>
  <c r="L26" i="4" s="1"/>
  <c r="K23" i="4"/>
  <c r="I21" i="4"/>
  <c r="B38" i="2" s="1"/>
  <c r="F19" i="4"/>
  <c r="J16" i="4"/>
  <c r="H14" i="4"/>
  <c r="L14" i="4" s="1"/>
  <c r="K11" i="4"/>
  <c r="I9" i="4"/>
  <c r="B26" i="2" s="1"/>
  <c r="K17" i="4"/>
  <c r="J10" i="4"/>
  <c r="M14" i="4"/>
  <c r="K24" i="4"/>
  <c r="H15" i="4"/>
  <c r="L15" i="4" s="1"/>
  <c r="N19" i="4"/>
  <c r="F27" i="4"/>
  <c r="F15" i="4"/>
  <c r="M13" i="4"/>
  <c r="I24" i="4"/>
  <c r="B41" i="2" s="1"/>
  <c r="K14" i="4"/>
  <c r="N30" i="4"/>
  <c r="H24" i="4"/>
  <c r="L24" i="4" s="1"/>
  <c r="K9" i="4"/>
  <c r="M29" i="4"/>
  <c r="M23" i="4"/>
  <c r="M17" i="4"/>
  <c r="M11" i="4"/>
  <c r="K30" i="4"/>
  <c r="I28" i="4"/>
  <c r="F26" i="4"/>
  <c r="G26" i="4" s="1"/>
  <c r="J23" i="4"/>
  <c r="H21" i="4"/>
  <c r="L21" i="4" s="1"/>
  <c r="K18" i="4"/>
  <c r="I16" i="4"/>
  <c r="F14" i="4"/>
  <c r="G14" i="4" s="1"/>
  <c r="J11" i="4"/>
  <c r="H9" i="4"/>
  <c r="L9" i="4" s="1"/>
  <c r="K13" i="4"/>
  <c r="I11" i="4"/>
  <c r="B28" i="2" s="1"/>
  <c r="N21" i="4"/>
  <c r="H30" i="4"/>
  <c r="L30" i="4" s="1"/>
  <c r="I25" i="4"/>
  <c r="B42" i="2" s="1"/>
  <c r="J20" i="4"/>
  <c r="K15" i="4"/>
  <c r="I13" i="4"/>
  <c r="B30" i="2" s="1"/>
  <c r="M27" i="4"/>
  <c r="M9" i="4"/>
  <c r="F30" i="4"/>
  <c r="K22" i="4"/>
  <c r="J15" i="4"/>
  <c r="K10" i="4"/>
  <c r="N26" i="4"/>
  <c r="N14" i="4"/>
  <c r="K29" i="4"/>
  <c r="F25" i="4"/>
  <c r="I15" i="4"/>
  <c r="B32" i="2" s="1"/>
  <c r="M26" i="4"/>
  <c r="F32" i="4"/>
  <c r="J29" i="4"/>
  <c r="I22" i="4"/>
  <c r="B39" i="2" s="1"/>
  <c r="K12" i="4"/>
  <c r="N25" i="4"/>
  <c r="I29" i="4"/>
  <c r="B46" i="2" s="1"/>
  <c r="K19" i="4"/>
  <c r="J12" i="4"/>
  <c r="M31" i="4"/>
  <c r="J31" i="4"/>
  <c r="K26" i="4"/>
  <c r="J19" i="4"/>
  <c r="F10" i="4"/>
  <c r="N24" i="4"/>
  <c r="F29" i="4"/>
  <c r="I19" i="4"/>
  <c r="B36" i="2" s="1"/>
  <c r="N28" i="4"/>
  <c r="N22" i="4"/>
  <c r="N16" i="4"/>
  <c r="N10" i="4"/>
  <c r="J30" i="4"/>
  <c r="H28" i="4"/>
  <c r="K25" i="4"/>
  <c r="I23" i="4"/>
  <c r="B40" i="2" s="1"/>
  <c r="F21" i="4"/>
  <c r="G21" i="4" s="1"/>
  <c r="J18" i="4"/>
  <c r="H16" i="4"/>
  <c r="L16" i="4" s="1"/>
  <c r="F9" i="4"/>
  <c r="G9" i="4" s="1"/>
  <c r="N9" i="4"/>
  <c r="H18" i="4"/>
  <c r="L18" i="4" s="1"/>
  <c r="M15" i="4"/>
  <c r="J27" i="4"/>
  <c r="F18" i="4"/>
  <c r="N20" i="4"/>
  <c r="J22" i="4"/>
  <c r="M20" i="4"/>
  <c r="F20" i="4"/>
  <c r="N13" i="4"/>
  <c r="H22" i="4"/>
  <c r="L22" i="4" s="1"/>
  <c r="M25" i="4"/>
  <c r="H17" i="4"/>
  <c r="L17" i="4" s="1"/>
  <c r="N12" i="4"/>
  <c r="J14" i="4"/>
  <c r="M28" i="4"/>
  <c r="M22" i="4"/>
  <c r="M16" i="4"/>
  <c r="M10" i="4"/>
  <c r="K32" i="4"/>
  <c r="I30" i="4"/>
  <c r="F28" i="4"/>
  <c r="G28" i="4" s="1"/>
  <c r="J25" i="4"/>
  <c r="H23" i="4"/>
  <c r="L23" i="4" s="1"/>
  <c r="K20" i="4"/>
  <c r="I18" i="4"/>
  <c r="B35" i="2" s="1"/>
  <c r="F16" i="4"/>
  <c r="G16" i="4" s="1"/>
  <c r="J13" i="4"/>
  <c r="H11" i="4"/>
  <c r="L11" i="4" s="1"/>
  <c r="N27" i="4"/>
  <c r="N15" i="4"/>
  <c r="J32" i="4"/>
  <c r="K27" i="4"/>
  <c r="F23" i="4"/>
  <c r="F11" i="4"/>
  <c r="M21" i="4"/>
  <c r="I32" i="4"/>
  <c r="B49" i="2" s="1"/>
  <c r="H25" i="4"/>
  <c r="I20" i="4"/>
  <c r="B37" i="2" s="1"/>
  <c r="H13" i="4"/>
  <c r="L13" i="4" s="1"/>
  <c r="N32" i="4"/>
  <c r="H32" i="4"/>
  <c r="L32" i="4" s="1"/>
  <c r="I27" i="4"/>
  <c r="B44" i="2" s="1"/>
  <c r="H20" i="4"/>
  <c r="L20" i="4" s="1"/>
  <c r="F13" i="4"/>
  <c r="M32" i="4"/>
  <c r="H27" i="4"/>
  <c r="L27" i="4" s="1"/>
  <c r="J17" i="4"/>
  <c r="I10" i="4"/>
  <c r="B27" i="2" s="1"/>
  <c r="N31" i="4"/>
  <c r="K31" i="4"/>
  <c r="J24" i="4"/>
  <c r="I17" i="4"/>
  <c r="B34" i="2" s="1"/>
  <c r="H10" i="4"/>
  <c r="L10" i="4" s="1"/>
  <c r="M19" i="4"/>
  <c r="H29" i="4"/>
  <c r="L29" i="4" s="1"/>
  <c r="F22" i="4"/>
  <c r="G22" i="4" s="1"/>
  <c r="I12" i="4"/>
  <c r="B29" i="2" s="1"/>
  <c r="N18" i="4"/>
  <c r="I31" i="4"/>
  <c r="B48" i="2" s="1"/>
  <c r="J26" i="4"/>
  <c r="F17" i="4"/>
  <c r="G17" i="4" s="1"/>
  <c r="H12" i="4"/>
  <c r="L12" i="4" s="1"/>
  <c r="L31" i="4"/>
  <c r="B47" i="2"/>
  <c r="B45" i="2"/>
  <c r="B43" i="2"/>
  <c r="B33" i="2"/>
  <c r="C43" i="2"/>
  <c r="C30" i="2"/>
  <c r="C41" i="2"/>
  <c r="C47" i="2"/>
  <c r="C36" i="2"/>
  <c r="C48" i="2"/>
  <c r="C40" i="2"/>
  <c r="C28" i="2"/>
  <c r="C39" i="2"/>
  <c r="C33" i="2"/>
  <c r="C29" i="2"/>
  <c r="C34" i="2"/>
  <c r="C46" i="2"/>
  <c r="C27" i="2"/>
  <c r="K27" i="2" s="1"/>
  <c r="C45" i="2"/>
  <c r="C38" i="2"/>
  <c r="C32" i="2"/>
  <c r="C37" i="2"/>
  <c r="C44" i="2"/>
  <c r="C35" i="2"/>
  <c r="C42" i="2"/>
  <c r="C26" i="2"/>
  <c r="C31" i="2"/>
  <c r="C49" i="2"/>
  <c r="B19" i="2"/>
  <c r="B17" i="2" s="1"/>
  <c r="B23" i="2"/>
  <c r="B21" i="2" s="1"/>
  <c r="G4" i="4"/>
  <c r="J4" i="4"/>
  <c r="A30" i="2"/>
  <c r="G19" i="4" l="1"/>
  <c r="G23" i="4"/>
  <c r="G11" i="4"/>
  <c r="G30" i="4"/>
  <c r="H35" i="4"/>
  <c r="G13" i="4"/>
  <c r="I35" i="4"/>
  <c r="G10" i="4"/>
  <c r="G32" i="4"/>
  <c r="G24" i="4"/>
  <c r="E41" i="2" s="1"/>
  <c r="G18" i="4"/>
  <c r="F35" i="4"/>
  <c r="G25" i="4"/>
  <c r="E42" i="2" s="1"/>
  <c r="G15" i="4"/>
  <c r="G27" i="4"/>
  <c r="E44" i="2" s="1"/>
  <c r="G12" i="4"/>
  <c r="G29" i="4"/>
  <c r="G20" i="4"/>
  <c r="E43" i="2"/>
  <c r="K44" i="2"/>
  <c r="L43" i="2"/>
  <c r="I44" i="2"/>
  <c r="I43" i="2"/>
  <c r="G44" i="2"/>
  <c r="D44" i="2"/>
  <c r="F27" i="2"/>
  <c r="E27" i="2"/>
  <c r="I27" i="2"/>
  <c r="J27" i="2"/>
  <c r="H27" i="2"/>
  <c r="G27" i="2"/>
  <c r="D27" i="2"/>
  <c r="L27" i="2"/>
  <c r="H44" i="2"/>
  <c r="L44" i="2"/>
  <c r="J44" i="2"/>
  <c r="G43" i="2"/>
  <c r="K43" i="2"/>
  <c r="H43" i="2"/>
  <c r="J43" i="2"/>
  <c r="D43" i="2"/>
  <c r="E49" i="2"/>
  <c r="D49" i="2"/>
  <c r="F49" i="2"/>
  <c r="G49" i="2"/>
  <c r="H49" i="2"/>
  <c r="I49" i="2"/>
  <c r="J49" i="2"/>
  <c r="K49" i="2"/>
  <c r="L49" i="2"/>
  <c r="F43" i="2"/>
  <c r="D45" i="2"/>
  <c r="F45" i="2"/>
  <c r="G45" i="2"/>
  <c r="H45" i="2"/>
  <c r="I45" i="2"/>
  <c r="K45" i="2"/>
  <c r="L45" i="2"/>
  <c r="H35" i="2"/>
  <c r="J35" i="2"/>
  <c r="K35" i="2"/>
  <c r="L35" i="2"/>
  <c r="I35" i="2"/>
  <c r="D35" i="2"/>
  <c r="E35" i="2"/>
  <c r="F35" i="2"/>
  <c r="G35" i="2"/>
  <c r="H31" i="2"/>
  <c r="J31" i="2"/>
  <c r="K31" i="2"/>
  <c r="L31" i="2"/>
  <c r="I31" i="2"/>
  <c r="D31" i="2"/>
  <c r="E31" i="2"/>
  <c r="F31" i="2"/>
  <c r="G31" i="2"/>
  <c r="K26" i="2"/>
  <c r="I26" i="2"/>
  <c r="G26" i="2"/>
  <c r="F26" i="2"/>
  <c r="J26" i="2"/>
  <c r="H26" i="2"/>
  <c r="E26" i="2"/>
  <c r="D26" i="2"/>
  <c r="L26" i="2"/>
  <c r="E30" i="2"/>
  <c r="G30" i="2"/>
  <c r="H30" i="2"/>
  <c r="I30" i="2"/>
  <c r="J30" i="2"/>
  <c r="F30" i="2"/>
  <c r="K30" i="2"/>
  <c r="L30" i="2"/>
  <c r="D30" i="2"/>
  <c r="D37" i="2"/>
  <c r="E37" i="2"/>
  <c r="F37" i="2"/>
  <c r="G37" i="2"/>
  <c r="H37" i="2"/>
  <c r="I37" i="2"/>
  <c r="J37" i="2"/>
  <c r="K37" i="2"/>
  <c r="L37" i="2"/>
  <c r="D33" i="2"/>
  <c r="E33" i="2"/>
  <c r="F33" i="2"/>
  <c r="G33" i="2"/>
  <c r="L33" i="2"/>
  <c r="H33" i="2"/>
  <c r="I33" i="2"/>
  <c r="J33" i="2"/>
  <c r="K33" i="2"/>
  <c r="E34" i="2"/>
  <c r="I34" i="2"/>
  <c r="F34" i="2"/>
  <c r="G34" i="2"/>
  <c r="H34" i="2"/>
  <c r="J34" i="2"/>
  <c r="K34" i="2"/>
  <c r="L34" i="2"/>
  <c r="D34" i="2"/>
  <c r="K32" i="2"/>
  <c r="D32" i="2"/>
  <c r="L32" i="2"/>
  <c r="E32" i="2"/>
  <c r="F32" i="2"/>
  <c r="G32" i="2"/>
  <c r="H32" i="2"/>
  <c r="I32" i="2"/>
  <c r="J32" i="2"/>
  <c r="D41" i="2"/>
  <c r="G41" i="2"/>
  <c r="F41" i="2"/>
  <c r="H41" i="2"/>
  <c r="I41" i="2"/>
  <c r="J41" i="2"/>
  <c r="K41" i="2"/>
  <c r="L41" i="2"/>
  <c r="K40" i="2"/>
  <c r="L40" i="2"/>
  <c r="D40" i="2"/>
  <c r="E40" i="2"/>
  <c r="F40" i="2"/>
  <c r="G40" i="2"/>
  <c r="H40" i="2"/>
  <c r="I40" i="2"/>
  <c r="J40" i="2"/>
  <c r="F44" i="2"/>
  <c r="K36" i="2"/>
  <c r="L36" i="2"/>
  <c r="D36" i="2"/>
  <c r="E36" i="2"/>
  <c r="F36" i="2"/>
  <c r="G36" i="2"/>
  <c r="H36" i="2"/>
  <c r="J36" i="2"/>
  <c r="I36" i="2"/>
  <c r="E46" i="2"/>
  <c r="F46" i="2"/>
  <c r="G46" i="2"/>
  <c r="H46" i="2"/>
  <c r="I46" i="2"/>
  <c r="J46" i="2"/>
  <c r="K46" i="2"/>
  <c r="L46" i="2"/>
  <c r="D46" i="2"/>
  <c r="E38" i="2"/>
  <c r="G38" i="2"/>
  <c r="I38" i="2"/>
  <c r="J38" i="2"/>
  <c r="F38" i="2"/>
  <c r="H38" i="2"/>
  <c r="K38" i="2"/>
  <c r="L38" i="2"/>
  <c r="D38" i="2"/>
  <c r="K28" i="2"/>
  <c r="D28" i="2"/>
  <c r="I28" i="2"/>
  <c r="L28" i="2"/>
  <c r="E28" i="2"/>
  <c r="F28" i="2"/>
  <c r="G28" i="2"/>
  <c r="H28" i="2"/>
  <c r="J28" i="2"/>
  <c r="K48" i="2"/>
  <c r="L48" i="2"/>
  <c r="D48" i="2"/>
  <c r="E48" i="2"/>
  <c r="F48" i="2"/>
  <c r="G48" i="2"/>
  <c r="H48" i="2"/>
  <c r="I48" i="2"/>
  <c r="J48" i="2"/>
  <c r="H47" i="2"/>
  <c r="J47" i="2"/>
  <c r="L47" i="2"/>
  <c r="I47" i="2"/>
  <c r="K47" i="2"/>
  <c r="D47" i="2"/>
  <c r="E47" i="2"/>
  <c r="F47" i="2"/>
  <c r="G47" i="2"/>
  <c r="F42" i="2"/>
  <c r="G42" i="2"/>
  <c r="I42" i="2"/>
  <c r="H42" i="2"/>
  <c r="K42" i="2"/>
  <c r="L42" i="2"/>
  <c r="D42" i="2"/>
  <c r="H39" i="2"/>
  <c r="I39" i="2"/>
  <c r="K39" i="2"/>
  <c r="L39" i="2"/>
  <c r="J39" i="2"/>
  <c r="D39" i="2"/>
  <c r="E39" i="2"/>
  <c r="F39" i="2"/>
  <c r="G39" i="2"/>
  <c r="D29" i="2"/>
  <c r="E29" i="2"/>
  <c r="F29" i="2"/>
  <c r="G29" i="2"/>
  <c r="H29" i="2"/>
  <c r="I29" i="2"/>
  <c r="J29" i="2"/>
  <c r="K29" i="2"/>
  <c r="L29" i="2"/>
  <c r="C50" i="2"/>
  <c r="C3" i="4"/>
  <c r="L28" i="4"/>
  <c r="J45" i="2" s="1"/>
  <c r="L25" i="4"/>
  <c r="J42" i="2" s="1"/>
  <c r="E45" i="2"/>
  <c r="A31" i="2"/>
  <c r="O35" i="4" l="1"/>
  <c r="G35" i="4"/>
  <c r="G17" i="2"/>
  <c r="N35" i="4" s="1"/>
  <c r="C17" i="2"/>
  <c r="J35" i="4" s="1"/>
  <c r="D17" i="2"/>
  <c r="K35" i="4" s="1"/>
  <c r="E17" i="2"/>
  <c r="L35" i="4" s="1"/>
  <c r="F17" i="2"/>
  <c r="M35" i="4" s="1"/>
  <c r="A32" i="2"/>
  <c r="A33" i="2" l="1"/>
  <c r="A34" i="2" l="1"/>
  <c r="A35" i="2" l="1"/>
  <c r="A36" i="2" l="1"/>
  <c r="A37" i="2" l="1"/>
  <c r="A38" i="2" l="1"/>
  <c r="A39" i="2" l="1"/>
  <c r="A40" i="2" l="1"/>
  <c r="A41" i="2" l="1"/>
  <c r="A42" i="2" l="1"/>
  <c r="A43" i="2" l="1"/>
  <c r="A44" i="2" l="1"/>
  <c r="A45" i="2" l="1"/>
  <c r="A46" i="2" l="1"/>
  <c r="A47" i="2" l="1"/>
  <c r="A48" i="2" l="1"/>
  <c r="A49" i="2" l="1"/>
  <c r="H50" i="2" l="1"/>
  <c r="I50" i="2"/>
  <c r="J50" i="2"/>
  <c r="K50" i="2"/>
  <c r="L50" i="2"/>
  <c r="D50" i="2" l="1"/>
  <c r="F36" i="4" s="1"/>
  <c r="G50" i="2"/>
  <c r="I36" i="4" s="1"/>
  <c r="F50" i="2"/>
  <c r="H36" i="4" s="1"/>
  <c r="E50" i="2"/>
  <c r="G36" i="4" s="1"/>
  <c r="O36" i="4" l="1"/>
  <c r="C21" i="2"/>
  <c r="J36" i="4" s="1"/>
  <c r="E21" i="2"/>
  <c r="L36" i="4" s="1"/>
  <c r="G21" i="2"/>
  <c r="N36" i="4" s="1"/>
  <c r="D21" i="2"/>
  <c r="K36" i="4" s="1"/>
  <c r="F21" i="2"/>
  <c r="M36" i="4" s="1"/>
</calcChain>
</file>

<file path=xl/sharedStrings.xml><?xml version="1.0" encoding="utf-8"?>
<sst xmlns="http://schemas.openxmlformats.org/spreadsheetml/2006/main" count="16548" uniqueCount="298">
  <si>
    <t>Aggregate Impact</t>
  </si>
  <si>
    <t>Hour Ending</t>
  </si>
  <si>
    <t>10th%ile</t>
  </si>
  <si>
    <t>30th%ile</t>
  </si>
  <si>
    <t>50th%ile</t>
  </si>
  <si>
    <t>70th%ile</t>
  </si>
  <si>
    <t>90th%ile</t>
  </si>
  <si>
    <t>DR Program:</t>
  </si>
  <si>
    <t>10th</t>
  </si>
  <si>
    <t>30th</t>
  </si>
  <si>
    <t>50th</t>
  </si>
  <si>
    <t>70th</t>
  </si>
  <si>
    <t>90th</t>
  </si>
  <si>
    <t>Daily</t>
  </si>
  <si>
    <t>Utility:</t>
  </si>
  <si>
    <t>Type of Results: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</si>
  <si>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</si>
  <si>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</si>
  <si>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</si>
  <si>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</si>
  <si>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</si>
  <si>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</si>
  <si>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</si>
  <si>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</si>
  <si>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</si>
  <si>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</si>
  <si>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</si>
  <si>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</si>
  <si>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</si>
  <si>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</si>
  <si>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</si>
  <si>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</si>
  <si>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</si>
  <si>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</si>
  <si>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</si>
  <si>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</si>
  <si>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</si>
  <si>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</si>
  <si>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</si>
  <si>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</si>
  <si>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</si>
  <si>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</si>
  <si>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</si>
  <si>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</si>
  <si>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</si>
  <si>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</si>
  <si>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</si>
  <si>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</si>
  <si>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</si>
  <si>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</si>
  <si>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</si>
  <si>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</si>
  <si>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</si>
  <si>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</si>
  <si>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</si>
  <si>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</si>
  <si>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</si>
  <si>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</si>
  <si>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</si>
  <si>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</si>
  <si>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</si>
  <si>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</si>
  <si>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</si>
  <si>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</si>
  <si>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</si>
  <si>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</si>
  <si>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</si>
  <si>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</si>
  <si>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</si>
  <si>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</si>
  <si>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</si>
  <si>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</si>
  <si>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</si>
  <si>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</si>
  <si>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</si>
  <si>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</si>
  <si>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</si>
  <si>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</si>
  <si>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</si>
  <si>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</si>
  <si>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</si>
  <si>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</si>
  <si>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</si>
  <si>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</si>
  <si>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</si>
  <si>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</si>
  <si>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</si>
  <si>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</si>
  <si>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</si>
  <si>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</si>
  <si>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</si>
  <si>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</si>
  <si>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</si>
  <si>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</si>
  <si>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</si>
  <si>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</si>
  <si>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</si>
  <si>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</si>
  <si>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</si>
  <si>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</si>
  <si>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</si>
  <si>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</si>
  <si>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</si>
  <si>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</si>
  <si>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</si>
  <si>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</si>
  <si>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</si>
  <si>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</si>
  <si>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</si>
  <si>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</si>
  <si>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</si>
  <si>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</si>
  <si>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</si>
  <si>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</si>
  <si>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</si>
  <si>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</si>
  <si>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</si>
  <si>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</si>
  <si>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</si>
  <si>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</si>
  <si>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</si>
  <si>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</si>
  <si>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</si>
  <si>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</si>
  <si>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</si>
  <si>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</si>
  <si>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</si>
  <si>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</si>
  <si>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</si>
  <si>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</si>
  <si>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</si>
  <si>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</si>
  <si>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</si>
  <si>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</si>
  <si>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</si>
  <si>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</si>
  <si>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</si>
  <si>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</si>
  <si>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</si>
  <si>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</si>
  <si>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</si>
  <si>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</si>
  <si>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</si>
  <si>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</si>
  <si>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</si>
  <si>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</si>
  <si>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</si>
  <si>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</si>
  <si>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</si>
  <si>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</si>
  <si>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</si>
  <si>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</si>
  <si>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</si>
  <si>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</si>
  <si>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</si>
  <si>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</si>
  <si>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</si>
  <si>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</si>
  <si>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</si>
  <si>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</si>
  <si>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</si>
  <si>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</si>
  <si>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</si>
  <si>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</si>
  <si>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</si>
  <si>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</si>
  <si>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</si>
  <si>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</si>
  <si>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</si>
  <si>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</si>
  <si>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</si>
  <si>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</si>
  <si>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</si>
  <si>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</si>
  <si>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</si>
  <si>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</si>
  <si>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</si>
  <si>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</si>
  <si>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</si>
  <si>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</si>
  <si>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</si>
  <si>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</si>
  <si>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</si>
  <si>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</si>
  <si>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</si>
  <si>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t>Greater Bay Area</t>
  </si>
  <si>
    <t>Greater Fresno</t>
  </si>
  <si>
    <t>Kern</t>
  </si>
  <si>
    <t>Northern Coast</t>
  </si>
  <si>
    <t>Sierra</t>
  </si>
  <si>
    <t>Stockton</t>
  </si>
  <si>
    <t>Pacific Gas &amp; Electric</t>
  </si>
  <si>
    <t>cdh calcs</t>
  </si>
  <si>
    <t>date</t>
  </si>
  <si>
    <t>Date</t>
  </si>
  <si>
    <t>Results Type</t>
  </si>
  <si>
    <t>evt_start</t>
  </si>
  <si>
    <t>evt_end</t>
  </si>
  <si>
    <t>By Period:</t>
  </si>
  <si>
    <t>avg ref</t>
  </si>
  <si>
    <t>avg obs</t>
  </si>
  <si>
    <t>avg LI</t>
  </si>
  <si>
    <t>avg 10</t>
  </si>
  <si>
    <t>CDH</t>
  </si>
  <si>
    <t>Event flag</t>
  </si>
  <si>
    <t>enrolled</t>
  </si>
  <si>
    <t>active results</t>
  </si>
  <si>
    <t>se in mwh</t>
  </si>
  <si>
    <t>se per cust in kwh</t>
  </si>
  <si>
    <t>Average per Called Customer</t>
  </si>
  <si>
    <t>stderrallday</t>
  </si>
  <si>
    <t>Allday</t>
  </si>
  <si>
    <t>Average % Load Impact</t>
  </si>
  <si>
    <r>
      <t>Cooling 
Degree 
Hours 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</si>
  <si>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Sublap</t>
  </si>
  <si>
    <t>LCA</t>
  </si>
  <si>
    <t>Other</t>
  </si>
  <si>
    <t>sublap</t>
  </si>
  <si>
    <t>lca</t>
  </si>
  <si>
    <t>Smart AC</t>
  </si>
  <si>
    <t>Date:</t>
  </si>
  <si>
    <t>Sublap:</t>
  </si>
  <si>
    <t>LCA:</t>
  </si>
  <si>
    <t>subgroup</t>
  </si>
  <si>
    <t>All Sublap</t>
  </si>
  <si>
    <t>All LCA</t>
  </si>
  <si>
    <t>All Subgroups</t>
  </si>
  <si>
    <t>CARE</t>
  </si>
  <si>
    <t>Detached Residence</t>
  </si>
  <si>
    <t>High A/C</t>
  </si>
  <si>
    <t>Low A/C</t>
  </si>
  <si>
    <t>Medium A/C</t>
  </si>
  <si>
    <t>NEM</t>
  </si>
  <si>
    <t>Non-CARE</t>
  </si>
  <si>
    <t>Non-NEM</t>
  </si>
  <si>
    <t>Shared Wall Residence</t>
  </si>
  <si>
    <t>Subgroup</t>
  </si>
  <si>
    <t>Subgroup:</t>
  </si>
  <si>
    <t>Flag_no_event</t>
  </si>
  <si>
    <t>PGEB</t>
  </si>
  <si>
    <t>PGF1</t>
  </si>
  <si>
    <t>PGFG</t>
  </si>
  <si>
    <t>PGKN</t>
  </si>
  <si>
    <t>PGNC</t>
  </si>
  <si>
    <t>PGNP</t>
  </si>
  <si>
    <t>PGSI</t>
  </si>
  <si>
    <t>PGST</t>
  </si>
  <si>
    <t>PGZP</t>
  </si>
  <si>
    <t>enrolled_called</t>
  </si>
  <si>
    <t>Dually Enrolled</t>
  </si>
  <si>
    <t>SmartAC Only</t>
  </si>
  <si>
    <t>Enrolled</t>
  </si>
  <si>
    <t>Called</t>
  </si>
  <si>
    <t xml:space="preserve"> Number of Accounts Called:</t>
  </si>
  <si>
    <t>Accounts Enrolled:</t>
  </si>
  <si>
    <t>UtilityPro</t>
  </si>
  <si>
    <t>Gen 1 Switch</t>
  </si>
  <si>
    <t>Gen 2 Switch</t>
  </si>
  <si>
    <t>Flag_confidential</t>
  </si>
  <si>
    <t>1-Way</t>
  </si>
  <si>
    <t>2-Way</t>
  </si>
  <si>
    <t>PGCC</t>
  </si>
  <si>
    <t>PGNB</t>
  </si>
  <si>
    <t>PGP2</t>
  </si>
  <si>
    <t>PGSB</t>
  </si>
  <si>
    <t>By LCA, subLAP, all dates</t>
  </si>
  <si>
    <t>Available Results</t>
  </si>
  <si>
    <t>x</t>
  </si>
  <si>
    <t>Event Hour</t>
  </si>
  <si>
    <t>Event Start</t>
  </si>
  <si>
    <t>Event End</t>
  </si>
  <si>
    <t>event hours</t>
  </si>
  <si>
    <t>Avg. Event Hour</t>
  </si>
  <si>
    <t>avg 30</t>
  </si>
  <si>
    <t>avg 50</t>
  </si>
  <si>
    <t>avg 70</t>
  </si>
  <si>
    <t>avg 90</t>
  </si>
  <si>
    <t>stderrevthr</t>
  </si>
  <si>
    <t>flag_confidential</t>
  </si>
  <si>
    <t>flag_nogroup</t>
  </si>
  <si>
    <t>Available Results*</t>
  </si>
  <si>
    <r>
      <t>PG&amp;E SmartAC</t>
    </r>
    <r>
      <rPr>
        <b/>
        <sz val="16"/>
        <rFont val="Calibri"/>
        <family val="2"/>
      </rPr>
      <t>™</t>
    </r>
    <r>
      <rPr>
        <b/>
        <sz val="16"/>
        <rFont val="Arial Narrow"/>
        <family val="2"/>
      </rPr>
      <t xml:space="preserve"> for PY2020: Ex-Post Analysis</t>
    </r>
  </si>
  <si>
    <t>By LCA, 8/18/2020</t>
  </si>
  <si>
    <t>Overall, 8/18/2020</t>
  </si>
  <si>
    <t>By LCA, subLAP, SmartAC-only events</t>
  </si>
  <si>
    <t>SmartRate Events</t>
  </si>
  <si>
    <t>* All available on 8/14/2020 and 8/18/2020</t>
  </si>
  <si>
    <t>Color Coding Legend</t>
  </si>
  <si>
    <t>Event Window</t>
  </si>
  <si>
    <t>Partial Event Hour</t>
  </si>
  <si>
    <t>Confidential Data</t>
  </si>
  <si>
    <t>Full Hour</t>
  </si>
  <si>
    <t>full_evt_start</t>
  </si>
  <si>
    <t>full_evt_end</t>
  </si>
  <si>
    <t>full_stderrevthr</t>
  </si>
  <si>
    <t>Flag PGCC</t>
  </si>
  <si>
    <t>Public Version. Redactions in "4a. PGE_2020_SAC_Ex_Post_CONFIDENTIAL."</t>
  </si>
  <si>
    <t>Confidential content removed and blacked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</si>
</sst>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"/>
    <numFmt numFmtId="165" formatCode="[$-409]mmmm\ d\,\ yyyy;@"/>
    <numFmt numFmtId="166" formatCode="0.0%"/>
    <numFmt numFmtId="167" formatCode="0.0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vertAlign val="superscript"/>
      <sz val="11"/>
      <color indexed="9"/>
      <name val="Arial Narrow"/>
      <family val="2"/>
    </font>
    <font>
      <b/>
      <sz val="10"/>
      <color theme="0"/>
      <name val="Arial"/>
      <family val="2"/>
    </font>
    <font>
      <i/>
      <sz val="11"/>
      <name val="Calibri"/>
      <family val="2"/>
    </font>
    <font>
      <sz val="10"/>
      <color indexed="9"/>
      <name val="Arial Narrow"/>
      <family val="2"/>
    </font>
    <font>
      <b/>
      <sz val="11"/>
      <name val="Arial Narrow"/>
      <family val="2"/>
    </font>
    <font>
      <sz val="11"/>
      <color indexed="9"/>
      <name val="Arial Narrow"/>
      <family val="2"/>
    </font>
    <font>
      <sz val="10"/>
      <name val="Arial"/>
      <family val="2"/>
    </font>
    <font>
      <sz val="11"/>
      <name val="Arial"/>
      <family val="2"/>
    </font>
    <font>
      <b/>
      <sz val="16"/>
      <name val="Arial Narrow"/>
      <family val="2"/>
    </font>
    <font>
      <b/>
      <sz val="16"/>
      <name val="Calibri"/>
      <family val="2"/>
    </font>
    <font>
      <b/>
      <sz val="12"/>
      <color indexed="9"/>
      <name val="Arial Narrow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C257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56"/>
      </left>
      <right/>
      <top style="medium">
        <color indexed="56"/>
      </top>
      <bottom style="medium">
        <color indexed="9"/>
      </bottom>
      <diagonal/>
    </border>
    <border>
      <left style="medium">
        <color theme="0"/>
      </left>
      <right style="medium">
        <color theme="0"/>
      </right>
      <top style="medium">
        <color indexed="56"/>
      </top>
      <bottom style="medium">
        <color indexed="9"/>
      </bottom>
      <diagonal/>
    </border>
    <border>
      <left/>
      <right style="medium">
        <color theme="0"/>
      </right>
      <top style="medium">
        <color indexed="56"/>
      </top>
      <bottom style="medium">
        <color indexed="9"/>
      </bottom>
      <diagonal/>
    </border>
    <border>
      <left/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indexed="9"/>
      </right>
      <top/>
      <bottom/>
      <diagonal/>
    </border>
    <border>
      <left style="medium">
        <color indexed="56"/>
      </left>
      <right/>
      <top style="medium">
        <color indexed="9"/>
      </top>
      <bottom/>
      <diagonal/>
    </border>
    <border>
      <left style="medium">
        <color theme="0"/>
      </left>
      <right style="medium">
        <color theme="0"/>
      </right>
      <top style="medium">
        <color indexed="9"/>
      </top>
      <bottom/>
      <diagonal/>
    </border>
    <border>
      <left/>
      <right style="medium">
        <color theme="0"/>
      </right>
      <top style="medium">
        <color indexed="9"/>
      </top>
      <bottom/>
      <diagonal/>
    </border>
    <border>
      <left/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/>
      <top style="medium">
        <color indexed="9"/>
      </top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64"/>
      </left>
      <right style="medium">
        <color indexed="9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56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C2577"/>
      </top>
      <bottom style="thin">
        <color theme="0"/>
      </bottom>
      <diagonal/>
    </border>
    <border>
      <left style="medium">
        <color indexed="64"/>
      </left>
      <right style="medium">
        <color theme="0"/>
      </right>
      <top style="medium">
        <color rgb="FF0C2577"/>
      </top>
      <bottom style="thin">
        <color theme="0"/>
      </bottom>
      <diagonal/>
    </border>
    <border>
      <left/>
      <right/>
      <top style="medium">
        <color rgb="FF0C2577"/>
      </top>
      <bottom style="medium">
        <color rgb="FF0C2577"/>
      </bottom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rgb="FF0C2577"/>
      </left>
      <right style="medium">
        <color indexed="9"/>
      </right>
      <top style="medium">
        <color rgb="FF0C2577"/>
      </top>
      <bottom/>
      <diagonal/>
    </border>
    <border>
      <left style="medium">
        <color indexed="9"/>
      </left>
      <right style="medium">
        <color indexed="9"/>
      </right>
      <top style="medium">
        <color rgb="FF0C2577"/>
      </top>
      <bottom style="medium">
        <color indexed="9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medium">
        <color rgb="FF0C2577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/>
      <top style="medium">
        <color rgb="FF0C2577"/>
      </top>
      <bottom style="medium">
        <color indexed="9"/>
      </bottom>
      <diagonal/>
    </border>
    <border>
      <left/>
      <right/>
      <top style="medium">
        <color rgb="FF0C2577"/>
      </top>
      <bottom style="medium">
        <color indexed="9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56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56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1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1" fillId="0" borderId="0" xfId="0" applyFont="1"/>
    <xf numFmtId="164" fontId="4" fillId="0" borderId="0" xfId="0" applyNumberFormat="1" applyFont="1" applyBorder="1" applyAlignment="1">
      <alignment horizontal="left" vertical="center"/>
    </xf>
    <xf numFmtId="0" fontId="0" fillId="3" borderId="0" xfId="0" applyFill="1"/>
    <xf numFmtId="14" fontId="0" fillId="0" borderId="0" xfId="0" applyNumberFormat="1"/>
    <xf numFmtId="15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NumberFormat="1"/>
    <xf numFmtId="0" fontId="5" fillId="4" borderId="7" xfId="0" applyFont="1" applyFill="1" applyBorder="1" applyAlignment="1">
      <alignment horizontal="centerContinuous"/>
    </xf>
    <xf numFmtId="0" fontId="5" fillId="4" borderId="8" xfId="0" applyFont="1" applyFill="1" applyBorder="1" applyAlignment="1">
      <alignment horizontal="centerContinuous"/>
    </xf>
    <xf numFmtId="0" fontId="5" fillId="4" borderId="9" xfId="0" applyFont="1" applyFill="1" applyBorder="1" applyAlignment="1">
      <alignment horizontal="centerContinuous"/>
    </xf>
    <xf numFmtId="0" fontId="8" fillId="4" borderId="2" xfId="0" applyFont="1" applyFill="1" applyBorder="1" applyAlignment="1">
      <alignment horizontal="right" wrapText="1" indent="1"/>
    </xf>
    <xf numFmtId="0" fontId="8" fillId="4" borderId="3" xfId="0" applyFont="1" applyFill="1" applyBorder="1" applyAlignment="1">
      <alignment horizontal="right" wrapText="1" indent="1"/>
    </xf>
    <xf numFmtId="0" fontId="5" fillId="4" borderId="2" xfId="0" applyFont="1" applyFill="1" applyBorder="1" applyAlignment="1">
      <alignment horizontal="center" wrapText="1"/>
    </xf>
    <xf numFmtId="0" fontId="12" fillId="4" borderId="14" xfId="0" quotePrefix="1" applyFont="1" applyFill="1" applyBorder="1" applyAlignment="1">
      <alignment horizontal="left" vertical="center"/>
    </xf>
    <xf numFmtId="0" fontId="12" fillId="4" borderId="15" xfId="0" applyFont="1" applyFill="1" applyBorder="1" applyAlignment="1">
      <alignment horizontal="left" vertical="center"/>
    </xf>
    <xf numFmtId="0" fontId="0" fillId="5" borderId="0" xfId="0" applyFill="1"/>
    <xf numFmtId="0" fontId="0" fillId="5" borderId="0" xfId="0" applyFill="1" applyAlignment="1">
      <alignment horizontal="left"/>
    </xf>
    <xf numFmtId="0" fontId="7" fillId="5" borderId="13" xfId="0" applyNumberFormat="1" applyFont="1" applyFill="1" applyBorder="1" applyAlignment="1">
      <alignment horizontal="center" vertical="center" wrapText="1"/>
    </xf>
    <xf numFmtId="49" fontId="7" fillId="5" borderId="13" xfId="0" quotePrefix="1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/>
    </xf>
    <xf numFmtId="2" fontId="7" fillId="5" borderId="1" xfId="0" quotePrefix="1" applyNumberFormat="1" applyFont="1" applyFill="1" applyBorder="1" applyAlignment="1">
      <alignment horizontal="center" vertical="center"/>
    </xf>
    <xf numFmtId="49" fontId="7" fillId="5" borderId="0" xfId="0" applyNumberFormat="1" applyFont="1" applyFill="1" applyBorder="1" applyAlignment="1">
      <alignment horizontal="left"/>
    </xf>
    <xf numFmtId="0" fontId="6" fillId="5" borderId="0" xfId="0" applyFont="1" applyFill="1" applyBorder="1"/>
    <xf numFmtId="0" fontId="4" fillId="5" borderId="0" xfId="0" applyFont="1" applyFill="1" applyAlignment="1">
      <alignment horizontal="right"/>
    </xf>
    <xf numFmtId="164" fontId="4" fillId="5" borderId="0" xfId="0" applyNumberFormat="1" applyFont="1" applyFill="1" applyBorder="1" applyAlignment="1">
      <alignment horizontal="right" vertical="center"/>
    </xf>
    <xf numFmtId="166" fontId="4" fillId="5" borderId="0" xfId="1" applyNumberFormat="1" applyFont="1" applyFill="1" applyBorder="1" applyAlignment="1">
      <alignment horizontal="right"/>
    </xf>
    <xf numFmtId="164" fontId="0" fillId="5" borderId="0" xfId="0" applyNumberFormat="1" applyFill="1"/>
    <xf numFmtId="3" fontId="0" fillId="5" borderId="0" xfId="0" applyNumberFormat="1" applyFill="1"/>
    <xf numFmtId="0" fontId="5" fillId="4" borderId="29" xfId="0" applyFont="1" applyFill="1" applyBorder="1" applyAlignment="1">
      <alignment horizontal="center" wrapText="1"/>
    </xf>
    <xf numFmtId="3" fontId="0" fillId="5" borderId="11" xfId="0" applyNumberForma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Continuous"/>
    </xf>
    <xf numFmtId="0" fontId="14" fillId="4" borderId="5" xfId="0" applyFont="1" applyFill="1" applyBorder="1" applyAlignment="1">
      <alignment horizontal="centerContinuous"/>
    </xf>
    <xf numFmtId="0" fontId="14" fillId="4" borderId="6" xfId="0" applyFont="1" applyFill="1" applyBorder="1" applyAlignment="1">
      <alignment horizontal="centerContinuous"/>
    </xf>
    <xf numFmtId="0" fontId="10" fillId="5" borderId="0" xfId="0" applyFont="1" applyFill="1"/>
    <xf numFmtId="166" fontId="10" fillId="5" borderId="0" xfId="1" applyNumberFormat="1" applyFont="1" applyFill="1"/>
    <xf numFmtId="3" fontId="0" fillId="0" borderId="0" xfId="0" applyNumberFormat="1"/>
    <xf numFmtId="0" fontId="5" fillId="4" borderId="31" xfId="0" applyFont="1" applyFill="1" applyBorder="1" applyAlignment="1">
      <alignment horizontal="center"/>
    </xf>
    <xf numFmtId="0" fontId="15" fillId="0" borderId="32" xfId="0" applyFont="1" applyBorder="1" applyAlignment="1">
      <alignment horizontal="center"/>
    </xf>
    <xf numFmtId="164" fontId="9" fillId="0" borderId="33" xfId="0" applyNumberFormat="1" applyFont="1" applyBorder="1" applyAlignment="1">
      <alignment horizontal="center"/>
    </xf>
    <xf numFmtId="164" fontId="9" fillId="0" borderId="34" xfId="0" applyNumberFormat="1" applyFont="1" applyBorder="1" applyAlignment="1">
      <alignment horizontal="center"/>
    </xf>
    <xf numFmtId="0" fontId="12" fillId="4" borderId="35" xfId="0" quotePrefix="1" applyFont="1" applyFill="1" applyBorder="1" applyAlignment="1">
      <alignment horizontal="left" vertical="center"/>
    </xf>
    <xf numFmtId="0" fontId="12" fillId="4" borderId="36" xfId="0" quotePrefix="1" applyFont="1" applyFill="1" applyBorder="1" applyAlignment="1">
      <alignment horizontal="left" vertical="center"/>
    </xf>
    <xf numFmtId="0" fontId="12" fillId="4" borderId="38" xfId="0" applyFont="1" applyFill="1" applyBorder="1" applyAlignment="1">
      <alignment vertical="center"/>
    </xf>
    <xf numFmtId="0" fontId="0" fillId="5" borderId="37" xfId="0" applyFill="1" applyBorder="1"/>
    <xf numFmtId="0" fontId="16" fillId="4" borderId="39" xfId="0" applyFont="1" applyFill="1" applyBorder="1" applyAlignment="1">
      <alignment horizontal="center"/>
    </xf>
    <xf numFmtId="0" fontId="1" fillId="5" borderId="0" xfId="0" applyFont="1" applyFill="1"/>
    <xf numFmtId="0" fontId="15" fillId="5" borderId="10" xfId="0" applyFont="1" applyFill="1" applyBorder="1" applyAlignment="1">
      <alignment horizontal="center" vertical="center"/>
    </xf>
    <xf numFmtId="164" fontId="9" fillId="5" borderId="12" xfId="0" applyNumberFormat="1" applyFont="1" applyFill="1" applyBorder="1" applyAlignment="1">
      <alignment horizontal="center" vertical="center"/>
    </xf>
    <xf numFmtId="4" fontId="9" fillId="5" borderId="12" xfId="0" applyNumberFormat="1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164" fontId="9" fillId="5" borderId="30" xfId="0" applyNumberFormat="1" applyFont="1" applyFill="1" applyBorder="1" applyAlignment="1">
      <alignment horizontal="center" vertical="center"/>
    </xf>
    <xf numFmtId="164" fontId="9" fillId="5" borderId="41" xfId="0" applyNumberFormat="1" applyFont="1" applyFill="1" applyBorder="1" applyAlignment="1">
      <alignment horizontal="center" vertical="center"/>
    </xf>
    <xf numFmtId="4" fontId="9" fillId="5" borderId="30" xfId="0" applyNumberFormat="1" applyFont="1" applyFill="1" applyBorder="1" applyAlignment="1">
      <alignment horizontal="center" vertical="center"/>
    </xf>
    <xf numFmtId="11" fontId="0" fillId="0" borderId="0" xfId="0" applyNumberFormat="1"/>
    <xf numFmtId="164" fontId="1" fillId="0" borderId="0" xfId="0" applyNumberFormat="1" applyFont="1"/>
    <xf numFmtId="1" fontId="10" fillId="5" borderId="0" xfId="1" applyNumberFormat="1" applyFont="1" applyFill="1"/>
    <xf numFmtId="0" fontId="4" fillId="5" borderId="0" xfId="0" applyFont="1" applyFill="1" applyBorder="1" applyAlignment="1">
      <alignment vertical="center"/>
    </xf>
    <xf numFmtId="0" fontId="18" fillId="5" borderId="0" xfId="0" applyFont="1" applyFill="1"/>
    <xf numFmtId="0" fontId="0" fillId="5" borderId="0" xfId="0" applyFill="1" applyBorder="1"/>
    <xf numFmtId="0" fontId="1" fillId="0" borderId="48" xfId="0" applyFont="1" applyBorder="1"/>
    <xf numFmtId="0" fontId="1" fillId="0" borderId="49" xfId="0" applyFont="1" applyBorder="1"/>
    <xf numFmtId="0" fontId="6" fillId="0" borderId="0" xfId="0" applyFont="1" applyBorder="1"/>
    <xf numFmtId="0" fontId="1" fillId="0" borderId="0" xfId="0" applyFont="1" applyBorder="1"/>
    <xf numFmtId="0" fontId="1" fillId="0" borderId="48" xfId="0" applyFont="1" applyBorder="1" applyAlignment="1">
      <alignment horizontal="center"/>
    </xf>
    <xf numFmtId="4" fontId="9" fillId="0" borderId="34" xfId="0" applyNumberFormat="1" applyFont="1" applyBorder="1" applyAlignment="1">
      <alignment horizontal="center"/>
    </xf>
    <xf numFmtId="4" fontId="9" fillId="0" borderId="33" xfId="0" applyNumberFormat="1" applyFont="1" applyBorder="1" applyAlignment="1">
      <alignment horizontal="center"/>
    </xf>
    <xf numFmtId="4" fontId="0" fillId="5" borderId="0" xfId="0" applyNumberFormat="1" applyFill="1"/>
    <xf numFmtId="2" fontId="0" fillId="5" borderId="0" xfId="0" applyNumberFormat="1" applyFill="1"/>
    <xf numFmtId="0" fontId="6" fillId="0" borderId="0" xfId="0" applyFont="1" applyFill="1" applyBorder="1"/>
    <xf numFmtId="0" fontId="0" fillId="0" borderId="0" xfId="2" applyNumberFormat="1" applyFont="1"/>
    <xf numFmtId="0" fontId="1" fillId="0" borderId="0" xfId="0" applyNumberFormat="1" applyFont="1"/>
    <xf numFmtId="0" fontId="15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166" fontId="15" fillId="0" borderId="0" xfId="1" applyNumberFormat="1" applyFont="1" applyBorder="1" applyAlignment="1">
      <alignment horizontal="center"/>
    </xf>
    <xf numFmtId="164" fontId="18" fillId="5" borderId="52" xfId="0" applyNumberFormat="1" applyFont="1" applyFill="1" applyBorder="1" applyAlignment="1"/>
    <xf numFmtId="0" fontId="4" fillId="5" borderId="47" xfId="0" applyFont="1" applyFill="1" applyBorder="1" applyAlignment="1"/>
    <xf numFmtId="0" fontId="4" fillId="5" borderId="48" xfId="0" applyFont="1" applyFill="1" applyBorder="1" applyAlignment="1"/>
    <xf numFmtId="0" fontId="18" fillId="5" borderId="50" xfId="0" applyFont="1" applyFill="1" applyBorder="1" applyAlignment="1"/>
    <xf numFmtId="0" fontId="18" fillId="5" borderId="0" xfId="0" applyFont="1" applyFill="1" applyBorder="1" applyAlignment="1"/>
    <xf numFmtId="164" fontId="18" fillId="5" borderId="50" xfId="0" applyNumberFormat="1" applyFont="1" applyFill="1" applyBorder="1" applyAlignment="1"/>
    <xf numFmtId="0" fontId="18" fillId="5" borderId="53" xfId="0" applyFont="1" applyFill="1" applyBorder="1" applyAlignment="1"/>
    <xf numFmtId="0" fontId="4" fillId="5" borderId="56" xfId="0" applyFont="1" applyFill="1" applyBorder="1" applyAlignment="1"/>
    <xf numFmtId="0" fontId="18" fillId="5" borderId="56" xfId="0" applyFont="1" applyFill="1" applyBorder="1" applyAlignment="1"/>
    <xf numFmtId="0" fontId="4" fillId="5" borderId="57" xfId="0" applyFont="1" applyFill="1" applyBorder="1" applyAlignment="1">
      <alignment vertical="center"/>
    </xf>
    <xf numFmtId="14" fontId="4" fillId="5" borderId="55" xfId="0" applyNumberFormat="1" applyFont="1" applyFill="1" applyBorder="1" applyAlignment="1">
      <alignment horizontal="center"/>
    </xf>
    <xf numFmtId="0" fontId="18" fillId="5" borderId="50" xfId="0" applyFont="1" applyFill="1" applyBorder="1" applyAlignment="1">
      <alignment vertical="center"/>
    </xf>
    <xf numFmtId="0" fontId="4" fillId="5" borderId="0" xfId="0" applyNumberFormat="1" applyFont="1" applyFill="1" applyBorder="1" applyAlignment="1">
      <alignment horizontal="center" vertical="center"/>
    </xf>
    <xf numFmtId="0" fontId="18" fillId="5" borderId="52" xfId="0" applyFont="1" applyFill="1" applyBorder="1" applyAlignment="1">
      <alignment vertical="center"/>
    </xf>
    <xf numFmtId="0" fontId="4" fillId="5" borderId="53" xfId="0" applyNumberFormat="1" applyFont="1" applyFill="1" applyBorder="1" applyAlignment="1">
      <alignment horizontal="center" vertical="center"/>
    </xf>
    <xf numFmtId="0" fontId="4" fillId="5" borderId="57" xfId="0" applyFont="1" applyFill="1" applyBorder="1"/>
    <xf numFmtId="0" fontId="18" fillId="5" borderId="50" xfId="0" applyFont="1" applyFill="1" applyBorder="1"/>
    <xf numFmtId="14" fontId="4" fillId="5" borderId="0" xfId="0" applyNumberFormat="1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18" fillId="5" borderId="52" xfId="0" applyFont="1" applyFill="1" applyBorder="1"/>
    <xf numFmtId="0" fontId="4" fillId="5" borderId="53" xfId="0" applyFont="1" applyFill="1" applyBorder="1" applyAlignment="1">
      <alignment horizontal="center" vertical="center"/>
    </xf>
    <xf numFmtId="4" fontId="9" fillId="0" borderId="32" xfId="0" applyNumberFormat="1" applyFont="1" applyBorder="1" applyAlignment="1">
      <alignment horizontal="center"/>
    </xf>
    <xf numFmtId="4" fontId="9" fillId="0" borderId="62" xfId="0" applyNumberFormat="1" applyFont="1" applyBorder="1" applyAlignment="1">
      <alignment horizontal="center"/>
    </xf>
    <xf numFmtId="0" fontId="0" fillId="6" borderId="60" xfId="0" applyFill="1" applyBorder="1" applyAlignment="1">
      <alignment horizontal="center"/>
    </xf>
    <xf numFmtId="0" fontId="0" fillId="6" borderId="45" xfId="0" applyFill="1" applyBorder="1" applyAlignment="1">
      <alignment horizontal="center"/>
    </xf>
    <xf numFmtId="2" fontId="15" fillId="5" borderId="0" xfId="0" applyNumberFormat="1" applyFont="1" applyFill="1" applyAlignment="1">
      <alignment horizontal="left"/>
    </xf>
    <xf numFmtId="0" fontId="1" fillId="0" borderId="0" xfId="0" quotePrefix="1" applyFont="1" applyAlignment="1">
      <alignment horizontal="right"/>
    </xf>
    <xf numFmtId="0" fontId="18" fillId="5" borderId="51" xfId="0" applyFont="1" applyFill="1" applyBorder="1" applyAlignment="1"/>
    <xf numFmtId="0" fontId="1" fillId="0" borderId="0" xfId="0" quotePrefix="1" applyFont="1" applyAlignment="1">
      <alignment horizontal="left"/>
    </xf>
    <xf numFmtId="0" fontId="22" fillId="0" borderId="0" xfId="0" applyFont="1" applyFill="1" applyBorder="1" applyAlignment="1">
      <alignment horizontal="left"/>
    </xf>
    <xf numFmtId="0" fontId="22" fillId="2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14" fontId="1" fillId="0" borderId="0" xfId="0" applyNumberFormat="1" applyFont="1"/>
    <xf numFmtId="1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22" fillId="0" borderId="0" xfId="0" quotePrefix="1" applyFont="1" applyFill="1" applyBorder="1" applyAlignment="1">
      <alignment horizontal="left"/>
    </xf>
    <xf numFmtId="1" fontId="1" fillId="0" borderId="0" xfId="2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" fontId="1" fillId="0" borderId="0" xfId="2" applyNumberFormat="1" applyFont="1"/>
    <xf numFmtId="1" fontId="1" fillId="0" borderId="0" xfId="0" applyNumberFormat="1" applyFont="1"/>
    <xf numFmtId="2" fontId="1" fillId="0" borderId="0" xfId="0" applyNumberFormat="1" applyFont="1" applyBorder="1"/>
    <xf numFmtId="2" fontId="1" fillId="0" borderId="0" xfId="0" applyNumberFormat="1" applyFont="1"/>
    <xf numFmtId="2" fontId="1" fillId="0" borderId="0" xfId="0" applyNumberFormat="1" applyFont="1" applyFill="1" applyBorder="1"/>
    <xf numFmtId="14" fontId="1" fillId="0" borderId="0" xfId="0" applyNumberFormat="1" applyFont="1" applyBorder="1"/>
    <xf numFmtId="0" fontId="1" fillId="0" borderId="47" xfId="0" applyFont="1" applyBorder="1" applyAlignment="1">
      <alignment horizontal="center"/>
    </xf>
    <xf numFmtId="0" fontId="1" fillId="0" borderId="50" xfId="0" applyFont="1" applyBorder="1"/>
    <xf numFmtId="167" fontId="1" fillId="0" borderId="0" xfId="0" applyNumberFormat="1" applyFont="1" applyBorder="1"/>
    <xf numFmtId="2" fontId="1" fillId="0" borderId="51" xfId="0" applyNumberFormat="1" applyFont="1" applyFill="1" applyBorder="1"/>
    <xf numFmtId="0" fontId="1" fillId="0" borderId="52" xfId="0" applyFont="1" applyBorder="1" applyAlignment="1">
      <alignment horizontal="right"/>
    </xf>
    <xf numFmtId="167" fontId="1" fillId="0" borderId="53" xfId="0" applyNumberFormat="1" applyFont="1" applyBorder="1"/>
    <xf numFmtId="0" fontId="1" fillId="0" borderId="53" xfId="0" applyFont="1" applyBorder="1"/>
    <xf numFmtId="2" fontId="1" fillId="0" borderId="53" xfId="0" applyNumberFormat="1" applyFont="1" applyFill="1" applyBorder="1"/>
    <xf numFmtId="2" fontId="1" fillId="0" borderId="54" xfId="0" applyNumberFormat="1" applyFont="1" applyFill="1" applyBorder="1"/>
    <xf numFmtId="167" fontId="1" fillId="0" borderId="0" xfId="0" applyNumberFormat="1" applyFont="1"/>
    <xf numFmtId="0" fontId="1" fillId="0" borderId="0" xfId="0" applyFont="1" applyFill="1"/>
    <xf numFmtId="11" fontId="1" fillId="0" borderId="0" xfId="0" applyNumberFormat="1" applyFont="1"/>
    <xf numFmtId="0" fontId="23" fillId="0" borderId="0" xfId="0" applyFont="1"/>
    <xf numFmtId="0" fontId="18" fillId="5" borderId="0" xfId="0" applyFont="1" applyFill="1" applyAlignment="1">
      <alignment vertical="center"/>
    </xf>
    <xf numFmtId="14" fontId="18" fillId="5" borderId="52" xfId="0" applyNumberFormat="1" applyFont="1" applyFill="1" applyBorder="1" applyAlignment="1">
      <alignment horizontal="center"/>
    </xf>
    <xf numFmtId="14" fontId="18" fillId="5" borderId="54" xfId="0" applyNumberFormat="1" applyFont="1" applyFill="1" applyBorder="1" applyAlignment="1">
      <alignment horizontal="center"/>
    </xf>
    <xf numFmtId="0" fontId="4" fillId="5" borderId="47" xfId="0" applyFont="1" applyFill="1" applyBorder="1" applyAlignment="1">
      <alignment horizontal="center"/>
    </xf>
    <xf numFmtId="0" fontId="4" fillId="5" borderId="49" xfId="0" applyFont="1" applyFill="1" applyBorder="1" applyAlignment="1">
      <alignment horizontal="center"/>
    </xf>
    <xf numFmtId="14" fontId="18" fillId="5" borderId="50" xfId="0" applyNumberFormat="1" applyFont="1" applyFill="1" applyBorder="1" applyAlignment="1">
      <alignment horizontal="center"/>
    </xf>
    <xf numFmtId="14" fontId="18" fillId="5" borderId="51" xfId="0" applyNumberFormat="1" applyFont="1" applyFill="1" applyBorder="1" applyAlignment="1">
      <alignment horizontal="center"/>
    </xf>
    <xf numFmtId="0" fontId="19" fillId="5" borderId="0" xfId="0" applyFont="1" applyFill="1" applyAlignment="1">
      <alignment horizontal="left" vertical="center"/>
    </xf>
    <xf numFmtId="2" fontId="5" fillId="4" borderId="40" xfId="0" applyNumberFormat="1" applyFont="1" applyFill="1" applyBorder="1" applyAlignment="1">
      <alignment horizontal="center" wrapText="1"/>
    </xf>
    <xf numFmtId="2" fontId="5" fillId="4" borderId="2" xfId="0" applyNumberFormat="1" applyFont="1" applyFill="1" applyBorder="1" applyAlignment="1">
      <alignment horizontal="center" wrapText="1"/>
    </xf>
    <xf numFmtId="2" fontId="5" fillId="4" borderId="42" xfId="0" quotePrefix="1" applyNumberFormat="1" applyFont="1" applyFill="1" applyBorder="1" applyAlignment="1">
      <alignment horizontal="center" wrapText="1"/>
    </xf>
    <xf numFmtId="0" fontId="6" fillId="5" borderId="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5" fillId="4" borderId="20" xfId="0" quotePrefix="1" applyFont="1" applyFill="1" applyBorder="1" applyAlignment="1">
      <alignment horizontal="center" wrapText="1"/>
    </xf>
    <xf numFmtId="0" fontId="5" fillId="4" borderId="24" xfId="0" applyFont="1" applyFill="1" applyBorder="1" applyAlignment="1">
      <alignment horizontal="center" wrapText="1"/>
    </xf>
    <xf numFmtId="0" fontId="5" fillId="4" borderId="28" xfId="0" applyFont="1" applyFill="1" applyBorder="1" applyAlignment="1">
      <alignment horizont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65" xfId="0" applyFont="1" applyFill="1" applyBorder="1" applyAlignment="1">
      <alignment horizontal="center"/>
    </xf>
    <xf numFmtId="0" fontId="18" fillId="5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left" vertical="center" wrapText="1"/>
    </xf>
    <xf numFmtId="0" fontId="0" fillId="7" borderId="60" xfId="0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/>
    </xf>
    <xf numFmtId="2" fontId="5" fillId="4" borderId="59" xfId="0" quotePrefix="1" applyNumberFormat="1" applyFont="1" applyFill="1" applyBorder="1" applyAlignment="1">
      <alignment horizontal="center" wrapText="1"/>
    </xf>
    <xf numFmtId="2" fontId="5" fillId="4" borderId="60" xfId="0" quotePrefix="1" applyNumberFormat="1" applyFont="1" applyFill="1" applyBorder="1" applyAlignment="1">
      <alignment horizontal="center" wrapText="1"/>
    </xf>
    <xf numFmtId="2" fontId="5" fillId="4" borderId="14" xfId="0" quotePrefix="1" applyNumberFormat="1" applyFont="1" applyFill="1" applyBorder="1" applyAlignment="1">
      <alignment horizontal="center" wrapText="1"/>
    </xf>
    <xf numFmtId="2" fontId="5" fillId="4" borderId="61" xfId="0" quotePrefix="1" applyNumberFormat="1" applyFont="1" applyFill="1" applyBorder="1" applyAlignment="1">
      <alignment horizontal="center" wrapText="1"/>
    </xf>
    <xf numFmtId="0" fontId="13" fillId="5" borderId="0" xfId="0" applyFont="1" applyFill="1" applyAlignment="1">
      <alignment horizontal="left" vertical="center"/>
    </xf>
    <xf numFmtId="0" fontId="21" fillId="4" borderId="59" xfId="0" applyFont="1" applyFill="1" applyBorder="1" applyAlignment="1">
      <alignment horizontal="center" vertical="center"/>
    </xf>
    <xf numFmtId="0" fontId="21" fillId="4" borderId="64" xfId="0" applyFont="1" applyFill="1" applyBorder="1" applyAlignment="1">
      <alignment horizontal="center" vertical="center"/>
    </xf>
    <xf numFmtId="0" fontId="21" fillId="4" borderId="60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  <xf numFmtId="0" fontId="21" fillId="4" borderId="6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 wrapText="1"/>
    </xf>
    <xf numFmtId="0" fontId="5" fillId="4" borderId="21" xfId="0" applyFont="1" applyFill="1" applyBorder="1" applyAlignment="1">
      <alignment horizontal="center" wrapText="1"/>
    </xf>
    <xf numFmtId="0" fontId="5" fillId="4" borderId="25" xfId="0" applyFont="1" applyFill="1" applyBorder="1" applyAlignment="1">
      <alignment horizontal="center" wrapText="1"/>
    </xf>
    <xf numFmtId="0" fontId="5" fillId="4" borderId="18" xfId="0" applyFont="1" applyFill="1" applyBorder="1" applyAlignment="1">
      <alignment horizontal="center" wrapText="1"/>
    </xf>
    <xf numFmtId="0" fontId="5" fillId="4" borderId="22" xfId="0" applyFont="1" applyFill="1" applyBorder="1" applyAlignment="1">
      <alignment horizontal="center" wrapText="1"/>
    </xf>
    <xf numFmtId="0" fontId="5" fillId="4" borderId="26" xfId="0" applyFont="1" applyFill="1" applyBorder="1" applyAlignment="1">
      <alignment horizontal="center" wrapText="1"/>
    </xf>
    <xf numFmtId="0" fontId="5" fillId="4" borderId="19" xfId="0" applyFont="1" applyFill="1" applyBorder="1" applyAlignment="1">
      <alignment horizontal="center" wrapText="1"/>
    </xf>
    <xf numFmtId="0" fontId="5" fillId="4" borderId="23" xfId="0" applyFont="1" applyFill="1" applyBorder="1" applyAlignment="1">
      <alignment horizontal="center" wrapText="1"/>
    </xf>
    <xf numFmtId="0" fontId="5" fillId="4" borderId="27" xfId="0" applyFont="1" applyFill="1" applyBorder="1" applyAlignment="1">
      <alignment horizontal="center" wrapText="1"/>
    </xf>
    <xf numFmtId="0" fontId="4" fillId="5" borderId="51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14" fontId="4" fillId="5" borderId="55" xfId="0" applyNumberFormat="1" applyFont="1" applyFill="1" applyBorder="1" applyAlignment="1">
      <alignment horizontal="center"/>
    </xf>
    <xf numFmtId="0" fontId="4" fillId="5" borderId="0" xfId="0" applyNumberFormat="1" applyFont="1" applyFill="1" applyBorder="1" applyAlignment="1">
      <alignment horizontal="center" vertical="center"/>
    </xf>
    <xf numFmtId="0" fontId="4" fillId="5" borderId="53" xfId="0" applyNumberFormat="1" applyFont="1" applyFill="1" applyBorder="1" applyAlignment="1">
      <alignment horizontal="center" vertical="center"/>
    </xf>
    <xf numFmtId="14" fontId="4" fillId="5" borderId="0" xfId="0" applyNumberFormat="1" applyFont="1" applyFill="1" applyBorder="1" applyAlignment="1">
      <alignment horizontal="center" vertical="center"/>
    </xf>
    <xf numFmtId="14" fontId="4" fillId="5" borderId="51" xfId="0" applyNumberFormat="1" applyFont="1" applyFill="1" applyBorder="1" applyAlignment="1">
      <alignment horizontal="center" vertical="center"/>
    </xf>
    <xf numFmtId="0" fontId="4" fillId="5" borderId="51" xfId="0" applyNumberFormat="1" applyFont="1" applyFill="1" applyBorder="1" applyAlignment="1">
      <alignment horizontal="center" vertical="center"/>
    </xf>
    <xf numFmtId="0" fontId="4" fillId="5" borderId="54" xfId="0" applyNumberFormat="1" applyFont="1" applyFill="1" applyBorder="1" applyAlignment="1">
      <alignment horizontal="center" vertical="center"/>
    </xf>
    <xf numFmtId="14" fontId="4" fillId="5" borderId="58" xfId="0" applyNumberFormat="1" applyFont="1" applyFill="1" applyBorder="1" applyAlignment="1">
      <alignment horizontal="center"/>
    </xf>
    <xf numFmtId="0" fontId="4" fillId="5" borderId="53" xfId="0" applyFont="1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166" fontId="15" fillId="0" borderId="63" xfId="1" applyNumberFormat="1" applyFont="1" applyBorder="1" applyAlignment="1">
      <alignment horizontal="center"/>
    </xf>
    <xf numFmtId="166" fontId="15" fillId="0" borderId="13" xfId="1" applyNumberFormat="1" applyFont="1" applyBorder="1" applyAlignment="1">
      <alignment horizontal="center"/>
    </xf>
    <xf numFmtId="166" fontId="15" fillId="0" borderId="32" xfId="1" applyNumberFormat="1" applyFont="1" applyBorder="1" applyAlignment="1">
      <alignment horizontal="center"/>
    </xf>
    <xf numFmtId="166" fontId="15" fillId="0" borderId="45" xfId="1" applyNumberFormat="1" applyFont="1" applyBorder="1" applyAlignment="1">
      <alignment horizontal="center"/>
    </xf>
    <xf numFmtId="0" fontId="1" fillId="5" borderId="59" xfId="0" applyFont="1" applyFill="1" applyBorder="1" applyAlignment="1">
      <alignment horizontal="center" vertical="center"/>
    </xf>
    <xf numFmtId="0" fontId="1" fillId="5" borderId="60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3" fillId="5" borderId="0" xfId="0" quotePrefix="1" applyFont="1" applyFill="1" applyAlignment="1">
      <alignment horizontal="left" vertical="center"/>
    </xf>
    <xf numFmtId="0" fontId="1" fillId="8" borderId="61" xfId="0" applyFont="1" applyFill="1" applyBorder="1" applyAlignment="1">
      <alignment horizontal="center"/>
    </xf>
    <xf numFmtId="0" fontId="1" fillId="8" borderId="45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8">
    <dxf>
      <fill>
        <patternFill>
          <bgColor theme="1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0C0C0"/>
      <color rgb="FF0C2577"/>
      <color rgb="FFC5D9F1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39561232466722"/>
          <c:y val="0.14206642066420663"/>
          <c:w val="0.80602062680493947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Table!$F$6:$F$8</c:f>
              <c:strCache>
                <c:ptCount val="3"/>
                <c:pt idx="0">
                  <c:v>Estimated Reference Load (kWh/hour)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Table!$E$9:$E$32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Table!$F$9:$F$32</c:f>
              <c:numCache>
                <c:formatCode>#,##0.0</c:formatCode>
                <c:ptCount val="24"/>
                <c:pt idx="0">
                  <c:v>1.2608250000000001</c:v>
                </c:pt>
                <c:pt idx="1">
                  <c:v>1.0886499999999999</c:v>
                </c:pt>
                <c:pt idx="2">
                  <c:v>0.97074919999999998</c:v>
                </c:pt>
                <c:pt idx="3">
                  <c:v>0.88493480000000002</c:v>
                </c:pt>
                <c:pt idx="4">
                  <c:v>0.83874649999999995</c:v>
                </c:pt>
                <c:pt idx="5">
                  <c:v>0.83038160000000005</c:v>
                </c:pt>
                <c:pt idx="6">
                  <c:v>0.86501600000000001</c:v>
                </c:pt>
                <c:pt idx="7">
                  <c:v>0.88809400000000005</c:v>
                </c:pt>
                <c:pt idx="8">
                  <c:v>0.93791950000000002</c:v>
                </c:pt>
                <c:pt idx="9">
                  <c:v>1.051572</c:v>
                </c:pt>
                <c:pt idx="10">
                  <c:v>1.253652</c:v>
                </c:pt>
                <c:pt idx="11">
                  <c:v>1.5385740000000001</c:v>
                </c:pt>
                <c:pt idx="12">
                  <c:v>1.8623989999999999</c:v>
                </c:pt>
                <c:pt idx="13">
                  <c:v>2.179948</c:v>
                </c:pt>
                <c:pt idx="14">
                  <c:v>2.5027119999999998</c:v>
                </c:pt>
                <c:pt idx="15">
                  <c:v>2.8137940000000001</c:v>
                </c:pt>
                <c:pt idx="16">
                  <c:v>3.1102129999999999</c:v>
                </c:pt>
                <c:pt idx="17">
                  <c:v>3.382053</c:v>
                </c:pt>
                <c:pt idx="18">
                  <c:v>3.4376720000000001</c:v>
                </c:pt>
                <c:pt idx="19">
                  <c:v>3.3048199999999999</c:v>
                </c:pt>
                <c:pt idx="20">
                  <c:v>3.0544859999999998</c:v>
                </c:pt>
                <c:pt idx="21">
                  <c:v>2.7898510000000001</c:v>
                </c:pt>
                <c:pt idx="22">
                  <c:v>2.3701379999999999</c:v>
                </c:pt>
                <c:pt idx="23">
                  <c:v>1.9395420000000001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61-4776-814A-34B79F43BEB8}"/>
            </c:ext>
          </c:extLst>
        </c:ser>
        <c:ser>
          <c:idx val="0"/>
          <c:order val="1"/>
          <c:tx>
            <c:strRef>
              <c:f>Table!$G$6:$G$8</c:f>
              <c:strCache>
                <c:ptCount val="3"/>
                <c:pt idx="0">
                  <c:v>Observed Event Day Load (kWh/hour)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Table!$E$9:$E$32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Table!$G$9:$G$32</c:f>
              <c:numCache>
                <c:formatCode>#,##0.0</c:formatCode>
                <c:ptCount val="24"/>
                <c:pt idx="0">
                  <c:v>1.2684564</c:v>
                </c:pt>
                <c:pt idx="1">
                  <c:v>1.0922216999999999</c:v>
                </c:pt>
                <c:pt idx="2">
                  <c:v>0.96753849999999997</c:v>
                </c:pt>
                <c:pt idx="3">
                  <c:v>0.88486379999999998</c:v>
                </c:pt>
                <c:pt idx="4">
                  <c:v>0.83929609999999999</c:v>
                </c:pt>
                <c:pt idx="5">
                  <c:v>0.83146030000000004</c:v>
                </c:pt>
                <c:pt idx="6">
                  <c:v>0.86748029999999998</c:v>
                </c:pt>
                <c:pt idx="7">
                  <c:v>0.88721910000000004</c:v>
                </c:pt>
                <c:pt idx="8">
                  <c:v>0.93412819999999996</c:v>
                </c:pt>
                <c:pt idx="9">
                  <c:v>1.0540495999999999</c:v>
                </c:pt>
                <c:pt idx="10">
                  <c:v>1.2640180999999999</c:v>
                </c:pt>
                <c:pt idx="11">
                  <c:v>1.5567173000000001</c:v>
                </c:pt>
                <c:pt idx="12">
                  <c:v>1.8936639</c:v>
                </c:pt>
                <c:pt idx="13">
                  <c:v>2.2309983999999998</c:v>
                </c:pt>
                <c:pt idx="14">
                  <c:v>2.5716463999999997</c:v>
                </c:pt>
                <c:pt idx="15">
                  <c:v>2.8890326000000002</c:v>
                </c:pt>
                <c:pt idx="16">
                  <c:v>2.8986310999999998</c:v>
                </c:pt>
                <c:pt idx="17">
                  <c:v>2.9236274</c:v>
                </c:pt>
                <c:pt idx="18">
                  <c:v>2.9817515000000001</c:v>
                </c:pt>
                <c:pt idx="19">
                  <c:v>2.9344931000000001</c:v>
                </c:pt>
                <c:pt idx="20">
                  <c:v>3.0975492</c:v>
                </c:pt>
                <c:pt idx="21">
                  <c:v>3.1684019999999999</c:v>
                </c:pt>
                <c:pt idx="22">
                  <c:v>2.6454842999999997</c:v>
                </c:pt>
                <c:pt idx="23">
                  <c:v>2.1477387000000001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61-4776-814A-34B79F43B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035904"/>
        <c:axId val="433050464"/>
      </c:scatterChart>
      <c:valAx>
        <c:axId val="433035904"/>
        <c:scaling>
          <c:orientation val="minMax"/>
          <c:max val="24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433050464"/>
        <c:crosses val="autoZero"/>
        <c:crossBetween val="midCat"/>
        <c:majorUnit val="1"/>
      </c:valAx>
      <c:valAx>
        <c:axId val="43305046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4330359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58986763799865316"/>
          <c:h val="0.1081332274162596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88292</xdr:rowOff>
    </xdr:from>
    <xdr:to>
      <xdr:col>3</xdr:col>
      <xdr:colOff>1131093</xdr:colOff>
      <xdr:row>34</xdr:row>
      <xdr:rowOff>2101</xdr:rowOff>
    </xdr:to>
    <xdr:graphicFrame macro="">
      <xdr:nvGraphicFramePr>
        <xdr:cNvPr id="1100" name="Chart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503239</xdr:colOff>
      <xdr:row>1</xdr:row>
      <xdr:rowOff>214313</xdr:rowOff>
    </xdr:from>
    <xdr:to>
      <xdr:col>14</xdr:col>
      <xdr:colOff>8765</xdr:colOff>
      <xdr:row>5</xdr:row>
      <xdr:rowOff>347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E765E9-614C-4A1B-98CE-D61825EE0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1083" y="381001"/>
          <a:ext cx="2401920" cy="655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D1372"/>
  <sheetViews>
    <sheetView showGridLines="0" tabSelected="1" zoomScale="80" zoomScaleNormal="80" workbookViewId="0">
      <selection sqref="A1:D2"/>
    </sheetView>
  </sheetViews>
  <sheetFormatPr defaultRowHeight="12.75" x14ac:dyDescent="0.2"/>
  <cols>
    <col min="1" max="1" width="28.85546875" customWidth="1"/>
    <col min="2" max="2" width="38.140625" style="18" customWidth="1"/>
    <col min="3" max="3" width="10.28515625" style="18" customWidth="1"/>
    <col min="4" max="4" width="17.140625" style="18" customWidth="1"/>
    <col min="5" max="5" width="15.140625" customWidth="1"/>
    <col min="6" max="14" width="14.42578125" customWidth="1"/>
    <col min="15" max="15" width="3.42578125" customWidth="1"/>
    <col min="16" max="16" width="11.5703125" style="18" customWidth="1"/>
    <col min="17" max="17" width="14.42578125" style="18" customWidth="1"/>
    <col min="18" max="18" width="7.42578125" style="18" customWidth="1"/>
    <col min="19" max="19" width="7.5703125" style="18" customWidth="1"/>
    <col min="20" max="23" width="12.140625" style="18" customWidth="1"/>
    <col min="24" max="24" width="9.5703125" style="18" bestFit="1" customWidth="1"/>
    <col min="25" max="25" width="17.42578125" style="18" bestFit="1" customWidth="1"/>
    <col min="26" max="26" width="9.140625" style="18"/>
    <col min="27" max="27" width="14.28515625" style="18" bestFit="1" customWidth="1"/>
    <col min="28" max="28" width="16.42578125" style="18" bestFit="1" customWidth="1"/>
    <col min="29" max="524" width="9.140625" style="18"/>
  </cols>
  <sheetData>
    <row r="1" spans="1:524" s="18" customFormat="1" x14ac:dyDescent="0.2">
      <c r="A1" s="145" t="s">
        <v>281</v>
      </c>
      <c r="B1" s="145"/>
      <c r="C1" s="145"/>
      <c r="D1" s="145"/>
    </row>
    <row r="2" spans="1:524" s="18" customFormat="1" ht="21" customHeight="1" x14ac:dyDescent="0.2">
      <c r="A2" s="145"/>
      <c r="B2" s="145"/>
      <c r="C2" s="145"/>
      <c r="D2" s="145"/>
      <c r="E2" s="157" t="str">
        <f>IF(AND(OR($B$9=DATE(2020,8,14),$B$9=DATE(2020,8,15),$B$9=DATE(2020,8,19),$B$9=DATE(2020,9,6),$B$9=DATE(2020,10,15),$B$9=DATE(2020,10,16)),$B$10="All Sublap"),"Event hours vary by sublap; not all sublaps were called for the entire event window.","")</f>
        <v>Event hours vary by sublap; not all sublaps were called for the entire event window.</v>
      </c>
      <c r="F2" s="157"/>
      <c r="G2" s="157"/>
      <c r="H2" s="157"/>
      <c r="I2" s="157"/>
      <c r="J2" s="157"/>
      <c r="K2" s="138"/>
    </row>
    <row r="3" spans="1:524" ht="14.45" customHeight="1" thickBot="1" x14ac:dyDescent="0.3">
      <c r="A3" s="150"/>
      <c r="B3" s="150"/>
      <c r="C3" s="149" t="str">
        <f>IF(AND(G4=0,J4&gt;0),"No Customers Called. Dual SmartRate Events Do Not Count Dual Customers","")</f>
        <v/>
      </c>
      <c r="D3" s="149"/>
      <c r="E3" s="18"/>
      <c r="F3" s="18"/>
      <c r="G3" s="18"/>
      <c r="H3" s="18"/>
      <c r="I3" s="27"/>
      <c r="J3" s="27"/>
      <c r="K3" s="28"/>
      <c r="L3" s="4"/>
      <c r="O3" s="18"/>
    </row>
    <row r="4" spans="1:524" ht="17.25" customHeight="1" thickTop="1" thickBot="1" x14ac:dyDescent="0.3">
      <c r="A4" s="174"/>
      <c r="B4" s="175"/>
      <c r="C4" s="149"/>
      <c r="D4" s="149"/>
      <c r="F4" s="27" t="s">
        <v>253</v>
      </c>
      <c r="G4" s="33">
        <f>Called</f>
        <v>79538</v>
      </c>
      <c r="I4" s="27" t="s">
        <v>254</v>
      </c>
      <c r="J4" s="33">
        <f>Enrolled</f>
        <v>79587</v>
      </c>
      <c r="K4" s="28"/>
      <c r="L4" s="4"/>
      <c r="O4" s="18"/>
    </row>
    <row r="5" spans="1:524" ht="17.25" customHeight="1" thickBot="1" x14ac:dyDescent="0.3">
      <c r="A5" s="45" t="s">
        <v>14</v>
      </c>
      <c r="B5" s="20" t="s">
        <v>191</v>
      </c>
      <c r="C5" s="149"/>
      <c r="D5" s="149"/>
      <c r="E5" s="156" t="str">
        <f>IF(flag_PGCC=1,"Due to a dispatch error, customers were not dispatched for event.","")</f>
        <v/>
      </c>
      <c r="F5" s="156"/>
      <c r="G5" s="156"/>
      <c r="H5" s="156"/>
      <c r="I5" s="156"/>
      <c r="J5" s="156"/>
      <c r="K5" s="29"/>
      <c r="O5" s="18"/>
    </row>
    <row r="6" spans="1:524" ht="17.25" customHeight="1" thickBot="1" x14ac:dyDescent="0.25">
      <c r="A6" s="46" t="s">
        <v>7</v>
      </c>
      <c r="B6" s="21" t="s">
        <v>219</v>
      </c>
      <c r="C6" s="149" t="str">
        <f>IF(flag_no_event=1,"No Event for this Group on this Date See Available Results Below","")</f>
        <v/>
      </c>
      <c r="D6" s="155"/>
      <c r="E6" s="176" t="s">
        <v>1</v>
      </c>
      <c r="F6" s="179" t="str">
        <f>"Estimated Reference Load ("&amp;IF(Result_type="Aggregate impact","MWh","kWh")&amp;"/hour)"</f>
        <v>Estimated Reference Load (kWh/hour)</v>
      </c>
      <c r="G6" s="179" t="str">
        <f>"Observed Event Day Load ("&amp;IF(Result_type="Aggregate Impact","MWh/hour)","kWh/hour)")</f>
        <v>Observed Event Day Load (kWh/hour)</v>
      </c>
      <c r="H6" s="182" t="str">
        <f>"Estimated Load Impact ("&amp;IF(Result_type="Aggregate Impact","MWh/hour)","kWh/hour)")</f>
        <v>Estimated Load Impact (kWh/hour)</v>
      </c>
      <c r="I6" s="151" t="s">
        <v>160</v>
      </c>
      <c r="J6" s="34"/>
      <c r="K6" s="35"/>
      <c r="L6" s="35"/>
      <c r="M6" s="35"/>
      <c r="N6" s="36"/>
      <c r="O6" s="37"/>
      <c r="P6" s="168" t="s">
        <v>287</v>
      </c>
      <c r="Q6" s="169"/>
      <c r="R6" s="170"/>
    </row>
    <row r="7" spans="1:524" ht="17.25" customHeight="1" thickBot="1" x14ac:dyDescent="0.35">
      <c r="A7" s="47"/>
      <c r="C7" s="149"/>
      <c r="D7" s="155"/>
      <c r="E7" s="177"/>
      <c r="F7" s="180"/>
      <c r="G7" s="180"/>
      <c r="H7" s="183"/>
      <c r="I7" s="152"/>
      <c r="J7" s="10" t="str">
        <f>"Uncertainty Adjusted Impact ("&amp;IF(Result_type="Aggregate Impact","MWh/hour)- Percentiles","kWh/hour)- Percentiles")</f>
        <v>Uncertainty Adjusted Impact (kWh/hour)- Percentiles</v>
      </c>
      <c r="K7" s="11"/>
      <c r="L7" s="11"/>
      <c r="M7" s="11"/>
      <c r="N7" s="12"/>
      <c r="O7" s="37"/>
      <c r="P7" s="171"/>
      <c r="Q7" s="172"/>
      <c r="R7" s="173"/>
    </row>
    <row r="8" spans="1:524" ht="17.25" customHeight="1" thickBot="1" x14ac:dyDescent="0.25">
      <c r="A8" s="44" t="s">
        <v>15</v>
      </c>
      <c r="B8" s="22" t="s">
        <v>209</v>
      </c>
      <c r="C8" s="149"/>
      <c r="D8" s="155"/>
      <c r="E8" s="178"/>
      <c r="F8" s="181"/>
      <c r="G8" s="181"/>
      <c r="H8" s="184"/>
      <c r="I8" s="153"/>
      <c r="J8" s="13" t="s">
        <v>2</v>
      </c>
      <c r="K8" s="13" t="s">
        <v>3</v>
      </c>
      <c r="L8" s="13" t="s">
        <v>4</v>
      </c>
      <c r="M8" s="13" t="s">
        <v>5</v>
      </c>
      <c r="N8" s="14" t="s">
        <v>6</v>
      </c>
      <c r="O8" s="37"/>
      <c r="P8" s="171"/>
      <c r="Q8" s="172"/>
      <c r="R8" s="173"/>
    </row>
    <row r="9" spans="1:524" ht="17.25" thickBot="1" x14ac:dyDescent="0.25">
      <c r="A9" s="16" t="s">
        <v>220</v>
      </c>
      <c r="B9" s="23">
        <v>44057</v>
      </c>
      <c r="C9" s="149"/>
      <c r="D9" s="155"/>
      <c r="E9" s="50">
        <v>1</v>
      </c>
      <c r="F9" s="51">
        <f>IF(OR(Called=0,flag_PGCC=1,flag_confidential=1),"n/a",DGET(data,"Ref_hr1",_xlnm.Criteria)*IF(Result_type="Aggregate Impact",Called/1000,1))</f>
        <v>1.2608250000000001</v>
      </c>
      <c r="G9" s="51">
        <f t="shared" ref="G9:G32" si="0">IF(OR(Called=0,flag_PGCC=1,flag_confidential=1),"n/a",F9-H9)</f>
        <v>1.2684564</v>
      </c>
      <c r="H9" s="52">
        <f>IF(OR(Called=0,flag_PGCC=1,flag_confidential=1),"n/a",DGET(data,"Pctile50_hr1",_xlnm.Criteria)*IF(Result_type="Aggregate Impact",Called/1000,1))</f>
        <v>-7.6314E-3</v>
      </c>
      <c r="I9" s="51">
        <f>IF(OR(Called=0,flag_PGCC=1,flag_confidential=1),"n/a",DGET(data,"Temp_hr1",_xlnm.Criteria))</f>
        <v>79.688000000000002</v>
      </c>
      <c r="J9" s="52">
        <f>IF(OR(Called=0,flag_PGCC=1,flag_confidential=1),"n/a",DGET(data,"Pctile10_hr1",_xlnm.Criteria)*IF(Result_type="Aggregate Impact",Called/1000,1))</f>
        <v>-1.2904199999999999E-2</v>
      </c>
      <c r="K9" s="52">
        <f>IF(OR(Called=0,flag_PGCC=1,flag_confidential=1),"n/a",DGET(data,"Pctile30_hr1",_xlnm.Criteria)*IF(Result_type="Aggregate Impact",Called/1000,1))</f>
        <v>-9.7890000000000008E-3</v>
      </c>
      <c r="L9" s="52">
        <f>H9</f>
        <v>-7.6314E-3</v>
      </c>
      <c r="M9" s="52">
        <f>IF(OR(Called=0,flag_PGCC=1,flag_confidential=1),"n/a",DGET(data,"Pctile70_hr1",_xlnm.Criteria)*IF(Result_type="Aggregate Impact",Called/1000,1))</f>
        <v>-5.4738E-3</v>
      </c>
      <c r="N9" s="52">
        <f>IF(OR(Called=0,flag_PGCC=1,flag_confidential=1),"n/a",DGET(data,"Pctile90_hr1",_xlnm.Criteria)*IF(Result_type="Aggregate Impact",Called/1000,1))</f>
        <v>-2.3586000000000002E-3</v>
      </c>
      <c r="O9" s="37"/>
      <c r="P9" s="201" t="s">
        <v>288</v>
      </c>
      <c r="Q9" s="202"/>
      <c r="R9" s="102"/>
    </row>
    <row r="10" spans="1:524" ht="17.25" customHeight="1" thickBot="1" x14ac:dyDescent="0.25">
      <c r="A10" s="17" t="s">
        <v>221</v>
      </c>
      <c r="B10" s="24" t="s">
        <v>224</v>
      </c>
      <c r="C10" s="154" t="str">
        <f>IF(AND(NOT(sublap="All Sublap"),NOT(lca="All LCA")),"Select All Sublap or All LCA","")</f>
        <v/>
      </c>
      <c r="D10" s="155"/>
      <c r="E10" s="50">
        <v>2</v>
      </c>
      <c r="F10" s="51">
        <f>IF(OR(Called=0,flag_PGCC=1,flag_confidential=1),"n/a",DGET(data,"Ref_hr2",_xlnm.Criteria)*IF(Result_type="Aggregate Impact",Called/1000,1))</f>
        <v>1.0886499999999999</v>
      </c>
      <c r="G10" s="51">
        <f t="shared" si="0"/>
        <v>1.0922216999999999</v>
      </c>
      <c r="H10" s="52">
        <f>IF(OR(Called=0,flag_PGCC=1,flag_confidential=1),"n/a",DGET(data,"Pctile50_hr2",_xlnm.Criteria)*IF(Result_type="Aggregate Impact",Called/1000,1))</f>
        <v>-3.5717000000000001E-3</v>
      </c>
      <c r="I10" s="51">
        <f>IF(OR(Called=0,flag_PGCC=1,flag_confidential=1),"n/a",DGET(data,"Temp_hr2",_xlnm.Criteria))</f>
        <v>78.6126</v>
      </c>
      <c r="J10" s="52">
        <f>IF(OR(Called=0,flag_PGCC=1,flag_confidential=1),"n/a",DGET(data,"Pctile10_hr2",_xlnm.Criteria)*IF(Result_type="Aggregate Impact",Called/1000,1))</f>
        <v>-8.3505999999999997E-3</v>
      </c>
      <c r="K10" s="52">
        <f>IF(OR(Called=0,flag_PGCC=1,flag_confidential=1),"n/a",DGET(data,"Pctile30_hr2",_xlnm.Criteria)*IF(Result_type="Aggregate Impact",Called/1000,1))</f>
        <v>-5.5272000000000003E-3</v>
      </c>
      <c r="L10" s="52">
        <f t="shared" ref="L10:L32" si="1">H10</f>
        <v>-3.5717000000000001E-3</v>
      </c>
      <c r="M10" s="52">
        <f>IF(OR(Called=0,flag_PGCC=1,flag_confidential=1),"n/a",DGET(data,"Pctile70_hr2",_xlnm.Criteria)*IF(Result_type="Aggregate Impact",Called/1000,1))</f>
        <v>-1.6161999999999999E-3</v>
      </c>
      <c r="N10" s="52">
        <f>IF(OR(Called=0,flag_PGCC=1,flag_confidential=1),"n/a",DGET(data,"Pctile90_hr2",_xlnm.Criteria)*IF(Result_type="Aggregate Impact",Called/1000,1))</f>
        <v>1.2072000000000001E-3</v>
      </c>
      <c r="O10" s="37"/>
      <c r="P10" s="203"/>
      <c r="Q10" s="204"/>
      <c r="R10" s="103"/>
    </row>
    <row r="11" spans="1:524" ht="17.25" customHeight="1" thickBot="1" x14ac:dyDescent="0.25">
      <c r="A11" s="17" t="s">
        <v>222</v>
      </c>
      <c r="B11" s="24" t="s">
        <v>225</v>
      </c>
      <c r="C11" s="154"/>
      <c r="D11" s="155"/>
      <c r="E11" s="50">
        <v>3</v>
      </c>
      <c r="F11" s="51">
        <f>IF(OR(Called=0,flag_PGCC=1,flag_confidential=1),"n/a",DGET(data,"Ref_hr3",_xlnm.Criteria)*IF(Result_type="Aggregate Impact",Called/1000,1))</f>
        <v>0.97074919999999998</v>
      </c>
      <c r="G11" s="51">
        <f t="shared" si="0"/>
        <v>0.96753849999999997</v>
      </c>
      <c r="H11" s="52">
        <f>IF(OR(Called=0,flag_PGCC=1,flag_confidential=1),"n/a",DGET(data,"Pctile50_hr3",_xlnm.Criteria)*IF(Result_type="Aggregate Impact",Called/1000,1))</f>
        <v>3.2106999999999999E-3</v>
      </c>
      <c r="I11" s="51">
        <f>IF(OR(Called=0,flag_PGCC=1,flag_confidential=1),"n/a",DGET(data,"Temp_hr3",_xlnm.Criteria))</f>
        <v>77.526399999999995</v>
      </c>
      <c r="J11" s="52">
        <f>IF(OR(Called=0,flag_PGCC=1,flag_confidential=1),"n/a",DGET(data,"Pctile10_hr3",_xlnm.Criteria)*IF(Result_type="Aggregate Impact",Called/1000,1))</f>
        <v>-1.1008999999999999E-3</v>
      </c>
      <c r="K11" s="52">
        <f>IF(OR(Called=0,flag_PGCC=1,flag_confidential=1),"n/a",DGET(data,"Pctile30_hr3",_xlnm.Criteria)*IF(Result_type="Aggregate Impact",Called/1000,1))</f>
        <v>1.4464E-3</v>
      </c>
      <c r="L11" s="52">
        <f t="shared" si="1"/>
        <v>3.2106999999999999E-3</v>
      </c>
      <c r="M11" s="52">
        <f>IF(OR(Called=0,flag_PGCC=1,flag_confidential=1),"n/a",DGET(data,"Pctile70_hr3",_xlnm.Criteria)*IF(Result_type="Aggregate Impact",Called/1000,1))</f>
        <v>4.9750999999999997E-3</v>
      </c>
      <c r="N11" s="52">
        <f>IF(OR(Called=0,flag_PGCC=1,flag_confidential=1),"n/a",DGET(data,"Pctile90_hr3",_xlnm.Criteria)*IF(Result_type="Aggregate Impact",Called/1000,1))</f>
        <v>7.5224000000000003E-3</v>
      </c>
      <c r="O11" s="37"/>
      <c r="P11" s="201" t="s">
        <v>289</v>
      </c>
      <c r="Q11" s="202"/>
      <c r="R11" s="159"/>
      <c r="SW11"/>
      <c r="SX11"/>
      <c r="SY11"/>
      <c r="SZ11"/>
      <c r="TA11"/>
      <c r="TB11"/>
      <c r="TC11"/>
      <c r="TD11"/>
    </row>
    <row r="12" spans="1:524" ht="17.25" customHeight="1" thickBot="1" x14ac:dyDescent="0.25">
      <c r="A12" s="17" t="s">
        <v>237</v>
      </c>
      <c r="B12" s="24" t="s">
        <v>226</v>
      </c>
      <c r="C12" s="154"/>
      <c r="D12" s="155"/>
      <c r="E12" s="50">
        <v>4</v>
      </c>
      <c r="F12" s="51">
        <f>IF(OR(Called=0,flag_PGCC=1,flag_confidential=1),"n/a",DGET(data,"Ref_hr4",_xlnm.Criteria)*IF(Result_type="Aggregate Impact",Called/1000,1))</f>
        <v>0.88493480000000002</v>
      </c>
      <c r="G12" s="51">
        <f t="shared" si="0"/>
        <v>0.88486379999999998</v>
      </c>
      <c r="H12" s="52">
        <f>IF(OR(Called=0,flag_PGCC=1,flag_confidential=1),"n/a",DGET(data,"Pctile50_hr4",_xlnm.Criteria)*IF(Result_type="Aggregate Impact",Called/1000,1))</f>
        <v>7.1000000000000005E-5</v>
      </c>
      <c r="I12" s="51">
        <f>IF(OR(Called=0,flag_PGCC=1,flag_confidential=1),"n/a",DGET(data,"Temp_hr4",_xlnm.Criteria))</f>
        <v>76.671700000000001</v>
      </c>
      <c r="J12" s="52">
        <f>IF(OR(Called=0,flag_PGCC=1,flag_confidential=1),"n/a",DGET(data,"Pctile10_hr4",_xlnm.Criteria)*IF(Result_type="Aggregate Impact",Called/1000,1))</f>
        <v>-3.8206999999999998E-3</v>
      </c>
      <c r="K12" s="52">
        <f>IF(OR(Called=0,flag_PGCC=1,flag_confidential=1),"n/a",DGET(data,"Pctile30_hr4",_xlnm.Criteria)*IF(Result_type="Aggregate Impact",Called/1000,1))</f>
        <v>-1.5214E-3</v>
      </c>
      <c r="L12" s="52">
        <f t="shared" si="1"/>
        <v>7.1000000000000005E-5</v>
      </c>
      <c r="M12" s="52">
        <f>IF(OR(Called=0,flag_PGCC=1,flag_confidential=1),"n/a",DGET(data,"Pctile70_hr4",_xlnm.Criteria)*IF(Result_type="Aggregate Impact",Called/1000,1))</f>
        <v>1.6635E-3</v>
      </c>
      <c r="N12" s="52">
        <f>IF(OR(Called=0,flag_PGCC=1,flag_confidential=1),"n/a",DGET(data,"Pctile90_hr4",_xlnm.Criteria)*IF(Result_type="Aggregate Impact",Called/1000,1))</f>
        <v>3.9627000000000004E-3</v>
      </c>
      <c r="O12" s="37"/>
      <c r="P12" s="203"/>
      <c r="Q12" s="204"/>
      <c r="R12" s="160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</row>
    <row r="13" spans="1:524" ht="16.5" x14ac:dyDescent="0.2">
      <c r="A13" s="60"/>
      <c r="B13" s="60"/>
      <c r="C13" s="60"/>
      <c r="D13" s="25"/>
      <c r="E13" s="50">
        <v>5</v>
      </c>
      <c r="F13" s="51">
        <f>IF(OR(Called=0,flag_PGCC=1,flag_confidential=1),"n/a",DGET(data,"Ref_hr5",_xlnm.Criteria)*IF(Result_type="Aggregate Impact",Called/1000,1))</f>
        <v>0.83874649999999995</v>
      </c>
      <c r="G13" s="51">
        <f t="shared" si="0"/>
        <v>0.83929609999999999</v>
      </c>
      <c r="H13" s="52">
        <f>IF(OR(Called=0,flag_PGCC=1,flag_confidential=1),"n/a",DGET(data,"Pctile50_hr5",_xlnm.Criteria)*IF(Result_type="Aggregate Impact",Called/1000,1))</f>
        <v>-5.4960000000000002E-4</v>
      </c>
      <c r="I13" s="51">
        <f>IF(OR(Called=0,flag_PGCC=1,flag_confidential=1),"n/a",DGET(data,"Temp_hr5",_xlnm.Criteria))</f>
        <v>75.755600000000001</v>
      </c>
      <c r="J13" s="52">
        <f>IF(OR(Called=0,flag_PGCC=1,flag_confidential=1),"n/a",DGET(data,"Pctile10_hr5",_xlnm.Criteria)*IF(Result_type="Aggregate Impact",Called/1000,1))</f>
        <v>-4.0661999999999998E-3</v>
      </c>
      <c r="K13" s="52">
        <f>IF(OR(Called=0,flag_PGCC=1,flag_confidential=1),"n/a",DGET(data,"Pctile30_hr5",_xlnm.Criteria)*IF(Result_type="Aggregate Impact",Called/1000,1))</f>
        <v>-1.9884999999999998E-3</v>
      </c>
      <c r="L13" s="52">
        <f t="shared" si="1"/>
        <v>-5.4960000000000002E-4</v>
      </c>
      <c r="M13" s="52">
        <f>IF(OR(Called=0,flag_PGCC=1,flag_confidential=1),"n/a",DGET(data,"Pctile70_hr5",_xlnm.Criteria)*IF(Result_type="Aggregate Impact",Called/1000,1))</f>
        <v>8.8940000000000004E-4</v>
      </c>
      <c r="N13" s="52">
        <f>IF(OR(Called=0,flag_PGCC=1,flag_confidential=1),"n/a",DGET(data,"Pctile90_hr5",_xlnm.Criteria)*IF(Result_type="Aggregate Impact",Called/1000,1))</f>
        <v>2.9670999999999999E-3</v>
      </c>
      <c r="O13" s="37"/>
      <c r="P13" s="205" t="s">
        <v>290</v>
      </c>
      <c r="Q13" s="206"/>
      <c r="R13" s="210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</row>
    <row r="14" spans="1:524" ht="17.25" customHeight="1" thickBot="1" x14ac:dyDescent="0.25">
      <c r="A14" s="18"/>
      <c r="C14" s="25"/>
      <c r="D14" s="25"/>
      <c r="E14" s="50">
        <v>6</v>
      </c>
      <c r="F14" s="51">
        <f>IF(OR(Called=0,flag_PGCC=1,flag_confidential=1),"n/a",DGET(data,"Ref_hr6",_xlnm.Criteria)*IF(Result_type="Aggregate Impact",Called/1000,1))</f>
        <v>0.83038160000000005</v>
      </c>
      <c r="G14" s="51">
        <f t="shared" si="0"/>
        <v>0.83146030000000004</v>
      </c>
      <c r="H14" s="52">
        <f>IF(OR(Called=0,flag_PGCC=1,flag_confidential=1),"n/a",DGET(data,"Pctile50_hr6",_xlnm.Criteria)*IF(Result_type="Aggregate Impact",Called/1000,1))</f>
        <v>-1.0786999999999999E-3</v>
      </c>
      <c r="I14" s="51">
        <f>IF(OR(Called=0,flag_PGCC=1,flag_confidential=1),"n/a",DGET(data,"Temp_hr6",_xlnm.Criteria))</f>
        <v>75.035700000000006</v>
      </c>
      <c r="J14" s="52">
        <f>IF(OR(Called=0,flag_PGCC=1,flag_confidential=1),"n/a",DGET(data,"Pctile10_hr6",_xlnm.Criteria)*IF(Result_type="Aggregate Impact",Called/1000,1))</f>
        <v>-4.3798999999999999E-3</v>
      </c>
      <c r="K14" s="52">
        <f>IF(OR(Called=0,flag_PGCC=1,flag_confidential=1),"n/a",DGET(data,"Pctile30_hr6",_xlnm.Criteria)*IF(Result_type="Aggregate Impact",Called/1000,1))</f>
        <v>-2.4294999999999998E-3</v>
      </c>
      <c r="L14" s="52">
        <f t="shared" si="1"/>
        <v>-1.0786999999999999E-3</v>
      </c>
      <c r="M14" s="52">
        <f>IF(OR(Called=0,flag_PGCC=1,flag_confidential=1),"n/a",DGET(data,"Pctile70_hr6",_xlnm.Criteria)*IF(Result_type="Aggregate Impact",Called/1000,1))</f>
        <v>2.721E-4</v>
      </c>
      <c r="N14" s="52">
        <f>IF(OR(Called=0,flag_PGCC=1,flag_confidential=1),"n/a",DGET(data,"Pctile90_hr6",_xlnm.Criteria)*IF(Result_type="Aggregate Impact",Called/1000,1))</f>
        <v>2.2223999999999998E-3</v>
      </c>
      <c r="O14" s="37"/>
      <c r="P14" s="203"/>
      <c r="Q14" s="204"/>
      <c r="R14" s="211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</row>
    <row r="15" spans="1:524" ht="17.25" customHeight="1" x14ac:dyDescent="0.2">
      <c r="A15" s="18"/>
      <c r="D15" s="19"/>
      <c r="E15" s="50">
        <v>7</v>
      </c>
      <c r="F15" s="51">
        <f>IF(OR(Called=0,flag_PGCC=1,flag_confidential=1),"n/a",DGET(data,"Ref_hr7",_xlnm.Criteria)*IF(Result_type="Aggregate Impact",Called/1000,1))</f>
        <v>0.86501600000000001</v>
      </c>
      <c r="G15" s="51">
        <f t="shared" si="0"/>
        <v>0.86748029999999998</v>
      </c>
      <c r="H15" s="52">
        <f>IF(OR(Called=0,flag_PGCC=1,flag_confidential=1),"n/a",DGET(data,"Pctile50_hr7",_xlnm.Criteria)*IF(Result_type="Aggregate Impact",Called/1000,1))</f>
        <v>-2.4643E-3</v>
      </c>
      <c r="I15" s="51">
        <f>IF(OR(Called=0,flag_PGCC=1,flag_confidential=1),"n/a",DGET(data,"Temp_hr7",_xlnm.Criteria))</f>
        <v>74.450800000000001</v>
      </c>
      <c r="J15" s="52">
        <f>IF(OR(Called=0,flag_PGCC=1,flag_confidential=1),"n/a",DGET(data,"Pctile10_hr7",_xlnm.Criteria)*IF(Result_type="Aggregate Impact",Called/1000,1))</f>
        <v>-5.9690000000000003E-3</v>
      </c>
      <c r="K15" s="52">
        <f>IF(OR(Called=0,flag_PGCC=1,flag_confidential=1),"n/a",DGET(data,"Pctile30_hr7",_xlnm.Criteria)*IF(Result_type="Aggregate Impact",Called/1000,1))</f>
        <v>-3.8984000000000002E-3</v>
      </c>
      <c r="L15" s="52">
        <f t="shared" si="1"/>
        <v>-2.4643E-3</v>
      </c>
      <c r="M15" s="52">
        <f>IF(OR(Called=0,flag_PGCC=1,flag_confidential=1),"n/a",DGET(data,"Pctile70_hr7",_xlnm.Criteria)*IF(Result_type="Aggregate Impact",Called/1000,1))</f>
        <v>-1.0302E-3</v>
      </c>
      <c r="N15" s="52">
        <f>IF(OR(Called=0,flag_PGCC=1,flag_confidential=1),"n/a",DGET(data,"Pctile90_hr7",_xlnm.Criteria)*IF(Result_type="Aggregate Impact",Called/1000,1))</f>
        <v>1.0403999999999999E-3</v>
      </c>
      <c r="O15" s="37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</row>
    <row r="16" spans="1:524" ht="16.5" x14ac:dyDescent="0.2">
      <c r="A16" s="26"/>
      <c r="D16" s="19"/>
      <c r="E16" s="50">
        <v>8</v>
      </c>
      <c r="F16" s="51">
        <f>IF(OR(Called=0,flag_PGCC=1,flag_confidential=1),"n/a",DGET(data,"Ref_hr8",_xlnm.Criteria)*IF(Result_type="Aggregate Impact",Called/1000,1))</f>
        <v>0.88809400000000005</v>
      </c>
      <c r="G16" s="51">
        <f t="shared" si="0"/>
        <v>0.88721910000000004</v>
      </c>
      <c r="H16" s="52">
        <f>IF(OR(Called=0,flag_PGCC=1,flag_confidential=1),"n/a",DGET(data,"Pctile50_hr8",_xlnm.Criteria)*IF(Result_type="Aggregate Impact",Called/1000,1))</f>
        <v>8.7489999999999996E-4</v>
      </c>
      <c r="I16" s="51">
        <f>IF(OR(Called=0,flag_PGCC=1,flag_confidential=1),"n/a",DGET(data,"Temp_hr8",_xlnm.Criteria))</f>
        <v>74.559299999999993</v>
      </c>
      <c r="J16" s="52">
        <f>IF(OR(Called=0,flag_PGCC=1,flag_confidential=1),"n/a",DGET(data,"Pctile10_hr8",_xlnm.Criteria)*IF(Result_type="Aggregate Impact",Called/1000,1))</f>
        <v>-3.1101000000000002E-3</v>
      </c>
      <c r="K16" s="52">
        <f>IF(OR(Called=0,flag_PGCC=1,flag_confidential=1),"n/a",DGET(data,"Pctile30_hr8",_xlnm.Criteria)*IF(Result_type="Aggregate Impact",Called/1000,1))</f>
        <v>-7.5580000000000005E-4</v>
      </c>
      <c r="L16" s="52">
        <f t="shared" si="1"/>
        <v>8.7489999999999996E-4</v>
      </c>
      <c r="M16" s="52">
        <f>IF(OR(Called=0,flag_PGCC=1,flag_confidential=1),"n/a",DGET(data,"Pctile70_hr8",_xlnm.Criteria)*IF(Result_type="Aggregate Impact",Called/1000,1))</f>
        <v>2.5054999999999999E-3</v>
      </c>
      <c r="N16" s="52">
        <f>IF(OR(Called=0,flag_PGCC=1,flag_confidential=1),"n/a",DGET(data,"Pctile90_hr8",_xlnm.Criteria)*IF(Result_type="Aggregate Impact",Called/1000,1))</f>
        <v>4.8598000000000001E-3</v>
      </c>
      <c r="O16" s="37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</row>
    <row r="17" spans="1:524" ht="16.5" x14ac:dyDescent="0.2">
      <c r="A17" s="18"/>
      <c r="C17" s="19"/>
      <c r="D17" s="19"/>
      <c r="E17" s="50">
        <v>9</v>
      </c>
      <c r="F17" s="51">
        <f>IF(OR(Called=0,flag_PGCC=1,flag_confidential=1),"n/a",DGET(data,"Ref_hr9",_xlnm.Criteria)*IF(Result_type="Aggregate Impact",Called/1000,1))</f>
        <v>0.93791950000000002</v>
      </c>
      <c r="G17" s="51">
        <f t="shared" si="0"/>
        <v>0.93412819999999996</v>
      </c>
      <c r="H17" s="52">
        <f>IF(OR(Called=0,flag_PGCC=1,flag_confidential=1),"n/a",DGET(data,"Pctile50_hr9",_xlnm.Criteria)*IF(Result_type="Aggregate Impact",Called/1000,1))</f>
        <v>3.7913000000000001E-3</v>
      </c>
      <c r="I17" s="51">
        <f>IF(OR(Called=0,flag_PGCC=1,flag_confidential=1),"n/a",DGET(data,"Temp_hr9",_xlnm.Criteria))</f>
        <v>76.538600000000002</v>
      </c>
      <c r="J17" s="52">
        <f>IF(OR(Called=0,flag_PGCC=1,flag_confidential=1),"n/a",DGET(data,"Pctile10_hr9",_xlnm.Criteria)*IF(Result_type="Aggregate Impact",Called/1000,1))</f>
        <v>-8.4159999999999997E-4</v>
      </c>
      <c r="K17" s="52">
        <f>IF(OR(Called=0,flag_PGCC=1,flag_confidential=1),"n/a",DGET(data,"Pctile30_hr9",_xlnm.Criteria)*IF(Result_type="Aggregate Impact",Called/1000,1))</f>
        <v>1.8956000000000001E-3</v>
      </c>
      <c r="L17" s="52">
        <f t="shared" si="1"/>
        <v>3.7913000000000001E-3</v>
      </c>
      <c r="M17" s="52">
        <f>IF(OR(Called=0,flag_PGCC=1,flag_confidential=1),"n/a",DGET(data,"Pctile70_hr9",_xlnm.Criteria)*IF(Result_type="Aggregate Impact",Called/1000,1))</f>
        <v>5.6870999999999996E-3</v>
      </c>
      <c r="N17" s="52">
        <f>IF(OR(Called=0,flag_PGCC=1,flag_confidential=1),"n/a",DGET(data,"Pctile90_hr9",_xlnm.Criteria)*IF(Result_type="Aggregate Impact",Called/1000,1))</f>
        <v>8.4242999999999992E-3</v>
      </c>
      <c r="O17" s="37"/>
      <c r="P17" s="70"/>
      <c r="Q17" s="71"/>
      <c r="R17" s="71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</row>
    <row r="18" spans="1:524" ht="16.5" x14ac:dyDescent="0.2">
      <c r="A18" s="18"/>
      <c r="C18" s="19"/>
      <c r="D18" s="19"/>
      <c r="E18" s="50">
        <v>10</v>
      </c>
      <c r="F18" s="51">
        <f>IF(OR(Called=0,flag_PGCC=1,flag_confidential=1),"n/a",DGET(data,"Ref_hr10",_xlnm.Criteria)*IF(Result_type="Aggregate Impact",Called/1000,1))</f>
        <v>1.051572</v>
      </c>
      <c r="G18" s="51">
        <f t="shared" si="0"/>
        <v>1.0540495999999999</v>
      </c>
      <c r="H18" s="52">
        <f>IF(OR(Called=0,flag_PGCC=1,flag_confidential=1),"n/a",DGET(data,"Pctile50_hr10",_xlnm.Criteria)*IF(Result_type="Aggregate Impact",Called/1000,1))</f>
        <v>-2.4775999999999999E-3</v>
      </c>
      <c r="I18" s="51">
        <f>IF(OR(Called=0,flag_PGCC=1,flag_confidential=1),"n/a",DGET(data,"Temp_hr10",_xlnm.Criteria))</f>
        <v>80.853499999999997</v>
      </c>
      <c r="J18" s="52">
        <f>IF(OR(Called=0,flag_PGCC=1,flag_confidential=1),"n/a",DGET(data,"Pctile10_hr10",_xlnm.Criteria)*IF(Result_type="Aggregate Impact",Called/1000,1))</f>
        <v>-7.8600000000000007E-3</v>
      </c>
      <c r="K18" s="52">
        <f>IF(OR(Called=0,flag_PGCC=1,flag_confidential=1),"n/a",DGET(data,"Pctile30_hr10",_xlnm.Criteria)*IF(Result_type="Aggregate Impact",Called/1000,1))</f>
        <v>-4.6801000000000004E-3</v>
      </c>
      <c r="L18" s="52">
        <f t="shared" si="1"/>
        <v>-2.4775999999999999E-3</v>
      </c>
      <c r="M18" s="52">
        <f>IF(OR(Called=0,flag_PGCC=1,flag_confidential=1),"n/a",DGET(data,"Pctile70_hr10",_xlnm.Criteria)*IF(Result_type="Aggregate Impact",Called/1000,1))</f>
        <v>-2.7520000000000002E-4</v>
      </c>
      <c r="N18" s="52">
        <f>IF(OR(Called=0,flag_PGCC=1,flag_confidential=1),"n/a",DGET(data,"Pctile90_hr10",_xlnm.Criteria)*IF(Result_type="Aggregate Impact",Called/1000,1))</f>
        <v>2.9047999999999999E-3</v>
      </c>
      <c r="O18" s="37"/>
      <c r="P18" s="70"/>
      <c r="Q18" s="71"/>
      <c r="R18" s="71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</row>
    <row r="19" spans="1:524" ht="16.5" x14ac:dyDescent="0.2">
      <c r="A19" s="18"/>
      <c r="C19" s="19"/>
      <c r="D19" s="19"/>
      <c r="E19" s="50">
        <v>11</v>
      </c>
      <c r="F19" s="51">
        <f>IF(OR(Called=0,flag_PGCC=1,flag_confidential=1),"n/a",DGET(data,"Ref_hr11",_xlnm.Criteria)*IF(Result_type="Aggregate Impact",Called/1000,1))</f>
        <v>1.253652</v>
      </c>
      <c r="G19" s="51">
        <f t="shared" si="0"/>
        <v>1.2640180999999999</v>
      </c>
      <c r="H19" s="52">
        <f>IF(OR(Called=0,flag_PGCC=1,flag_confidential=1),"n/a",DGET(data,"Pctile50_hr11",_xlnm.Criteria)*IF(Result_type="Aggregate Impact",Called/1000,1))</f>
        <v>-1.03661E-2</v>
      </c>
      <c r="I19" s="51">
        <f>IF(OR(Called=0,flag_PGCC=1,flag_confidential=1),"n/a",DGET(data,"Temp_hr11",_xlnm.Criteria))</f>
        <v>85.070499999999996</v>
      </c>
      <c r="J19" s="52">
        <f>IF(OR(Called=0,flag_PGCC=1,flag_confidential=1),"n/a",DGET(data,"Pctile10_hr11",_xlnm.Criteria)*IF(Result_type="Aggregate Impact",Called/1000,1))</f>
        <v>-1.6532100000000001E-2</v>
      </c>
      <c r="K19" s="52">
        <f>IF(OR(Called=0,flag_PGCC=1,flag_confidential=1),"n/a",DGET(data,"Pctile30_hr11",_xlnm.Criteria)*IF(Result_type="Aggregate Impact",Called/1000,1))</f>
        <v>-1.28892E-2</v>
      </c>
      <c r="L19" s="52">
        <f t="shared" si="1"/>
        <v>-1.03661E-2</v>
      </c>
      <c r="M19" s="52">
        <f>IF(OR(Called=0,flag_PGCC=1,flag_confidential=1),"n/a",DGET(data,"Pctile70_hr11",_xlnm.Criteria)*IF(Result_type="Aggregate Impact",Called/1000,1))</f>
        <v>-7.8431000000000004E-3</v>
      </c>
      <c r="N19" s="52">
        <f>IF(OR(Called=0,flag_PGCC=1,flag_confidential=1),"n/a",DGET(data,"Pctile90_hr11",_xlnm.Criteria)*IF(Result_type="Aggregate Impact",Called/1000,1))</f>
        <v>-4.2002000000000003E-3</v>
      </c>
      <c r="O19" s="37"/>
      <c r="P19" s="70"/>
      <c r="Q19" s="71"/>
      <c r="R19" s="71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</row>
    <row r="20" spans="1:524" ht="16.5" x14ac:dyDescent="0.2">
      <c r="A20" s="18"/>
      <c r="C20" s="19"/>
      <c r="D20" s="19"/>
      <c r="E20" s="50">
        <v>12</v>
      </c>
      <c r="F20" s="51">
        <f>IF(OR(Called=0,flag_PGCC=1,flag_confidential=1),"n/a",DGET(data,"Ref_hr12",_xlnm.Criteria)*IF(Result_type="Aggregate Impact",Called/1000,1))</f>
        <v>1.5385740000000001</v>
      </c>
      <c r="G20" s="51">
        <f t="shared" si="0"/>
        <v>1.5567173000000001</v>
      </c>
      <c r="H20" s="52">
        <f>IF(OR(Called=0,flag_PGCC=1,flag_confidential=1),"n/a",DGET(data,"Pctile50_hr12",_xlnm.Criteria)*IF(Result_type="Aggregate Impact",Called/1000,1))</f>
        <v>-1.8143300000000001E-2</v>
      </c>
      <c r="I20" s="51">
        <f>IF(OR(Called=0,flag_PGCC=1,flag_confidential=1),"n/a",DGET(data,"Temp_hr12",_xlnm.Criteria))</f>
        <v>89.235399999999998</v>
      </c>
      <c r="J20" s="52">
        <f>IF(OR(Called=0,flag_PGCC=1,flag_confidential=1),"n/a",DGET(data,"Pctile10_hr12",_xlnm.Criteria)*IF(Result_type="Aggregate Impact",Called/1000,1))</f>
        <v>-2.5117299999999999E-2</v>
      </c>
      <c r="K20" s="52">
        <f>IF(OR(Called=0,flag_PGCC=1,flag_confidential=1),"n/a",DGET(data,"Pctile30_hr12",_xlnm.Criteria)*IF(Result_type="Aggregate Impact",Called/1000,1))</f>
        <v>-2.0996999999999998E-2</v>
      </c>
      <c r="L20" s="52">
        <f t="shared" si="1"/>
        <v>-1.8143300000000001E-2</v>
      </c>
      <c r="M20" s="52">
        <f>IF(OR(Called=0,flag_PGCC=1,flag_confidential=1),"n/a",DGET(data,"Pctile70_hr12",_xlnm.Criteria)*IF(Result_type="Aggregate Impact",Called/1000,1))</f>
        <v>-1.52896E-2</v>
      </c>
      <c r="N20" s="52">
        <f>IF(OR(Called=0,flag_PGCC=1,flag_confidential=1),"n/a",DGET(data,"Pctile90_hr12",_xlnm.Criteria)*IF(Result_type="Aggregate Impact",Called/1000,1))</f>
        <v>-1.11693E-2</v>
      </c>
      <c r="O20" s="37"/>
      <c r="P20" s="70"/>
      <c r="Q20" s="71"/>
      <c r="R20" s="71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</row>
    <row r="21" spans="1:524" ht="16.5" x14ac:dyDescent="0.2">
      <c r="A21" s="18"/>
      <c r="C21" s="19"/>
      <c r="D21" s="19"/>
      <c r="E21" s="50">
        <v>13</v>
      </c>
      <c r="F21" s="51">
        <f>IF(OR(Called=0,flag_PGCC=1,flag_confidential=1),"n/a",DGET(data,"Ref_hr13",_xlnm.Criteria)*IF(Result_type="Aggregate Impact",Called/1000,1))</f>
        <v>1.8623989999999999</v>
      </c>
      <c r="G21" s="51">
        <f t="shared" si="0"/>
        <v>1.8936639</v>
      </c>
      <c r="H21" s="52">
        <f>IF(OR(Called=0,flag_PGCC=1,flag_confidential=1),"n/a",DGET(data,"Pctile50_hr13",_xlnm.Criteria)*IF(Result_type="Aggregate Impact",Called/1000,1))</f>
        <v>-3.1264899999999998E-2</v>
      </c>
      <c r="I21" s="51">
        <f>IF(OR(Called=0,flag_PGCC=1,flag_confidential=1),"n/a",DGET(data,"Temp_hr13",_xlnm.Criteria))</f>
        <v>93.304299999999998</v>
      </c>
      <c r="J21" s="52">
        <f>IF(OR(Called=0,flag_PGCC=1,flag_confidential=1),"n/a",DGET(data,"Pctile10_hr13",_xlnm.Criteria)*IF(Result_type="Aggregate Impact",Called/1000,1))</f>
        <v>-3.8916399999999997E-2</v>
      </c>
      <c r="K21" s="52">
        <f>IF(OR(Called=0,flag_PGCC=1,flag_confidential=1),"n/a",DGET(data,"Pctile30_hr13",_xlnm.Criteria)*IF(Result_type="Aggregate Impact",Called/1000,1))</f>
        <v>-3.43959E-2</v>
      </c>
      <c r="L21" s="52">
        <f t="shared" si="1"/>
        <v>-3.1264899999999998E-2</v>
      </c>
      <c r="M21" s="52">
        <f>IF(OR(Called=0,flag_PGCC=1,flag_confidential=1),"n/a",DGET(data,"Pctile70_hr13",_xlnm.Criteria)*IF(Result_type="Aggregate Impact",Called/1000,1))</f>
        <v>-2.8133999999999999E-2</v>
      </c>
      <c r="N21" s="52">
        <f>IF(OR(Called=0,flag_PGCC=1,flag_confidential=1),"n/a",DGET(data,"Pctile90_hr13",_xlnm.Criteria)*IF(Result_type="Aggregate Impact",Called/1000,1))</f>
        <v>-2.3613499999999999E-2</v>
      </c>
      <c r="O21" s="37"/>
      <c r="P21" s="70"/>
      <c r="Q21" s="71"/>
      <c r="R21" s="7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</row>
    <row r="22" spans="1:524" ht="16.5" x14ac:dyDescent="0.2">
      <c r="A22" s="18"/>
      <c r="C22" s="19"/>
      <c r="D22" s="19"/>
      <c r="E22" s="50">
        <v>14</v>
      </c>
      <c r="F22" s="51">
        <f>IF(OR(Called=0,flag_PGCC=1,flag_confidential=1),"n/a",DGET(data,"Ref_hr14",_xlnm.Criteria)*IF(Result_type="Aggregate Impact",Called/1000,1))</f>
        <v>2.179948</v>
      </c>
      <c r="G22" s="51">
        <f t="shared" si="0"/>
        <v>2.2309983999999998</v>
      </c>
      <c r="H22" s="52">
        <f>IF(OR(Called=0,flag_PGCC=1,flag_confidential=1),"n/a",DGET(data,"Pctile50_hr14",_xlnm.Criteria)*IF(Result_type="Aggregate Impact",Called/1000,1))</f>
        <v>-5.1050400000000003E-2</v>
      </c>
      <c r="I22" s="51">
        <f>IF(OR(Called=0,flag_PGCC=1,flag_confidential=1),"n/a",DGET(data,"Temp_hr14",_xlnm.Criteria))</f>
        <v>96.985200000000006</v>
      </c>
      <c r="J22" s="52">
        <f>IF(OR(Called=0,flag_PGCC=1,flag_confidential=1),"n/a",DGET(data,"Pctile10_hr14",_xlnm.Criteria)*IF(Result_type="Aggregate Impact",Called/1000,1))</f>
        <v>-5.9209400000000002E-2</v>
      </c>
      <c r="K22" s="52">
        <f>IF(OR(Called=0,flag_PGCC=1,flag_confidential=1),"n/a",DGET(data,"Pctile30_hr14",_xlnm.Criteria)*IF(Result_type="Aggregate Impact",Called/1000,1))</f>
        <v>-5.4389E-2</v>
      </c>
      <c r="L22" s="52">
        <f t="shared" si="1"/>
        <v>-5.1050400000000003E-2</v>
      </c>
      <c r="M22" s="52">
        <f>IF(OR(Called=0,flag_PGCC=1,flag_confidential=1),"n/a",DGET(data,"Pctile70_hr14",_xlnm.Criteria)*IF(Result_type="Aggregate Impact",Called/1000,1))</f>
        <v>-4.7711799999999999E-2</v>
      </c>
      <c r="N22" s="52">
        <f>IF(OR(Called=0,flag_PGCC=1,flag_confidential=1),"n/a",DGET(data,"Pctile90_hr14",_xlnm.Criteria)*IF(Result_type="Aggregate Impact",Called/1000,1))</f>
        <v>-4.2891400000000003E-2</v>
      </c>
      <c r="O22" s="37"/>
      <c r="P22" s="70"/>
      <c r="Q22" s="71"/>
      <c r="R22" s="71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</row>
    <row r="23" spans="1:524" ht="16.5" x14ac:dyDescent="0.2">
      <c r="A23" s="18"/>
      <c r="C23" s="19"/>
      <c r="D23" s="19"/>
      <c r="E23" s="50">
        <v>15</v>
      </c>
      <c r="F23" s="51">
        <f>IF(OR(Called=0,flag_PGCC=1,flag_confidential=1),"n/a",DGET(data,"Ref_hr15",_xlnm.Criteria)*IF(Result_type="Aggregate Impact",Called/1000,1))</f>
        <v>2.5027119999999998</v>
      </c>
      <c r="G23" s="51">
        <f t="shared" si="0"/>
        <v>2.5716463999999997</v>
      </c>
      <c r="H23" s="52">
        <f>IF(OR(Called=0,flag_PGCC=1,flag_confidential=1),"n/a",DGET(data,"Pctile50_hr15",_xlnm.Criteria)*IF(Result_type="Aggregate Impact",Called/1000,1))</f>
        <v>-6.8934400000000007E-2</v>
      </c>
      <c r="I23" s="51">
        <f>IF(OR(Called=0,flag_PGCC=1,flag_confidential=1),"n/a",DGET(data,"Temp_hr15",_xlnm.Criteria))</f>
        <v>99.8279</v>
      </c>
      <c r="J23" s="52">
        <f>IF(OR(Called=0,flag_PGCC=1,flag_confidential=1),"n/a",DGET(data,"Pctile10_hr15",_xlnm.Criteria)*IF(Result_type="Aggregate Impact",Called/1000,1))</f>
        <v>-7.7369900000000005E-2</v>
      </c>
      <c r="K23" s="52">
        <f>IF(OR(Called=0,flag_PGCC=1,flag_confidential=1),"n/a",DGET(data,"Pctile30_hr15",_xlnm.Criteria)*IF(Result_type="Aggregate Impact",Called/1000,1))</f>
        <v>-7.2386199999999998E-2</v>
      </c>
      <c r="L23" s="52">
        <f t="shared" si="1"/>
        <v>-6.8934400000000007E-2</v>
      </c>
      <c r="M23" s="52">
        <f>IF(OR(Called=0,flag_PGCC=1,flag_confidential=1),"n/a",DGET(data,"Pctile70_hr15",_xlnm.Criteria)*IF(Result_type="Aggregate Impact",Called/1000,1))</f>
        <v>-6.5482700000000005E-2</v>
      </c>
      <c r="N23" s="52">
        <f>IF(OR(Called=0,flag_PGCC=1,flag_confidential=1),"n/a",DGET(data,"Pctile90_hr15",_xlnm.Criteria)*IF(Result_type="Aggregate Impact",Called/1000,1))</f>
        <v>-6.0498999999999997E-2</v>
      </c>
      <c r="O23" s="38"/>
      <c r="P23" s="70"/>
      <c r="Q23" s="71"/>
      <c r="R23" s="71"/>
      <c r="SW23"/>
      <c r="SX23"/>
      <c r="SY23"/>
      <c r="SZ23"/>
      <c r="TA23"/>
      <c r="TB23"/>
      <c r="TC23"/>
      <c r="TD23"/>
    </row>
    <row r="24" spans="1:524" ht="16.5" x14ac:dyDescent="0.2">
      <c r="A24" s="18"/>
      <c r="C24" s="19"/>
      <c r="D24" s="19"/>
      <c r="E24" s="50">
        <v>16</v>
      </c>
      <c r="F24" s="51">
        <f>IF(OR(Called=0,flag_PGCC=1,flag_confidential=1),"n/a",DGET(data,"Ref_hr16",_xlnm.Criteria)*IF(Result_type="Aggregate Impact",Called/1000,1))</f>
        <v>2.8137940000000001</v>
      </c>
      <c r="G24" s="51">
        <f t="shared" si="0"/>
        <v>2.8890326000000002</v>
      </c>
      <c r="H24" s="52">
        <f>IF(OR(Called=0,flag_PGCC=1,flag_confidential=1),"n/a",DGET(data,"Pctile50_hr16",_xlnm.Criteria)*IF(Result_type="Aggregate Impact",Called/1000,1))</f>
        <v>-7.5238600000000003E-2</v>
      </c>
      <c r="I24" s="51">
        <f>IF(OR(Called=0,flag_PGCC=1,flag_confidential=1),"n/a",DGET(data,"Temp_hr16",_xlnm.Criteria))</f>
        <v>102.233</v>
      </c>
      <c r="J24" s="52">
        <f>IF(OR(Called=0,flag_PGCC=1,flag_confidential=1),"n/a",DGET(data,"Pctile10_hr16",_xlnm.Criteria)*IF(Result_type="Aggregate Impact",Called/1000,1))</f>
        <v>-8.3835499999999993E-2</v>
      </c>
      <c r="K24" s="52">
        <f>IF(OR(Called=0,flag_PGCC=1,flag_confidential=1),"n/a",DGET(data,"Pctile30_hr16",_xlnm.Criteria)*IF(Result_type="Aggregate Impact",Called/1000,1))</f>
        <v>-7.8756400000000004E-2</v>
      </c>
      <c r="L24" s="52">
        <f t="shared" si="1"/>
        <v>-7.5238600000000003E-2</v>
      </c>
      <c r="M24" s="52">
        <f>IF(OR(Called=0,flag_PGCC=1,flag_confidential=1),"n/a",DGET(data,"Pctile70_hr16",_xlnm.Criteria)*IF(Result_type="Aggregate Impact",Called/1000,1))</f>
        <v>-7.1720800000000001E-2</v>
      </c>
      <c r="N24" s="52">
        <f>IF(OR(Called=0,flag_PGCC=1,flag_confidential=1),"n/a",DGET(data,"Pctile90_hr16",_xlnm.Criteria)*IF(Result_type="Aggregate Impact",Called/1000,1))</f>
        <v>-6.6641699999999998E-2</v>
      </c>
      <c r="O24" s="59"/>
      <c r="P24" s="70"/>
      <c r="Q24" s="71"/>
      <c r="R24" s="71"/>
      <c r="SW24"/>
      <c r="SX24"/>
      <c r="SY24"/>
      <c r="SZ24"/>
      <c r="TA24"/>
      <c r="TB24"/>
      <c r="TC24"/>
      <c r="TD24"/>
    </row>
    <row r="25" spans="1:524" ht="16.5" x14ac:dyDescent="0.2">
      <c r="A25" s="18"/>
      <c r="C25" s="19"/>
      <c r="D25" s="19"/>
      <c r="E25" s="50">
        <v>17</v>
      </c>
      <c r="F25" s="51">
        <f>IF(OR(Called=0,flag_PGCC=1,flag_confidential=1),"n/a",DGET(data,"Ref_hr17",_xlnm.Criteria)*IF(Result_type="Aggregate Impact",Called/1000,1))</f>
        <v>3.1102129999999999</v>
      </c>
      <c r="G25" s="51">
        <f t="shared" si="0"/>
        <v>2.8986310999999998</v>
      </c>
      <c r="H25" s="52">
        <f>IF(OR(Called=0,flag_PGCC=1,flag_confidential=1),"n/a",DGET(data,"Pctile50_hr17",_xlnm.Criteria)*IF(Result_type="Aggregate Impact",Called/1000,1))</f>
        <v>0.21158189999999999</v>
      </c>
      <c r="I25" s="51">
        <f>IF(OR(Called=0,flag_PGCC=1,flag_confidential=1),"n/a",DGET(data,"Temp_hr17",_xlnm.Criteria))</f>
        <v>103.43600000000001</v>
      </c>
      <c r="J25" s="52">
        <f>IF(OR(Called=0,flag_PGCC=1,flag_confidential=1),"n/a",DGET(data,"Pctile10_hr17",_xlnm.Criteria)*IF(Result_type="Aggregate Impact",Called/1000,1))</f>
        <v>0.20297670000000001</v>
      </c>
      <c r="K25" s="52">
        <f>IF(OR(Called=0,flag_PGCC=1,flag_confidential=1),"n/a",DGET(data,"Pctile30_hr17",_xlnm.Criteria)*IF(Result_type="Aggregate Impact",Called/1000,1))</f>
        <v>0.20806069999999999</v>
      </c>
      <c r="L25" s="52">
        <f t="shared" si="1"/>
        <v>0.21158189999999999</v>
      </c>
      <c r="M25" s="52">
        <f>IF(OR(Called=0,flag_PGCC=1,flag_confidential=1),"n/a",DGET(data,"Pctile70_hr17",_xlnm.Criteria)*IF(Result_type="Aggregate Impact",Called/1000,1))</f>
        <v>0.21510299999999999</v>
      </c>
      <c r="N25" s="52">
        <f>IF(OR(Called=0,flag_PGCC=1,flag_confidential=1),"n/a",DGET(data,"Pctile90_hr17",_xlnm.Criteria)*IF(Result_type="Aggregate Impact",Called/1000,1))</f>
        <v>0.2201871</v>
      </c>
      <c r="O25" s="59"/>
      <c r="P25" s="70"/>
      <c r="Q25" s="71"/>
      <c r="R25" s="71"/>
      <c r="SW25"/>
      <c r="SX25"/>
      <c r="SY25"/>
      <c r="SZ25"/>
      <c r="TA25"/>
      <c r="TB25"/>
      <c r="TC25"/>
      <c r="TD25"/>
    </row>
    <row r="26" spans="1:524" ht="16.5" x14ac:dyDescent="0.2">
      <c r="A26" s="18"/>
      <c r="C26" s="19"/>
      <c r="D26" s="19"/>
      <c r="E26" s="50">
        <v>18</v>
      </c>
      <c r="F26" s="51">
        <f>IF(OR(Called=0,flag_PGCC=1,flag_confidential=1),"n/a",DGET(data,"Ref_hr18",_xlnm.Criteria)*IF(Result_type="Aggregate Impact",Called/1000,1))</f>
        <v>3.382053</v>
      </c>
      <c r="G26" s="51">
        <f t="shared" si="0"/>
        <v>2.9236274</v>
      </c>
      <c r="H26" s="52">
        <f>IF(OR(Called=0,flag_PGCC=1,flag_confidential=1),"n/a",DGET(data,"Pctile50_hr18",_xlnm.Criteria)*IF(Result_type="Aggregate Impact",Called/1000,1))</f>
        <v>0.45842559999999999</v>
      </c>
      <c r="I26" s="51">
        <f>IF(OR(Called=0,flag_PGCC=1,flag_confidential=1),"n/a",DGET(data,"Temp_hr18",_xlnm.Criteria))</f>
        <v>103.72799999999999</v>
      </c>
      <c r="J26" s="52">
        <f>IF(OR(Called=0,flag_PGCC=1,flag_confidential=1),"n/a",DGET(data,"Pctile10_hr18",_xlnm.Criteria)*IF(Result_type="Aggregate Impact",Called/1000,1))</f>
        <v>0.44966149999999999</v>
      </c>
      <c r="K26" s="52">
        <f>IF(OR(Called=0,flag_PGCC=1,flag_confidential=1),"n/a",DGET(data,"Pctile30_hr18",_xlnm.Criteria)*IF(Result_type="Aggregate Impact",Called/1000,1))</f>
        <v>0.4548393</v>
      </c>
      <c r="L26" s="52">
        <f t="shared" si="1"/>
        <v>0.45842559999999999</v>
      </c>
      <c r="M26" s="52">
        <f>IF(OR(Called=0,flag_PGCC=1,flag_confidential=1),"n/a",DGET(data,"Pctile70_hr18",_xlnm.Criteria)*IF(Result_type="Aggregate Impact",Called/1000,1))</f>
        <v>0.46201179999999997</v>
      </c>
      <c r="N26" s="52">
        <f>IF(OR(Called=0,flag_PGCC=1,flag_confidential=1),"n/a",DGET(data,"Pctile90_hr18",_xlnm.Criteria)*IF(Result_type="Aggregate Impact",Called/1000,1))</f>
        <v>0.46718959999999998</v>
      </c>
      <c r="O26" s="59"/>
      <c r="P26" s="70"/>
      <c r="Q26" s="71"/>
      <c r="R26" s="71"/>
      <c r="SW26"/>
      <c r="SX26"/>
      <c r="SY26"/>
      <c r="SZ26"/>
      <c r="TA26"/>
      <c r="TB26"/>
      <c r="TC26"/>
      <c r="TD26"/>
    </row>
    <row r="27" spans="1:524" ht="16.5" x14ac:dyDescent="0.2">
      <c r="A27" s="18"/>
      <c r="C27" s="19"/>
      <c r="D27" s="19"/>
      <c r="E27" s="50">
        <v>19</v>
      </c>
      <c r="F27" s="51">
        <f>IF(OR(Called=0,flag_PGCC=1,flag_confidential=1),"n/a",DGET(data,"Ref_hr19",_xlnm.Criteria)*IF(Result_type="Aggregate Impact",Called/1000,1))</f>
        <v>3.4376720000000001</v>
      </c>
      <c r="G27" s="51">
        <f t="shared" si="0"/>
        <v>2.9817515000000001</v>
      </c>
      <c r="H27" s="52">
        <f>IF(OR(Called=0,flag_PGCC=1,flag_confidential=1),"n/a",DGET(data,"Pctile50_hr19",_xlnm.Criteria)*IF(Result_type="Aggregate Impact",Called/1000,1))</f>
        <v>0.45592050000000001</v>
      </c>
      <c r="I27" s="51">
        <f>IF(OR(Called=0,flag_PGCC=1,flag_confidential=1),"n/a",DGET(data,"Temp_hr19",_xlnm.Criteria))</f>
        <v>103.345</v>
      </c>
      <c r="J27" s="52">
        <f>IF(OR(Called=0,flag_PGCC=1,flag_confidential=1),"n/a",DGET(data,"Pctile10_hr19",_xlnm.Criteria)*IF(Result_type="Aggregate Impact",Called/1000,1))</f>
        <v>0.44693889999999997</v>
      </c>
      <c r="K27" s="52">
        <f>IF(OR(Called=0,flag_PGCC=1,flag_confidential=1),"n/a",DGET(data,"Pctile30_hr19",_xlnm.Criteria)*IF(Result_type="Aggregate Impact",Called/1000,1))</f>
        <v>0.45224540000000002</v>
      </c>
      <c r="L27" s="52">
        <f t="shared" si="1"/>
        <v>0.45592050000000001</v>
      </c>
      <c r="M27" s="52">
        <f>IF(OR(Called=0,flag_PGCC=1,flag_confidential=1),"n/a",DGET(data,"Pctile70_hr19",_xlnm.Criteria)*IF(Result_type="Aggregate Impact",Called/1000,1))</f>
        <v>0.4595957</v>
      </c>
      <c r="N27" s="52">
        <f>IF(OR(Called=0,flag_PGCC=1,flag_confidential=1),"n/a",DGET(data,"Pctile90_hr19",_xlnm.Criteria)*IF(Result_type="Aggregate Impact",Called/1000,1))</f>
        <v>0.46490219999999999</v>
      </c>
      <c r="O27" s="59"/>
      <c r="P27" s="70"/>
      <c r="Q27" s="71"/>
      <c r="R27" s="71"/>
      <c r="SW27"/>
      <c r="SX27"/>
      <c r="SY27"/>
      <c r="SZ27"/>
      <c r="TA27"/>
      <c r="TB27"/>
      <c r="TC27"/>
      <c r="TD27"/>
    </row>
    <row r="28" spans="1:524" ht="16.5" x14ac:dyDescent="0.2">
      <c r="A28" s="18"/>
      <c r="C28" s="19"/>
      <c r="D28" s="19"/>
      <c r="E28" s="50">
        <v>20</v>
      </c>
      <c r="F28" s="51">
        <f>IF(OR(Called=0,flag_PGCC=1,flag_confidential=1),"n/a",DGET(data,"Ref_hr20",_xlnm.Criteria)*IF(Result_type="Aggregate Impact",Called/1000,1))</f>
        <v>3.3048199999999999</v>
      </c>
      <c r="G28" s="51">
        <f t="shared" si="0"/>
        <v>2.9344931000000001</v>
      </c>
      <c r="H28" s="52">
        <f>IF(OR(Called=0,flag_PGCC=1,flag_confidential=1),"n/a",DGET(data,"Pctile50_hr20",_xlnm.Criteria)*IF(Result_type="Aggregate Impact",Called/1000,1))</f>
        <v>0.37032690000000001</v>
      </c>
      <c r="I28" s="51">
        <f>IF(OR(Called=0,flag_PGCC=1,flag_confidential=1),"n/a",DGET(data,"Temp_hr20",_xlnm.Criteria))</f>
        <v>101.58199999999999</v>
      </c>
      <c r="J28" s="52">
        <f>IF(OR(Called=0,flag_PGCC=1,flag_confidential=1),"n/a",DGET(data,"Pctile10_hr20",_xlnm.Criteria)*IF(Result_type="Aggregate Impact",Called/1000,1))</f>
        <v>0.36165229999999998</v>
      </c>
      <c r="K28" s="52">
        <f>IF(OR(Called=0,flag_PGCC=1,flag_confidential=1),"n/a",DGET(data,"Pctile30_hr20",_xlnm.Criteria)*IF(Result_type="Aggregate Impact",Called/1000,1))</f>
        <v>0.36677729999999997</v>
      </c>
      <c r="L28" s="52">
        <f t="shared" si="1"/>
        <v>0.37032690000000001</v>
      </c>
      <c r="M28" s="52">
        <f>IF(OR(Called=0,flag_PGCC=1,flag_confidential=1),"n/a",DGET(data,"Pctile70_hr20",_xlnm.Criteria)*IF(Result_type="Aggregate Impact",Called/1000,1))</f>
        <v>0.3738765</v>
      </c>
      <c r="N28" s="52">
        <f>IF(OR(Called=0,flag_PGCC=1,flag_confidential=1),"n/a",DGET(data,"Pctile90_hr20",_xlnm.Criteria)*IF(Result_type="Aggregate Impact",Called/1000,1))</f>
        <v>0.37900149999999999</v>
      </c>
      <c r="O28" s="59"/>
      <c r="P28" s="70"/>
      <c r="Q28" s="71"/>
      <c r="R28" s="71"/>
      <c r="SW28"/>
      <c r="SX28"/>
      <c r="SY28"/>
      <c r="SZ28"/>
      <c r="TA28"/>
      <c r="TB28"/>
      <c r="TC28"/>
      <c r="TD28"/>
    </row>
    <row r="29" spans="1:524" ht="16.5" x14ac:dyDescent="0.2">
      <c r="A29" s="18"/>
      <c r="C29" s="19"/>
      <c r="D29" s="19"/>
      <c r="E29" s="50">
        <v>21</v>
      </c>
      <c r="F29" s="51">
        <f>IF(OR(Called=0,flag_PGCC=1,flag_confidential=1),"n/a",DGET(data,"Ref_hr21",_xlnm.Criteria)*IF(Result_type="Aggregate Impact",Called/1000,1))</f>
        <v>3.0544859999999998</v>
      </c>
      <c r="G29" s="51">
        <f t="shared" si="0"/>
        <v>3.0975492</v>
      </c>
      <c r="H29" s="52">
        <f>IF(OR(Called=0,flag_PGCC=1,flag_confidential=1),"n/a",DGET(data,"Pctile50_hr21",_xlnm.Criteria)*IF(Result_type="Aggregate Impact",Called/1000,1))</f>
        <v>-4.3063200000000003E-2</v>
      </c>
      <c r="I29" s="51">
        <f>IF(OR(Called=0,flag_PGCC=1,flag_confidential=1),"n/a",DGET(data,"Temp_hr21",_xlnm.Criteria))</f>
        <v>97.457800000000006</v>
      </c>
      <c r="J29" s="52">
        <f>IF(OR(Called=0,flag_PGCC=1,flag_confidential=1),"n/a",DGET(data,"Pctile10_hr21",_xlnm.Criteria)*IF(Result_type="Aggregate Impact",Called/1000,1))</f>
        <v>-5.1671700000000001E-2</v>
      </c>
      <c r="K29" s="52">
        <f>IF(OR(Called=0,flag_PGCC=1,flag_confidential=1),"n/a",DGET(data,"Pctile30_hr21",_xlnm.Criteria)*IF(Result_type="Aggregate Impact",Called/1000,1))</f>
        <v>-4.6585700000000001E-2</v>
      </c>
      <c r="L29" s="52">
        <f t="shared" si="1"/>
        <v>-4.3063200000000003E-2</v>
      </c>
      <c r="M29" s="52">
        <f>IF(OR(Called=0,flag_PGCC=1,flag_confidential=1),"n/a",DGET(data,"Pctile70_hr21",_xlnm.Criteria)*IF(Result_type="Aggregate Impact",Called/1000,1))</f>
        <v>-3.9540600000000002E-2</v>
      </c>
      <c r="N29" s="52">
        <f>IF(OR(Called=0,flag_PGCC=1,flag_confidential=1),"n/a",DGET(data,"Pctile90_hr21",_xlnm.Criteria)*IF(Result_type="Aggregate Impact",Called/1000,1))</f>
        <v>-3.4454600000000002E-2</v>
      </c>
      <c r="O29" s="59"/>
      <c r="P29" s="70"/>
      <c r="Q29" s="71"/>
      <c r="R29" s="71"/>
      <c r="SW29"/>
      <c r="SX29"/>
      <c r="SY29"/>
      <c r="SZ29"/>
      <c r="TA29"/>
      <c r="TB29"/>
      <c r="TC29"/>
      <c r="TD29"/>
    </row>
    <row r="30" spans="1:524" ht="16.5" x14ac:dyDescent="0.2">
      <c r="A30" s="18"/>
      <c r="C30" s="19"/>
      <c r="D30" s="19"/>
      <c r="E30" s="50">
        <v>22</v>
      </c>
      <c r="F30" s="51">
        <f>IF(OR(Called=0,flag_PGCC=1,flag_confidential=1),"n/a",DGET(data,"Ref_hr22",_xlnm.Criteria)*IF(Result_type="Aggregate Impact",Called/1000,1))</f>
        <v>2.7898510000000001</v>
      </c>
      <c r="G30" s="51">
        <f t="shared" si="0"/>
        <v>3.1684019999999999</v>
      </c>
      <c r="H30" s="52">
        <f>IF(OR(Called=0,flag_PGCC=1,flag_confidential=1),"n/a",DGET(data,"Pctile50_hr22",_xlnm.Criteria)*IF(Result_type="Aggregate Impact",Called/1000,1))</f>
        <v>-0.37855100000000003</v>
      </c>
      <c r="I30" s="51">
        <f>IF(OR(Called=0,flag_PGCC=1,flag_confidential=1),"n/a",DGET(data,"Temp_hr22",_xlnm.Criteria))</f>
        <v>93.138499999999993</v>
      </c>
      <c r="J30" s="52">
        <f>IF(OR(Called=0,flag_PGCC=1,flag_confidential=1),"n/a",DGET(data,"Pctile10_hr22",_xlnm.Criteria)*IF(Result_type="Aggregate Impact",Called/1000,1))</f>
        <v>-0.3875789</v>
      </c>
      <c r="K30" s="52">
        <f>IF(OR(Called=0,flag_PGCC=1,flag_confidential=1),"n/a",DGET(data,"Pctile30_hr22",_xlnm.Criteria)*IF(Result_type="Aggregate Impact",Called/1000,1))</f>
        <v>-0.38224520000000001</v>
      </c>
      <c r="L30" s="52">
        <f t="shared" si="1"/>
        <v>-0.37855100000000003</v>
      </c>
      <c r="M30" s="52">
        <f>IF(OR(Called=0,flag_PGCC=1,flag_confidential=1),"n/a",DGET(data,"Pctile70_hr22",_xlnm.Criteria)*IF(Result_type="Aggregate Impact",Called/1000,1))</f>
        <v>-0.37485689999999999</v>
      </c>
      <c r="N30" s="52">
        <f>IF(OR(Called=0,flag_PGCC=1,flag_confidential=1),"n/a",DGET(data,"Pctile90_hr22",_xlnm.Criteria)*IF(Result_type="Aggregate Impact",Called/1000,1))</f>
        <v>-0.3695232</v>
      </c>
      <c r="O30" s="59"/>
      <c r="P30" s="70"/>
      <c r="Q30" s="71"/>
      <c r="R30" s="71"/>
      <c r="SW30"/>
      <c r="SX30"/>
      <c r="SY30"/>
      <c r="SZ30"/>
      <c r="TA30"/>
      <c r="TB30"/>
      <c r="TC30"/>
      <c r="TD30"/>
    </row>
    <row r="31" spans="1:524" ht="16.5" x14ac:dyDescent="0.2">
      <c r="A31" s="18"/>
      <c r="C31" s="19"/>
      <c r="D31" s="19"/>
      <c r="E31" s="50">
        <v>23</v>
      </c>
      <c r="F31" s="51">
        <f>IF(OR(Called=0,flag_PGCC=1,flag_confidential=1),"n/a",DGET(data,"Ref_hr23",_xlnm.Criteria)*IF(Result_type="Aggregate Impact",Called/1000,1))</f>
        <v>2.3701379999999999</v>
      </c>
      <c r="G31" s="51">
        <f t="shared" si="0"/>
        <v>2.6454842999999997</v>
      </c>
      <c r="H31" s="52">
        <f>IF(OR(Called=0,flag_PGCC=1,flag_confidential=1),"n/a",DGET(data,"Pctile50_hr23",_xlnm.Criteria)*IF(Result_type="Aggregate Impact",Called/1000,1))</f>
        <v>-0.27534629999999999</v>
      </c>
      <c r="I31" s="51">
        <f>IF(OR(Called=0,flag_PGCC=1,flag_confidential=1),"n/a",DGET(data,"Temp_hr23",_xlnm.Criteria))</f>
        <v>89.775499999999994</v>
      </c>
      <c r="J31" s="52">
        <f>IF(OR(Called=0,flag_PGCC=1,flag_confidential=1),"n/a",DGET(data,"Pctile10_hr23",_xlnm.Criteria)*IF(Result_type="Aggregate Impact",Called/1000,1))</f>
        <v>-0.28369090000000002</v>
      </c>
      <c r="K31" s="52">
        <f>IF(OR(Called=0,flag_PGCC=1,flag_confidential=1),"n/a",DGET(data,"Pctile30_hr23",_xlnm.Criteria)*IF(Result_type="Aggregate Impact",Called/1000,1))</f>
        <v>-0.27876079999999998</v>
      </c>
      <c r="L31" s="52">
        <f t="shared" si="1"/>
        <v>-0.27534629999999999</v>
      </c>
      <c r="M31" s="52">
        <f>IF(OR(Called=0,flag_PGCC=1,flag_confidential=1),"n/a",DGET(data,"Pctile70_hr23",_xlnm.Criteria)*IF(Result_type="Aggregate Impact",Called/1000,1))</f>
        <v>-0.2719317</v>
      </c>
      <c r="N31" s="52">
        <f>IF(OR(Called=0,flag_PGCC=1,flag_confidential=1),"n/a",DGET(data,"Pctile90_hr23",_xlnm.Criteria)*IF(Result_type="Aggregate Impact",Called/1000,1))</f>
        <v>-0.26700170000000001</v>
      </c>
      <c r="O31" s="59"/>
      <c r="P31" s="70"/>
      <c r="Q31" s="71"/>
      <c r="R31" s="71"/>
      <c r="SW31"/>
      <c r="SX31"/>
      <c r="SY31"/>
      <c r="SZ31"/>
      <c r="TA31"/>
      <c r="TB31"/>
      <c r="TC31"/>
      <c r="TD31"/>
    </row>
    <row r="32" spans="1:524" ht="17.25" thickBot="1" x14ac:dyDescent="0.25">
      <c r="A32" s="18"/>
      <c r="C32" s="19"/>
      <c r="D32" s="19"/>
      <c r="E32" s="53">
        <v>24</v>
      </c>
      <c r="F32" s="54">
        <f>IF(OR(Called=0,flag_PGCC=1,flag_confidential=1),"n/a",DGET(data,"Ref_hr24",_xlnm.Criteria)*IF(Result_type="Aggregate Impact",Called/1000,1))</f>
        <v>1.9395420000000001</v>
      </c>
      <c r="G32" s="54">
        <f t="shared" si="0"/>
        <v>2.1477387000000001</v>
      </c>
      <c r="H32" s="56">
        <f>IF(OR(Called=0,flag_PGCC=1,flag_confidential=1),"n/a",DGET(data,"Pctile50_hr24",_xlnm.Criteria)*IF(Result_type="Aggregate Impact",Called/1000,1))</f>
        <v>-0.20819670000000001</v>
      </c>
      <c r="I32" s="55">
        <f>IF(OR(Called=0,flag_PGCC=1,flag_confidential=1),"n/a",DGET(data,"Temp_hr24",_xlnm.Criteria))</f>
        <v>87.212900000000005</v>
      </c>
      <c r="J32" s="56">
        <f>IF(OR(Called=0,flag_PGCC=1,flag_confidential=1),"n/a",DGET(data,"Pctile10_hr24",_xlnm.Criteria)*IF(Result_type="Aggregate Impact",Called/1000,1))</f>
        <v>-0.21572720000000001</v>
      </c>
      <c r="K32" s="56">
        <f>IF(OR(Called=0,flag_PGCC=1,flag_confidential=1),"n/a",DGET(data,"Pctile30_hr24",_xlnm.Criteria)*IF(Result_type="Aggregate Impact",Called/1000,1))</f>
        <v>-0.2112781</v>
      </c>
      <c r="L32" s="56">
        <f t="shared" si="1"/>
        <v>-0.20819670000000001</v>
      </c>
      <c r="M32" s="56">
        <f>IF(OR(Called=0,flag_PGCC=1,flag_confidential=1),"n/a",DGET(data,"Pctile70_hr24",_xlnm.Criteria)*IF(Result_type="Aggregate Impact",Called/1000,1))</f>
        <v>-0.2051152</v>
      </c>
      <c r="N32" s="56">
        <f>IF(OR(Called=0,flag_PGCC=1,flag_confidential=1),"n/a",DGET(data,"Pctile90_hr24",_xlnm.Criteria)*IF(Result_type="Aggregate Impact",Called/1000,1))</f>
        <v>-0.20066609999999999</v>
      </c>
      <c r="O32" s="59"/>
      <c r="P32" s="70"/>
      <c r="Q32" s="71"/>
      <c r="R32" s="71"/>
      <c r="S32" s="30"/>
      <c r="U32" s="30"/>
      <c r="V32" s="30"/>
      <c r="W32" s="30"/>
    </row>
    <row r="33" spans="1:25" ht="48" customHeight="1" thickBot="1" x14ac:dyDescent="0.35">
      <c r="A33" s="18"/>
      <c r="C33" s="19"/>
      <c r="D33" s="19"/>
      <c r="E33" s="48"/>
      <c r="F33" s="146" t="str">
        <f>"Estimated Reference Energy Use ("&amp;IF(Result_type="Aggregate Impact","MWh/hour)","kWh/hour)")</f>
        <v>Estimated Reference Energy Use (kWh/hour)</v>
      </c>
      <c r="G33" s="146" t="str">
        <f>"Observed Event Day Energy Use ("&amp;IF(Result_type="Aggregate Impact","MWh/hour)","kWh/hour)")</f>
        <v>Observed Event Day Energy Use (kWh/hour)</v>
      </c>
      <c r="H33" s="146" t="str">
        <f>"Estimated Change in Energy Use ("&amp;IF(Result_type="Aggregate Impact","MWh/hour)","kWh/hour)")</f>
        <v>Estimated Change in Energy Use (kWh/hour)</v>
      </c>
      <c r="I33" s="148" t="s">
        <v>213</v>
      </c>
      <c r="J33" s="161" t="str">
        <f>"Uncertainty Adjusted Impact ("&amp;IF(Result_type="Aggregate Impact","MWh/hour) - Percentiles","kWh/hour) - Percentiles")</f>
        <v>Uncertainty Adjusted Impact (kWh/hour) - Percentiles</v>
      </c>
      <c r="K33" s="162"/>
      <c r="L33" s="162"/>
      <c r="M33" s="162"/>
      <c r="N33" s="162"/>
      <c r="O33" s="163" t="s">
        <v>212</v>
      </c>
      <c r="P33" s="164"/>
      <c r="Q33" s="30"/>
      <c r="R33" s="30"/>
      <c r="S33" s="30"/>
      <c r="U33" s="30"/>
      <c r="V33" s="30"/>
      <c r="W33" s="30"/>
    </row>
    <row r="34" spans="1:25" ht="19.5" customHeight="1" thickBot="1" x14ac:dyDescent="0.35">
      <c r="A34" s="18"/>
      <c r="C34" s="19"/>
      <c r="D34" s="19"/>
      <c r="E34" s="40" t="s">
        <v>198</v>
      </c>
      <c r="F34" s="147"/>
      <c r="G34" s="147"/>
      <c r="H34" s="147"/>
      <c r="I34" s="147"/>
      <c r="J34" s="15" t="s">
        <v>8</v>
      </c>
      <c r="K34" s="15" t="s">
        <v>9</v>
      </c>
      <c r="L34" s="15" t="s">
        <v>10</v>
      </c>
      <c r="M34" s="15" t="s">
        <v>11</v>
      </c>
      <c r="N34" s="32" t="s">
        <v>12</v>
      </c>
      <c r="O34" s="165"/>
      <c r="P34" s="166"/>
    </row>
    <row r="35" spans="1:25" ht="17.25" thickBot="1" x14ac:dyDescent="0.35">
      <c r="A35" s="18"/>
      <c r="C35" s="19"/>
      <c r="D35" s="19"/>
      <c r="E35" s="41" t="s">
        <v>13</v>
      </c>
      <c r="F35" s="42">
        <f>IF(OR(Called=0,flag_PGCC=1,flag_confidential=1),"n/a",SUM(F9:F32))</f>
        <v>45.156742599999994</v>
      </c>
      <c r="G35" s="43">
        <f>IF(OR(Called=0,flag_PGCC=1,flag_confidential=1),"n/a",SUM(G9:G32))</f>
        <v>44.830468000000003</v>
      </c>
      <c r="H35" s="68">
        <f>IF(OR(Called=0,flag_PGCC=1,flag_confidential=1),"n/a",SUM(H9:H32))</f>
        <v>0.32627459999999986</v>
      </c>
      <c r="I35" s="43">
        <f>IF(OR(Called=0,flag_PGCC=1,flag_confidential=1),"n/a",SUM(Lookups!B26:B49))</f>
        <v>317.01409999999998</v>
      </c>
      <c r="J35" s="68">
        <f>IF(OR(Called=0,flag_PGCC=1,flag_confidential=1),"n/a",Lookups!C17)</f>
        <v>0.25074137324903883</v>
      </c>
      <c r="K35" s="68">
        <f>IF(OR(Called=0,flag_PGCC=1,flag_confidential=1),"n/a",Lookups!D17)</f>
        <v>0.29536701586555703</v>
      </c>
      <c r="L35" s="68">
        <f>IF(OR(Called=0,flag_PGCC=1,flag_confidential=1),"n/a",Lookups!E17)</f>
        <v>0.32627459999999986</v>
      </c>
      <c r="M35" s="68">
        <f>IF(OR(Called=0,flag_PGCC=1,flag_confidential=1),"n/a",Lookups!F17)</f>
        <v>0.35718218413444269</v>
      </c>
      <c r="N35" s="100">
        <f>IF(OR(Called=0,flag_PGCC=1,flag_confidential=1),"n/a",Lookups!G17)</f>
        <v>0.40180782675096088</v>
      </c>
      <c r="O35" s="197">
        <f>IF(OR(Called=0,flag_PGCC=1,flag_confidential=1),"n/a",H35/F35)</f>
        <v>7.2253794497568547E-3</v>
      </c>
      <c r="P35" s="198"/>
    </row>
    <row r="36" spans="1:25" s="18" customFormat="1" ht="17.25" customHeight="1" thickBot="1" x14ac:dyDescent="0.35">
      <c r="A36" s="158" t="s">
        <v>296</v>
      </c>
      <c r="B36" s="158"/>
      <c r="C36" s="158"/>
      <c r="D36" s="19"/>
      <c r="E36" s="41" t="s">
        <v>272</v>
      </c>
      <c r="F36" s="42">
        <f>IF(OR(Called=0,flag_PGCC=1,flag_confidential=1),"n/a",IF(AND($B$9=DATE(2020,8,19),$B$10="PGCC"),F26,Lookups!D50))</f>
        <v>3.3086894999999998</v>
      </c>
      <c r="G36" s="42">
        <f>IF(OR(Called=0,flag_PGCC=1,flag_confidential=1),"n/a",IF(AND($B$9=DATE(2020,8,19),$B$10="PGCC"),G26,Lookups!E50))</f>
        <v>2.9346257749999998</v>
      </c>
      <c r="H36" s="69">
        <f>IF(OR(Called=0,flag_PGCC=1,flag_confidential=1),"n/a",IF(AND($B$9=DATE(2020,8,19),$B$10="PGCC"),H26,Lookups!F50))</f>
        <v>0.37406372500000001</v>
      </c>
      <c r="I36" s="42">
        <f>IF(OR(Called=0,flag_PGCC=1,flag_confidential=1),"n/a",IF(AND($B$9=DATE(2020,8,19),$B$10="PGCC"),I26-75,Lookups!G50))</f>
        <v>112.09099999999999</v>
      </c>
      <c r="J36" s="69">
        <f>IF(OR(Called=0,flag_PGCC=1,flag_confidential=1),"n/a",IF(AND($B$9=DATE(2020,8,19),$B$10="PGCC"),J26,Lookups!C21))</f>
        <v>0.36921702513426691</v>
      </c>
      <c r="K36" s="69">
        <f>IF(OR(Called=0,flag_PGCC=1,flag_confidential=1),"n/a",IF(AND($B$9=DATE(2020,8,19),$B$10="PGCC"),K26,Lookups!D21))</f>
        <v>0.37208049470098947</v>
      </c>
      <c r="L36" s="69">
        <f>IF(OR(Called=0,flag_PGCC=1,flag_confidential=1),"n/a",IF(AND($B$9=DATE(2020,8,19),$B$10="PGCC"),L26,Lookups!E21))</f>
        <v>0.37406372500000001</v>
      </c>
      <c r="M36" s="69">
        <f>IF(OR(Called=0,flag_PGCC=1,flag_confidential=1),"n/a",IF(AND($B$9=DATE(2020,8,19),$B$10="PGCC"),M26,Lookups!F21))</f>
        <v>0.37604695529901055</v>
      </c>
      <c r="N36" s="101">
        <f>IF(OR(Called=0,flag_PGCC=1,flag_confidential=1),"n/a",IF(AND($B$9=DATE(2020,8,19),$B$10="PGCC"),N26,Lookups!G21))</f>
        <v>0.37891042486573312</v>
      </c>
      <c r="O36" s="199">
        <f>IF(OR(Called=0,flag_PGCC=1,flag_confidential=1),"n/a",H36/F36)</f>
        <v>0.1130549497013848</v>
      </c>
      <c r="P36" s="200"/>
    </row>
    <row r="37" spans="1:25" s="18" customFormat="1" ht="16.5" x14ac:dyDescent="0.3">
      <c r="A37" s="158"/>
      <c r="B37" s="158"/>
      <c r="C37" s="158"/>
      <c r="E37" s="104" t="str">
        <f>IF(AND($B$9=DATE(2020,8,19),$B$10="PGCC"),"Note: Event-hour averages are calculated over only full event hours except for PGCC on August 19, 2020, when the event went from 5:09 PM to 6:00 PM.","Note: Event-hour averages are calculated over only full event hours.")</f>
        <v>Note: Event-hour averages are calculated over only full event hours.</v>
      </c>
      <c r="F37" s="76"/>
      <c r="G37" s="76"/>
      <c r="H37" s="77"/>
      <c r="I37" s="76"/>
      <c r="J37" s="77"/>
      <c r="K37" s="77"/>
      <c r="L37" s="77"/>
      <c r="M37" s="77"/>
      <c r="N37" s="77"/>
      <c r="O37" s="78"/>
    </row>
    <row r="38" spans="1:25" s="49" customFormat="1" ht="16.5" x14ac:dyDescent="0.3">
      <c r="A38" s="209" t="s">
        <v>297</v>
      </c>
      <c r="B38" s="167"/>
      <c r="C38"/>
      <c r="E38" s="75"/>
      <c r="F38" s="76"/>
      <c r="G38" s="76"/>
      <c r="H38" s="77"/>
      <c r="I38" s="76"/>
      <c r="J38" s="77"/>
      <c r="K38" s="77"/>
      <c r="L38" s="77"/>
      <c r="M38" s="77"/>
      <c r="N38" s="77"/>
      <c r="O38" s="78"/>
      <c r="P38" s="18"/>
      <c r="Q38" s="18"/>
      <c r="R38" s="18"/>
      <c r="S38" s="18"/>
      <c r="T38" s="18"/>
      <c r="U38" s="18"/>
      <c r="V38" s="18"/>
      <c r="W38" s="18"/>
      <c r="Y38" s="18"/>
    </row>
    <row r="39" spans="1:25" s="18" customFormat="1" ht="15" x14ac:dyDescent="0.25">
      <c r="A39" s="31"/>
      <c r="B39" s="30"/>
      <c r="C39" s="30"/>
      <c r="E39" s="207" t="s">
        <v>280</v>
      </c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</row>
    <row r="40" spans="1:25" s="18" customFormat="1" ht="15" x14ac:dyDescent="0.25">
      <c r="A40" s="80" t="s">
        <v>236</v>
      </c>
      <c r="B40" s="81" t="s">
        <v>266</v>
      </c>
      <c r="C40" s="86"/>
      <c r="D40" s="88" t="s">
        <v>218</v>
      </c>
      <c r="E40" s="89">
        <v>44058</v>
      </c>
      <c r="F40" s="89">
        <v>44060</v>
      </c>
      <c r="G40" s="89">
        <v>44062</v>
      </c>
      <c r="H40" s="89">
        <v>44079</v>
      </c>
      <c r="I40" s="89">
        <v>44080</v>
      </c>
      <c r="J40" s="89">
        <v>44081</v>
      </c>
      <c r="K40" s="89">
        <v>44082</v>
      </c>
      <c r="L40" s="89">
        <v>44101</v>
      </c>
      <c r="M40" s="89">
        <v>44102</v>
      </c>
      <c r="N40" s="89">
        <v>44104</v>
      </c>
      <c r="O40" s="187">
        <v>44105</v>
      </c>
      <c r="P40" s="187"/>
      <c r="Q40" s="89">
        <v>44119</v>
      </c>
      <c r="R40" s="187">
        <v>44120</v>
      </c>
      <c r="S40" s="194"/>
    </row>
    <row r="41" spans="1:25" s="18" customFormat="1" ht="15" x14ac:dyDescent="0.2">
      <c r="A41" s="82" t="s">
        <v>226</v>
      </c>
      <c r="B41" s="83" t="s">
        <v>265</v>
      </c>
      <c r="C41" s="87"/>
      <c r="D41" s="90" t="s">
        <v>185</v>
      </c>
      <c r="E41" s="91" t="s">
        <v>267</v>
      </c>
      <c r="F41" s="91" t="s">
        <v>267</v>
      </c>
      <c r="G41" s="91" t="s">
        <v>267</v>
      </c>
      <c r="H41" s="91" t="s">
        <v>267</v>
      </c>
      <c r="I41" s="91" t="s">
        <v>267</v>
      </c>
      <c r="J41" s="91" t="s">
        <v>267</v>
      </c>
      <c r="K41" s="91"/>
      <c r="L41" s="91" t="s">
        <v>267</v>
      </c>
      <c r="M41" s="91" t="s">
        <v>267</v>
      </c>
      <c r="N41" s="91"/>
      <c r="O41" s="188"/>
      <c r="P41" s="188"/>
      <c r="Q41" s="91" t="s">
        <v>267</v>
      </c>
      <c r="R41" s="188" t="s">
        <v>267</v>
      </c>
      <c r="S41" s="192"/>
    </row>
    <row r="42" spans="1:25" s="18" customFormat="1" ht="15" x14ac:dyDescent="0.2">
      <c r="A42" s="82" t="s">
        <v>250</v>
      </c>
      <c r="B42" s="83" t="s">
        <v>265</v>
      </c>
      <c r="C42" s="87"/>
      <c r="D42" s="90" t="s">
        <v>186</v>
      </c>
      <c r="E42" s="91" t="s">
        <v>267</v>
      </c>
      <c r="F42" s="91" t="s">
        <v>267</v>
      </c>
      <c r="G42" s="91" t="s">
        <v>267</v>
      </c>
      <c r="H42" s="91" t="s">
        <v>267</v>
      </c>
      <c r="I42" s="91" t="s">
        <v>267</v>
      </c>
      <c r="J42" s="91" t="s">
        <v>267</v>
      </c>
      <c r="K42" s="91"/>
      <c r="L42" s="91"/>
      <c r="M42" s="91"/>
      <c r="N42" s="91"/>
      <c r="O42" s="188"/>
      <c r="P42" s="188"/>
      <c r="Q42" s="91"/>
      <c r="R42" s="192"/>
      <c r="S42" s="192"/>
    </row>
    <row r="43" spans="1:25" s="18" customFormat="1" ht="15" x14ac:dyDescent="0.2">
      <c r="A43" s="82" t="s">
        <v>249</v>
      </c>
      <c r="B43" s="106" t="s">
        <v>284</v>
      </c>
      <c r="C43" s="87"/>
      <c r="D43" s="90" t="s">
        <v>187</v>
      </c>
      <c r="E43" s="91" t="s">
        <v>267</v>
      </c>
      <c r="F43" s="91" t="s">
        <v>267</v>
      </c>
      <c r="G43" s="91" t="s">
        <v>267</v>
      </c>
      <c r="H43" s="91"/>
      <c r="I43" s="91" t="s">
        <v>267</v>
      </c>
      <c r="J43" s="91" t="s">
        <v>267</v>
      </c>
      <c r="K43" s="91"/>
      <c r="L43" s="91"/>
      <c r="M43" s="91"/>
      <c r="N43" s="91"/>
      <c r="O43" s="188"/>
      <c r="P43" s="188"/>
      <c r="Q43" s="91"/>
      <c r="R43" s="192"/>
      <c r="S43" s="192"/>
    </row>
    <row r="44" spans="1:25" s="18" customFormat="1" ht="15" x14ac:dyDescent="0.2">
      <c r="A44" s="82" t="s">
        <v>227</v>
      </c>
      <c r="B44" s="83" t="s">
        <v>282</v>
      </c>
      <c r="C44" s="87"/>
      <c r="D44" s="90" t="s">
        <v>188</v>
      </c>
      <c r="E44" s="91" t="s">
        <v>267</v>
      </c>
      <c r="F44" s="91" t="s">
        <v>267</v>
      </c>
      <c r="G44" s="91" t="s">
        <v>267</v>
      </c>
      <c r="H44" s="91"/>
      <c r="I44" s="91" t="s">
        <v>267</v>
      </c>
      <c r="J44" s="91" t="s">
        <v>267</v>
      </c>
      <c r="K44" s="91" t="s">
        <v>267</v>
      </c>
      <c r="L44" s="91"/>
      <c r="M44" s="91" t="s">
        <v>267</v>
      </c>
      <c r="N44" s="91"/>
      <c r="O44" s="188" t="s">
        <v>267</v>
      </c>
      <c r="P44" s="188"/>
      <c r="Q44" s="91" t="s">
        <v>267</v>
      </c>
      <c r="R44" s="192" t="s">
        <v>267</v>
      </c>
      <c r="S44" s="192"/>
    </row>
    <row r="45" spans="1:25" s="18" customFormat="1" ht="15" x14ac:dyDescent="0.2">
      <c r="A45" s="84" t="s">
        <v>233</v>
      </c>
      <c r="B45" s="83" t="s">
        <v>282</v>
      </c>
      <c r="C45" s="87"/>
      <c r="D45" s="90" t="s">
        <v>216</v>
      </c>
      <c r="E45" s="91" t="s">
        <v>267</v>
      </c>
      <c r="F45" s="91" t="s">
        <v>267</v>
      </c>
      <c r="G45" s="91" t="s">
        <v>267</v>
      </c>
      <c r="H45" s="91"/>
      <c r="I45" s="91" t="s">
        <v>267</v>
      </c>
      <c r="J45" s="91" t="s">
        <v>267</v>
      </c>
      <c r="K45" s="91"/>
      <c r="L45" s="91"/>
      <c r="M45" s="91"/>
      <c r="N45" s="91"/>
      <c r="O45" s="188"/>
      <c r="P45" s="188"/>
      <c r="Q45" s="91"/>
      <c r="R45" s="192"/>
      <c r="S45" s="192"/>
    </row>
    <row r="46" spans="1:25" s="18" customFormat="1" ht="15" x14ac:dyDescent="0.2">
      <c r="A46" s="84" t="s">
        <v>232</v>
      </c>
      <c r="B46" s="83" t="s">
        <v>282</v>
      </c>
      <c r="C46" s="87"/>
      <c r="D46" s="90" t="s">
        <v>189</v>
      </c>
      <c r="E46" s="91" t="s">
        <v>267</v>
      </c>
      <c r="F46" s="91" t="s">
        <v>267</v>
      </c>
      <c r="G46" s="91" t="s">
        <v>267</v>
      </c>
      <c r="H46" s="91" t="s">
        <v>267</v>
      </c>
      <c r="I46" s="91" t="s">
        <v>267</v>
      </c>
      <c r="J46" s="91" t="s">
        <v>267</v>
      </c>
      <c r="K46" s="91"/>
      <c r="L46" s="91"/>
      <c r="M46" s="91"/>
      <c r="N46" s="91" t="s">
        <v>267</v>
      </c>
      <c r="O46" s="188"/>
      <c r="P46" s="188"/>
      <c r="Q46" s="91"/>
      <c r="R46" s="192"/>
      <c r="S46" s="192"/>
    </row>
    <row r="47" spans="1:25" s="18" customFormat="1" ht="15" x14ac:dyDescent="0.2">
      <c r="A47" s="84" t="s">
        <v>234</v>
      </c>
      <c r="B47" s="83" t="s">
        <v>282</v>
      </c>
      <c r="C47" s="87"/>
      <c r="D47" s="92" t="s">
        <v>190</v>
      </c>
      <c r="E47" s="93" t="s">
        <v>267</v>
      </c>
      <c r="F47" s="93" t="s">
        <v>267</v>
      </c>
      <c r="G47" s="93" t="s">
        <v>267</v>
      </c>
      <c r="H47" s="93"/>
      <c r="I47" s="93" t="s">
        <v>267</v>
      </c>
      <c r="J47" s="93" t="s">
        <v>267</v>
      </c>
      <c r="K47" s="93" t="s">
        <v>267</v>
      </c>
      <c r="L47" s="93"/>
      <c r="M47" s="93"/>
      <c r="N47" s="93"/>
      <c r="O47" s="189"/>
      <c r="P47" s="189"/>
      <c r="Q47" s="93"/>
      <c r="R47" s="189"/>
      <c r="S47" s="193"/>
    </row>
    <row r="48" spans="1:25" s="18" customFormat="1" ht="15" x14ac:dyDescent="0.25">
      <c r="A48" s="84" t="s">
        <v>259</v>
      </c>
      <c r="B48" s="83" t="s">
        <v>282</v>
      </c>
      <c r="C48" s="87"/>
      <c r="E48" s="207" t="s">
        <v>280</v>
      </c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</row>
    <row r="49" spans="1:19" s="18" customFormat="1" ht="15" x14ac:dyDescent="0.25">
      <c r="A49" s="84" t="s">
        <v>260</v>
      </c>
      <c r="B49" s="83" t="s">
        <v>282</v>
      </c>
      <c r="C49" s="87"/>
      <c r="D49" s="94" t="s">
        <v>217</v>
      </c>
      <c r="E49" s="89">
        <v>44058</v>
      </c>
      <c r="F49" s="89">
        <v>44060</v>
      </c>
      <c r="G49" s="89">
        <v>44062</v>
      </c>
      <c r="H49" s="89">
        <v>44079</v>
      </c>
      <c r="I49" s="89">
        <v>44080</v>
      </c>
      <c r="J49" s="89">
        <v>44081</v>
      </c>
      <c r="K49" s="89">
        <v>44082</v>
      </c>
      <c r="L49" s="89">
        <v>44101</v>
      </c>
      <c r="M49" s="89">
        <v>44102</v>
      </c>
      <c r="N49" s="89">
        <v>44104</v>
      </c>
      <c r="O49" s="187">
        <v>44105</v>
      </c>
      <c r="P49" s="187"/>
      <c r="Q49" s="89">
        <v>44119</v>
      </c>
      <c r="R49" s="187">
        <v>44120</v>
      </c>
      <c r="S49" s="194"/>
    </row>
    <row r="50" spans="1:19" s="18" customFormat="1" ht="14.25" customHeight="1" x14ac:dyDescent="0.2">
      <c r="A50" s="84" t="s">
        <v>255</v>
      </c>
      <c r="B50" s="83" t="s">
        <v>283</v>
      </c>
      <c r="C50" s="87"/>
      <c r="D50" s="95" t="s">
        <v>261</v>
      </c>
      <c r="E50" s="96" t="s">
        <v>267</v>
      </c>
      <c r="F50" s="96"/>
      <c r="G50" s="96" t="s">
        <v>267</v>
      </c>
      <c r="H50" s="96"/>
      <c r="I50" s="96" t="s">
        <v>267</v>
      </c>
      <c r="J50" s="96"/>
      <c r="K50" s="96"/>
      <c r="L50" s="96" t="s">
        <v>267</v>
      </c>
      <c r="M50" s="96" t="s">
        <v>267</v>
      </c>
      <c r="N50" s="96"/>
      <c r="O50" s="190"/>
      <c r="P50" s="190"/>
      <c r="Q50" s="96" t="s">
        <v>267</v>
      </c>
      <c r="R50" s="190"/>
      <c r="S50" s="191"/>
    </row>
    <row r="51" spans="1:19" s="18" customFormat="1" ht="15" x14ac:dyDescent="0.2">
      <c r="A51" s="84" t="s">
        <v>256</v>
      </c>
      <c r="B51" s="83" t="s">
        <v>283</v>
      </c>
      <c r="C51" s="87"/>
      <c r="D51" s="95" t="s">
        <v>239</v>
      </c>
      <c r="E51" s="97" t="s">
        <v>267</v>
      </c>
      <c r="F51" s="97" t="s">
        <v>267</v>
      </c>
      <c r="G51" s="97" t="s">
        <v>267</v>
      </c>
      <c r="H51" s="97" t="s">
        <v>267</v>
      </c>
      <c r="I51" s="97" t="s">
        <v>267</v>
      </c>
      <c r="J51" s="97" t="s">
        <v>267</v>
      </c>
      <c r="K51" s="97"/>
      <c r="L51" s="97"/>
      <c r="M51" s="97"/>
      <c r="N51" s="97"/>
      <c r="O51" s="186"/>
      <c r="P51" s="186"/>
      <c r="Q51" s="97"/>
      <c r="R51" s="185"/>
      <c r="S51" s="185"/>
    </row>
    <row r="52" spans="1:19" s="18" customFormat="1" ht="15" x14ac:dyDescent="0.2">
      <c r="A52" s="84" t="s">
        <v>257</v>
      </c>
      <c r="B52" s="83" t="s">
        <v>283</v>
      </c>
      <c r="C52" s="87"/>
      <c r="D52" s="95" t="s">
        <v>240</v>
      </c>
      <c r="E52" s="97" t="s">
        <v>267</v>
      </c>
      <c r="F52" s="97" t="s">
        <v>267</v>
      </c>
      <c r="G52" s="97" t="s">
        <v>267</v>
      </c>
      <c r="H52" s="97" t="s">
        <v>267</v>
      </c>
      <c r="I52" s="97" t="s">
        <v>267</v>
      </c>
      <c r="J52" s="97" t="s">
        <v>267</v>
      </c>
      <c r="K52" s="97"/>
      <c r="L52" s="97"/>
      <c r="M52" s="97"/>
      <c r="N52" s="97"/>
      <c r="O52" s="186"/>
      <c r="P52" s="186"/>
      <c r="Q52" s="97"/>
      <c r="R52" s="185"/>
      <c r="S52" s="185"/>
    </row>
    <row r="53" spans="1:19" s="18" customFormat="1" ht="15" x14ac:dyDescent="0.2">
      <c r="A53" s="82" t="s">
        <v>228</v>
      </c>
      <c r="B53" s="83" t="s">
        <v>283</v>
      </c>
      <c r="C53" s="87"/>
      <c r="D53" s="95" t="s">
        <v>241</v>
      </c>
      <c r="E53" s="97"/>
      <c r="F53" s="97"/>
      <c r="G53" s="97"/>
      <c r="H53" s="97"/>
      <c r="I53" s="97"/>
      <c r="J53" s="97"/>
      <c r="K53" s="97"/>
      <c r="L53" s="97"/>
      <c r="M53" s="97" t="s">
        <v>267</v>
      </c>
      <c r="N53" s="97"/>
      <c r="O53" s="186" t="s">
        <v>267</v>
      </c>
      <c r="P53" s="186"/>
      <c r="Q53" s="97" t="s">
        <v>267</v>
      </c>
      <c r="R53" s="185" t="s">
        <v>267</v>
      </c>
      <c r="S53" s="185"/>
    </row>
    <row r="54" spans="1:19" s="18" customFormat="1" ht="15" x14ac:dyDescent="0.2">
      <c r="A54" s="84" t="s">
        <v>235</v>
      </c>
      <c r="B54" s="83" t="s">
        <v>283</v>
      </c>
      <c r="C54" s="87"/>
      <c r="D54" s="95" t="s">
        <v>242</v>
      </c>
      <c r="E54" s="97" t="s">
        <v>267</v>
      </c>
      <c r="F54" s="97" t="s">
        <v>267</v>
      </c>
      <c r="G54" s="97" t="s">
        <v>267</v>
      </c>
      <c r="H54" s="97"/>
      <c r="I54" s="97" t="s">
        <v>267</v>
      </c>
      <c r="J54" s="97" t="s">
        <v>267</v>
      </c>
      <c r="K54" s="97"/>
      <c r="L54" s="97"/>
      <c r="M54" s="97"/>
      <c r="N54" s="97"/>
      <c r="O54" s="186"/>
      <c r="P54" s="186"/>
      <c r="Q54" s="97"/>
      <c r="R54" s="185"/>
      <c r="S54" s="185"/>
    </row>
    <row r="55" spans="1:19" s="18" customFormat="1" ht="15" x14ac:dyDescent="0.2">
      <c r="A55" s="84" t="s">
        <v>230</v>
      </c>
      <c r="B55" s="83" t="s">
        <v>283</v>
      </c>
      <c r="C55" s="87"/>
      <c r="D55" s="95" t="s">
        <v>262</v>
      </c>
      <c r="E55" s="97" t="s">
        <v>267</v>
      </c>
      <c r="F55" s="97" t="s">
        <v>267</v>
      </c>
      <c r="G55" s="97" t="s">
        <v>267</v>
      </c>
      <c r="H55" s="97"/>
      <c r="I55" s="97" t="s">
        <v>267</v>
      </c>
      <c r="J55" s="97" t="s">
        <v>267</v>
      </c>
      <c r="K55" s="97" t="s">
        <v>267</v>
      </c>
      <c r="L55" s="97"/>
      <c r="M55" s="97"/>
      <c r="N55" s="97"/>
      <c r="O55" s="186"/>
      <c r="P55" s="186"/>
      <c r="Q55" s="97"/>
      <c r="R55" s="185"/>
      <c r="S55" s="185"/>
    </row>
    <row r="56" spans="1:19" s="18" customFormat="1" ht="14.25" customHeight="1" x14ac:dyDescent="0.2">
      <c r="A56" s="84" t="s">
        <v>231</v>
      </c>
      <c r="B56" s="83" t="s">
        <v>283</v>
      </c>
      <c r="C56" s="87"/>
      <c r="D56" s="95" t="s">
        <v>243</v>
      </c>
      <c r="E56" s="97" t="s">
        <v>267</v>
      </c>
      <c r="F56" s="97" t="s">
        <v>267</v>
      </c>
      <c r="G56" s="97" t="s">
        <v>267</v>
      </c>
      <c r="H56" s="97"/>
      <c r="I56" s="97" t="s">
        <v>267</v>
      </c>
      <c r="J56" s="97" t="s">
        <v>267</v>
      </c>
      <c r="K56" s="97"/>
      <c r="L56" s="97"/>
      <c r="M56" s="97" t="s">
        <v>267</v>
      </c>
      <c r="N56" s="97"/>
      <c r="O56" s="186"/>
      <c r="P56" s="186"/>
      <c r="Q56" s="97"/>
      <c r="R56" s="185"/>
      <c r="S56" s="185"/>
    </row>
    <row r="57" spans="1:19" s="18" customFormat="1" ht="14.25" customHeight="1" x14ac:dyDescent="0.2">
      <c r="A57" s="79" t="s">
        <v>229</v>
      </c>
      <c r="B57" s="85" t="s">
        <v>283</v>
      </c>
      <c r="C57" s="87"/>
      <c r="D57" s="95" t="s">
        <v>244</v>
      </c>
      <c r="E57" s="97" t="s">
        <v>267</v>
      </c>
      <c r="F57" s="97" t="s">
        <v>267</v>
      </c>
      <c r="G57" s="97"/>
      <c r="H57" s="97"/>
      <c r="I57" s="97" t="s">
        <v>267</v>
      </c>
      <c r="J57" s="97" t="s">
        <v>267</v>
      </c>
      <c r="K57" s="97"/>
      <c r="L57" s="97"/>
      <c r="M57" s="97"/>
      <c r="N57" s="97"/>
      <c r="O57" s="186"/>
      <c r="P57" s="186"/>
      <c r="Q57" s="97"/>
      <c r="R57" s="185"/>
      <c r="S57" s="185"/>
    </row>
    <row r="58" spans="1:19" s="18" customFormat="1" ht="14.25" customHeight="1" x14ac:dyDescent="0.25">
      <c r="A58" s="141" t="s">
        <v>285</v>
      </c>
      <c r="B58" s="142"/>
      <c r="C58" s="87"/>
      <c r="D58" s="95" t="s">
        <v>263</v>
      </c>
      <c r="E58" s="97" t="s">
        <v>267</v>
      </c>
      <c r="F58" s="97"/>
      <c r="G58" s="97" t="s">
        <v>267</v>
      </c>
      <c r="H58" s="97"/>
      <c r="I58" s="97" t="s">
        <v>267</v>
      </c>
      <c r="J58" s="97"/>
      <c r="K58" s="97"/>
      <c r="L58" s="97" t="s">
        <v>267</v>
      </c>
      <c r="M58" s="97" t="s">
        <v>267</v>
      </c>
      <c r="N58" s="97"/>
      <c r="O58" s="186"/>
      <c r="P58" s="186"/>
      <c r="Q58" s="97" t="s">
        <v>267</v>
      </c>
      <c r="R58" s="185"/>
      <c r="S58" s="185"/>
    </row>
    <row r="59" spans="1:19" s="18" customFormat="1" ht="14.25" customHeight="1" x14ac:dyDescent="0.2">
      <c r="A59" s="143">
        <v>44057</v>
      </c>
      <c r="B59" s="144"/>
      <c r="D59" s="95" t="s">
        <v>264</v>
      </c>
      <c r="E59" s="97"/>
      <c r="F59" s="97"/>
      <c r="G59" s="97"/>
      <c r="H59" s="97"/>
      <c r="I59" s="97"/>
      <c r="J59" s="97"/>
      <c r="K59" s="97"/>
      <c r="L59" s="97" t="s">
        <v>267</v>
      </c>
      <c r="M59" s="97" t="s">
        <v>267</v>
      </c>
      <c r="N59" s="97"/>
      <c r="O59" s="186"/>
      <c r="P59" s="186"/>
      <c r="Q59" s="97" t="s">
        <v>267</v>
      </c>
      <c r="R59" s="185" t="s">
        <v>267</v>
      </c>
      <c r="S59" s="185"/>
    </row>
    <row r="60" spans="1:19" s="18" customFormat="1" ht="14.25" customHeight="1" x14ac:dyDescent="0.2">
      <c r="A60" s="143">
        <v>44060</v>
      </c>
      <c r="B60" s="144"/>
      <c r="D60" s="95" t="s">
        <v>245</v>
      </c>
      <c r="E60" s="97" t="s">
        <v>267</v>
      </c>
      <c r="F60" s="97" t="s">
        <v>267</v>
      </c>
      <c r="G60" s="97" t="s">
        <v>267</v>
      </c>
      <c r="H60" s="97" t="s">
        <v>267</v>
      </c>
      <c r="I60" s="97" t="s">
        <v>267</v>
      </c>
      <c r="J60" s="97" t="s">
        <v>267</v>
      </c>
      <c r="K60" s="97"/>
      <c r="L60" s="97"/>
      <c r="M60" s="97"/>
      <c r="N60" s="97" t="s">
        <v>267</v>
      </c>
      <c r="O60" s="186"/>
      <c r="P60" s="186"/>
      <c r="Q60" s="97"/>
      <c r="R60" s="185"/>
      <c r="S60" s="185"/>
    </row>
    <row r="61" spans="1:19" s="18" customFormat="1" ht="14.25" customHeight="1" x14ac:dyDescent="0.2">
      <c r="A61" s="143">
        <v>44061</v>
      </c>
      <c r="B61" s="144"/>
      <c r="C61" s="61"/>
      <c r="D61" s="95" t="s">
        <v>246</v>
      </c>
      <c r="E61" s="97" t="s">
        <v>267</v>
      </c>
      <c r="F61" s="97" t="s">
        <v>267</v>
      </c>
      <c r="G61" s="97" t="s">
        <v>267</v>
      </c>
      <c r="H61" s="97"/>
      <c r="I61" s="97" t="s">
        <v>267</v>
      </c>
      <c r="J61" s="97" t="s">
        <v>267</v>
      </c>
      <c r="K61" s="97" t="s">
        <v>267</v>
      </c>
      <c r="L61" s="97"/>
      <c r="M61" s="97"/>
      <c r="N61" s="97"/>
      <c r="O61" s="186"/>
      <c r="P61" s="186"/>
      <c r="Q61" s="97"/>
      <c r="R61" s="185"/>
      <c r="S61" s="185"/>
    </row>
    <row r="62" spans="1:19" s="18" customFormat="1" ht="14.25" customHeight="1" x14ac:dyDescent="0.2">
      <c r="A62" s="143">
        <v>44062</v>
      </c>
      <c r="B62" s="144"/>
      <c r="C62" s="61"/>
      <c r="D62" s="98" t="s">
        <v>247</v>
      </c>
      <c r="E62" s="99"/>
      <c r="F62" s="99" t="s">
        <v>267</v>
      </c>
      <c r="G62" s="99" t="s">
        <v>267</v>
      </c>
      <c r="H62" s="99"/>
      <c r="I62" s="99" t="s">
        <v>267</v>
      </c>
      <c r="J62" s="99" t="s">
        <v>267</v>
      </c>
      <c r="K62" s="99"/>
      <c r="L62" s="99"/>
      <c r="M62" s="99"/>
      <c r="N62" s="99"/>
      <c r="O62" s="195"/>
      <c r="P62" s="195"/>
      <c r="Q62" s="99"/>
      <c r="R62" s="195"/>
      <c r="S62" s="196"/>
    </row>
    <row r="63" spans="1:19" s="18" customFormat="1" ht="14.25" customHeight="1" x14ac:dyDescent="0.2">
      <c r="A63" s="139">
        <v>44080</v>
      </c>
      <c r="B63" s="140"/>
      <c r="D63" s="61" t="s">
        <v>286</v>
      </c>
      <c r="E63" s="61"/>
      <c r="F63" s="61"/>
      <c r="G63" s="61"/>
      <c r="H63" s="61"/>
      <c r="I63" s="61"/>
      <c r="J63" s="61"/>
      <c r="K63" s="61"/>
      <c r="L63" s="61"/>
    </row>
    <row r="64" spans="1:19" s="18" customFormat="1" ht="14.25" customHeight="1" x14ac:dyDescent="0.2">
      <c r="E64" s="62"/>
    </row>
    <row r="65" spans="4:5" s="18" customFormat="1" ht="12.75" customHeight="1" x14ac:dyDescent="0.2">
      <c r="E65" s="62"/>
    </row>
    <row r="66" spans="4:5" s="18" customFormat="1" ht="12.75" customHeight="1" x14ac:dyDescent="0.2">
      <c r="D66" s="60"/>
      <c r="E66" s="62"/>
    </row>
    <row r="67" spans="4:5" s="18" customFormat="1" ht="12.75" customHeight="1" x14ac:dyDescent="0.2">
      <c r="D67" s="60"/>
      <c r="E67" s="62"/>
    </row>
    <row r="68" spans="4:5" s="18" customFormat="1" ht="12.75" customHeight="1" x14ac:dyDescent="0.2">
      <c r="D68" s="60"/>
      <c r="E68" s="62"/>
    </row>
    <row r="69" spans="4:5" s="18" customFormat="1" ht="12.75" customHeight="1" x14ac:dyDescent="0.2">
      <c r="D69" s="62"/>
      <c r="E69" s="62"/>
    </row>
    <row r="70" spans="4:5" s="18" customFormat="1" x14ac:dyDescent="0.2">
      <c r="D70" s="62"/>
    </row>
    <row r="71" spans="4:5" s="18" customFormat="1" x14ac:dyDescent="0.2">
      <c r="D71" s="62"/>
    </row>
    <row r="72" spans="4:5" s="18" customFormat="1" x14ac:dyDescent="0.2"/>
    <row r="73" spans="4:5" s="18" customFormat="1" x14ac:dyDescent="0.2"/>
    <row r="74" spans="4:5" s="18" customFormat="1" x14ac:dyDescent="0.2"/>
    <row r="75" spans="4:5" s="18" customFormat="1" x14ac:dyDescent="0.2"/>
    <row r="76" spans="4:5" s="18" customFormat="1" x14ac:dyDescent="0.2"/>
    <row r="77" spans="4:5" s="18" customFormat="1" x14ac:dyDescent="0.2"/>
    <row r="78" spans="4:5" s="18" customFormat="1" x14ac:dyDescent="0.2"/>
    <row r="79" spans="4:5" s="18" customFormat="1" x14ac:dyDescent="0.2"/>
    <row r="80" spans="4:5" s="18" customFormat="1" x14ac:dyDescent="0.2"/>
    <row r="81" spans="1:524" s="18" customFormat="1" x14ac:dyDescent="0.2"/>
    <row r="82" spans="1:524" s="18" customFormat="1" x14ac:dyDescent="0.2"/>
    <row r="83" spans="1:524" s="18" customFormat="1" x14ac:dyDescent="0.2"/>
    <row r="84" spans="1:524" s="18" customFormat="1" x14ac:dyDescent="0.2"/>
    <row r="85" spans="1:524" s="18" customFormat="1" x14ac:dyDescent="0.2"/>
    <row r="86" spans="1:524" s="18" customFormat="1" x14ac:dyDescent="0.2"/>
    <row r="87" spans="1:524" s="18" customFormat="1" x14ac:dyDescent="0.2"/>
    <row r="88" spans="1:524" x14ac:dyDescent="0.2">
      <c r="A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SZ88"/>
      <c r="TA88"/>
      <c r="TB88"/>
      <c r="TC88"/>
      <c r="TD88"/>
    </row>
    <row r="89" spans="1:524" x14ac:dyDescent="0.2">
      <c r="A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SZ89"/>
      <c r="TA89"/>
      <c r="TB89"/>
      <c r="TC89"/>
      <c r="TD89"/>
    </row>
    <row r="90" spans="1:524" x14ac:dyDescent="0.2">
      <c r="A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SZ90"/>
      <c r="TA90"/>
      <c r="TB90"/>
      <c r="TC90"/>
      <c r="TD90"/>
    </row>
    <row r="91" spans="1:524" x14ac:dyDescent="0.2">
      <c r="A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SZ91"/>
      <c r="TA91"/>
      <c r="TB91"/>
      <c r="TC91"/>
      <c r="TD91"/>
    </row>
    <row r="92" spans="1:524" x14ac:dyDescent="0.2">
      <c r="A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SZ92"/>
      <c r="TA92"/>
      <c r="TB92"/>
      <c r="TC92"/>
      <c r="TD92"/>
    </row>
    <row r="93" spans="1:524" x14ac:dyDescent="0.2">
      <c r="A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SZ93"/>
      <c r="TA93"/>
      <c r="TB93"/>
      <c r="TC93"/>
      <c r="TD93"/>
    </row>
    <row r="94" spans="1:524" x14ac:dyDescent="0.2">
      <c r="A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SZ94"/>
      <c r="TA94"/>
      <c r="TB94"/>
      <c r="TC94"/>
      <c r="TD94"/>
    </row>
    <row r="95" spans="1:524" x14ac:dyDescent="0.2">
      <c r="A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SZ95"/>
      <c r="TA95"/>
      <c r="TB95"/>
      <c r="TC95"/>
      <c r="TD95"/>
    </row>
    <row r="96" spans="1:524" x14ac:dyDescent="0.2">
      <c r="A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SZ96"/>
      <c r="TA96"/>
      <c r="TB96"/>
      <c r="TC96"/>
      <c r="TD96"/>
    </row>
    <row r="97" spans="1:524" x14ac:dyDescent="0.2">
      <c r="A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SZ97"/>
      <c r="TA97"/>
      <c r="TB97"/>
      <c r="TC97"/>
      <c r="TD97"/>
    </row>
    <row r="98" spans="1:524" x14ac:dyDescent="0.2">
      <c r="A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SZ98"/>
      <c r="TA98"/>
      <c r="TB98"/>
      <c r="TC98"/>
      <c r="TD98"/>
    </row>
    <row r="99" spans="1:524" x14ac:dyDescent="0.2">
      <c r="A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SZ99"/>
      <c r="TA99"/>
      <c r="TB99"/>
      <c r="TC99"/>
      <c r="TD99"/>
    </row>
    <row r="100" spans="1:524" x14ac:dyDescent="0.2">
      <c r="A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SZ100"/>
      <c r="TA100"/>
      <c r="TB100"/>
      <c r="TC100"/>
      <c r="TD100"/>
    </row>
    <row r="101" spans="1:524" x14ac:dyDescent="0.2">
      <c r="A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SZ101"/>
      <c r="TA101"/>
      <c r="TB101"/>
      <c r="TC101"/>
      <c r="TD101"/>
    </row>
    <row r="102" spans="1:524" x14ac:dyDescent="0.2">
      <c r="A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SZ102"/>
      <c r="TA102"/>
      <c r="TB102"/>
      <c r="TC102"/>
      <c r="TD102"/>
    </row>
    <row r="103" spans="1:524" x14ac:dyDescent="0.2">
      <c r="A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SZ103"/>
      <c r="TA103"/>
      <c r="TB103"/>
      <c r="TC103"/>
      <c r="TD103"/>
    </row>
    <row r="104" spans="1:524" x14ac:dyDescent="0.2">
      <c r="A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SZ104"/>
      <c r="TA104"/>
      <c r="TB104"/>
      <c r="TC104"/>
      <c r="TD104"/>
    </row>
    <row r="105" spans="1:524" x14ac:dyDescent="0.2">
      <c r="A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SZ105"/>
      <c r="TA105"/>
      <c r="TB105"/>
      <c r="TC105"/>
      <c r="TD105"/>
    </row>
    <row r="106" spans="1:524" x14ac:dyDescent="0.2">
      <c r="A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SZ106"/>
      <c r="TA106"/>
      <c r="TB106"/>
      <c r="TC106"/>
      <c r="TD106"/>
    </row>
    <row r="107" spans="1:524" x14ac:dyDescent="0.2">
      <c r="A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SZ107"/>
      <c r="TA107"/>
      <c r="TB107"/>
      <c r="TC107"/>
      <c r="TD107"/>
    </row>
    <row r="108" spans="1:524" x14ac:dyDescent="0.2">
      <c r="A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SZ108"/>
      <c r="TA108"/>
      <c r="TB108"/>
      <c r="TC108"/>
      <c r="TD108"/>
    </row>
    <row r="109" spans="1:524" x14ac:dyDescent="0.2">
      <c r="A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SZ109"/>
      <c r="TA109"/>
      <c r="TB109"/>
      <c r="TC109"/>
      <c r="TD109"/>
    </row>
    <row r="110" spans="1:524" x14ac:dyDescent="0.2">
      <c r="A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SZ110"/>
      <c r="TA110"/>
      <c r="TB110"/>
      <c r="TC110"/>
      <c r="TD110"/>
    </row>
    <row r="111" spans="1:524" x14ac:dyDescent="0.2">
      <c r="A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SZ111"/>
      <c r="TA111"/>
      <c r="TB111"/>
      <c r="TC111"/>
      <c r="TD111"/>
    </row>
    <row r="112" spans="1:524" x14ac:dyDescent="0.2">
      <c r="A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SZ112"/>
      <c r="TA112"/>
      <c r="TB112"/>
      <c r="TC112"/>
      <c r="TD112"/>
    </row>
    <row r="113" spans="1:15" x14ac:dyDescent="0.2">
      <c r="A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</row>
    <row r="114" spans="1:15" x14ac:dyDescent="0.2">
      <c r="A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x14ac:dyDescent="0.2">
      <c r="A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</row>
    <row r="116" spans="1:15" x14ac:dyDescent="0.2">
      <c r="A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</row>
    <row r="117" spans="1:15" x14ac:dyDescent="0.2">
      <c r="A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</row>
    <row r="118" spans="1:15" x14ac:dyDescent="0.2">
      <c r="A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</row>
    <row r="119" spans="1:15" x14ac:dyDescent="0.2">
      <c r="A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</row>
    <row r="120" spans="1:15" x14ac:dyDescent="0.2">
      <c r="A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</row>
    <row r="121" spans="1:15" x14ac:dyDescent="0.2">
      <c r="A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x14ac:dyDescent="0.2">
      <c r="A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</row>
    <row r="123" spans="1:15" x14ac:dyDescent="0.2">
      <c r="A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</row>
    <row r="124" spans="1:15" x14ac:dyDescent="0.2">
      <c r="A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</row>
    <row r="125" spans="1:15" x14ac:dyDescent="0.2">
      <c r="A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</row>
    <row r="126" spans="1:15" x14ac:dyDescent="0.2">
      <c r="A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7" spans="1:15" x14ac:dyDescent="0.2">
      <c r="A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x14ac:dyDescent="0.2">
      <c r="A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</row>
    <row r="129" spans="1:15" x14ac:dyDescent="0.2">
      <c r="A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 x14ac:dyDescent="0.2">
      <c r="A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</row>
    <row r="131" spans="1:15" x14ac:dyDescent="0.2">
      <c r="A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</row>
    <row r="132" spans="1:15" x14ac:dyDescent="0.2">
      <c r="A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</row>
    <row r="133" spans="1:15" x14ac:dyDescent="0.2">
      <c r="A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</row>
    <row r="134" spans="1:15" x14ac:dyDescent="0.2">
      <c r="A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</row>
    <row r="135" spans="1:15" x14ac:dyDescent="0.2">
      <c r="A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x14ac:dyDescent="0.2">
      <c r="A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</row>
    <row r="137" spans="1:15" x14ac:dyDescent="0.2">
      <c r="A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x14ac:dyDescent="0.2">
      <c r="A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x14ac:dyDescent="0.2">
      <c r="A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</row>
    <row r="140" spans="1:15" x14ac:dyDescent="0.2">
      <c r="A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</row>
    <row r="141" spans="1:15" x14ac:dyDescent="0.2">
      <c r="A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</row>
    <row r="142" spans="1:15" x14ac:dyDescent="0.2">
      <c r="A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</row>
    <row r="143" spans="1:15" x14ac:dyDescent="0.2">
      <c r="A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</row>
    <row r="144" spans="1:15" x14ac:dyDescent="0.2">
      <c r="A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</row>
    <row r="145" spans="1:15" x14ac:dyDescent="0.2">
      <c r="A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</row>
    <row r="146" spans="1:15" x14ac:dyDescent="0.2">
      <c r="A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</row>
    <row r="147" spans="1:15" x14ac:dyDescent="0.2">
      <c r="A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</row>
    <row r="148" spans="1:15" x14ac:dyDescent="0.2">
      <c r="A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</row>
    <row r="149" spans="1:15" x14ac:dyDescent="0.2">
      <c r="A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</row>
    <row r="150" spans="1:15" x14ac:dyDescent="0.2">
      <c r="A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</row>
    <row r="151" spans="1:15" x14ac:dyDescent="0.2">
      <c r="A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</row>
    <row r="152" spans="1:15" x14ac:dyDescent="0.2">
      <c r="A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</row>
    <row r="153" spans="1:15" x14ac:dyDescent="0.2">
      <c r="A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</row>
    <row r="154" spans="1:15" x14ac:dyDescent="0.2">
      <c r="A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</row>
    <row r="155" spans="1:15" x14ac:dyDescent="0.2">
      <c r="A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</row>
    <row r="156" spans="1:15" x14ac:dyDescent="0.2">
      <c r="A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</row>
    <row r="157" spans="1:15" x14ac:dyDescent="0.2">
      <c r="A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</row>
    <row r="158" spans="1:15" x14ac:dyDescent="0.2">
      <c r="A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</row>
    <row r="159" spans="1:15" x14ac:dyDescent="0.2">
      <c r="A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</row>
    <row r="160" spans="1:15" x14ac:dyDescent="0.2">
      <c r="A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</row>
    <row r="161" spans="1:15" x14ac:dyDescent="0.2">
      <c r="A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</row>
    <row r="162" spans="1:15" x14ac:dyDescent="0.2">
      <c r="A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</row>
    <row r="163" spans="1:15" x14ac:dyDescent="0.2">
      <c r="A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</row>
    <row r="164" spans="1:15" x14ac:dyDescent="0.2">
      <c r="A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</row>
    <row r="165" spans="1:15" x14ac:dyDescent="0.2">
      <c r="A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</row>
    <row r="166" spans="1:15" x14ac:dyDescent="0.2">
      <c r="A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</row>
    <row r="167" spans="1:15" x14ac:dyDescent="0.2">
      <c r="A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</row>
    <row r="168" spans="1:15" x14ac:dyDescent="0.2">
      <c r="A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</row>
    <row r="169" spans="1:15" x14ac:dyDescent="0.2">
      <c r="A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</row>
    <row r="170" spans="1:15" x14ac:dyDescent="0.2">
      <c r="A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</row>
    <row r="171" spans="1:15" x14ac:dyDescent="0.2">
      <c r="A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</row>
    <row r="172" spans="1:15" x14ac:dyDescent="0.2">
      <c r="A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</row>
    <row r="173" spans="1:15" x14ac:dyDescent="0.2">
      <c r="A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</row>
    <row r="174" spans="1:15" x14ac:dyDescent="0.2">
      <c r="A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</row>
    <row r="175" spans="1:15" x14ac:dyDescent="0.2">
      <c r="A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</row>
    <row r="176" spans="1:15" x14ac:dyDescent="0.2">
      <c r="A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</row>
    <row r="177" spans="1:15" x14ac:dyDescent="0.2">
      <c r="A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</row>
    <row r="178" spans="1:15" x14ac:dyDescent="0.2">
      <c r="A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</row>
    <row r="179" spans="1:15" x14ac:dyDescent="0.2">
      <c r="A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</row>
    <row r="180" spans="1:15" x14ac:dyDescent="0.2">
      <c r="A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</row>
    <row r="181" spans="1:15" x14ac:dyDescent="0.2">
      <c r="A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</row>
    <row r="182" spans="1:15" x14ac:dyDescent="0.2">
      <c r="A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</row>
    <row r="183" spans="1:15" x14ac:dyDescent="0.2">
      <c r="A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</row>
    <row r="184" spans="1:15" x14ac:dyDescent="0.2">
      <c r="A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</row>
    <row r="185" spans="1:15" x14ac:dyDescent="0.2">
      <c r="A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</row>
    <row r="186" spans="1:15" x14ac:dyDescent="0.2">
      <c r="A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</row>
    <row r="187" spans="1:15" x14ac:dyDescent="0.2">
      <c r="A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</row>
    <row r="188" spans="1:15" x14ac:dyDescent="0.2">
      <c r="A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</row>
    <row r="189" spans="1:15" x14ac:dyDescent="0.2">
      <c r="A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</row>
    <row r="190" spans="1:15" x14ac:dyDescent="0.2">
      <c r="A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</row>
    <row r="191" spans="1:15" x14ac:dyDescent="0.2">
      <c r="A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</row>
    <row r="192" spans="1:15" x14ac:dyDescent="0.2">
      <c r="A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</row>
    <row r="193" spans="1:15" x14ac:dyDescent="0.2">
      <c r="A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</row>
    <row r="194" spans="1:15" x14ac:dyDescent="0.2">
      <c r="A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</row>
    <row r="195" spans="1:15" x14ac:dyDescent="0.2">
      <c r="A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</row>
    <row r="196" spans="1:15" x14ac:dyDescent="0.2">
      <c r="A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</row>
    <row r="197" spans="1:15" x14ac:dyDescent="0.2">
      <c r="A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</row>
    <row r="198" spans="1:15" x14ac:dyDescent="0.2">
      <c r="A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</row>
    <row r="199" spans="1:15" x14ac:dyDescent="0.2">
      <c r="A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</row>
    <row r="200" spans="1:15" x14ac:dyDescent="0.2">
      <c r="A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</row>
    <row r="201" spans="1:15" x14ac:dyDescent="0.2">
      <c r="A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</row>
    <row r="202" spans="1:15" x14ac:dyDescent="0.2">
      <c r="A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</row>
    <row r="203" spans="1:15" x14ac:dyDescent="0.2">
      <c r="A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</row>
    <row r="204" spans="1:15" x14ac:dyDescent="0.2">
      <c r="A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</row>
    <row r="205" spans="1:15" x14ac:dyDescent="0.2">
      <c r="A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</row>
    <row r="206" spans="1:15" x14ac:dyDescent="0.2">
      <c r="A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</row>
    <row r="207" spans="1:15" x14ac:dyDescent="0.2">
      <c r="A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</row>
    <row r="208" spans="1:15" x14ac:dyDescent="0.2">
      <c r="A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</row>
    <row r="209" spans="1:15" x14ac:dyDescent="0.2">
      <c r="A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</row>
    <row r="210" spans="1:15" x14ac:dyDescent="0.2">
      <c r="A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</row>
    <row r="211" spans="1:15" x14ac:dyDescent="0.2">
      <c r="A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</row>
    <row r="212" spans="1:15" x14ac:dyDescent="0.2">
      <c r="A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</row>
    <row r="213" spans="1:15" x14ac:dyDescent="0.2">
      <c r="A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</row>
    <row r="214" spans="1:15" x14ac:dyDescent="0.2">
      <c r="A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</row>
    <row r="215" spans="1:15" x14ac:dyDescent="0.2">
      <c r="A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</row>
    <row r="216" spans="1:15" x14ac:dyDescent="0.2">
      <c r="A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</row>
    <row r="217" spans="1:15" x14ac:dyDescent="0.2">
      <c r="A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</row>
    <row r="218" spans="1:15" x14ac:dyDescent="0.2">
      <c r="A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</row>
    <row r="219" spans="1:15" x14ac:dyDescent="0.2">
      <c r="A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</row>
    <row r="220" spans="1:15" x14ac:dyDescent="0.2">
      <c r="A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</row>
    <row r="221" spans="1:15" x14ac:dyDescent="0.2">
      <c r="A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</row>
    <row r="222" spans="1:15" x14ac:dyDescent="0.2">
      <c r="A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</row>
    <row r="223" spans="1:15" x14ac:dyDescent="0.2">
      <c r="A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</row>
    <row r="224" spans="1:15" x14ac:dyDescent="0.2">
      <c r="A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</row>
    <row r="225" spans="1:15" x14ac:dyDescent="0.2">
      <c r="A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</row>
    <row r="226" spans="1:15" x14ac:dyDescent="0.2">
      <c r="A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</row>
    <row r="227" spans="1:15" x14ac:dyDescent="0.2">
      <c r="A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</row>
    <row r="228" spans="1:15" x14ac:dyDescent="0.2">
      <c r="A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</row>
    <row r="229" spans="1:15" x14ac:dyDescent="0.2">
      <c r="A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</row>
    <row r="230" spans="1:15" x14ac:dyDescent="0.2">
      <c r="A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</row>
    <row r="231" spans="1:15" x14ac:dyDescent="0.2">
      <c r="A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</row>
    <row r="232" spans="1:15" x14ac:dyDescent="0.2">
      <c r="A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</row>
    <row r="233" spans="1:15" x14ac:dyDescent="0.2">
      <c r="A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</row>
    <row r="234" spans="1:15" x14ac:dyDescent="0.2">
      <c r="A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</row>
    <row r="235" spans="1:15" x14ac:dyDescent="0.2">
      <c r="A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</row>
    <row r="236" spans="1:15" x14ac:dyDescent="0.2">
      <c r="A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</row>
    <row r="237" spans="1:15" x14ac:dyDescent="0.2">
      <c r="A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</row>
    <row r="238" spans="1:15" x14ac:dyDescent="0.2">
      <c r="A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</row>
    <row r="239" spans="1:15" x14ac:dyDescent="0.2">
      <c r="A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</row>
    <row r="240" spans="1:15" x14ac:dyDescent="0.2">
      <c r="A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</row>
    <row r="241" spans="1:15" x14ac:dyDescent="0.2">
      <c r="A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</row>
    <row r="242" spans="1:15" x14ac:dyDescent="0.2">
      <c r="A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</row>
    <row r="243" spans="1:15" x14ac:dyDescent="0.2">
      <c r="A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</row>
    <row r="244" spans="1:15" x14ac:dyDescent="0.2">
      <c r="A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</row>
    <row r="245" spans="1:15" x14ac:dyDescent="0.2">
      <c r="A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</row>
    <row r="246" spans="1:15" x14ac:dyDescent="0.2">
      <c r="A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</row>
    <row r="247" spans="1:15" x14ac:dyDescent="0.2">
      <c r="A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</row>
    <row r="248" spans="1:15" x14ac:dyDescent="0.2">
      <c r="A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</row>
    <row r="249" spans="1:15" x14ac:dyDescent="0.2">
      <c r="A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</row>
    <row r="250" spans="1:15" x14ac:dyDescent="0.2">
      <c r="A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</row>
    <row r="251" spans="1:15" x14ac:dyDescent="0.2">
      <c r="A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</row>
    <row r="252" spans="1:15" x14ac:dyDescent="0.2">
      <c r="A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</row>
    <row r="253" spans="1:15" x14ac:dyDescent="0.2">
      <c r="A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</row>
    <row r="254" spans="1:15" x14ac:dyDescent="0.2">
      <c r="A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</row>
    <row r="255" spans="1:15" x14ac:dyDescent="0.2">
      <c r="A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</row>
    <row r="256" spans="1:15" x14ac:dyDescent="0.2">
      <c r="A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</row>
    <row r="257" spans="1:15" x14ac:dyDescent="0.2">
      <c r="A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</row>
    <row r="258" spans="1:15" x14ac:dyDescent="0.2">
      <c r="A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</row>
    <row r="259" spans="1:15" x14ac:dyDescent="0.2">
      <c r="A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</row>
    <row r="260" spans="1:15" x14ac:dyDescent="0.2">
      <c r="A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</row>
    <row r="261" spans="1:15" x14ac:dyDescent="0.2">
      <c r="A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</row>
    <row r="262" spans="1:15" x14ac:dyDescent="0.2">
      <c r="A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</row>
    <row r="263" spans="1:15" x14ac:dyDescent="0.2">
      <c r="A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</row>
    <row r="264" spans="1:15" x14ac:dyDescent="0.2">
      <c r="A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</row>
    <row r="265" spans="1:15" x14ac:dyDescent="0.2">
      <c r="A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</row>
    <row r="266" spans="1:15" x14ac:dyDescent="0.2">
      <c r="A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</row>
    <row r="267" spans="1:15" x14ac:dyDescent="0.2">
      <c r="A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</row>
    <row r="268" spans="1:15" x14ac:dyDescent="0.2">
      <c r="A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</row>
    <row r="269" spans="1:15" x14ac:dyDescent="0.2">
      <c r="A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</row>
    <row r="270" spans="1:15" x14ac:dyDescent="0.2">
      <c r="A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</row>
    <row r="271" spans="1:15" x14ac:dyDescent="0.2">
      <c r="A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</row>
    <row r="272" spans="1:15" x14ac:dyDescent="0.2">
      <c r="A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</row>
    <row r="273" spans="1:15" x14ac:dyDescent="0.2">
      <c r="A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</row>
    <row r="274" spans="1:15" x14ac:dyDescent="0.2">
      <c r="A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</row>
    <row r="275" spans="1:15" x14ac:dyDescent="0.2">
      <c r="A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</row>
    <row r="276" spans="1:15" x14ac:dyDescent="0.2">
      <c r="A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</row>
    <row r="277" spans="1:15" x14ac:dyDescent="0.2">
      <c r="A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</row>
    <row r="278" spans="1:15" x14ac:dyDescent="0.2">
      <c r="A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</row>
    <row r="279" spans="1:15" x14ac:dyDescent="0.2">
      <c r="A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</row>
    <row r="280" spans="1:15" x14ac:dyDescent="0.2">
      <c r="A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</row>
    <row r="281" spans="1:15" x14ac:dyDescent="0.2">
      <c r="A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</row>
    <row r="282" spans="1:15" x14ac:dyDescent="0.2">
      <c r="A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</row>
    <row r="283" spans="1:15" x14ac:dyDescent="0.2">
      <c r="A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</row>
    <row r="284" spans="1:15" x14ac:dyDescent="0.2">
      <c r="A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</row>
    <row r="285" spans="1:15" x14ac:dyDescent="0.2">
      <c r="A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</row>
    <row r="286" spans="1:15" x14ac:dyDescent="0.2">
      <c r="A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</row>
    <row r="287" spans="1:15" x14ac:dyDescent="0.2">
      <c r="A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</row>
    <row r="288" spans="1:15" x14ac:dyDescent="0.2">
      <c r="A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</row>
    <row r="289" spans="1:15" x14ac:dyDescent="0.2">
      <c r="A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</row>
    <row r="290" spans="1:15" x14ac:dyDescent="0.2">
      <c r="A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</row>
    <row r="291" spans="1:15" x14ac:dyDescent="0.2">
      <c r="A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</row>
    <row r="292" spans="1:15" x14ac:dyDescent="0.2">
      <c r="A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</row>
    <row r="293" spans="1:15" x14ac:dyDescent="0.2">
      <c r="A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</row>
    <row r="294" spans="1:15" x14ac:dyDescent="0.2">
      <c r="A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</row>
    <row r="295" spans="1:15" x14ac:dyDescent="0.2">
      <c r="A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</row>
    <row r="296" spans="1:15" x14ac:dyDescent="0.2">
      <c r="A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</row>
    <row r="297" spans="1:15" x14ac:dyDescent="0.2">
      <c r="A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</row>
    <row r="298" spans="1:15" x14ac:dyDescent="0.2">
      <c r="A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</row>
    <row r="299" spans="1:15" x14ac:dyDescent="0.2">
      <c r="A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</row>
    <row r="300" spans="1:15" x14ac:dyDescent="0.2">
      <c r="A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</row>
    <row r="301" spans="1:15" x14ac:dyDescent="0.2">
      <c r="A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</row>
    <row r="302" spans="1:15" x14ac:dyDescent="0.2">
      <c r="A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</row>
    <row r="303" spans="1:15" x14ac:dyDescent="0.2">
      <c r="A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</row>
    <row r="304" spans="1:15" x14ac:dyDescent="0.2">
      <c r="A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</row>
    <row r="305" spans="1:15" x14ac:dyDescent="0.2">
      <c r="A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</row>
    <row r="306" spans="1:15" x14ac:dyDescent="0.2">
      <c r="A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</row>
    <row r="307" spans="1:15" x14ac:dyDescent="0.2">
      <c r="A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</row>
    <row r="308" spans="1:15" x14ac:dyDescent="0.2">
      <c r="A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</row>
    <row r="309" spans="1:15" x14ac:dyDescent="0.2">
      <c r="A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</row>
    <row r="310" spans="1:15" x14ac:dyDescent="0.2">
      <c r="A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</row>
    <row r="311" spans="1:15" x14ac:dyDescent="0.2">
      <c r="A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</row>
    <row r="312" spans="1:15" x14ac:dyDescent="0.2">
      <c r="A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</row>
    <row r="313" spans="1:15" x14ac:dyDescent="0.2">
      <c r="A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</row>
    <row r="314" spans="1:15" x14ac:dyDescent="0.2">
      <c r="A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</row>
    <row r="315" spans="1:15" x14ac:dyDescent="0.2">
      <c r="A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</row>
    <row r="316" spans="1:15" x14ac:dyDescent="0.2">
      <c r="A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</row>
    <row r="317" spans="1:15" x14ac:dyDescent="0.2">
      <c r="A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</row>
    <row r="318" spans="1:15" x14ac:dyDescent="0.2">
      <c r="A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</row>
    <row r="319" spans="1:15" x14ac:dyDescent="0.2">
      <c r="A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</row>
    <row r="320" spans="1:15" x14ac:dyDescent="0.2">
      <c r="A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</row>
    <row r="321" spans="1:15" x14ac:dyDescent="0.2">
      <c r="A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</row>
    <row r="322" spans="1:15" x14ac:dyDescent="0.2">
      <c r="A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</row>
    <row r="323" spans="1:15" x14ac:dyDescent="0.2">
      <c r="A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</row>
    <row r="324" spans="1:15" x14ac:dyDescent="0.2">
      <c r="A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</row>
    <row r="325" spans="1:15" x14ac:dyDescent="0.2">
      <c r="A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</row>
    <row r="326" spans="1:15" x14ac:dyDescent="0.2">
      <c r="A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</row>
    <row r="327" spans="1:15" x14ac:dyDescent="0.2">
      <c r="A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</row>
    <row r="328" spans="1:15" x14ac:dyDescent="0.2">
      <c r="A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</row>
    <row r="329" spans="1:15" x14ac:dyDescent="0.2">
      <c r="A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</row>
    <row r="330" spans="1:15" x14ac:dyDescent="0.2">
      <c r="A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</row>
    <row r="331" spans="1:15" x14ac:dyDescent="0.2">
      <c r="A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</row>
    <row r="332" spans="1:15" x14ac:dyDescent="0.2">
      <c r="A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</row>
    <row r="333" spans="1:15" x14ac:dyDescent="0.2">
      <c r="A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</row>
    <row r="334" spans="1:15" x14ac:dyDescent="0.2">
      <c r="A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</row>
    <row r="335" spans="1:15" x14ac:dyDescent="0.2">
      <c r="A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</row>
    <row r="336" spans="1:15" x14ac:dyDescent="0.2">
      <c r="A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</row>
    <row r="337" spans="1:15" x14ac:dyDescent="0.2">
      <c r="A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</row>
    <row r="338" spans="1:15" x14ac:dyDescent="0.2">
      <c r="A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</row>
    <row r="339" spans="1:15" x14ac:dyDescent="0.2">
      <c r="A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</row>
    <row r="340" spans="1:15" x14ac:dyDescent="0.2">
      <c r="A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</row>
    <row r="341" spans="1:15" x14ac:dyDescent="0.2">
      <c r="A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</row>
    <row r="342" spans="1:15" x14ac:dyDescent="0.2">
      <c r="A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</row>
    <row r="343" spans="1:15" x14ac:dyDescent="0.2">
      <c r="A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</row>
    <row r="344" spans="1:15" x14ac:dyDescent="0.2">
      <c r="A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</row>
    <row r="345" spans="1:15" x14ac:dyDescent="0.2">
      <c r="A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</row>
    <row r="346" spans="1:15" x14ac:dyDescent="0.2">
      <c r="A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</row>
    <row r="347" spans="1:15" x14ac:dyDescent="0.2">
      <c r="A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</row>
    <row r="348" spans="1:15" x14ac:dyDescent="0.2">
      <c r="A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</row>
    <row r="349" spans="1:15" x14ac:dyDescent="0.2">
      <c r="A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</row>
    <row r="350" spans="1:15" x14ac:dyDescent="0.2">
      <c r="A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</row>
    <row r="351" spans="1:15" x14ac:dyDescent="0.2">
      <c r="A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</row>
    <row r="352" spans="1:15" x14ac:dyDescent="0.2">
      <c r="A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</row>
    <row r="353" spans="1:15" x14ac:dyDescent="0.2">
      <c r="A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</row>
    <row r="354" spans="1:15" x14ac:dyDescent="0.2">
      <c r="A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</row>
    <row r="355" spans="1:15" x14ac:dyDescent="0.2">
      <c r="A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</row>
    <row r="356" spans="1:15" x14ac:dyDescent="0.2">
      <c r="A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</row>
    <row r="357" spans="1:15" x14ac:dyDescent="0.2">
      <c r="A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</row>
    <row r="358" spans="1:15" x14ac:dyDescent="0.2">
      <c r="A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</row>
    <row r="359" spans="1:15" x14ac:dyDescent="0.2">
      <c r="A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</row>
    <row r="360" spans="1:15" x14ac:dyDescent="0.2">
      <c r="A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</row>
    <row r="361" spans="1:15" x14ac:dyDescent="0.2">
      <c r="A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</row>
    <row r="362" spans="1:15" x14ac:dyDescent="0.2">
      <c r="A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</row>
    <row r="363" spans="1:15" x14ac:dyDescent="0.2">
      <c r="A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</row>
    <row r="364" spans="1:15" x14ac:dyDescent="0.2">
      <c r="A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</row>
    <row r="365" spans="1:15" x14ac:dyDescent="0.2">
      <c r="A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</row>
    <row r="366" spans="1:15" x14ac:dyDescent="0.2">
      <c r="A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</row>
    <row r="367" spans="1:15" x14ac:dyDescent="0.2">
      <c r="A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</row>
    <row r="368" spans="1:15" x14ac:dyDescent="0.2">
      <c r="A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</row>
    <row r="369" spans="1:15" x14ac:dyDescent="0.2">
      <c r="A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</row>
    <row r="370" spans="1:15" x14ac:dyDescent="0.2">
      <c r="A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</row>
    <row r="371" spans="1:15" x14ac:dyDescent="0.2">
      <c r="A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</row>
    <row r="372" spans="1:15" x14ac:dyDescent="0.2">
      <c r="A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</row>
    <row r="373" spans="1:15" x14ac:dyDescent="0.2">
      <c r="A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</row>
    <row r="374" spans="1:15" x14ac:dyDescent="0.2">
      <c r="A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</row>
    <row r="375" spans="1:15" x14ac:dyDescent="0.2">
      <c r="A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</row>
    <row r="376" spans="1:15" x14ac:dyDescent="0.2">
      <c r="A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</row>
    <row r="377" spans="1:15" x14ac:dyDescent="0.2">
      <c r="A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</row>
    <row r="378" spans="1:15" x14ac:dyDescent="0.2">
      <c r="A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</row>
    <row r="379" spans="1:15" x14ac:dyDescent="0.2">
      <c r="A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</row>
    <row r="380" spans="1:15" x14ac:dyDescent="0.2">
      <c r="A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</row>
    <row r="381" spans="1:15" x14ac:dyDescent="0.2">
      <c r="A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</row>
    <row r="382" spans="1:15" x14ac:dyDescent="0.2">
      <c r="A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</row>
    <row r="383" spans="1:15" x14ac:dyDescent="0.2">
      <c r="A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</row>
    <row r="384" spans="1:15" x14ac:dyDescent="0.2">
      <c r="A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</row>
    <row r="385" spans="1:15" x14ac:dyDescent="0.2">
      <c r="A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</row>
    <row r="386" spans="1:15" x14ac:dyDescent="0.2">
      <c r="A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</row>
    <row r="387" spans="1:15" x14ac:dyDescent="0.2">
      <c r="A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</row>
    <row r="388" spans="1:15" x14ac:dyDescent="0.2">
      <c r="A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</row>
    <row r="389" spans="1:15" x14ac:dyDescent="0.2">
      <c r="A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</row>
    <row r="390" spans="1:15" x14ac:dyDescent="0.2">
      <c r="A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</row>
    <row r="391" spans="1:15" x14ac:dyDescent="0.2">
      <c r="A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</row>
    <row r="392" spans="1:15" x14ac:dyDescent="0.2">
      <c r="A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</row>
    <row r="393" spans="1:15" x14ac:dyDescent="0.2">
      <c r="A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</row>
    <row r="394" spans="1:15" x14ac:dyDescent="0.2">
      <c r="A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</row>
    <row r="395" spans="1:15" x14ac:dyDescent="0.2">
      <c r="A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</row>
    <row r="396" spans="1:15" x14ac:dyDescent="0.2">
      <c r="A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</row>
    <row r="397" spans="1:15" x14ac:dyDescent="0.2">
      <c r="A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</row>
    <row r="398" spans="1:15" x14ac:dyDescent="0.2">
      <c r="A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</row>
    <row r="399" spans="1:15" x14ac:dyDescent="0.2">
      <c r="A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</row>
    <row r="400" spans="1:15" x14ac:dyDescent="0.2">
      <c r="A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</row>
    <row r="401" spans="1:15" x14ac:dyDescent="0.2">
      <c r="A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</row>
    <row r="402" spans="1:15" x14ac:dyDescent="0.2">
      <c r="A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</row>
    <row r="403" spans="1:15" x14ac:dyDescent="0.2">
      <c r="A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</row>
    <row r="404" spans="1:15" x14ac:dyDescent="0.2">
      <c r="A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</row>
    <row r="405" spans="1:15" x14ac:dyDescent="0.2">
      <c r="A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</row>
    <row r="406" spans="1:15" x14ac:dyDescent="0.2">
      <c r="A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</row>
    <row r="407" spans="1:15" x14ac:dyDescent="0.2">
      <c r="A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</row>
    <row r="408" spans="1:15" x14ac:dyDescent="0.2">
      <c r="A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</row>
    <row r="409" spans="1:15" x14ac:dyDescent="0.2">
      <c r="A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</row>
    <row r="410" spans="1:15" x14ac:dyDescent="0.2">
      <c r="A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</row>
    <row r="411" spans="1:15" x14ac:dyDescent="0.2">
      <c r="A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</row>
    <row r="412" spans="1:15" x14ac:dyDescent="0.2">
      <c r="A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</row>
    <row r="413" spans="1:15" x14ac:dyDescent="0.2">
      <c r="A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</row>
    <row r="414" spans="1:15" x14ac:dyDescent="0.2">
      <c r="A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</row>
    <row r="415" spans="1:15" x14ac:dyDescent="0.2">
      <c r="A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</row>
    <row r="416" spans="1:15" x14ac:dyDescent="0.2">
      <c r="A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</row>
    <row r="417" spans="1:15" x14ac:dyDescent="0.2">
      <c r="A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</row>
    <row r="418" spans="1:15" x14ac:dyDescent="0.2">
      <c r="A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</row>
    <row r="419" spans="1:15" x14ac:dyDescent="0.2">
      <c r="A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</row>
    <row r="420" spans="1:15" x14ac:dyDescent="0.2">
      <c r="A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</row>
    <row r="421" spans="1:15" x14ac:dyDescent="0.2">
      <c r="A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</row>
    <row r="422" spans="1:15" x14ac:dyDescent="0.2">
      <c r="A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</row>
    <row r="423" spans="1:15" x14ac:dyDescent="0.2">
      <c r="A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</row>
    <row r="424" spans="1:15" x14ac:dyDescent="0.2">
      <c r="A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</row>
    <row r="425" spans="1:15" x14ac:dyDescent="0.2">
      <c r="A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</row>
    <row r="426" spans="1:15" x14ac:dyDescent="0.2">
      <c r="A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</row>
    <row r="427" spans="1:15" x14ac:dyDescent="0.2">
      <c r="A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</row>
    <row r="428" spans="1:15" x14ac:dyDescent="0.2">
      <c r="A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</row>
    <row r="429" spans="1:15" x14ac:dyDescent="0.2">
      <c r="A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</row>
    <row r="430" spans="1:15" x14ac:dyDescent="0.2">
      <c r="A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</row>
    <row r="431" spans="1:15" x14ac:dyDescent="0.2">
      <c r="A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</row>
    <row r="432" spans="1:15" x14ac:dyDescent="0.2">
      <c r="A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</row>
    <row r="433" spans="1:15" x14ac:dyDescent="0.2">
      <c r="A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</row>
    <row r="434" spans="1:15" x14ac:dyDescent="0.2">
      <c r="A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</row>
    <row r="435" spans="1:15" x14ac:dyDescent="0.2">
      <c r="A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</row>
    <row r="436" spans="1:15" x14ac:dyDescent="0.2">
      <c r="A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</row>
    <row r="437" spans="1:15" x14ac:dyDescent="0.2">
      <c r="A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</row>
    <row r="438" spans="1:15" x14ac:dyDescent="0.2">
      <c r="A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</row>
    <row r="439" spans="1:15" x14ac:dyDescent="0.2">
      <c r="A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</row>
    <row r="440" spans="1:15" x14ac:dyDescent="0.2">
      <c r="A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</row>
    <row r="441" spans="1:15" x14ac:dyDescent="0.2">
      <c r="A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</row>
    <row r="442" spans="1:15" x14ac:dyDescent="0.2">
      <c r="A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</row>
    <row r="443" spans="1:15" x14ac:dyDescent="0.2">
      <c r="A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</row>
    <row r="444" spans="1:15" x14ac:dyDescent="0.2">
      <c r="A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</row>
    <row r="445" spans="1:15" x14ac:dyDescent="0.2">
      <c r="A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</row>
    <row r="446" spans="1:15" x14ac:dyDescent="0.2">
      <c r="A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</row>
    <row r="447" spans="1:15" x14ac:dyDescent="0.2">
      <c r="A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</row>
    <row r="448" spans="1:15" x14ac:dyDescent="0.2">
      <c r="A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</row>
    <row r="449" spans="1:15" x14ac:dyDescent="0.2">
      <c r="A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</row>
    <row r="450" spans="1:15" x14ac:dyDescent="0.2">
      <c r="A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</row>
    <row r="451" spans="1:15" x14ac:dyDescent="0.2">
      <c r="A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</row>
    <row r="452" spans="1:15" x14ac:dyDescent="0.2">
      <c r="A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</row>
    <row r="453" spans="1:15" x14ac:dyDescent="0.2">
      <c r="A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</row>
    <row r="454" spans="1:15" x14ac:dyDescent="0.2">
      <c r="A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</row>
    <row r="455" spans="1:15" x14ac:dyDescent="0.2">
      <c r="A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</row>
    <row r="456" spans="1:15" x14ac:dyDescent="0.2">
      <c r="A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</row>
    <row r="457" spans="1:15" x14ac:dyDescent="0.2">
      <c r="A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</row>
    <row r="458" spans="1:15" x14ac:dyDescent="0.2">
      <c r="A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</row>
    <row r="459" spans="1:15" x14ac:dyDescent="0.2">
      <c r="A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</row>
    <row r="460" spans="1:15" x14ac:dyDescent="0.2">
      <c r="A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</row>
    <row r="461" spans="1:15" x14ac:dyDescent="0.2">
      <c r="A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</row>
    <row r="462" spans="1:15" x14ac:dyDescent="0.2">
      <c r="A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</row>
    <row r="463" spans="1:15" x14ac:dyDescent="0.2">
      <c r="A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</row>
    <row r="464" spans="1:15" x14ac:dyDescent="0.2">
      <c r="A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</row>
    <row r="465" spans="1:15" x14ac:dyDescent="0.2">
      <c r="A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</row>
    <row r="466" spans="1:15" x14ac:dyDescent="0.2">
      <c r="A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</row>
    <row r="467" spans="1:15" x14ac:dyDescent="0.2">
      <c r="A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</row>
    <row r="468" spans="1:15" x14ac:dyDescent="0.2">
      <c r="A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</row>
    <row r="469" spans="1:15" x14ac:dyDescent="0.2">
      <c r="A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</row>
    <row r="470" spans="1:15" x14ac:dyDescent="0.2">
      <c r="A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</row>
    <row r="471" spans="1:15" x14ac:dyDescent="0.2">
      <c r="A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</row>
    <row r="472" spans="1:15" x14ac:dyDescent="0.2">
      <c r="A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</row>
    <row r="473" spans="1:15" x14ac:dyDescent="0.2">
      <c r="A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</row>
    <row r="474" spans="1:15" x14ac:dyDescent="0.2">
      <c r="A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</row>
    <row r="475" spans="1:15" x14ac:dyDescent="0.2">
      <c r="A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</row>
    <row r="476" spans="1:15" x14ac:dyDescent="0.2">
      <c r="A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</row>
    <row r="477" spans="1:15" x14ac:dyDescent="0.2">
      <c r="A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</row>
    <row r="478" spans="1:15" x14ac:dyDescent="0.2">
      <c r="A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</row>
    <row r="479" spans="1:15" x14ac:dyDescent="0.2">
      <c r="A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</row>
    <row r="480" spans="1:15" x14ac:dyDescent="0.2">
      <c r="A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</row>
    <row r="481" spans="1:15" x14ac:dyDescent="0.2">
      <c r="A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</row>
    <row r="482" spans="1:15" x14ac:dyDescent="0.2">
      <c r="A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</row>
    <row r="483" spans="1:15" x14ac:dyDescent="0.2">
      <c r="A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</row>
    <row r="484" spans="1:15" x14ac:dyDescent="0.2">
      <c r="A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</row>
    <row r="485" spans="1:15" x14ac:dyDescent="0.2">
      <c r="A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</row>
    <row r="486" spans="1:15" x14ac:dyDescent="0.2">
      <c r="A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</row>
    <row r="487" spans="1:15" x14ac:dyDescent="0.2">
      <c r="A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</row>
    <row r="488" spans="1:15" x14ac:dyDescent="0.2">
      <c r="A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</row>
    <row r="489" spans="1:15" x14ac:dyDescent="0.2">
      <c r="A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</row>
    <row r="490" spans="1:15" x14ac:dyDescent="0.2">
      <c r="A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</row>
    <row r="491" spans="1:15" x14ac:dyDescent="0.2">
      <c r="A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</row>
    <row r="492" spans="1:15" x14ac:dyDescent="0.2">
      <c r="A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</row>
    <row r="493" spans="1:15" x14ac:dyDescent="0.2">
      <c r="A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</row>
    <row r="494" spans="1:15" x14ac:dyDescent="0.2">
      <c r="A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</row>
    <row r="495" spans="1:15" x14ac:dyDescent="0.2">
      <c r="A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</row>
    <row r="496" spans="1:15" x14ac:dyDescent="0.2">
      <c r="A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</row>
    <row r="497" spans="1:15" x14ac:dyDescent="0.2">
      <c r="A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</row>
    <row r="498" spans="1:15" x14ac:dyDescent="0.2">
      <c r="A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</row>
    <row r="499" spans="1:15" x14ac:dyDescent="0.2">
      <c r="A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</row>
    <row r="500" spans="1:15" x14ac:dyDescent="0.2">
      <c r="A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</row>
    <row r="501" spans="1:15" x14ac:dyDescent="0.2">
      <c r="A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</row>
    <row r="502" spans="1:15" x14ac:dyDescent="0.2">
      <c r="A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</row>
    <row r="503" spans="1:15" x14ac:dyDescent="0.2">
      <c r="A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</row>
    <row r="504" spans="1:15" x14ac:dyDescent="0.2">
      <c r="A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</row>
    <row r="505" spans="1:15" x14ac:dyDescent="0.2">
      <c r="A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</row>
    <row r="506" spans="1:15" x14ac:dyDescent="0.2">
      <c r="A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</row>
    <row r="507" spans="1:15" x14ac:dyDescent="0.2">
      <c r="A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</row>
    <row r="508" spans="1:15" x14ac:dyDescent="0.2">
      <c r="A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</row>
    <row r="509" spans="1:15" x14ac:dyDescent="0.2">
      <c r="A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</row>
    <row r="510" spans="1:15" x14ac:dyDescent="0.2">
      <c r="A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</row>
    <row r="511" spans="1:15" x14ac:dyDescent="0.2">
      <c r="A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</row>
    <row r="512" spans="1:15" x14ac:dyDescent="0.2">
      <c r="A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</row>
    <row r="513" spans="1:15" x14ac:dyDescent="0.2">
      <c r="A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</row>
    <row r="514" spans="1:15" x14ac:dyDescent="0.2">
      <c r="A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</row>
    <row r="515" spans="1:15" x14ac:dyDescent="0.2">
      <c r="A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</row>
    <row r="516" spans="1:15" x14ac:dyDescent="0.2">
      <c r="A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</row>
    <row r="517" spans="1:15" x14ac:dyDescent="0.2">
      <c r="A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</row>
    <row r="518" spans="1:15" x14ac:dyDescent="0.2">
      <c r="A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</row>
    <row r="519" spans="1:15" x14ac:dyDescent="0.2">
      <c r="A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</row>
    <row r="520" spans="1:15" x14ac:dyDescent="0.2">
      <c r="A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</row>
    <row r="521" spans="1:15" x14ac:dyDescent="0.2">
      <c r="A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</row>
    <row r="522" spans="1:15" x14ac:dyDescent="0.2">
      <c r="A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</row>
    <row r="523" spans="1:15" x14ac:dyDescent="0.2">
      <c r="A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</row>
    <row r="524" spans="1:15" x14ac:dyDescent="0.2">
      <c r="A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</row>
    <row r="525" spans="1:15" x14ac:dyDescent="0.2">
      <c r="A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</row>
    <row r="526" spans="1:15" x14ac:dyDescent="0.2">
      <c r="A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</row>
    <row r="527" spans="1:15" x14ac:dyDescent="0.2">
      <c r="A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</row>
    <row r="528" spans="1:15" x14ac:dyDescent="0.2">
      <c r="A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</row>
    <row r="529" spans="1:15" x14ac:dyDescent="0.2">
      <c r="A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</row>
    <row r="530" spans="1:15" x14ac:dyDescent="0.2">
      <c r="A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</row>
    <row r="531" spans="1:15" x14ac:dyDescent="0.2">
      <c r="A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</row>
    <row r="532" spans="1:15" x14ac:dyDescent="0.2">
      <c r="A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</row>
    <row r="533" spans="1:15" x14ac:dyDescent="0.2">
      <c r="A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</row>
    <row r="534" spans="1:15" x14ac:dyDescent="0.2">
      <c r="A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</row>
    <row r="535" spans="1:15" x14ac:dyDescent="0.2">
      <c r="A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</row>
    <row r="536" spans="1:15" x14ac:dyDescent="0.2">
      <c r="A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</row>
    <row r="537" spans="1:15" x14ac:dyDescent="0.2">
      <c r="A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</row>
    <row r="538" spans="1:15" x14ac:dyDescent="0.2">
      <c r="A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</row>
    <row r="539" spans="1:15" x14ac:dyDescent="0.2">
      <c r="A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</row>
    <row r="540" spans="1:15" x14ac:dyDescent="0.2">
      <c r="A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</row>
    <row r="541" spans="1:15" x14ac:dyDescent="0.2">
      <c r="A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</row>
    <row r="542" spans="1:15" x14ac:dyDescent="0.2">
      <c r="A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</row>
    <row r="543" spans="1:15" x14ac:dyDescent="0.2">
      <c r="A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</row>
    <row r="544" spans="1:15" x14ac:dyDescent="0.2">
      <c r="A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</row>
    <row r="545" spans="1:15" x14ac:dyDescent="0.2">
      <c r="A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</row>
    <row r="546" spans="1:15" x14ac:dyDescent="0.2">
      <c r="A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</row>
    <row r="547" spans="1:15" x14ac:dyDescent="0.2">
      <c r="A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</row>
    <row r="548" spans="1:15" x14ac:dyDescent="0.2">
      <c r="A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</row>
    <row r="549" spans="1:15" x14ac:dyDescent="0.2">
      <c r="A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</row>
    <row r="550" spans="1:15" x14ac:dyDescent="0.2">
      <c r="A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</row>
    <row r="551" spans="1:15" x14ac:dyDescent="0.2">
      <c r="A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</row>
    <row r="552" spans="1:15" x14ac:dyDescent="0.2">
      <c r="A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</row>
    <row r="553" spans="1:15" x14ac:dyDescent="0.2">
      <c r="A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</row>
    <row r="554" spans="1:15" x14ac:dyDescent="0.2">
      <c r="A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</row>
    <row r="555" spans="1:15" x14ac:dyDescent="0.2">
      <c r="A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</row>
    <row r="556" spans="1:15" x14ac:dyDescent="0.2">
      <c r="A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</row>
    <row r="557" spans="1:15" x14ac:dyDescent="0.2">
      <c r="A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</row>
    <row r="558" spans="1:15" x14ac:dyDescent="0.2">
      <c r="A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</row>
    <row r="559" spans="1:15" x14ac:dyDescent="0.2">
      <c r="A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</row>
    <row r="560" spans="1:15" x14ac:dyDescent="0.2">
      <c r="A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</row>
    <row r="561" spans="1:15" x14ac:dyDescent="0.2">
      <c r="A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</row>
    <row r="562" spans="1:15" x14ac:dyDescent="0.2">
      <c r="A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</row>
    <row r="563" spans="1:15" x14ac:dyDescent="0.2">
      <c r="A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</row>
    <row r="564" spans="1:15" x14ac:dyDescent="0.2">
      <c r="A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</row>
    <row r="565" spans="1:15" x14ac:dyDescent="0.2">
      <c r="A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</row>
    <row r="566" spans="1:15" x14ac:dyDescent="0.2">
      <c r="A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</row>
    <row r="567" spans="1:15" x14ac:dyDescent="0.2">
      <c r="A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</row>
    <row r="568" spans="1:15" x14ac:dyDescent="0.2">
      <c r="A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</row>
    <row r="569" spans="1:15" x14ac:dyDescent="0.2">
      <c r="A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</row>
    <row r="570" spans="1:15" x14ac:dyDescent="0.2">
      <c r="A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</row>
    <row r="571" spans="1:15" x14ac:dyDescent="0.2">
      <c r="A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</row>
    <row r="572" spans="1:15" x14ac:dyDescent="0.2">
      <c r="A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</row>
    <row r="573" spans="1:15" x14ac:dyDescent="0.2">
      <c r="A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</row>
    <row r="574" spans="1:15" x14ac:dyDescent="0.2">
      <c r="A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</row>
    <row r="575" spans="1:15" x14ac:dyDescent="0.2">
      <c r="A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</row>
    <row r="576" spans="1:15" x14ac:dyDescent="0.2">
      <c r="A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</row>
    <row r="577" spans="1:15" x14ac:dyDescent="0.2">
      <c r="A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</row>
    <row r="578" spans="1:15" x14ac:dyDescent="0.2">
      <c r="A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</row>
    <row r="579" spans="1:15" x14ac:dyDescent="0.2">
      <c r="A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</row>
    <row r="580" spans="1:15" x14ac:dyDescent="0.2">
      <c r="A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</row>
    <row r="581" spans="1:15" x14ac:dyDescent="0.2">
      <c r="A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</row>
    <row r="582" spans="1:15" x14ac:dyDescent="0.2">
      <c r="A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</row>
    <row r="583" spans="1:15" x14ac:dyDescent="0.2">
      <c r="A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</row>
    <row r="584" spans="1:15" x14ac:dyDescent="0.2">
      <c r="A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</row>
    <row r="585" spans="1:15" x14ac:dyDescent="0.2">
      <c r="A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</row>
    <row r="586" spans="1:15" x14ac:dyDescent="0.2">
      <c r="A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</row>
    <row r="587" spans="1:15" x14ac:dyDescent="0.2">
      <c r="A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</row>
    <row r="588" spans="1:15" x14ac:dyDescent="0.2">
      <c r="A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</row>
    <row r="589" spans="1:15" x14ac:dyDescent="0.2">
      <c r="A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</row>
    <row r="590" spans="1:15" x14ac:dyDescent="0.2">
      <c r="A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</row>
    <row r="591" spans="1:15" x14ac:dyDescent="0.2">
      <c r="A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</row>
    <row r="592" spans="1:15" x14ac:dyDescent="0.2">
      <c r="A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</row>
    <row r="593" spans="1:15" x14ac:dyDescent="0.2">
      <c r="A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</row>
    <row r="594" spans="1:15" x14ac:dyDescent="0.2">
      <c r="A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</row>
    <row r="595" spans="1:15" x14ac:dyDescent="0.2">
      <c r="A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</row>
    <row r="596" spans="1:15" x14ac:dyDescent="0.2">
      <c r="A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</row>
    <row r="597" spans="1:15" x14ac:dyDescent="0.2">
      <c r="A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</row>
    <row r="598" spans="1:15" x14ac:dyDescent="0.2">
      <c r="A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</row>
    <row r="599" spans="1:15" x14ac:dyDescent="0.2">
      <c r="A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</row>
    <row r="600" spans="1:15" x14ac:dyDescent="0.2">
      <c r="A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</row>
    <row r="601" spans="1:15" x14ac:dyDescent="0.2">
      <c r="A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</row>
    <row r="602" spans="1:15" x14ac:dyDescent="0.2">
      <c r="A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</row>
    <row r="603" spans="1:15" x14ac:dyDescent="0.2">
      <c r="A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</row>
    <row r="604" spans="1:15" x14ac:dyDescent="0.2">
      <c r="A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</row>
    <row r="605" spans="1:15" x14ac:dyDescent="0.2">
      <c r="A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</row>
    <row r="606" spans="1:15" x14ac:dyDescent="0.2">
      <c r="A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</row>
    <row r="607" spans="1:15" x14ac:dyDescent="0.2">
      <c r="A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</row>
    <row r="608" spans="1:15" x14ac:dyDescent="0.2">
      <c r="A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</row>
    <row r="609" spans="1:15" x14ac:dyDescent="0.2">
      <c r="A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</row>
    <row r="610" spans="1:15" x14ac:dyDescent="0.2">
      <c r="A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</row>
    <row r="611" spans="1:15" x14ac:dyDescent="0.2">
      <c r="A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</row>
    <row r="612" spans="1:15" x14ac:dyDescent="0.2">
      <c r="A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</row>
    <row r="613" spans="1:15" x14ac:dyDescent="0.2">
      <c r="A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</row>
    <row r="614" spans="1:15" x14ac:dyDescent="0.2">
      <c r="A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</row>
    <row r="615" spans="1:15" x14ac:dyDescent="0.2">
      <c r="A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</row>
    <row r="616" spans="1:15" x14ac:dyDescent="0.2">
      <c r="A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</row>
    <row r="617" spans="1:15" x14ac:dyDescent="0.2">
      <c r="A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</row>
    <row r="618" spans="1:15" x14ac:dyDescent="0.2">
      <c r="A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</row>
    <row r="619" spans="1:15" x14ac:dyDescent="0.2">
      <c r="A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</row>
    <row r="620" spans="1:15" x14ac:dyDescent="0.2">
      <c r="A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</row>
    <row r="621" spans="1:15" x14ac:dyDescent="0.2">
      <c r="A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</row>
    <row r="622" spans="1:15" x14ac:dyDescent="0.2">
      <c r="A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</row>
    <row r="623" spans="1:15" x14ac:dyDescent="0.2">
      <c r="A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</row>
    <row r="624" spans="1:15" x14ac:dyDescent="0.2">
      <c r="A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</row>
    <row r="625" spans="1:15" x14ac:dyDescent="0.2">
      <c r="A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</row>
    <row r="626" spans="1:15" x14ac:dyDescent="0.2">
      <c r="A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</row>
    <row r="627" spans="1:15" x14ac:dyDescent="0.2">
      <c r="A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</row>
    <row r="628" spans="1:15" x14ac:dyDescent="0.2">
      <c r="A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</row>
    <row r="629" spans="1:15" x14ac:dyDescent="0.2">
      <c r="A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</row>
    <row r="630" spans="1:15" x14ac:dyDescent="0.2">
      <c r="A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</row>
    <row r="631" spans="1:15" x14ac:dyDescent="0.2">
      <c r="A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</row>
    <row r="632" spans="1:15" x14ac:dyDescent="0.2">
      <c r="A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</row>
    <row r="633" spans="1:15" x14ac:dyDescent="0.2">
      <c r="A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</row>
    <row r="634" spans="1:15" x14ac:dyDescent="0.2">
      <c r="A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</row>
    <row r="635" spans="1:15" x14ac:dyDescent="0.2">
      <c r="A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</row>
    <row r="636" spans="1:15" x14ac:dyDescent="0.2">
      <c r="A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</row>
    <row r="637" spans="1:15" x14ac:dyDescent="0.2">
      <c r="A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</row>
    <row r="638" spans="1:15" x14ac:dyDescent="0.2">
      <c r="A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</row>
    <row r="639" spans="1:15" x14ac:dyDescent="0.2">
      <c r="A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</row>
    <row r="640" spans="1:15" x14ac:dyDescent="0.2">
      <c r="A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</row>
    <row r="641" spans="1:15" x14ac:dyDescent="0.2">
      <c r="A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</row>
    <row r="642" spans="1:15" x14ac:dyDescent="0.2">
      <c r="A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</row>
    <row r="643" spans="1:15" x14ac:dyDescent="0.2">
      <c r="A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</row>
    <row r="644" spans="1:15" x14ac:dyDescent="0.2">
      <c r="A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</row>
    <row r="645" spans="1:15" x14ac:dyDescent="0.2">
      <c r="A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</row>
    <row r="646" spans="1:15" x14ac:dyDescent="0.2">
      <c r="A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</row>
    <row r="647" spans="1:15" x14ac:dyDescent="0.2">
      <c r="A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</row>
    <row r="648" spans="1:15" x14ac:dyDescent="0.2">
      <c r="A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</row>
    <row r="649" spans="1:15" x14ac:dyDescent="0.2">
      <c r="A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</row>
    <row r="650" spans="1:15" x14ac:dyDescent="0.2">
      <c r="A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</row>
    <row r="651" spans="1:15" x14ac:dyDescent="0.2">
      <c r="A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</row>
    <row r="652" spans="1:15" x14ac:dyDescent="0.2">
      <c r="A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</row>
    <row r="653" spans="1:15" x14ac:dyDescent="0.2">
      <c r="A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</row>
    <row r="654" spans="1:15" x14ac:dyDescent="0.2">
      <c r="A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</row>
    <row r="655" spans="1:15" x14ac:dyDescent="0.2">
      <c r="A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</row>
    <row r="656" spans="1:15" x14ac:dyDescent="0.2">
      <c r="A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</row>
    <row r="657" spans="1:15" x14ac:dyDescent="0.2">
      <c r="A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</row>
    <row r="658" spans="1:15" x14ac:dyDescent="0.2">
      <c r="A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</row>
    <row r="659" spans="1:15" x14ac:dyDescent="0.2">
      <c r="A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</row>
    <row r="660" spans="1:15" x14ac:dyDescent="0.2">
      <c r="A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</row>
    <row r="661" spans="1:15" x14ac:dyDescent="0.2">
      <c r="A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</row>
    <row r="662" spans="1:15" x14ac:dyDescent="0.2">
      <c r="A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</row>
    <row r="663" spans="1:15" x14ac:dyDescent="0.2">
      <c r="A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</row>
    <row r="664" spans="1:15" x14ac:dyDescent="0.2">
      <c r="A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</row>
    <row r="665" spans="1:15" x14ac:dyDescent="0.2">
      <c r="A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</row>
    <row r="666" spans="1:15" x14ac:dyDescent="0.2">
      <c r="A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</row>
    <row r="667" spans="1:15" x14ac:dyDescent="0.2">
      <c r="A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</row>
    <row r="668" spans="1:15" x14ac:dyDescent="0.2">
      <c r="A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</row>
    <row r="669" spans="1:15" x14ac:dyDescent="0.2">
      <c r="A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</row>
    <row r="670" spans="1:15" x14ac:dyDescent="0.2">
      <c r="A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</row>
    <row r="671" spans="1:15" x14ac:dyDescent="0.2">
      <c r="A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</row>
    <row r="672" spans="1:15" x14ac:dyDescent="0.2">
      <c r="A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</row>
    <row r="673" spans="1:15" x14ac:dyDescent="0.2">
      <c r="A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</row>
    <row r="674" spans="1:15" x14ac:dyDescent="0.2">
      <c r="A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</row>
    <row r="675" spans="1:15" x14ac:dyDescent="0.2">
      <c r="A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</row>
    <row r="676" spans="1:15" x14ac:dyDescent="0.2">
      <c r="A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</row>
    <row r="677" spans="1:15" x14ac:dyDescent="0.2">
      <c r="A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</row>
    <row r="678" spans="1:15" x14ac:dyDescent="0.2">
      <c r="A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</row>
    <row r="679" spans="1:15" x14ac:dyDescent="0.2">
      <c r="A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</row>
    <row r="680" spans="1:15" x14ac:dyDescent="0.2">
      <c r="A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</row>
    <row r="681" spans="1:15" x14ac:dyDescent="0.2">
      <c r="A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</row>
    <row r="682" spans="1:15" x14ac:dyDescent="0.2">
      <c r="A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</row>
    <row r="683" spans="1:15" x14ac:dyDescent="0.2">
      <c r="A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</row>
    <row r="684" spans="1:15" x14ac:dyDescent="0.2">
      <c r="A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</row>
    <row r="685" spans="1:15" x14ac:dyDescent="0.2">
      <c r="A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</row>
    <row r="686" spans="1:15" x14ac:dyDescent="0.2">
      <c r="A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</row>
    <row r="687" spans="1:15" x14ac:dyDescent="0.2">
      <c r="A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</row>
    <row r="688" spans="1:15" x14ac:dyDescent="0.2">
      <c r="A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</row>
    <row r="689" spans="1:15" x14ac:dyDescent="0.2">
      <c r="A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</row>
    <row r="690" spans="1:15" x14ac:dyDescent="0.2">
      <c r="A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</row>
    <row r="691" spans="1:15" x14ac:dyDescent="0.2">
      <c r="A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</row>
    <row r="692" spans="1:15" x14ac:dyDescent="0.2">
      <c r="A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</row>
    <row r="693" spans="1:15" x14ac:dyDescent="0.2">
      <c r="A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</row>
    <row r="694" spans="1:15" x14ac:dyDescent="0.2">
      <c r="A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</row>
    <row r="695" spans="1:15" x14ac:dyDescent="0.2">
      <c r="A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</row>
    <row r="696" spans="1:15" x14ac:dyDescent="0.2">
      <c r="A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</row>
    <row r="697" spans="1:15" x14ac:dyDescent="0.2">
      <c r="A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</row>
    <row r="698" spans="1:15" x14ac:dyDescent="0.2">
      <c r="A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</row>
    <row r="699" spans="1:15" x14ac:dyDescent="0.2">
      <c r="A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</row>
    <row r="700" spans="1:15" x14ac:dyDescent="0.2">
      <c r="A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</row>
    <row r="701" spans="1:15" x14ac:dyDescent="0.2">
      <c r="A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</row>
    <row r="702" spans="1:15" x14ac:dyDescent="0.2">
      <c r="A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</row>
    <row r="703" spans="1:15" x14ac:dyDescent="0.2">
      <c r="A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</row>
    <row r="704" spans="1:15" x14ac:dyDescent="0.2">
      <c r="A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</row>
    <row r="705" spans="1:15" x14ac:dyDescent="0.2">
      <c r="A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</row>
    <row r="706" spans="1:15" x14ac:dyDescent="0.2">
      <c r="A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</row>
    <row r="707" spans="1:15" x14ac:dyDescent="0.2">
      <c r="A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</row>
    <row r="708" spans="1:15" x14ac:dyDescent="0.2">
      <c r="A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</row>
    <row r="709" spans="1:15" x14ac:dyDescent="0.2">
      <c r="A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</row>
    <row r="710" spans="1:15" x14ac:dyDescent="0.2">
      <c r="A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</row>
    <row r="711" spans="1:15" x14ac:dyDescent="0.2">
      <c r="A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</row>
    <row r="712" spans="1:15" x14ac:dyDescent="0.2">
      <c r="A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</row>
    <row r="713" spans="1:15" x14ac:dyDescent="0.2">
      <c r="A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</row>
    <row r="714" spans="1:15" x14ac:dyDescent="0.2">
      <c r="A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</row>
    <row r="715" spans="1:15" x14ac:dyDescent="0.2">
      <c r="A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</row>
    <row r="716" spans="1:15" x14ac:dyDescent="0.2">
      <c r="A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</row>
    <row r="717" spans="1:15" x14ac:dyDescent="0.2">
      <c r="A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</row>
    <row r="718" spans="1:15" x14ac:dyDescent="0.2">
      <c r="A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</row>
    <row r="719" spans="1:15" x14ac:dyDescent="0.2">
      <c r="A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</row>
    <row r="720" spans="1:15" x14ac:dyDescent="0.2">
      <c r="A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</row>
    <row r="721" spans="1:15" x14ac:dyDescent="0.2">
      <c r="A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</row>
    <row r="722" spans="1:15" x14ac:dyDescent="0.2">
      <c r="A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</row>
    <row r="723" spans="1:15" x14ac:dyDescent="0.2">
      <c r="A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</row>
    <row r="724" spans="1:15" x14ac:dyDescent="0.2">
      <c r="A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</row>
    <row r="725" spans="1:15" x14ac:dyDescent="0.2">
      <c r="A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</row>
    <row r="726" spans="1:15" x14ac:dyDescent="0.2">
      <c r="A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</row>
    <row r="727" spans="1:15" x14ac:dyDescent="0.2">
      <c r="A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</row>
    <row r="728" spans="1:15" x14ac:dyDescent="0.2">
      <c r="A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</row>
    <row r="729" spans="1:15" x14ac:dyDescent="0.2">
      <c r="A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</row>
    <row r="730" spans="1:15" x14ac:dyDescent="0.2">
      <c r="A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</row>
    <row r="731" spans="1:15" x14ac:dyDescent="0.2">
      <c r="A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</row>
    <row r="732" spans="1:15" x14ac:dyDescent="0.2">
      <c r="A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</row>
    <row r="733" spans="1:15" x14ac:dyDescent="0.2">
      <c r="A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</row>
    <row r="734" spans="1:15" x14ac:dyDescent="0.2">
      <c r="A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</row>
    <row r="735" spans="1:15" x14ac:dyDescent="0.2">
      <c r="A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</row>
    <row r="736" spans="1:15" x14ac:dyDescent="0.2">
      <c r="A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</row>
    <row r="737" spans="1:15" x14ac:dyDescent="0.2">
      <c r="A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</row>
    <row r="738" spans="1:15" x14ac:dyDescent="0.2">
      <c r="A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</row>
    <row r="739" spans="1:15" x14ac:dyDescent="0.2">
      <c r="A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</row>
    <row r="740" spans="1:15" x14ac:dyDescent="0.2">
      <c r="A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</row>
    <row r="741" spans="1:15" x14ac:dyDescent="0.2">
      <c r="A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</row>
    <row r="742" spans="1:15" x14ac:dyDescent="0.2">
      <c r="A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</row>
    <row r="743" spans="1:15" x14ac:dyDescent="0.2">
      <c r="A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</row>
    <row r="744" spans="1:15" x14ac:dyDescent="0.2">
      <c r="A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</row>
    <row r="745" spans="1:15" x14ac:dyDescent="0.2">
      <c r="A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</row>
    <row r="746" spans="1:15" x14ac:dyDescent="0.2">
      <c r="A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</row>
    <row r="747" spans="1:15" x14ac:dyDescent="0.2">
      <c r="A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</row>
    <row r="748" spans="1:15" x14ac:dyDescent="0.2">
      <c r="A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</row>
    <row r="749" spans="1:15" x14ac:dyDescent="0.2">
      <c r="A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</row>
    <row r="750" spans="1:15" x14ac:dyDescent="0.2">
      <c r="A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</row>
    <row r="751" spans="1:15" x14ac:dyDescent="0.2">
      <c r="A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</row>
    <row r="752" spans="1:15" x14ac:dyDescent="0.2">
      <c r="A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</row>
    <row r="753" spans="1:15" x14ac:dyDescent="0.2">
      <c r="A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</row>
    <row r="754" spans="1:15" x14ac:dyDescent="0.2">
      <c r="A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</row>
    <row r="755" spans="1:15" x14ac:dyDescent="0.2">
      <c r="A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</row>
    <row r="756" spans="1:15" x14ac:dyDescent="0.2">
      <c r="A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</row>
    <row r="757" spans="1:15" x14ac:dyDescent="0.2">
      <c r="A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</row>
    <row r="758" spans="1:15" x14ac:dyDescent="0.2">
      <c r="A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</row>
    <row r="759" spans="1:15" x14ac:dyDescent="0.2">
      <c r="A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</row>
    <row r="760" spans="1:15" x14ac:dyDescent="0.2">
      <c r="A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</row>
    <row r="761" spans="1:15" x14ac:dyDescent="0.2">
      <c r="A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</row>
    <row r="762" spans="1:15" x14ac:dyDescent="0.2">
      <c r="A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</row>
    <row r="763" spans="1:15" x14ac:dyDescent="0.2">
      <c r="A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</row>
    <row r="764" spans="1:15" x14ac:dyDescent="0.2">
      <c r="A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</row>
    <row r="765" spans="1:15" x14ac:dyDescent="0.2">
      <c r="A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</row>
    <row r="766" spans="1:15" x14ac:dyDescent="0.2">
      <c r="A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</row>
    <row r="767" spans="1:15" x14ac:dyDescent="0.2">
      <c r="A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</row>
    <row r="768" spans="1:15" x14ac:dyDescent="0.2">
      <c r="A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</row>
    <row r="769" spans="1:15" x14ac:dyDescent="0.2">
      <c r="A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</row>
    <row r="770" spans="1:15" x14ac:dyDescent="0.2">
      <c r="A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</row>
    <row r="771" spans="1:15" x14ac:dyDescent="0.2">
      <c r="A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</row>
    <row r="772" spans="1:15" x14ac:dyDescent="0.2">
      <c r="A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</row>
    <row r="773" spans="1:15" x14ac:dyDescent="0.2">
      <c r="A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</row>
    <row r="774" spans="1:15" x14ac:dyDescent="0.2">
      <c r="A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</row>
    <row r="775" spans="1:15" x14ac:dyDescent="0.2">
      <c r="A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</row>
    <row r="776" spans="1:15" x14ac:dyDescent="0.2">
      <c r="A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</row>
    <row r="777" spans="1:15" x14ac:dyDescent="0.2">
      <c r="A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</row>
    <row r="778" spans="1:15" x14ac:dyDescent="0.2">
      <c r="A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</row>
    <row r="779" spans="1:15" x14ac:dyDescent="0.2">
      <c r="A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</row>
    <row r="780" spans="1:15" x14ac:dyDescent="0.2">
      <c r="A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</row>
    <row r="781" spans="1:15" x14ac:dyDescent="0.2">
      <c r="A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</row>
    <row r="782" spans="1:15" x14ac:dyDescent="0.2">
      <c r="A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</row>
    <row r="783" spans="1:15" x14ac:dyDescent="0.2">
      <c r="A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</row>
    <row r="784" spans="1:15" x14ac:dyDescent="0.2">
      <c r="A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</row>
    <row r="785" spans="1:15" x14ac:dyDescent="0.2">
      <c r="A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</row>
    <row r="786" spans="1:15" x14ac:dyDescent="0.2">
      <c r="A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</row>
    <row r="787" spans="1:15" x14ac:dyDescent="0.2">
      <c r="A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</row>
    <row r="788" spans="1:15" x14ac:dyDescent="0.2">
      <c r="A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</row>
    <row r="789" spans="1:15" x14ac:dyDescent="0.2">
      <c r="A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</row>
    <row r="790" spans="1:15" x14ac:dyDescent="0.2">
      <c r="A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</row>
    <row r="791" spans="1:15" x14ac:dyDescent="0.2">
      <c r="A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</row>
    <row r="792" spans="1:15" x14ac:dyDescent="0.2">
      <c r="A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</row>
    <row r="793" spans="1:15" x14ac:dyDescent="0.2">
      <c r="A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</row>
    <row r="794" spans="1:15" x14ac:dyDescent="0.2">
      <c r="A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</row>
    <row r="795" spans="1:15" x14ac:dyDescent="0.2">
      <c r="A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</row>
    <row r="796" spans="1:15" x14ac:dyDescent="0.2">
      <c r="A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</row>
    <row r="797" spans="1:15" x14ac:dyDescent="0.2">
      <c r="A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</row>
    <row r="798" spans="1:15" x14ac:dyDescent="0.2">
      <c r="A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</row>
    <row r="799" spans="1:15" x14ac:dyDescent="0.2">
      <c r="A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</row>
    <row r="800" spans="1:15" x14ac:dyDescent="0.2">
      <c r="A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</row>
    <row r="801" spans="1:15" x14ac:dyDescent="0.2">
      <c r="A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</row>
    <row r="802" spans="1:15" x14ac:dyDescent="0.2">
      <c r="A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</row>
    <row r="803" spans="1:15" x14ac:dyDescent="0.2">
      <c r="A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</row>
    <row r="804" spans="1:15" x14ac:dyDescent="0.2">
      <c r="A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</row>
    <row r="805" spans="1:15" x14ac:dyDescent="0.2">
      <c r="A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</row>
    <row r="806" spans="1:15" x14ac:dyDescent="0.2">
      <c r="A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</row>
    <row r="807" spans="1:15" x14ac:dyDescent="0.2">
      <c r="A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</row>
    <row r="808" spans="1:15" x14ac:dyDescent="0.2">
      <c r="A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</row>
    <row r="809" spans="1:15" x14ac:dyDescent="0.2">
      <c r="A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</row>
    <row r="810" spans="1:15" x14ac:dyDescent="0.2">
      <c r="A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</row>
    <row r="811" spans="1:15" x14ac:dyDescent="0.2">
      <c r="A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</row>
    <row r="812" spans="1:15" x14ac:dyDescent="0.2">
      <c r="A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</row>
    <row r="813" spans="1:15" x14ac:dyDescent="0.2">
      <c r="A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</row>
    <row r="814" spans="1:15" x14ac:dyDescent="0.2">
      <c r="A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</row>
    <row r="815" spans="1:15" x14ac:dyDescent="0.2">
      <c r="A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</row>
    <row r="816" spans="1:15" x14ac:dyDescent="0.2">
      <c r="A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</row>
    <row r="817" spans="1:15" x14ac:dyDescent="0.2">
      <c r="A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</row>
    <row r="818" spans="1:15" x14ac:dyDescent="0.2">
      <c r="A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</row>
    <row r="819" spans="1:15" x14ac:dyDescent="0.2">
      <c r="A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</row>
    <row r="820" spans="1:15" x14ac:dyDescent="0.2">
      <c r="A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</row>
    <row r="821" spans="1:15" x14ac:dyDescent="0.2">
      <c r="A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</row>
    <row r="822" spans="1:15" x14ac:dyDescent="0.2">
      <c r="A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</row>
    <row r="823" spans="1:15" x14ac:dyDescent="0.2">
      <c r="A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</row>
    <row r="824" spans="1:15" x14ac:dyDescent="0.2">
      <c r="A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</row>
    <row r="825" spans="1:15" x14ac:dyDescent="0.2">
      <c r="A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</row>
    <row r="826" spans="1:15" x14ac:dyDescent="0.2">
      <c r="A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</row>
    <row r="827" spans="1:15" x14ac:dyDescent="0.2">
      <c r="A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</row>
    <row r="828" spans="1:15" x14ac:dyDescent="0.2">
      <c r="A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</row>
    <row r="829" spans="1:15" x14ac:dyDescent="0.2">
      <c r="A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</row>
    <row r="830" spans="1:15" x14ac:dyDescent="0.2">
      <c r="A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</row>
    <row r="831" spans="1:15" x14ac:dyDescent="0.2">
      <c r="A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</row>
    <row r="832" spans="1:15" x14ac:dyDescent="0.2">
      <c r="A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</row>
    <row r="833" spans="1:15" x14ac:dyDescent="0.2">
      <c r="A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</row>
    <row r="834" spans="1:15" x14ac:dyDescent="0.2">
      <c r="A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</row>
    <row r="835" spans="1:15" x14ac:dyDescent="0.2">
      <c r="A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</row>
    <row r="836" spans="1:15" x14ac:dyDescent="0.2">
      <c r="A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</row>
    <row r="837" spans="1:15" x14ac:dyDescent="0.2">
      <c r="A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</row>
    <row r="838" spans="1:15" x14ac:dyDescent="0.2">
      <c r="A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</row>
    <row r="839" spans="1:15" x14ac:dyDescent="0.2">
      <c r="A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</row>
    <row r="840" spans="1:15" x14ac:dyDescent="0.2">
      <c r="A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</row>
    <row r="841" spans="1:15" x14ac:dyDescent="0.2">
      <c r="A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</row>
    <row r="842" spans="1:15" x14ac:dyDescent="0.2">
      <c r="A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</row>
    <row r="843" spans="1:15" x14ac:dyDescent="0.2">
      <c r="A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</row>
    <row r="844" spans="1:15" x14ac:dyDescent="0.2">
      <c r="A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</row>
    <row r="845" spans="1:15" x14ac:dyDescent="0.2">
      <c r="A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</row>
    <row r="846" spans="1:15" x14ac:dyDescent="0.2">
      <c r="A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</row>
    <row r="847" spans="1:15" x14ac:dyDescent="0.2">
      <c r="A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</row>
    <row r="848" spans="1:15" x14ac:dyDescent="0.2">
      <c r="A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</row>
    <row r="849" spans="1:15" x14ac:dyDescent="0.2">
      <c r="A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</row>
    <row r="850" spans="1:15" x14ac:dyDescent="0.2">
      <c r="A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</row>
    <row r="851" spans="1:15" x14ac:dyDescent="0.2">
      <c r="A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</row>
    <row r="852" spans="1:15" x14ac:dyDescent="0.2">
      <c r="A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</row>
    <row r="853" spans="1:15" x14ac:dyDescent="0.2">
      <c r="A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</row>
    <row r="854" spans="1:15" x14ac:dyDescent="0.2">
      <c r="A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</row>
    <row r="855" spans="1:15" x14ac:dyDescent="0.2">
      <c r="A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</row>
    <row r="856" spans="1:15" x14ac:dyDescent="0.2">
      <c r="A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</row>
    <row r="857" spans="1:15" x14ac:dyDescent="0.2">
      <c r="A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</row>
    <row r="858" spans="1:15" x14ac:dyDescent="0.2">
      <c r="A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</row>
    <row r="859" spans="1:15" x14ac:dyDescent="0.2">
      <c r="A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</row>
    <row r="860" spans="1:15" x14ac:dyDescent="0.2">
      <c r="A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</row>
    <row r="861" spans="1:15" x14ac:dyDescent="0.2">
      <c r="A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</row>
    <row r="862" spans="1:15" x14ac:dyDescent="0.2">
      <c r="A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</row>
    <row r="863" spans="1:15" x14ac:dyDescent="0.2">
      <c r="A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</row>
    <row r="864" spans="1:15" x14ac:dyDescent="0.2">
      <c r="A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</row>
    <row r="865" spans="1:15" x14ac:dyDescent="0.2">
      <c r="A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</row>
    <row r="866" spans="1:15" x14ac:dyDescent="0.2">
      <c r="A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</row>
    <row r="867" spans="1:15" x14ac:dyDescent="0.2">
      <c r="A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</row>
    <row r="868" spans="1:15" x14ac:dyDescent="0.2">
      <c r="A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</row>
    <row r="869" spans="1:15" x14ac:dyDescent="0.2">
      <c r="A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</row>
    <row r="870" spans="1:15" x14ac:dyDescent="0.2">
      <c r="A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</row>
    <row r="871" spans="1:15" x14ac:dyDescent="0.2">
      <c r="A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</row>
    <row r="872" spans="1:15" x14ac:dyDescent="0.2">
      <c r="A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</row>
    <row r="873" spans="1:15" x14ac:dyDescent="0.2">
      <c r="A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</row>
    <row r="874" spans="1:15" x14ac:dyDescent="0.2">
      <c r="A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</row>
    <row r="875" spans="1:15" x14ac:dyDescent="0.2">
      <c r="A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</row>
    <row r="876" spans="1:15" x14ac:dyDescent="0.2">
      <c r="A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</row>
    <row r="877" spans="1:15" x14ac:dyDescent="0.2">
      <c r="A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</row>
    <row r="878" spans="1:15" x14ac:dyDescent="0.2">
      <c r="A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</row>
    <row r="879" spans="1:15" x14ac:dyDescent="0.2">
      <c r="A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</row>
    <row r="880" spans="1:15" x14ac:dyDescent="0.2">
      <c r="A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</row>
    <row r="881" spans="1:15" x14ac:dyDescent="0.2">
      <c r="A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</row>
    <row r="882" spans="1:15" x14ac:dyDescent="0.2">
      <c r="A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</row>
    <row r="883" spans="1:15" x14ac:dyDescent="0.2">
      <c r="A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</row>
    <row r="884" spans="1:15" x14ac:dyDescent="0.2">
      <c r="A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</row>
    <row r="885" spans="1:15" x14ac:dyDescent="0.2">
      <c r="A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</row>
    <row r="886" spans="1:15" x14ac:dyDescent="0.2">
      <c r="A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</row>
    <row r="887" spans="1:15" x14ac:dyDescent="0.2">
      <c r="A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</row>
    <row r="888" spans="1:15" x14ac:dyDescent="0.2">
      <c r="A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</row>
    <row r="889" spans="1:15" x14ac:dyDescent="0.2">
      <c r="A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</row>
    <row r="890" spans="1:15" x14ac:dyDescent="0.2">
      <c r="A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</row>
    <row r="891" spans="1:15" x14ac:dyDescent="0.2">
      <c r="A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</row>
    <row r="892" spans="1:15" x14ac:dyDescent="0.2">
      <c r="A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</row>
    <row r="893" spans="1:15" x14ac:dyDescent="0.2">
      <c r="A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</row>
    <row r="894" spans="1:15" x14ac:dyDescent="0.2">
      <c r="A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</row>
    <row r="895" spans="1:15" x14ac:dyDescent="0.2">
      <c r="A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</row>
    <row r="896" spans="1:15" x14ac:dyDescent="0.2">
      <c r="A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</row>
    <row r="897" spans="1:15" x14ac:dyDescent="0.2">
      <c r="A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</row>
    <row r="898" spans="1:15" x14ac:dyDescent="0.2">
      <c r="A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</row>
    <row r="899" spans="1:15" x14ac:dyDescent="0.2">
      <c r="A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</row>
    <row r="900" spans="1:15" x14ac:dyDescent="0.2">
      <c r="A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</row>
    <row r="901" spans="1:15" x14ac:dyDescent="0.2">
      <c r="A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</row>
    <row r="902" spans="1:15" x14ac:dyDescent="0.2">
      <c r="A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</row>
    <row r="903" spans="1:15" x14ac:dyDescent="0.2">
      <c r="A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</row>
    <row r="904" spans="1:15" x14ac:dyDescent="0.2">
      <c r="A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</row>
    <row r="905" spans="1:15" x14ac:dyDescent="0.2">
      <c r="A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</row>
    <row r="906" spans="1:15" x14ac:dyDescent="0.2">
      <c r="A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</row>
    <row r="907" spans="1:15" x14ac:dyDescent="0.2">
      <c r="A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</row>
    <row r="908" spans="1:15" x14ac:dyDescent="0.2">
      <c r="A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</row>
    <row r="909" spans="1:15" x14ac:dyDescent="0.2">
      <c r="A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</row>
    <row r="910" spans="1:15" x14ac:dyDescent="0.2">
      <c r="A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</row>
    <row r="911" spans="1:15" x14ac:dyDescent="0.2">
      <c r="A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</row>
    <row r="912" spans="1:15" x14ac:dyDescent="0.2">
      <c r="A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</row>
    <row r="913" spans="1:15" x14ac:dyDescent="0.2">
      <c r="A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</row>
    <row r="914" spans="1:15" x14ac:dyDescent="0.2">
      <c r="A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</row>
    <row r="915" spans="1:15" x14ac:dyDescent="0.2">
      <c r="A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</row>
    <row r="916" spans="1:15" x14ac:dyDescent="0.2">
      <c r="A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</row>
    <row r="917" spans="1:15" x14ac:dyDescent="0.2">
      <c r="A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</row>
    <row r="918" spans="1:15" x14ac:dyDescent="0.2">
      <c r="A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</row>
    <row r="919" spans="1:15" x14ac:dyDescent="0.2">
      <c r="A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</row>
    <row r="920" spans="1:15" x14ac:dyDescent="0.2">
      <c r="A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</row>
    <row r="921" spans="1:15" x14ac:dyDescent="0.2">
      <c r="A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</row>
    <row r="922" spans="1:15" x14ac:dyDescent="0.2">
      <c r="A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</row>
    <row r="923" spans="1:15" x14ac:dyDescent="0.2">
      <c r="A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</row>
    <row r="924" spans="1:15" x14ac:dyDescent="0.2">
      <c r="A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</row>
    <row r="925" spans="1:15" x14ac:dyDescent="0.2">
      <c r="A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</row>
    <row r="926" spans="1:15" x14ac:dyDescent="0.2">
      <c r="A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</row>
    <row r="927" spans="1:15" x14ac:dyDescent="0.2">
      <c r="A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</row>
    <row r="928" spans="1:15" x14ac:dyDescent="0.2">
      <c r="A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</row>
    <row r="929" spans="1:15" x14ac:dyDescent="0.2">
      <c r="A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</row>
    <row r="930" spans="1:15" x14ac:dyDescent="0.2">
      <c r="A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</row>
    <row r="931" spans="1:15" x14ac:dyDescent="0.2">
      <c r="A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</row>
    <row r="932" spans="1:15" x14ac:dyDescent="0.2">
      <c r="A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</row>
    <row r="933" spans="1:15" x14ac:dyDescent="0.2">
      <c r="A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</row>
    <row r="934" spans="1:15" x14ac:dyDescent="0.2">
      <c r="A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</row>
    <row r="935" spans="1:15" x14ac:dyDescent="0.2">
      <c r="A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</row>
    <row r="936" spans="1:15" x14ac:dyDescent="0.2">
      <c r="A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</row>
    <row r="937" spans="1:15" x14ac:dyDescent="0.2">
      <c r="A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</row>
    <row r="938" spans="1:15" x14ac:dyDescent="0.2">
      <c r="A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</row>
    <row r="939" spans="1:15" x14ac:dyDescent="0.2">
      <c r="A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</row>
    <row r="940" spans="1:15" x14ac:dyDescent="0.2">
      <c r="A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</row>
    <row r="941" spans="1:15" x14ac:dyDescent="0.2">
      <c r="A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</row>
    <row r="942" spans="1:15" x14ac:dyDescent="0.2">
      <c r="A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</row>
    <row r="943" spans="1:15" x14ac:dyDescent="0.2">
      <c r="A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</row>
    <row r="944" spans="1:15" x14ac:dyDescent="0.2">
      <c r="A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</row>
    <row r="945" spans="1:15" x14ac:dyDescent="0.2">
      <c r="A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</row>
    <row r="946" spans="1:15" x14ac:dyDescent="0.2">
      <c r="A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</row>
    <row r="947" spans="1:15" x14ac:dyDescent="0.2">
      <c r="A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</row>
    <row r="948" spans="1:15" x14ac:dyDescent="0.2">
      <c r="A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</row>
    <row r="949" spans="1:15" x14ac:dyDescent="0.2">
      <c r="A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</row>
    <row r="950" spans="1:15" x14ac:dyDescent="0.2">
      <c r="A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</row>
    <row r="951" spans="1:15" x14ac:dyDescent="0.2">
      <c r="A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</row>
    <row r="952" spans="1:15" x14ac:dyDescent="0.2">
      <c r="A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</row>
    <row r="953" spans="1:15" x14ac:dyDescent="0.2">
      <c r="A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</row>
    <row r="954" spans="1:15" x14ac:dyDescent="0.2">
      <c r="A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</row>
    <row r="955" spans="1:15" x14ac:dyDescent="0.2">
      <c r="A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</row>
    <row r="956" spans="1:15" x14ac:dyDescent="0.2">
      <c r="A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</row>
    <row r="957" spans="1:15" x14ac:dyDescent="0.2">
      <c r="A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</row>
    <row r="958" spans="1:15" x14ac:dyDescent="0.2">
      <c r="A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</row>
    <row r="959" spans="1:15" x14ac:dyDescent="0.2">
      <c r="A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</row>
    <row r="960" spans="1:15" x14ac:dyDescent="0.2">
      <c r="A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</row>
    <row r="961" spans="1:15" x14ac:dyDescent="0.2">
      <c r="A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</row>
    <row r="962" spans="1:15" x14ac:dyDescent="0.2">
      <c r="A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</row>
    <row r="963" spans="1:15" x14ac:dyDescent="0.2">
      <c r="A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</row>
    <row r="964" spans="1:15" x14ac:dyDescent="0.2">
      <c r="A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</row>
    <row r="965" spans="1:15" x14ac:dyDescent="0.2">
      <c r="A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</row>
    <row r="966" spans="1:15" x14ac:dyDescent="0.2">
      <c r="A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</row>
    <row r="967" spans="1:15" x14ac:dyDescent="0.2">
      <c r="A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</row>
    <row r="968" spans="1:15" x14ac:dyDescent="0.2">
      <c r="A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</row>
    <row r="969" spans="1:15" x14ac:dyDescent="0.2">
      <c r="A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</row>
    <row r="970" spans="1:15" x14ac:dyDescent="0.2">
      <c r="A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</row>
    <row r="971" spans="1:15" x14ac:dyDescent="0.2">
      <c r="A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</row>
    <row r="972" spans="1:15" x14ac:dyDescent="0.2">
      <c r="A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</row>
    <row r="973" spans="1:15" x14ac:dyDescent="0.2">
      <c r="A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</row>
    <row r="974" spans="1:15" x14ac:dyDescent="0.2">
      <c r="A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</row>
    <row r="975" spans="1:15" x14ac:dyDescent="0.2">
      <c r="A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</row>
    <row r="976" spans="1:15" x14ac:dyDescent="0.2">
      <c r="A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</row>
    <row r="977" spans="1:15" x14ac:dyDescent="0.2">
      <c r="A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</row>
    <row r="978" spans="1:15" x14ac:dyDescent="0.2">
      <c r="A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</row>
    <row r="979" spans="1:15" x14ac:dyDescent="0.2">
      <c r="A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</row>
    <row r="980" spans="1:15" x14ac:dyDescent="0.2">
      <c r="A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</row>
    <row r="981" spans="1:15" x14ac:dyDescent="0.2">
      <c r="A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</row>
    <row r="982" spans="1:15" x14ac:dyDescent="0.2">
      <c r="A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</row>
    <row r="983" spans="1:15" x14ac:dyDescent="0.2">
      <c r="A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</row>
    <row r="984" spans="1:15" x14ac:dyDescent="0.2">
      <c r="A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</row>
    <row r="985" spans="1:15" x14ac:dyDescent="0.2">
      <c r="A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</row>
    <row r="986" spans="1:15" x14ac:dyDescent="0.2">
      <c r="A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</row>
    <row r="987" spans="1:15" x14ac:dyDescent="0.2">
      <c r="A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</row>
    <row r="988" spans="1:15" x14ac:dyDescent="0.2">
      <c r="A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</row>
    <row r="989" spans="1:15" x14ac:dyDescent="0.2">
      <c r="A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</row>
    <row r="990" spans="1:15" x14ac:dyDescent="0.2">
      <c r="A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</row>
    <row r="991" spans="1:15" x14ac:dyDescent="0.2">
      <c r="A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</row>
    <row r="992" spans="1:15" x14ac:dyDescent="0.2">
      <c r="A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</row>
    <row r="993" spans="1:15" x14ac:dyDescent="0.2">
      <c r="A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</row>
    <row r="994" spans="1:15" x14ac:dyDescent="0.2">
      <c r="A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</row>
    <row r="995" spans="1:15" x14ac:dyDescent="0.2">
      <c r="A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</row>
    <row r="996" spans="1:15" x14ac:dyDescent="0.2">
      <c r="A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</row>
    <row r="997" spans="1:15" x14ac:dyDescent="0.2">
      <c r="A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</row>
    <row r="998" spans="1:15" x14ac:dyDescent="0.2">
      <c r="A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</row>
    <row r="999" spans="1:15" x14ac:dyDescent="0.2">
      <c r="A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</row>
    <row r="1000" spans="1:15" x14ac:dyDescent="0.2">
      <c r="A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</row>
    <row r="1001" spans="1:15" x14ac:dyDescent="0.2">
      <c r="A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</row>
    <row r="1002" spans="1:15" x14ac:dyDescent="0.2">
      <c r="A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</row>
    <row r="1003" spans="1:15" x14ac:dyDescent="0.2">
      <c r="A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</row>
    <row r="1004" spans="1:15" x14ac:dyDescent="0.2">
      <c r="A1004" s="18"/>
      <c r="E1004" s="18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</row>
    <row r="1005" spans="1:15" x14ac:dyDescent="0.2">
      <c r="A1005" s="18"/>
      <c r="E1005" s="18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</row>
    <row r="1006" spans="1:15" x14ac:dyDescent="0.2">
      <c r="A1006" s="18"/>
      <c r="E1006" s="18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</row>
    <row r="1007" spans="1:15" x14ac:dyDescent="0.2">
      <c r="A1007" s="18"/>
      <c r="E1007" s="18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</row>
    <row r="1008" spans="1:15" x14ac:dyDescent="0.2">
      <c r="A1008" s="18"/>
      <c r="E1008" s="18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</row>
    <row r="1009" spans="1:15" x14ac:dyDescent="0.2">
      <c r="A1009" s="18"/>
      <c r="E1009" s="18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</row>
    <row r="1010" spans="1:15" x14ac:dyDescent="0.2">
      <c r="A1010" s="18"/>
      <c r="E1010" s="18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</row>
    <row r="1011" spans="1:15" x14ac:dyDescent="0.2">
      <c r="A1011" s="18"/>
      <c r="E1011" s="18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</row>
    <row r="1012" spans="1:15" x14ac:dyDescent="0.2">
      <c r="A1012" s="18"/>
      <c r="E1012" s="18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</row>
    <row r="1013" spans="1:15" x14ac:dyDescent="0.2">
      <c r="A1013" s="18"/>
      <c r="E1013" s="18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</row>
    <row r="1014" spans="1:15" x14ac:dyDescent="0.2">
      <c r="A1014" s="18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</row>
    <row r="1015" spans="1:15" x14ac:dyDescent="0.2">
      <c r="A1015" s="18"/>
      <c r="E1015" s="18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</row>
    <row r="1016" spans="1:15" x14ac:dyDescent="0.2">
      <c r="A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</row>
    <row r="1017" spans="1:15" x14ac:dyDescent="0.2">
      <c r="A1017" s="18"/>
      <c r="E1017" s="18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</row>
    <row r="1018" spans="1:15" x14ac:dyDescent="0.2">
      <c r="A1018" s="18"/>
      <c r="E1018" s="18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</row>
    <row r="1019" spans="1:15" x14ac:dyDescent="0.2">
      <c r="A1019" s="18"/>
      <c r="E1019" s="18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</row>
    <row r="1020" spans="1:15" x14ac:dyDescent="0.2">
      <c r="A1020" s="18"/>
      <c r="E1020" s="18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</row>
    <row r="1021" spans="1:15" x14ac:dyDescent="0.2">
      <c r="A1021" s="18"/>
      <c r="E1021" s="18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</row>
    <row r="1022" spans="1:15" x14ac:dyDescent="0.2">
      <c r="A1022" s="18"/>
      <c r="E1022" s="18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</row>
    <row r="1023" spans="1:15" x14ac:dyDescent="0.2">
      <c r="A1023" s="18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</row>
    <row r="1024" spans="1:15" x14ac:dyDescent="0.2">
      <c r="A1024" s="18"/>
      <c r="E1024" s="18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</row>
    <row r="1025" spans="1:15" x14ac:dyDescent="0.2">
      <c r="A1025" s="18"/>
      <c r="E1025" s="18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</row>
    <row r="1026" spans="1:15" x14ac:dyDescent="0.2">
      <c r="A1026" s="18"/>
      <c r="E1026" s="18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</row>
    <row r="1027" spans="1:15" x14ac:dyDescent="0.2">
      <c r="A1027" s="18"/>
      <c r="E1027" s="18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</row>
    <row r="1028" spans="1:15" x14ac:dyDescent="0.2">
      <c r="A1028" s="18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</row>
    <row r="1029" spans="1:15" x14ac:dyDescent="0.2">
      <c r="A1029" s="18"/>
      <c r="E1029" s="18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</row>
    <row r="1030" spans="1:15" x14ac:dyDescent="0.2">
      <c r="A1030" s="18"/>
      <c r="E1030" s="18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</row>
    <row r="1031" spans="1:15" x14ac:dyDescent="0.2">
      <c r="A1031" s="18"/>
      <c r="E1031" s="18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</row>
    <row r="1032" spans="1:15" x14ac:dyDescent="0.2">
      <c r="A1032" s="18"/>
      <c r="E1032" s="18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</row>
    <row r="1033" spans="1:15" x14ac:dyDescent="0.2">
      <c r="A1033" s="18"/>
      <c r="E1033" s="18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</row>
    <row r="1034" spans="1:15" x14ac:dyDescent="0.2">
      <c r="A1034" s="18"/>
      <c r="E1034" s="18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</row>
    <row r="1035" spans="1:15" x14ac:dyDescent="0.2">
      <c r="A1035" s="18"/>
      <c r="E1035" s="18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</row>
    <row r="1036" spans="1:15" x14ac:dyDescent="0.2">
      <c r="A1036" s="18"/>
      <c r="E1036" s="18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</row>
    <row r="1037" spans="1:15" x14ac:dyDescent="0.2">
      <c r="A1037" s="18"/>
      <c r="E1037" s="18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</row>
    <row r="1038" spans="1:15" x14ac:dyDescent="0.2">
      <c r="A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</row>
    <row r="1039" spans="1:15" x14ac:dyDescent="0.2">
      <c r="A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</row>
    <row r="1040" spans="1:15" x14ac:dyDescent="0.2">
      <c r="A1040" s="18"/>
      <c r="E1040" s="18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</row>
    <row r="1041" spans="1:15" x14ac:dyDescent="0.2">
      <c r="A1041" s="18"/>
      <c r="E1041" s="18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</row>
    <row r="1042" spans="1:15" x14ac:dyDescent="0.2">
      <c r="A1042" s="18"/>
      <c r="E1042" s="18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</row>
    <row r="1043" spans="1:15" x14ac:dyDescent="0.2">
      <c r="A1043" s="18"/>
      <c r="E1043" s="18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</row>
    <row r="1044" spans="1:15" x14ac:dyDescent="0.2">
      <c r="A1044" s="18"/>
      <c r="E1044" s="18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</row>
    <row r="1045" spans="1:15" x14ac:dyDescent="0.2">
      <c r="A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</row>
    <row r="1046" spans="1:15" x14ac:dyDescent="0.2">
      <c r="A1046" s="18"/>
      <c r="E1046" s="18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</row>
    <row r="1047" spans="1:15" x14ac:dyDescent="0.2">
      <c r="A1047" s="18"/>
      <c r="E1047" s="18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</row>
    <row r="1048" spans="1:15" x14ac:dyDescent="0.2">
      <c r="A1048" s="18"/>
      <c r="E1048" s="18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</row>
    <row r="1049" spans="1:15" x14ac:dyDescent="0.2">
      <c r="A1049" s="18"/>
      <c r="E1049" s="18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</row>
    <row r="1050" spans="1:15" x14ac:dyDescent="0.2">
      <c r="A1050" s="18"/>
      <c r="E1050" s="18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</row>
    <row r="1051" spans="1:15" x14ac:dyDescent="0.2">
      <c r="A1051" s="18"/>
      <c r="E1051" s="18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</row>
    <row r="1052" spans="1:15" x14ac:dyDescent="0.2">
      <c r="A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</row>
    <row r="1053" spans="1:15" x14ac:dyDescent="0.2">
      <c r="A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</row>
    <row r="1054" spans="1:15" x14ac:dyDescent="0.2">
      <c r="A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</row>
    <row r="1055" spans="1:15" x14ac:dyDescent="0.2">
      <c r="A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</row>
    <row r="1056" spans="1:15" x14ac:dyDescent="0.2">
      <c r="A1056" s="18"/>
      <c r="E1056" s="18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</row>
    <row r="1057" spans="1:15" x14ac:dyDescent="0.2">
      <c r="A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</row>
    <row r="1058" spans="1:15" x14ac:dyDescent="0.2">
      <c r="A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</row>
    <row r="1059" spans="1:15" x14ac:dyDescent="0.2">
      <c r="A1059" s="18"/>
      <c r="E1059" s="18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</row>
    <row r="1060" spans="1:15" x14ac:dyDescent="0.2">
      <c r="A1060" s="18"/>
      <c r="E1060" s="18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</row>
    <row r="1061" spans="1:15" x14ac:dyDescent="0.2">
      <c r="A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</row>
    <row r="1062" spans="1:15" x14ac:dyDescent="0.2">
      <c r="A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</row>
    <row r="1063" spans="1:15" x14ac:dyDescent="0.2">
      <c r="A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</row>
    <row r="1064" spans="1:15" x14ac:dyDescent="0.2">
      <c r="A1064" s="18"/>
      <c r="E1064" s="18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</row>
    <row r="1065" spans="1:15" x14ac:dyDescent="0.2">
      <c r="A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</row>
    <row r="1066" spans="1:15" x14ac:dyDescent="0.2">
      <c r="A1066" s="18"/>
      <c r="E1066" s="18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</row>
    <row r="1067" spans="1:15" x14ac:dyDescent="0.2">
      <c r="A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</row>
    <row r="1068" spans="1:15" x14ac:dyDescent="0.2">
      <c r="A1068" s="18"/>
      <c r="E1068" s="18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</row>
    <row r="1069" spans="1:15" x14ac:dyDescent="0.2">
      <c r="A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</row>
    <row r="1070" spans="1:15" x14ac:dyDescent="0.2">
      <c r="A1070" s="18"/>
      <c r="E1070" s="18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</row>
    <row r="1071" spans="1:15" x14ac:dyDescent="0.2">
      <c r="A1071" s="18"/>
      <c r="E1071" s="18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</row>
    <row r="1072" spans="1:15" x14ac:dyDescent="0.2">
      <c r="A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</row>
    <row r="1073" spans="1:15" x14ac:dyDescent="0.2">
      <c r="A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</row>
    <row r="1074" spans="1:15" x14ac:dyDescent="0.2">
      <c r="A1074" s="18"/>
      <c r="E1074" s="18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</row>
    <row r="1075" spans="1:15" x14ac:dyDescent="0.2">
      <c r="A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</row>
    <row r="1076" spans="1:15" x14ac:dyDescent="0.2">
      <c r="A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</row>
    <row r="1077" spans="1:15" x14ac:dyDescent="0.2">
      <c r="A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</row>
    <row r="1078" spans="1:15" x14ac:dyDescent="0.2">
      <c r="A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</row>
    <row r="1079" spans="1:15" x14ac:dyDescent="0.2">
      <c r="A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</row>
    <row r="1080" spans="1:15" x14ac:dyDescent="0.2">
      <c r="A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</row>
    <row r="1081" spans="1:15" x14ac:dyDescent="0.2">
      <c r="A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</row>
    <row r="1082" spans="1:15" x14ac:dyDescent="0.2">
      <c r="A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</row>
    <row r="1083" spans="1:15" x14ac:dyDescent="0.2">
      <c r="A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</row>
    <row r="1084" spans="1:15" x14ac:dyDescent="0.2">
      <c r="A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</row>
    <row r="1085" spans="1:15" x14ac:dyDescent="0.2">
      <c r="A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</row>
    <row r="1086" spans="1:15" x14ac:dyDescent="0.2">
      <c r="A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</row>
    <row r="1087" spans="1:15" x14ac:dyDescent="0.2">
      <c r="A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</row>
    <row r="1088" spans="1:15" x14ac:dyDescent="0.2">
      <c r="A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</row>
    <row r="1089" spans="1:15" x14ac:dyDescent="0.2">
      <c r="A1089" s="18"/>
      <c r="E1089" s="18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</row>
    <row r="1090" spans="1:15" x14ac:dyDescent="0.2">
      <c r="A1090" s="18"/>
      <c r="E1090" s="18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</row>
    <row r="1091" spans="1:15" x14ac:dyDescent="0.2">
      <c r="A1091" s="18"/>
      <c r="E1091" s="18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</row>
    <row r="1092" spans="1:15" x14ac:dyDescent="0.2">
      <c r="A1092" s="18"/>
      <c r="E1092" s="18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</row>
    <row r="1093" spans="1:15" x14ac:dyDescent="0.2">
      <c r="A1093" s="18"/>
      <c r="E1093" s="18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</row>
    <row r="1094" spans="1:15" x14ac:dyDescent="0.2">
      <c r="A1094" s="18"/>
      <c r="E1094" s="18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</row>
    <row r="1095" spans="1:15" x14ac:dyDescent="0.2">
      <c r="A1095" s="18"/>
      <c r="E1095" s="18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</row>
    <row r="1096" spans="1:15" x14ac:dyDescent="0.2">
      <c r="A1096" s="18"/>
      <c r="E1096" s="18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</row>
    <row r="1097" spans="1:15" x14ac:dyDescent="0.2">
      <c r="A1097" s="18"/>
      <c r="E1097" s="18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</row>
    <row r="1098" spans="1:15" x14ac:dyDescent="0.2">
      <c r="A1098" s="18"/>
      <c r="E1098" s="18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</row>
    <row r="1099" spans="1:15" x14ac:dyDescent="0.2">
      <c r="A1099" s="18"/>
      <c r="E1099" s="18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</row>
    <row r="1100" spans="1:15" x14ac:dyDescent="0.2">
      <c r="A1100" s="18"/>
      <c r="E1100" s="18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</row>
    <row r="1101" spans="1:15" x14ac:dyDescent="0.2">
      <c r="A1101" s="18"/>
      <c r="E1101" s="18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</row>
    <row r="1102" spans="1:15" x14ac:dyDescent="0.2">
      <c r="A1102" s="18"/>
      <c r="E1102" s="18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</row>
    <row r="1103" spans="1:15" x14ac:dyDescent="0.2">
      <c r="A1103" s="18"/>
      <c r="E1103" s="18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</row>
    <row r="1104" spans="1:15" x14ac:dyDescent="0.2">
      <c r="A1104" s="18"/>
      <c r="E1104" s="18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</row>
    <row r="1105" spans="1:15" x14ac:dyDescent="0.2">
      <c r="A1105" s="18"/>
      <c r="E1105" s="18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</row>
    <row r="1106" spans="1:15" x14ac:dyDescent="0.2">
      <c r="A1106" s="18"/>
      <c r="E1106" s="18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</row>
    <row r="1107" spans="1:15" x14ac:dyDescent="0.2">
      <c r="A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</row>
    <row r="1108" spans="1:15" x14ac:dyDescent="0.2">
      <c r="A1108" s="18"/>
      <c r="E1108" s="18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</row>
    <row r="1109" spans="1:15" x14ac:dyDescent="0.2">
      <c r="A1109" s="18"/>
      <c r="E1109" s="18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</row>
    <row r="1110" spans="1:15" x14ac:dyDescent="0.2">
      <c r="A1110" s="18"/>
      <c r="E1110" s="18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</row>
    <row r="1111" spans="1:15" x14ac:dyDescent="0.2">
      <c r="A1111" s="18"/>
      <c r="E1111" s="18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</row>
    <row r="1112" spans="1:15" x14ac:dyDescent="0.2">
      <c r="A1112" s="18"/>
      <c r="E1112" s="18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</row>
    <row r="1113" spans="1:15" x14ac:dyDescent="0.2">
      <c r="A1113" s="18"/>
      <c r="E1113" s="18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</row>
    <row r="1114" spans="1:15" x14ac:dyDescent="0.2">
      <c r="A1114" s="18"/>
      <c r="E1114" s="18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</row>
    <row r="1115" spans="1:15" x14ac:dyDescent="0.2">
      <c r="A1115" s="18"/>
      <c r="E1115" s="18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</row>
    <row r="1116" spans="1:15" x14ac:dyDescent="0.2">
      <c r="A1116" s="18"/>
      <c r="E1116" s="18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</row>
    <row r="1117" spans="1:15" x14ac:dyDescent="0.2">
      <c r="A1117" s="18"/>
      <c r="E1117" s="18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</row>
    <row r="1118" spans="1:15" x14ac:dyDescent="0.2">
      <c r="A1118" s="18"/>
      <c r="E1118" s="18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</row>
    <row r="1119" spans="1:15" x14ac:dyDescent="0.2">
      <c r="A1119" s="18"/>
      <c r="E1119" s="18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</row>
    <row r="1120" spans="1:15" x14ac:dyDescent="0.2">
      <c r="A1120" s="18"/>
      <c r="E1120" s="18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</row>
    <row r="1121" spans="1:15" x14ac:dyDescent="0.2">
      <c r="A1121" s="18"/>
      <c r="E1121" s="18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</row>
    <row r="1122" spans="1:15" x14ac:dyDescent="0.2">
      <c r="A1122" s="18"/>
      <c r="E1122" s="18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</row>
    <row r="1123" spans="1:15" x14ac:dyDescent="0.2">
      <c r="A1123" s="18"/>
      <c r="E1123" s="18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</row>
    <row r="1124" spans="1:15" x14ac:dyDescent="0.2">
      <c r="A1124" s="18"/>
      <c r="E1124" s="18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</row>
    <row r="1125" spans="1:15" x14ac:dyDescent="0.2">
      <c r="A1125" s="18"/>
      <c r="E1125" s="18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</row>
    <row r="1126" spans="1:15" x14ac:dyDescent="0.2">
      <c r="A1126" s="18"/>
      <c r="E1126" s="18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</row>
    <row r="1127" spans="1:15" x14ac:dyDescent="0.2">
      <c r="A1127" s="18"/>
      <c r="E1127" s="18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</row>
    <row r="1128" spans="1:15" x14ac:dyDescent="0.2">
      <c r="A1128" s="18"/>
      <c r="E1128" s="18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</row>
    <row r="1129" spans="1:15" x14ac:dyDescent="0.2">
      <c r="A1129" s="18"/>
      <c r="E1129" s="18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</row>
    <row r="1130" spans="1:15" x14ac:dyDescent="0.2">
      <c r="A1130" s="18"/>
      <c r="E1130" s="18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</row>
    <row r="1131" spans="1:15" x14ac:dyDescent="0.2">
      <c r="A1131" s="18"/>
      <c r="E1131" s="18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</row>
    <row r="1132" spans="1:15" x14ac:dyDescent="0.2">
      <c r="A1132" s="18"/>
      <c r="E1132" s="18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</row>
    <row r="1133" spans="1:15" x14ac:dyDescent="0.2">
      <c r="A1133" s="18"/>
      <c r="E1133" s="18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</row>
    <row r="1134" spans="1:15" x14ac:dyDescent="0.2">
      <c r="A1134" s="18"/>
      <c r="E1134" s="18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</row>
    <row r="1135" spans="1:15" x14ac:dyDescent="0.2">
      <c r="A1135" s="18"/>
      <c r="E1135" s="18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</row>
    <row r="1136" spans="1:15" x14ac:dyDescent="0.2">
      <c r="A1136" s="18"/>
      <c r="E1136" s="18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</row>
    <row r="1137" spans="1:15" x14ac:dyDescent="0.2">
      <c r="A1137" s="18"/>
      <c r="E1137" s="18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</row>
    <row r="1138" spans="1:15" x14ac:dyDescent="0.2">
      <c r="A1138" s="18"/>
      <c r="E1138" s="18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</row>
    <row r="1139" spans="1:15" x14ac:dyDescent="0.2">
      <c r="A1139" s="18"/>
      <c r="E1139" s="18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</row>
    <row r="1140" spans="1:15" x14ac:dyDescent="0.2">
      <c r="A1140" s="18"/>
      <c r="E1140" s="18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</row>
    <row r="1141" spans="1:15" x14ac:dyDescent="0.2">
      <c r="A1141" s="18"/>
      <c r="E1141" s="18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</row>
    <row r="1142" spans="1:15" x14ac:dyDescent="0.2">
      <c r="A1142" s="18"/>
      <c r="E1142" s="18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</row>
    <row r="1143" spans="1:15" x14ac:dyDescent="0.2">
      <c r="A1143" s="18"/>
      <c r="E1143" s="18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</row>
    <row r="1144" spans="1:15" x14ac:dyDescent="0.2">
      <c r="A1144" s="18"/>
      <c r="E1144" s="18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</row>
    <row r="1145" spans="1:15" x14ac:dyDescent="0.2">
      <c r="A1145" s="18"/>
      <c r="E1145" s="18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</row>
    <row r="1146" spans="1:15" x14ac:dyDescent="0.2">
      <c r="A1146" s="18"/>
      <c r="E1146" s="18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</row>
    <row r="1147" spans="1:15" x14ac:dyDescent="0.2">
      <c r="A1147" s="18"/>
      <c r="E1147" s="18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</row>
    <row r="1148" spans="1:15" x14ac:dyDescent="0.2">
      <c r="A1148" s="18"/>
      <c r="E1148" s="18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</row>
    <row r="1149" spans="1:15" x14ac:dyDescent="0.2">
      <c r="A1149" s="18"/>
      <c r="E1149" s="18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</row>
    <row r="1150" spans="1:15" x14ac:dyDescent="0.2">
      <c r="A1150" s="18"/>
      <c r="E1150" s="18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</row>
    <row r="1151" spans="1:15" x14ac:dyDescent="0.2">
      <c r="A1151" s="18"/>
      <c r="E1151" s="18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</row>
    <row r="1152" spans="1:15" x14ac:dyDescent="0.2">
      <c r="A1152" s="18"/>
      <c r="E1152" s="18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</row>
    <row r="1153" spans="1:15" x14ac:dyDescent="0.2">
      <c r="A1153" s="18"/>
      <c r="E1153" s="18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</row>
    <row r="1154" spans="1:15" x14ac:dyDescent="0.2">
      <c r="A1154" s="18"/>
      <c r="E1154" s="18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</row>
    <row r="1155" spans="1:15" x14ac:dyDescent="0.2">
      <c r="A1155" s="18"/>
      <c r="E1155" s="18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</row>
    <row r="1156" spans="1:15" x14ac:dyDescent="0.2">
      <c r="A1156" s="18"/>
      <c r="E1156" s="18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</row>
    <row r="1157" spans="1:15" x14ac:dyDescent="0.2">
      <c r="A1157" s="18"/>
      <c r="E1157" s="18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</row>
    <row r="1158" spans="1:15" x14ac:dyDescent="0.2">
      <c r="A1158" s="18"/>
      <c r="E1158" s="18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</row>
    <row r="1159" spans="1:15" x14ac:dyDescent="0.2">
      <c r="A1159" s="18"/>
      <c r="E1159" s="18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</row>
    <row r="1160" spans="1:15" x14ac:dyDescent="0.2">
      <c r="A1160" s="18"/>
      <c r="E1160" s="18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</row>
    <row r="1161" spans="1:15" x14ac:dyDescent="0.2">
      <c r="A1161" s="18"/>
      <c r="E1161" s="18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</row>
    <row r="1162" spans="1:15" x14ac:dyDescent="0.2">
      <c r="A1162" s="18"/>
      <c r="E1162" s="18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</row>
    <row r="1163" spans="1:15" x14ac:dyDescent="0.2">
      <c r="A1163" s="18"/>
      <c r="E1163" s="18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</row>
    <row r="1164" spans="1:15" x14ac:dyDescent="0.2">
      <c r="A1164" s="18"/>
      <c r="E1164" s="18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</row>
    <row r="1165" spans="1:15" x14ac:dyDescent="0.2">
      <c r="A1165" s="18"/>
      <c r="E1165" s="18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</row>
    <row r="1166" spans="1:15" x14ac:dyDescent="0.2">
      <c r="A1166" s="18"/>
      <c r="E1166" s="18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</row>
    <row r="1167" spans="1:15" x14ac:dyDescent="0.2">
      <c r="A1167" s="18"/>
      <c r="E1167" s="18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</row>
    <row r="1168" spans="1:15" x14ac:dyDescent="0.2">
      <c r="A1168" s="18"/>
      <c r="E1168" s="18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</row>
    <row r="1169" spans="1:15" x14ac:dyDescent="0.2">
      <c r="A1169" s="18"/>
      <c r="E1169" s="18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</row>
    <row r="1170" spans="1:15" x14ac:dyDescent="0.2">
      <c r="A1170" s="18"/>
      <c r="E1170" s="18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</row>
    <row r="1171" spans="1:15" x14ac:dyDescent="0.2">
      <c r="A1171" s="18"/>
      <c r="E1171" s="18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</row>
    <row r="1172" spans="1:15" x14ac:dyDescent="0.2">
      <c r="A1172" s="18"/>
      <c r="E1172" s="18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</row>
    <row r="1173" spans="1:15" x14ac:dyDescent="0.2">
      <c r="A1173" s="18"/>
      <c r="E1173" s="18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</row>
    <row r="1174" spans="1:15" x14ac:dyDescent="0.2">
      <c r="A1174" s="18"/>
      <c r="E1174" s="18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</row>
    <row r="1175" spans="1:15" x14ac:dyDescent="0.2">
      <c r="A1175" s="18"/>
      <c r="E1175" s="18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</row>
    <row r="1176" spans="1:15" x14ac:dyDescent="0.2">
      <c r="A1176" s="18"/>
      <c r="E1176" s="18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</row>
    <row r="1177" spans="1:15" x14ac:dyDescent="0.2">
      <c r="A1177" s="18"/>
      <c r="E1177" s="18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</row>
    <row r="1178" spans="1:15" x14ac:dyDescent="0.2">
      <c r="A1178" s="18"/>
      <c r="E1178" s="18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</row>
    <row r="1179" spans="1:15" x14ac:dyDescent="0.2">
      <c r="A1179" s="18"/>
      <c r="E1179" s="18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</row>
    <row r="1180" spans="1:15" x14ac:dyDescent="0.2">
      <c r="A1180" s="18"/>
      <c r="E1180" s="18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</row>
    <row r="1181" spans="1:15" x14ac:dyDescent="0.2">
      <c r="A1181" s="18"/>
      <c r="E1181" s="18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</row>
    <row r="1182" spans="1:15" x14ac:dyDescent="0.2">
      <c r="A1182" s="18"/>
      <c r="E1182" s="18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</row>
    <row r="1183" spans="1:15" x14ac:dyDescent="0.2">
      <c r="A1183" s="18"/>
      <c r="E1183" s="18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</row>
    <row r="1184" spans="1:15" x14ac:dyDescent="0.2">
      <c r="A1184" s="18"/>
      <c r="E1184" s="18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</row>
    <row r="1185" spans="1:15" x14ac:dyDescent="0.2">
      <c r="A1185" s="18"/>
      <c r="E1185" s="18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</row>
    <row r="1186" spans="1:15" x14ac:dyDescent="0.2">
      <c r="A1186" s="18"/>
      <c r="E1186" s="18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</row>
    <row r="1187" spans="1:15" x14ac:dyDescent="0.2">
      <c r="A1187" s="18"/>
      <c r="E1187" s="18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</row>
    <row r="1188" spans="1:15" x14ac:dyDescent="0.2">
      <c r="A1188" s="18"/>
      <c r="E1188" s="18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</row>
    <row r="1189" spans="1:15" x14ac:dyDescent="0.2">
      <c r="A1189" s="18"/>
      <c r="E1189" s="18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</row>
    <row r="1190" spans="1:15" x14ac:dyDescent="0.2">
      <c r="A1190" s="18"/>
      <c r="E1190" s="18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</row>
    <row r="1191" spans="1:15" x14ac:dyDescent="0.2">
      <c r="A1191" s="18"/>
      <c r="E1191" s="18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</row>
    <row r="1192" spans="1:15" x14ac:dyDescent="0.2">
      <c r="A1192" s="18"/>
      <c r="E1192" s="18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</row>
    <row r="1193" spans="1:15" x14ac:dyDescent="0.2">
      <c r="A1193" s="18"/>
      <c r="E1193" s="18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</row>
    <row r="1194" spans="1:15" x14ac:dyDescent="0.2">
      <c r="A1194" s="18"/>
      <c r="E1194" s="18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</row>
    <row r="1195" spans="1:15" x14ac:dyDescent="0.2">
      <c r="A1195" s="18"/>
      <c r="E1195" s="18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</row>
    <row r="1196" spans="1:15" x14ac:dyDescent="0.2">
      <c r="A1196" s="18"/>
      <c r="E1196" s="18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</row>
    <row r="1197" spans="1:15" x14ac:dyDescent="0.2">
      <c r="A1197" s="18"/>
      <c r="E1197" s="18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</row>
    <row r="1198" spans="1:15" x14ac:dyDescent="0.2">
      <c r="A1198" s="18"/>
      <c r="E1198" s="18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</row>
    <row r="1199" spans="1:15" x14ac:dyDescent="0.2">
      <c r="A1199" s="18"/>
      <c r="E1199" s="18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</row>
    <row r="1200" spans="1:15" x14ac:dyDescent="0.2">
      <c r="A1200" s="18"/>
      <c r="E1200" s="18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</row>
    <row r="1201" spans="1:15" x14ac:dyDescent="0.2">
      <c r="A1201" s="18"/>
      <c r="E1201" s="18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</row>
    <row r="1202" spans="1:15" x14ac:dyDescent="0.2">
      <c r="A1202" s="18"/>
      <c r="E1202" s="18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</row>
    <row r="1203" spans="1:15" x14ac:dyDescent="0.2">
      <c r="A1203" s="18"/>
      <c r="E1203" s="18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</row>
    <row r="1204" spans="1:15" x14ac:dyDescent="0.2">
      <c r="A1204" s="18"/>
      <c r="E1204" s="18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</row>
    <row r="1205" spans="1:15" x14ac:dyDescent="0.2">
      <c r="A1205" s="18"/>
      <c r="E1205" s="18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</row>
    <row r="1206" spans="1:15" x14ac:dyDescent="0.2">
      <c r="A1206" s="18"/>
      <c r="E1206" s="18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</row>
    <row r="1207" spans="1:15" x14ac:dyDescent="0.2">
      <c r="A1207" s="18"/>
      <c r="E1207" s="18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</row>
    <row r="1208" spans="1:15" x14ac:dyDescent="0.2">
      <c r="A1208" s="18"/>
      <c r="E1208" s="18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</row>
    <row r="1209" spans="1:15" x14ac:dyDescent="0.2">
      <c r="A1209" s="18"/>
      <c r="E1209" s="18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</row>
    <row r="1210" spans="1:15" x14ac:dyDescent="0.2">
      <c r="A1210" s="18"/>
      <c r="E1210" s="18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</row>
    <row r="1211" spans="1:15" x14ac:dyDescent="0.2">
      <c r="A1211" s="18"/>
      <c r="E1211" s="18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</row>
    <row r="1212" spans="1:15" x14ac:dyDescent="0.2">
      <c r="A1212" s="18"/>
      <c r="E1212" s="18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</row>
    <row r="1213" spans="1:15" x14ac:dyDescent="0.2">
      <c r="A1213" s="18"/>
      <c r="E1213" s="18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</row>
    <row r="1214" spans="1:15" x14ac:dyDescent="0.2">
      <c r="A1214" s="18"/>
      <c r="E1214" s="18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</row>
    <row r="1215" spans="1:15" x14ac:dyDescent="0.2">
      <c r="A1215" s="18"/>
      <c r="E1215" s="18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</row>
    <row r="1216" spans="1:15" x14ac:dyDescent="0.2">
      <c r="A1216" s="18"/>
      <c r="E1216" s="18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</row>
    <row r="1217" spans="1:15" x14ac:dyDescent="0.2">
      <c r="A1217" s="18"/>
      <c r="E1217" s="18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</row>
    <row r="1218" spans="1:15" x14ac:dyDescent="0.2">
      <c r="A1218" s="18"/>
      <c r="E1218" s="18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</row>
    <row r="1219" spans="1:15" x14ac:dyDescent="0.2">
      <c r="A1219" s="18"/>
      <c r="E1219" s="18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</row>
    <row r="1220" spans="1:15" x14ac:dyDescent="0.2">
      <c r="A1220" s="18"/>
      <c r="E1220" s="18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</row>
    <row r="1221" spans="1:15" x14ac:dyDescent="0.2">
      <c r="A1221" s="18"/>
      <c r="E1221" s="18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</row>
    <row r="1222" spans="1:15" x14ac:dyDescent="0.2">
      <c r="A1222" s="18"/>
      <c r="E1222" s="18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</row>
    <row r="1223" spans="1:15" x14ac:dyDescent="0.2">
      <c r="A1223" s="18"/>
      <c r="E1223" s="18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</row>
    <row r="1224" spans="1:15" x14ac:dyDescent="0.2">
      <c r="A1224" s="18"/>
      <c r="E1224" s="18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</row>
    <row r="1225" spans="1:15" x14ac:dyDescent="0.2">
      <c r="A1225" s="18"/>
      <c r="E1225" s="18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</row>
    <row r="1226" spans="1:15" x14ac:dyDescent="0.2">
      <c r="A1226" s="18"/>
      <c r="E1226" s="18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</row>
    <row r="1227" spans="1:15" x14ac:dyDescent="0.2">
      <c r="A1227" s="18"/>
      <c r="E1227" s="18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</row>
    <row r="1228" spans="1:15" x14ac:dyDescent="0.2">
      <c r="A1228" s="18"/>
      <c r="E1228" s="18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</row>
    <row r="1229" spans="1:15" x14ac:dyDescent="0.2">
      <c r="A1229" s="18"/>
      <c r="E1229" s="18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</row>
    <row r="1230" spans="1:15" x14ac:dyDescent="0.2">
      <c r="A1230" s="18"/>
      <c r="E1230" s="18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</row>
    <row r="1231" spans="1:15" x14ac:dyDescent="0.2">
      <c r="A1231" s="18"/>
      <c r="E1231" s="18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</row>
    <row r="1232" spans="1:15" x14ac:dyDescent="0.2">
      <c r="A1232" s="18"/>
      <c r="E1232" s="18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</row>
    <row r="1233" spans="1:15" x14ac:dyDescent="0.2">
      <c r="A1233" s="18"/>
      <c r="E1233" s="18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</row>
    <row r="1234" spans="1:15" x14ac:dyDescent="0.2">
      <c r="A1234" s="18"/>
      <c r="E1234" s="18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</row>
    <row r="1235" spans="1:15" x14ac:dyDescent="0.2">
      <c r="A1235" s="18"/>
      <c r="E1235" s="18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</row>
    <row r="1236" spans="1:15" x14ac:dyDescent="0.2">
      <c r="A1236" s="18"/>
      <c r="E1236" s="18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</row>
    <row r="1237" spans="1:15" x14ac:dyDescent="0.2">
      <c r="A1237" s="18"/>
      <c r="E1237" s="18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</row>
    <row r="1238" spans="1:15" x14ac:dyDescent="0.2">
      <c r="A1238" s="18"/>
      <c r="E1238" s="18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</row>
    <row r="1239" spans="1:15" x14ac:dyDescent="0.2">
      <c r="A1239" s="18"/>
      <c r="E1239" s="18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</row>
    <row r="1240" spans="1:15" x14ac:dyDescent="0.2">
      <c r="A1240" s="18"/>
      <c r="E1240" s="18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</row>
    <row r="1241" spans="1:15" x14ac:dyDescent="0.2">
      <c r="A1241" s="18"/>
      <c r="E1241" s="18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</row>
    <row r="1242" spans="1:15" x14ac:dyDescent="0.2">
      <c r="A1242" s="18"/>
      <c r="E1242" s="18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</row>
    <row r="1243" spans="1:15" x14ac:dyDescent="0.2">
      <c r="A1243" s="18"/>
      <c r="E1243" s="18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</row>
    <row r="1244" spans="1:15" x14ac:dyDescent="0.2">
      <c r="A1244" s="18"/>
      <c r="E1244" s="18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</row>
    <row r="1245" spans="1:15" x14ac:dyDescent="0.2">
      <c r="A1245" s="18"/>
      <c r="E1245" s="18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</row>
    <row r="1246" spans="1:15" x14ac:dyDescent="0.2">
      <c r="A1246" s="18"/>
      <c r="E1246" s="18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</row>
    <row r="1247" spans="1:15" x14ac:dyDescent="0.2">
      <c r="A1247" s="18"/>
      <c r="E1247" s="18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</row>
    <row r="1248" spans="1:15" x14ac:dyDescent="0.2">
      <c r="A1248" s="18"/>
      <c r="E1248" s="18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</row>
    <row r="1249" spans="1:15" x14ac:dyDescent="0.2">
      <c r="A1249" s="18"/>
      <c r="E1249" s="18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</row>
    <row r="1250" spans="1:15" x14ac:dyDescent="0.2">
      <c r="A1250" s="18"/>
      <c r="E1250" s="18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</row>
    <row r="1251" spans="1:15" x14ac:dyDescent="0.2">
      <c r="A1251" s="18"/>
      <c r="E1251" s="18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</row>
    <row r="1252" spans="1:15" x14ac:dyDescent="0.2">
      <c r="A1252" s="18"/>
      <c r="E1252" s="18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</row>
    <row r="1253" spans="1:15" x14ac:dyDescent="0.2">
      <c r="A1253" s="18"/>
      <c r="E1253" s="18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</row>
    <row r="1254" spans="1:15" x14ac:dyDescent="0.2">
      <c r="A1254" s="18"/>
      <c r="E1254" s="18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</row>
    <row r="1255" spans="1:15" x14ac:dyDescent="0.2">
      <c r="A1255" s="18"/>
      <c r="E1255" s="18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</row>
    <row r="1256" spans="1:15" x14ac:dyDescent="0.2">
      <c r="A1256" s="18"/>
      <c r="E1256" s="18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</row>
    <row r="1257" spans="1:15" x14ac:dyDescent="0.2">
      <c r="A1257" s="18"/>
      <c r="E1257" s="18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</row>
    <row r="1258" spans="1:15" x14ac:dyDescent="0.2">
      <c r="A1258" s="18"/>
      <c r="E1258" s="18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</row>
    <row r="1259" spans="1:15" x14ac:dyDescent="0.2">
      <c r="A1259" s="18"/>
      <c r="E1259" s="18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</row>
    <row r="1260" spans="1:15" x14ac:dyDescent="0.2">
      <c r="A1260" s="18"/>
      <c r="E1260" s="18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</row>
    <row r="1261" spans="1:15" x14ac:dyDescent="0.2">
      <c r="A1261" s="18"/>
      <c r="E1261" s="18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</row>
    <row r="1262" spans="1:15" x14ac:dyDescent="0.2">
      <c r="A1262" s="18"/>
      <c r="E1262" s="18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</row>
    <row r="1263" spans="1:15" x14ac:dyDescent="0.2">
      <c r="A1263" s="18"/>
      <c r="E1263" s="18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</row>
    <row r="1264" spans="1:15" x14ac:dyDescent="0.2">
      <c r="A1264" s="18"/>
      <c r="E1264" s="18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</row>
    <row r="1265" spans="1:15" x14ac:dyDescent="0.2">
      <c r="A1265" s="18"/>
      <c r="E1265" s="18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</row>
    <row r="1266" spans="1:15" x14ac:dyDescent="0.2">
      <c r="A1266" s="18"/>
      <c r="E1266" s="18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</row>
    <row r="1267" spans="1:15" x14ac:dyDescent="0.2">
      <c r="A1267" s="18"/>
      <c r="E1267" s="18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</row>
    <row r="1268" spans="1:15" x14ac:dyDescent="0.2">
      <c r="A1268" s="18"/>
      <c r="E1268" s="18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</row>
    <row r="1269" spans="1:15" x14ac:dyDescent="0.2">
      <c r="A1269" s="18"/>
      <c r="E1269" s="18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</row>
    <row r="1270" spans="1:15" x14ac:dyDescent="0.2">
      <c r="A1270" s="18"/>
      <c r="E1270" s="18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</row>
    <row r="1271" spans="1:15" x14ac:dyDescent="0.2">
      <c r="A1271" s="18"/>
      <c r="E1271" s="18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</row>
    <row r="1272" spans="1:15" x14ac:dyDescent="0.2">
      <c r="A1272" s="18"/>
      <c r="E1272" s="18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</row>
    <row r="1273" spans="1:15" x14ac:dyDescent="0.2">
      <c r="A1273" s="18"/>
      <c r="E1273" s="18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</row>
    <row r="1274" spans="1:15" x14ac:dyDescent="0.2">
      <c r="A1274" s="18"/>
      <c r="E1274" s="18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</row>
    <row r="1275" spans="1:15" x14ac:dyDescent="0.2">
      <c r="A1275" s="18"/>
      <c r="E1275" s="18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</row>
    <row r="1276" spans="1:15" x14ac:dyDescent="0.2">
      <c r="A1276" s="18"/>
      <c r="E1276" s="18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</row>
    <row r="1277" spans="1:15" x14ac:dyDescent="0.2">
      <c r="A1277" s="18"/>
      <c r="E1277" s="18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</row>
    <row r="1278" spans="1:15" x14ac:dyDescent="0.2">
      <c r="A1278" s="18"/>
      <c r="E1278" s="18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</row>
    <row r="1279" spans="1:15" x14ac:dyDescent="0.2">
      <c r="A1279" s="18"/>
      <c r="E1279" s="18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</row>
    <row r="1280" spans="1:15" x14ac:dyDescent="0.2">
      <c r="A1280" s="18"/>
      <c r="E1280" s="18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</row>
    <row r="1281" spans="1:15" x14ac:dyDescent="0.2">
      <c r="A1281" s="18"/>
      <c r="E1281" s="18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</row>
    <row r="1282" spans="1:15" x14ac:dyDescent="0.2">
      <c r="A1282" s="18"/>
      <c r="E1282" s="18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</row>
    <row r="1283" spans="1:15" x14ac:dyDescent="0.2">
      <c r="A1283" s="18"/>
      <c r="E1283" s="18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</row>
    <row r="1284" spans="1:15" x14ac:dyDescent="0.2">
      <c r="A1284" s="18"/>
      <c r="E1284" s="18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</row>
    <row r="1285" spans="1:15" x14ac:dyDescent="0.2">
      <c r="A1285" s="18"/>
      <c r="E1285" s="18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</row>
    <row r="1286" spans="1:15" x14ac:dyDescent="0.2">
      <c r="A1286" s="18"/>
      <c r="E1286" s="18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</row>
    <row r="1287" spans="1:15" x14ac:dyDescent="0.2">
      <c r="A1287" s="18"/>
      <c r="E1287" s="18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</row>
    <row r="1288" spans="1:15" x14ac:dyDescent="0.2">
      <c r="A1288" s="18"/>
      <c r="E1288" s="18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</row>
    <row r="1289" spans="1:15" x14ac:dyDescent="0.2">
      <c r="A1289" s="18"/>
      <c r="E1289" s="18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</row>
    <row r="1290" spans="1:15" x14ac:dyDescent="0.2">
      <c r="A1290" s="18"/>
      <c r="E1290" s="18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</row>
    <row r="1291" spans="1:15" x14ac:dyDescent="0.2">
      <c r="A1291" s="18"/>
      <c r="E1291" s="18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</row>
    <row r="1292" spans="1:15" x14ac:dyDescent="0.2">
      <c r="A1292" s="18"/>
      <c r="E1292" s="18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</row>
    <row r="1293" spans="1:15" x14ac:dyDescent="0.2">
      <c r="A1293" s="18"/>
      <c r="E1293" s="18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</row>
    <row r="1294" spans="1:15" x14ac:dyDescent="0.2">
      <c r="A1294" s="18"/>
      <c r="E1294" s="18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</row>
    <row r="1295" spans="1:15" x14ac:dyDescent="0.2">
      <c r="A1295" s="18"/>
      <c r="E1295" s="18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</row>
    <row r="1296" spans="1:15" x14ac:dyDescent="0.2">
      <c r="A1296" s="18"/>
      <c r="E1296" s="18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</row>
    <row r="1297" spans="1:15" x14ac:dyDescent="0.2">
      <c r="A1297" s="18"/>
      <c r="E1297" s="18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</row>
    <row r="1298" spans="1:15" x14ac:dyDescent="0.2">
      <c r="A1298" s="18"/>
      <c r="E1298" s="18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</row>
    <row r="1299" spans="1:15" x14ac:dyDescent="0.2">
      <c r="A1299" s="18"/>
      <c r="E1299" s="18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</row>
    <row r="1300" spans="1:15" x14ac:dyDescent="0.2">
      <c r="A1300" s="18"/>
      <c r="E1300" s="18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</row>
    <row r="1301" spans="1:15" x14ac:dyDescent="0.2">
      <c r="A1301" s="18"/>
      <c r="E1301" s="18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</row>
    <row r="1302" spans="1:15" x14ac:dyDescent="0.2">
      <c r="A1302" s="18"/>
      <c r="E1302" s="18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</row>
    <row r="1303" spans="1:15" x14ac:dyDescent="0.2">
      <c r="A1303" s="18"/>
      <c r="E1303" s="18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</row>
    <row r="1304" spans="1:15" x14ac:dyDescent="0.2">
      <c r="A1304" s="18"/>
      <c r="E1304" s="18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</row>
    <row r="1305" spans="1:15" x14ac:dyDescent="0.2">
      <c r="A1305" s="18"/>
      <c r="E1305" s="18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</row>
    <row r="1306" spans="1:15" x14ac:dyDescent="0.2">
      <c r="A1306" s="18"/>
      <c r="E1306" s="18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</row>
    <row r="1307" spans="1:15" x14ac:dyDescent="0.2">
      <c r="A1307" s="18"/>
      <c r="E1307" s="18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</row>
    <row r="1308" spans="1:15" x14ac:dyDescent="0.2">
      <c r="A1308" s="18"/>
      <c r="E1308" s="18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</row>
    <row r="1309" spans="1:15" x14ac:dyDescent="0.2">
      <c r="A1309" s="18"/>
      <c r="E1309" s="18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</row>
    <row r="1310" spans="1:15" x14ac:dyDescent="0.2">
      <c r="A1310" s="18"/>
      <c r="E1310" s="18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</row>
    <row r="1311" spans="1:15" x14ac:dyDescent="0.2">
      <c r="A1311" s="18"/>
      <c r="E1311" s="18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</row>
    <row r="1312" spans="1:15" x14ac:dyDescent="0.2">
      <c r="A1312" s="18"/>
      <c r="E1312" s="18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</row>
    <row r="1313" spans="1:15" x14ac:dyDescent="0.2">
      <c r="A1313" s="18"/>
      <c r="E1313" s="18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</row>
    <row r="1314" spans="1:15" x14ac:dyDescent="0.2">
      <c r="A1314" s="18"/>
      <c r="E1314" s="18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</row>
    <row r="1315" spans="1:15" x14ac:dyDescent="0.2">
      <c r="A1315" s="18"/>
      <c r="E1315" s="18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</row>
    <row r="1316" spans="1:15" x14ac:dyDescent="0.2">
      <c r="A1316" s="18"/>
      <c r="E1316" s="18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</row>
    <row r="1317" spans="1:15" x14ac:dyDescent="0.2">
      <c r="A1317" s="18"/>
      <c r="E1317" s="18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</row>
    <row r="1318" spans="1:15" x14ac:dyDescent="0.2">
      <c r="A1318" s="18"/>
      <c r="E1318" s="18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</row>
    <row r="1319" spans="1:15" x14ac:dyDescent="0.2">
      <c r="A1319" s="18"/>
      <c r="E1319" s="18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</row>
    <row r="1320" spans="1:15" x14ac:dyDescent="0.2">
      <c r="A1320" s="18"/>
      <c r="E1320" s="18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</row>
    <row r="1321" spans="1:15" x14ac:dyDescent="0.2">
      <c r="A1321" s="18"/>
      <c r="E1321" s="18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</row>
    <row r="1322" spans="1:15" x14ac:dyDescent="0.2">
      <c r="A1322" s="18"/>
      <c r="E1322" s="18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</row>
    <row r="1323" spans="1:15" x14ac:dyDescent="0.2">
      <c r="A1323" s="18"/>
      <c r="E1323" s="18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</row>
    <row r="1324" spans="1:15" x14ac:dyDescent="0.2">
      <c r="A1324" s="18"/>
      <c r="E1324" s="18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</row>
    <row r="1325" spans="1:15" x14ac:dyDescent="0.2">
      <c r="A1325" s="18"/>
      <c r="E1325" s="18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</row>
    <row r="1326" spans="1:15" x14ac:dyDescent="0.2">
      <c r="A1326" s="18"/>
      <c r="E1326" s="18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</row>
    <row r="1327" spans="1:15" x14ac:dyDescent="0.2">
      <c r="A1327" s="18"/>
      <c r="E1327" s="18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</row>
    <row r="1328" spans="1:15" x14ac:dyDescent="0.2">
      <c r="A1328" s="18"/>
      <c r="E1328" s="18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</row>
    <row r="1329" spans="1:15" x14ac:dyDescent="0.2">
      <c r="A1329" s="18"/>
      <c r="E1329" s="18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</row>
    <row r="1330" spans="1:15" x14ac:dyDescent="0.2">
      <c r="A1330" s="18"/>
      <c r="E1330" s="18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</row>
    <row r="1331" spans="1:15" x14ac:dyDescent="0.2">
      <c r="A1331" s="18"/>
      <c r="E1331" s="18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</row>
    <row r="1332" spans="1:15" x14ac:dyDescent="0.2">
      <c r="A1332" s="18"/>
      <c r="E1332" s="18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</row>
    <row r="1333" spans="1:15" x14ac:dyDescent="0.2">
      <c r="A1333" s="18"/>
      <c r="E1333" s="18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</row>
    <row r="1334" spans="1:15" x14ac:dyDescent="0.2">
      <c r="A1334" s="18"/>
      <c r="E1334" s="18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</row>
    <row r="1335" spans="1:15" x14ac:dyDescent="0.2">
      <c r="A1335" s="18"/>
      <c r="E1335" s="18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</row>
    <row r="1336" spans="1:15" x14ac:dyDescent="0.2">
      <c r="A1336" s="18"/>
      <c r="E1336" s="18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</row>
    <row r="1337" spans="1:15" x14ac:dyDescent="0.2">
      <c r="A1337" s="18"/>
      <c r="E1337" s="18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</row>
    <row r="1338" spans="1:15" x14ac:dyDescent="0.2">
      <c r="A1338" s="18"/>
      <c r="E1338" s="18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</row>
    <row r="1339" spans="1:15" x14ac:dyDescent="0.2">
      <c r="A1339" s="18"/>
      <c r="E1339" s="18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</row>
    <row r="1340" spans="1:15" x14ac:dyDescent="0.2">
      <c r="A1340" s="18"/>
      <c r="E1340" s="18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</row>
    <row r="1341" spans="1:15" x14ac:dyDescent="0.2">
      <c r="A1341" s="18"/>
      <c r="E1341" s="18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</row>
    <row r="1342" spans="1:15" x14ac:dyDescent="0.2">
      <c r="A1342" s="18"/>
      <c r="E1342" s="18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</row>
    <row r="1343" spans="1:15" x14ac:dyDescent="0.2">
      <c r="A1343" s="18"/>
      <c r="E1343" s="18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</row>
    <row r="1344" spans="1:15" x14ac:dyDescent="0.2">
      <c r="A1344" s="18"/>
      <c r="E1344" s="18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</row>
    <row r="1345" spans="1:15" x14ac:dyDescent="0.2">
      <c r="A1345" s="18"/>
      <c r="E1345" s="18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</row>
    <row r="1346" spans="1:15" x14ac:dyDescent="0.2">
      <c r="A1346" s="18"/>
      <c r="E1346" s="18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</row>
    <row r="1347" spans="1:15" x14ac:dyDescent="0.2">
      <c r="A1347" s="18"/>
      <c r="E1347" s="18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</row>
    <row r="1348" spans="1:15" x14ac:dyDescent="0.2">
      <c r="A1348" s="18"/>
      <c r="E1348" s="18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</row>
    <row r="1349" spans="1:15" x14ac:dyDescent="0.2">
      <c r="A1349" s="18"/>
      <c r="E1349" s="18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</row>
    <row r="1350" spans="1:15" x14ac:dyDescent="0.2">
      <c r="A1350" s="18"/>
      <c r="E1350" s="18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</row>
    <row r="1351" spans="1:15" x14ac:dyDescent="0.2">
      <c r="A1351" s="18"/>
      <c r="E1351" s="18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</row>
    <row r="1352" spans="1:15" x14ac:dyDescent="0.2">
      <c r="A1352" s="18"/>
      <c r="E1352" s="18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</row>
    <row r="1353" spans="1:15" x14ac:dyDescent="0.2">
      <c r="A1353" s="18"/>
      <c r="E1353" s="18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</row>
    <row r="1354" spans="1:15" x14ac:dyDescent="0.2">
      <c r="A1354" s="18"/>
      <c r="E1354" s="18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</row>
    <row r="1355" spans="1:15" x14ac:dyDescent="0.2">
      <c r="A1355" s="18"/>
      <c r="E1355" s="18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</row>
    <row r="1356" spans="1:15" x14ac:dyDescent="0.2">
      <c r="A1356" s="18"/>
      <c r="E1356" s="18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</row>
    <row r="1357" spans="1:15" x14ac:dyDescent="0.2">
      <c r="A1357" s="18"/>
      <c r="E1357" s="18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</row>
    <row r="1358" spans="1:15" x14ac:dyDescent="0.2">
      <c r="A1358" s="18"/>
      <c r="E1358" s="18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</row>
    <row r="1359" spans="1:15" x14ac:dyDescent="0.2">
      <c r="A1359" s="18"/>
      <c r="E1359" s="18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</row>
    <row r="1360" spans="1:15" x14ac:dyDescent="0.2">
      <c r="A1360" s="18"/>
      <c r="E1360" s="18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</row>
    <row r="1361" spans="1:15" x14ac:dyDescent="0.2">
      <c r="A1361" s="18"/>
      <c r="E1361" s="18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</row>
    <row r="1362" spans="1:15" x14ac:dyDescent="0.2">
      <c r="A1362" s="18"/>
      <c r="E1362" s="18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</row>
    <row r="1363" spans="1:15" x14ac:dyDescent="0.2">
      <c r="A1363" s="18"/>
      <c r="E1363" s="18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</row>
    <row r="1364" spans="1:15" x14ac:dyDescent="0.2">
      <c r="A1364" s="18"/>
      <c r="E1364" s="18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</row>
    <row r="1365" spans="1:15" x14ac:dyDescent="0.2">
      <c r="A1365" s="18"/>
      <c r="E1365" s="18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</row>
    <row r="1366" spans="1:15" x14ac:dyDescent="0.2">
      <c r="A1366" s="18"/>
      <c r="H1366" s="18"/>
      <c r="I1366" s="18"/>
      <c r="J1366" s="18"/>
      <c r="K1366" s="18"/>
      <c r="L1366" s="18"/>
      <c r="M1366" s="18"/>
      <c r="N1366" s="18"/>
      <c r="O1366" s="18"/>
    </row>
    <row r="1367" spans="1:15" x14ac:dyDescent="0.2">
      <c r="A1367" s="18"/>
      <c r="I1367" s="18"/>
      <c r="J1367" s="18"/>
      <c r="K1367" s="18"/>
      <c r="L1367" s="18"/>
      <c r="M1367" s="18"/>
      <c r="N1367" s="18"/>
      <c r="O1367" s="18"/>
    </row>
    <row r="1368" spans="1:15" x14ac:dyDescent="0.2">
      <c r="A1368" s="18"/>
      <c r="I1368" s="18"/>
      <c r="J1368" s="18"/>
      <c r="K1368" s="18"/>
      <c r="L1368" s="18"/>
      <c r="M1368" s="18"/>
      <c r="N1368" s="18"/>
      <c r="O1368" s="18"/>
    </row>
    <row r="1369" spans="1:15" x14ac:dyDescent="0.2">
      <c r="A1369" s="18"/>
      <c r="I1369" s="18"/>
      <c r="J1369" s="18"/>
      <c r="K1369" s="18"/>
      <c r="L1369" s="18"/>
      <c r="M1369" s="18"/>
      <c r="N1369" s="18"/>
      <c r="O1369" s="18"/>
    </row>
    <row r="1370" spans="1:15" x14ac:dyDescent="0.2">
      <c r="A1370" s="18"/>
    </row>
    <row r="1371" spans="1:15" x14ac:dyDescent="0.2">
      <c r="A1371" s="18"/>
    </row>
    <row r="1372" spans="1:15" x14ac:dyDescent="0.2">
      <c r="A1372" s="18"/>
    </row>
  </sheetData>
  <mergeCells count="80">
    <mergeCell ref="R61:S61"/>
    <mergeCell ref="R62:S62"/>
    <mergeCell ref="O35:P35"/>
    <mergeCell ref="O36:P36"/>
    <mergeCell ref="P9:Q10"/>
    <mergeCell ref="P11:Q12"/>
    <mergeCell ref="P13:Q14"/>
    <mergeCell ref="O60:P60"/>
    <mergeCell ref="O61:P61"/>
    <mergeCell ref="O62:P62"/>
    <mergeCell ref="E39:R39"/>
    <mergeCell ref="E48:R48"/>
    <mergeCell ref="R40:S40"/>
    <mergeCell ref="R41:S41"/>
    <mergeCell ref="R42:S42"/>
    <mergeCell ref="R43:S43"/>
    <mergeCell ref="R44:S44"/>
    <mergeCell ref="R45:S45"/>
    <mergeCell ref="R46:S46"/>
    <mergeCell ref="R47:S47"/>
    <mergeCell ref="R49:S49"/>
    <mergeCell ref="R50:S50"/>
    <mergeCell ref="R51:S51"/>
    <mergeCell ref="O55:P55"/>
    <mergeCell ref="O56:P56"/>
    <mergeCell ref="O57:P57"/>
    <mergeCell ref="R56:S56"/>
    <mergeCell ref="R57:S57"/>
    <mergeCell ref="O58:P58"/>
    <mergeCell ref="O59:P59"/>
    <mergeCell ref="O40:P40"/>
    <mergeCell ref="O41:P41"/>
    <mergeCell ref="O42:P42"/>
    <mergeCell ref="O43:P43"/>
    <mergeCell ref="O44:P44"/>
    <mergeCell ref="O45:P45"/>
    <mergeCell ref="O46:P46"/>
    <mergeCell ref="O47:P47"/>
    <mergeCell ref="O49:P49"/>
    <mergeCell ref="O50:P50"/>
    <mergeCell ref="O51:P51"/>
    <mergeCell ref="O52:P52"/>
    <mergeCell ref="O53:P53"/>
    <mergeCell ref="O54:P54"/>
    <mergeCell ref="R58:S58"/>
    <mergeCell ref="R59:S59"/>
    <mergeCell ref="R60:S60"/>
    <mergeCell ref="R52:S52"/>
    <mergeCell ref="R53:S53"/>
    <mergeCell ref="R54:S54"/>
    <mergeCell ref="R55:S55"/>
    <mergeCell ref="P6:R8"/>
    <mergeCell ref="A4:B4"/>
    <mergeCell ref="E6:E8"/>
    <mergeCell ref="F6:F8"/>
    <mergeCell ref="G6:G8"/>
    <mergeCell ref="H6:H8"/>
    <mergeCell ref="A36:C37"/>
    <mergeCell ref="R11:R12"/>
    <mergeCell ref="J33:N33"/>
    <mergeCell ref="O33:P34"/>
    <mergeCell ref="A38:B38"/>
    <mergeCell ref="A1:D2"/>
    <mergeCell ref="F33:F34"/>
    <mergeCell ref="G33:G34"/>
    <mergeCell ref="H33:H34"/>
    <mergeCell ref="I33:I34"/>
    <mergeCell ref="C3:D5"/>
    <mergeCell ref="A3:B3"/>
    <mergeCell ref="I6:I8"/>
    <mergeCell ref="C10:D12"/>
    <mergeCell ref="C6:D9"/>
    <mergeCell ref="E5:J5"/>
    <mergeCell ref="E2:J2"/>
    <mergeCell ref="A63:B63"/>
    <mergeCell ref="A58:B58"/>
    <mergeCell ref="A59:B59"/>
    <mergeCell ref="A60:B60"/>
    <mergeCell ref="A61:B61"/>
    <mergeCell ref="A62:B62"/>
  </mergeCells>
  <phoneticPr fontId="2" type="noConversion"/>
  <conditionalFormatting sqref="B9:B12">
    <cfRule type="expression" dxfId="7" priority="20">
      <formula>flag_no_event=1</formula>
    </cfRule>
  </conditionalFormatting>
  <conditionalFormatting sqref="F9:N32">
    <cfRule type="expression" dxfId="6" priority="4">
      <formula>flag_confidential=1</formula>
    </cfRule>
  </conditionalFormatting>
  <conditionalFormatting sqref="F35:O36">
    <cfRule type="expression" dxfId="5" priority="5">
      <formula>flag_confidential=1</formula>
    </cfRule>
  </conditionalFormatting>
  <conditionalFormatting sqref="E2 J2">
    <cfRule type="containsText" dxfId="4" priority="2" operator="containsText" text="Event hours vary by sublap; not all sublaps were called for the entire event window.">
      <formula>NOT(ISERROR(SEARCH("Event hours vary by sublap; not all sublaps were called for the entire event window.",E2)))</formula>
    </cfRule>
  </conditionalFormatting>
  <conditionalFormatting sqref="E5:J5">
    <cfRule type="expression" dxfId="3" priority="1">
      <formula>flag_PGCC=1</formula>
    </cfRule>
  </conditionalFormatting>
  <dataValidations count="5">
    <dataValidation type="list" allowBlank="1" showInputMessage="1" showErrorMessage="1" sqref="B9" xr:uid="{00000000-0002-0000-0000-000000000000}">
      <formula1>date_list</formula1>
    </dataValidation>
    <dataValidation type="list" allowBlank="1" showInputMessage="1" showErrorMessage="1" sqref="B8" xr:uid="{00000000-0002-0000-0000-000001000000}">
      <formula1>Result_type_list</formula1>
    </dataValidation>
    <dataValidation type="list" allowBlank="1" showInputMessage="1" showErrorMessage="1" sqref="B11" xr:uid="{00000000-0002-0000-0000-000002000000}">
      <formula1>lca_list</formula1>
    </dataValidation>
    <dataValidation type="list" allowBlank="1" showInputMessage="1" showErrorMessage="1" sqref="B10" xr:uid="{00000000-0002-0000-0000-000003000000}">
      <formula1>sublap_list</formula1>
    </dataValidation>
    <dataValidation type="list" allowBlank="1" showInputMessage="1" showErrorMessage="1" sqref="B12" xr:uid="{E7E1F3FC-7AA7-4D94-87E0-FE52AC0D8A1B}">
      <formula1>subgroup_list</formula1>
    </dataValidation>
  </dataValidations>
  <pageMargins left="0.75" right="0.75" top="1" bottom="1" header="0.5" footer="0.5"/>
  <pageSetup scale="43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2762BDD5-767E-410E-8C74-294A84D8A01A}">
            <xm:f>Lookups!$C26=1</xm:f>
            <x14:dxf>
              <fill>
                <patternFill>
                  <bgColor theme="6" tint="0.59996337778862885"/>
                </patternFill>
              </fill>
            </x14:dxf>
          </x14:cfRule>
          <x14:cfRule type="expression" priority="11" id="{DD79193A-9E22-4AC0-8423-F82DB671B7A8}">
            <xm:f>Lookups!$C26=2</xm:f>
            <x14:dxf>
              <fill>
                <patternFill>
                  <bgColor theme="3" tint="0.79998168889431442"/>
                </patternFill>
              </fill>
            </x14:dxf>
          </x14:cfRule>
          <xm:sqref>E9:N32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I4803"/>
  <sheetViews>
    <sheetView zoomScale="98" zoomScaleNormal="98" workbookViewId="0">
      <selection activeCell="D9" sqref="D9"/>
    </sheetView>
  </sheetViews>
  <sheetFormatPr defaultColWidth="8.7109375" defaultRowHeight="12.75" x14ac:dyDescent="0.2"/>
  <cols>
    <col min="1" max="1" width="15.85546875" style="3" bestFit="1" customWidth="1"/>
    <col min="2" max="9" width="12.5703125" style="3" customWidth="1"/>
    <col min="10" max="10" width="24.85546875" style="3" bestFit="1" customWidth="1"/>
    <col min="11" max="12" width="12.5703125" style="3" customWidth="1"/>
    <col min="13" max="13" width="15.140625" style="3" bestFit="1" customWidth="1"/>
    <col min="14" max="14" width="20.140625" style="3" bestFit="1" customWidth="1"/>
    <col min="15" max="15" width="13.42578125" style="3" bestFit="1" customWidth="1"/>
    <col min="16" max="16384" width="8.7109375" style="3"/>
  </cols>
  <sheetData>
    <row r="1" spans="1:18" x14ac:dyDescent="0.2">
      <c r="G1" s="107"/>
      <c r="H1" s="107"/>
    </row>
    <row r="3" spans="1:18" x14ac:dyDescent="0.2">
      <c r="A3" s="108"/>
      <c r="B3" s="109" t="s">
        <v>193</v>
      </c>
      <c r="C3" s="109" t="s">
        <v>217</v>
      </c>
      <c r="D3" s="109" t="s">
        <v>218</v>
      </c>
      <c r="E3" s="109" t="s">
        <v>223</v>
      </c>
      <c r="F3" s="110"/>
      <c r="G3" s="110"/>
      <c r="J3" s="137" t="s">
        <v>195</v>
      </c>
      <c r="K3" s="1" t="s">
        <v>194</v>
      </c>
      <c r="L3" s="1" t="s">
        <v>214</v>
      </c>
      <c r="M3" s="1" t="s">
        <v>215</v>
      </c>
      <c r="N3" s="2" t="s">
        <v>236</v>
      </c>
      <c r="O3" s="1"/>
    </row>
    <row r="4" spans="1:18" x14ac:dyDescent="0.2">
      <c r="A4" s="8"/>
      <c r="B4" s="111">
        <f>date</f>
        <v>44057</v>
      </c>
      <c r="C4" s="112" t="str">
        <f>sublap</f>
        <v>All Sublap</v>
      </c>
      <c r="D4" s="113" t="str">
        <f>lca</f>
        <v>All LCA</v>
      </c>
      <c r="E4" s="3" t="str">
        <f>subgroup</f>
        <v>All Subgroups</v>
      </c>
      <c r="F4" s="113"/>
      <c r="G4" s="114"/>
      <c r="J4" s="115" t="s">
        <v>0</v>
      </c>
      <c r="K4" s="111">
        <v>44057</v>
      </c>
      <c r="L4" s="3" t="s">
        <v>224</v>
      </c>
      <c r="M4" s="111" t="s">
        <v>225</v>
      </c>
      <c r="N4" s="3" t="s">
        <v>226</v>
      </c>
      <c r="O4" s="111"/>
      <c r="R4" s="111"/>
    </row>
    <row r="5" spans="1:18" x14ac:dyDescent="0.2">
      <c r="A5" s="108"/>
      <c r="B5" s="108"/>
      <c r="C5" s="108"/>
      <c r="D5" s="108"/>
      <c r="E5" s="108"/>
      <c r="F5" s="108"/>
      <c r="G5" s="116"/>
      <c r="H5" s="116"/>
      <c r="J5" s="105" t="s">
        <v>209</v>
      </c>
      <c r="K5" s="111">
        <v>44058</v>
      </c>
      <c r="L5" s="3" t="s">
        <v>261</v>
      </c>
      <c r="M5" s="3" t="s">
        <v>185</v>
      </c>
      <c r="N5" s="3" t="s">
        <v>250</v>
      </c>
      <c r="O5" s="111"/>
      <c r="R5" s="111"/>
    </row>
    <row r="6" spans="1:18" x14ac:dyDescent="0.2">
      <c r="A6" s="8"/>
      <c r="B6" s="8"/>
      <c r="C6" s="7" t="s">
        <v>252</v>
      </c>
      <c r="D6" s="117">
        <f>IF(flag_no_event=0,DGET(data,"enrolled_called",_xlnm.Criteria),0)</f>
        <v>79538</v>
      </c>
      <c r="E6" s="8"/>
      <c r="F6" s="118"/>
      <c r="G6" s="118"/>
      <c r="H6" s="118"/>
      <c r="K6" s="111">
        <v>44060</v>
      </c>
      <c r="L6" s="3" t="s">
        <v>239</v>
      </c>
      <c r="M6" s="3" t="s">
        <v>186</v>
      </c>
      <c r="N6" s="3" t="s">
        <v>249</v>
      </c>
      <c r="O6" s="111"/>
      <c r="R6" s="111"/>
    </row>
    <row r="7" spans="1:18" x14ac:dyDescent="0.2">
      <c r="A7" s="108"/>
      <c r="C7" s="3" t="s">
        <v>251</v>
      </c>
      <c r="D7" s="119">
        <f>IF(flag_no_event=0,DGET(data,"enrolled",_xlnm.Criteria),0)</f>
        <v>79587</v>
      </c>
      <c r="K7" s="111">
        <v>44061</v>
      </c>
      <c r="L7" s="3" t="s">
        <v>240</v>
      </c>
      <c r="M7" s="3" t="s">
        <v>187</v>
      </c>
      <c r="N7" s="3" t="s">
        <v>227</v>
      </c>
      <c r="O7" s="111"/>
      <c r="R7" s="111"/>
    </row>
    <row r="8" spans="1:18" x14ac:dyDescent="0.2">
      <c r="A8" s="116"/>
      <c r="C8" s="3" t="s">
        <v>238</v>
      </c>
      <c r="D8" s="120">
        <f>IF(AND(NOT(sublap="All Sublap"),NOT(lca="All LCA")),1,DGET(data,"flag_nogroup",_xlnm.Criteria))</f>
        <v>0</v>
      </c>
      <c r="K8" s="111">
        <v>44062</v>
      </c>
      <c r="L8" s="3" t="s">
        <v>241</v>
      </c>
      <c r="M8" s="3" t="s">
        <v>188</v>
      </c>
      <c r="N8" s="58" t="s">
        <v>233</v>
      </c>
      <c r="O8" s="111"/>
    </row>
    <row r="9" spans="1:18" x14ac:dyDescent="0.2">
      <c r="C9" s="3" t="s">
        <v>258</v>
      </c>
      <c r="D9" s="117">
        <f>IF(flag_no_event=0,DGET(data,"flag_confidential",_xlnm.Criteria),0)</f>
        <v>0</v>
      </c>
      <c r="K9" s="111">
        <v>44079</v>
      </c>
      <c r="L9" s="3" t="s">
        <v>242</v>
      </c>
      <c r="M9" s="3" t="s">
        <v>216</v>
      </c>
      <c r="N9" s="58" t="s">
        <v>232</v>
      </c>
    </row>
    <row r="10" spans="1:18" x14ac:dyDescent="0.2">
      <c r="C10" s="3" t="s">
        <v>269</v>
      </c>
      <c r="D10" s="3">
        <f>IF(flag_no_event=0,DGET(data,"evt_start",_xlnm.Criteria),0)</f>
        <v>17</v>
      </c>
      <c r="K10" s="111">
        <v>44080</v>
      </c>
      <c r="L10" s="3" t="s">
        <v>262</v>
      </c>
      <c r="M10" s="3" t="s">
        <v>189</v>
      </c>
      <c r="N10" s="58" t="s">
        <v>234</v>
      </c>
    </row>
    <row r="11" spans="1:18" x14ac:dyDescent="0.2">
      <c r="C11" s="3" t="s">
        <v>270</v>
      </c>
      <c r="D11" s="3">
        <f>IF(flag_no_event=0,DGET(data,"evt_end",_xlnm.Criteria),0)</f>
        <v>21</v>
      </c>
      <c r="K11" s="111">
        <v>44081</v>
      </c>
      <c r="L11" s="3" t="s">
        <v>243</v>
      </c>
      <c r="M11" s="3" t="s">
        <v>190</v>
      </c>
      <c r="N11" s="58" t="s">
        <v>259</v>
      </c>
    </row>
    <row r="12" spans="1:18" x14ac:dyDescent="0.2">
      <c r="B12" s="208" t="s">
        <v>291</v>
      </c>
      <c r="C12" s="3" t="s">
        <v>269</v>
      </c>
      <c r="D12" s="3">
        <f>IF(flag_no_event=0,DGET(data,"full_evt_start",_xlnm.Criteria),0)</f>
        <v>17</v>
      </c>
      <c r="K12" s="111">
        <v>44082</v>
      </c>
      <c r="L12" s="3" t="s">
        <v>244</v>
      </c>
      <c r="M12" s="111"/>
      <c r="N12" s="58" t="s">
        <v>260</v>
      </c>
    </row>
    <row r="13" spans="1:18" x14ac:dyDescent="0.2">
      <c r="B13" s="208"/>
      <c r="C13" s="3" t="s">
        <v>270</v>
      </c>
      <c r="D13" s="3">
        <f>IF(flag_no_event=0,DGET(data,"full_evt_end",_xlnm.Criteria),0)</f>
        <v>20</v>
      </c>
      <c r="K13" s="111">
        <v>44101</v>
      </c>
      <c r="L13" s="3" t="s">
        <v>263</v>
      </c>
      <c r="N13" s="58" t="s">
        <v>255</v>
      </c>
    </row>
    <row r="14" spans="1:18" x14ac:dyDescent="0.2">
      <c r="C14" s="3" t="s">
        <v>295</v>
      </c>
      <c r="D14" s="120">
        <f>IF(AND(sublap="PGCC",OR(date=DATE(2020,8,14),date=DATE(2020,8,15))),1,0)</f>
        <v>0</v>
      </c>
      <c r="K14" s="111">
        <v>44102</v>
      </c>
      <c r="L14" s="3" t="s">
        <v>264</v>
      </c>
      <c r="N14" s="58" t="s">
        <v>256</v>
      </c>
    </row>
    <row r="15" spans="1:18" x14ac:dyDescent="0.2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111">
        <v>44104</v>
      </c>
      <c r="L15" s="3" t="s">
        <v>245</v>
      </c>
      <c r="N15" s="58" t="s">
        <v>257</v>
      </c>
    </row>
    <row r="16" spans="1:18" x14ac:dyDescent="0.2">
      <c r="A16" s="65" t="s">
        <v>211</v>
      </c>
      <c r="C16" s="65">
        <v>0.1</v>
      </c>
      <c r="D16" s="65">
        <v>0.3</v>
      </c>
      <c r="E16" s="65">
        <v>0.5</v>
      </c>
      <c r="F16" s="65">
        <v>0.7</v>
      </c>
      <c r="G16" s="72">
        <v>0.9</v>
      </c>
      <c r="K16" s="111">
        <v>44105</v>
      </c>
      <c r="L16" s="3" t="s">
        <v>246</v>
      </c>
      <c r="N16" s="3" t="s">
        <v>228</v>
      </c>
    </row>
    <row r="17" spans="1:28" x14ac:dyDescent="0.2">
      <c r="A17" s="66" t="s">
        <v>206</v>
      </c>
      <c r="B17" s="121">
        <f>IF(Result_type="Aggregate Impact",B19,B18)</f>
        <v>5.8938890000000001E-2</v>
      </c>
      <c r="C17" s="121">
        <f>IF(flag_no_event=0,_xlfn.NORM.INV(C$16,Table!$H$35,Lookups!$B$17),"")</f>
        <v>0.25074137324903883</v>
      </c>
      <c r="D17" s="121">
        <f>IF(flag_no_event=0,_xlfn.NORM.INV(D$16,Table!$H$35,Lookups!$B$17),"")</f>
        <v>0.29536701586555703</v>
      </c>
      <c r="E17" s="121">
        <f>IF(flag_no_event=0,_xlfn.NORM.INV(E$16,Table!$H$35,Lookups!$B$17),"")</f>
        <v>0.32627459999999986</v>
      </c>
      <c r="F17" s="121">
        <f>IF(flag_no_event=0,_xlfn.NORM.INV(F$16,Table!$H$35,Lookups!$B$17),"")</f>
        <v>0.35718218413444269</v>
      </c>
      <c r="G17" s="121">
        <f>IF(flag_no_event=0,_xlfn.NORM.INV(G$16,Table!$H$35,Lookups!$B$17),"")</f>
        <v>0.40180782675096088</v>
      </c>
      <c r="K17" s="111">
        <v>44119</v>
      </c>
      <c r="L17" s="3" t="s">
        <v>247</v>
      </c>
      <c r="N17" s="58" t="s">
        <v>235</v>
      </c>
    </row>
    <row r="18" spans="1:28" x14ac:dyDescent="0.2">
      <c r="A18" s="66" t="s">
        <v>208</v>
      </c>
      <c r="B18" s="122">
        <f>IF(flag_no_event=0,DGET(data,"stderrallday",_xlnm.Criteria),"")</f>
        <v>5.8938890000000001E-2</v>
      </c>
      <c r="C18" s="121"/>
      <c r="D18" s="121"/>
      <c r="E18" s="121"/>
      <c r="F18" s="121"/>
      <c r="G18" s="123"/>
      <c r="K18" s="111">
        <v>44120</v>
      </c>
      <c r="L18" s="74"/>
      <c r="N18" s="58" t="s">
        <v>230</v>
      </c>
    </row>
    <row r="19" spans="1:28" x14ac:dyDescent="0.2">
      <c r="A19" s="66" t="s">
        <v>207</v>
      </c>
      <c r="B19" s="122">
        <f>IF(flag_no_event=0,B18*Called/1000,"")</f>
        <v>4.6878814328199994</v>
      </c>
      <c r="C19" s="121"/>
      <c r="D19" s="121"/>
      <c r="E19" s="121"/>
      <c r="F19" s="121"/>
      <c r="G19" s="123"/>
      <c r="K19" s="122"/>
      <c r="L19" s="122"/>
      <c r="M19" s="122"/>
      <c r="N19" s="58" t="s">
        <v>231</v>
      </c>
    </row>
    <row r="20" spans="1:28" x14ac:dyDescent="0.2">
      <c r="A20" s="65" t="s">
        <v>268</v>
      </c>
      <c r="C20" s="124"/>
      <c r="D20" s="121"/>
      <c r="E20" s="121"/>
      <c r="F20" s="121"/>
      <c r="G20" s="121"/>
      <c r="J20" s="121"/>
      <c r="L20" s="74"/>
      <c r="N20" s="58" t="s">
        <v>229</v>
      </c>
    </row>
    <row r="21" spans="1:28" x14ac:dyDescent="0.2">
      <c r="A21" s="66" t="s">
        <v>206</v>
      </c>
      <c r="B21" s="121">
        <f>IF(Result_type="Aggregate Impact",B23,B22)</f>
        <v>3.7818999999999999E-3</v>
      </c>
      <c r="C21" s="121">
        <f>IF(flag_no_event=0,_xlfn.NORM.INV(C$16,Table!$H$36,Lookups!$B$21),"")</f>
        <v>0.36921702513426691</v>
      </c>
      <c r="D21" s="121">
        <f>IF(flag_no_event=0,_xlfn.NORM.INV(D$16,Table!$H$36,Lookups!$B$21),"")</f>
        <v>0.37208049470098947</v>
      </c>
      <c r="E21" s="121">
        <f>IF(flag_no_event=0,_xlfn.NORM.INV(E$16,Table!$H$36,Lookups!$B$21),"")</f>
        <v>0.37406372500000001</v>
      </c>
      <c r="F21" s="121">
        <f>IF(flag_no_event=0,_xlfn.NORM.INV(F$16,Table!$H$36,Lookups!$B$21),"")</f>
        <v>0.37604695529901055</v>
      </c>
      <c r="G21" s="121">
        <f>IF(flag_no_event=0,_xlfn.NORM.INV(G$16,Table!$H$36,Lookups!$B$21),"")</f>
        <v>0.37891042486573312</v>
      </c>
      <c r="P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</row>
    <row r="22" spans="1:28" x14ac:dyDescent="0.2">
      <c r="A22" s="66" t="s">
        <v>208</v>
      </c>
      <c r="B22" s="122">
        <f>IF(flag_no_event=0,DGET(data,"full_stderrevthr",_xlnm.Criteria),"")</f>
        <v>3.7818999999999999E-3</v>
      </c>
      <c r="C22" s="121"/>
      <c r="D22" s="121"/>
      <c r="E22" s="121"/>
      <c r="F22" s="121"/>
      <c r="G22" s="121"/>
      <c r="P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</row>
    <row r="23" spans="1:28" x14ac:dyDescent="0.2">
      <c r="A23" s="66" t="s">
        <v>207</v>
      </c>
      <c r="B23" s="122">
        <f>IF(flag_no_event=0,B22*Called/1000,"")</f>
        <v>0.30080476219999996</v>
      </c>
      <c r="C23" s="121"/>
      <c r="D23" s="121"/>
      <c r="E23" s="121"/>
      <c r="F23" s="121"/>
      <c r="G23" s="121"/>
      <c r="L23" s="74"/>
    </row>
    <row r="24" spans="1:28" x14ac:dyDescent="0.2">
      <c r="B24" s="111"/>
      <c r="L24" s="74"/>
    </row>
    <row r="25" spans="1:28" x14ac:dyDescent="0.2">
      <c r="A25" s="125"/>
      <c r="B25" s="67" t="s">
        <v>192</v>
      </c>
      <c r="C25" s="67" t="s">
        <v>204</v>
      </c>
      <c r="D25" s="67" t="s">
        <v>199</v>
      </c>
      <c r="E25" s="67" t="s">
        <v>200</v>
      </c>
      <c r="F25" s="67" t="s">
        <v>201</v>
      </c>
      <c r="G25" s="67" t="s">
        <v>203</v>
      </c>
      <c r="H25" s="67" t="s">
        <v>202</v>
      </c>
      <c r="I25" s="67" t="s">
        <v>273</v>
      </c>
      <c r="J25" s="67" t="s">
        <v>274</v>
      </c>
      <c r="K25" s="63" t="s">
        <v>275</v>
      </c>
      <c r="L25" s="64" t="s">
        <v>276</v>
      </c>
    </row>
    <row r="26" spans="1:28" x14ac:dyDescent="0.2">
      <c r="A26" s="126">
        <v>1</v>
      </c>
      <c r="B26" s="127">
        <f>MAX(0,Table!I9-75)</f>
        <v>4.6880000000000024</v>
      </c>
      <c r="C26" s="66" t="str">
        <f t="shared" ref="C26:C42" si="0">IF(AND(A26&gt;=$D$12,A26&lt;=$D$13),2,IF(AND(A26&gt;=$D$10,A26&lt;=$D$11),1,""))</f>
        <v/>
      </c>
      <c r="D26" s="123" t="str">
        <f>IF($C26=2,Table!F9,"")</f>
        <v/>
      </c>
      <c r="E26" s="8" t="str">
        <f>IF($C26=2,Table!G9,"")</f>
        <v/>
      </c>
      <c r="F26" s="8" t="str">
        <f>IF($C26=2,Table!H9,"")</f>
        <v/>
      </c>
      <c r="G26" s="8" t="str">
        <f>IF($C26=2,B26,"")</f>
        <v/>
      </c>
      <c r="H26" s="123" t="str">
        <f>IF($C26=2,Table!J9,"")</f>
        <v/>
      </c>
      <c r="I26" s="123" t="str">
        <f>IF($C26=2,Table!K9,"")</f>
        <v/>
      </c>
      <c r="J26" s="123" t="str">
        <f>IF($C26=2,Table!L9,"")</f>
        <v/>
      </c>
      <c r="K26" s="123" t="str">
        <f>IF($C26=2,Table!M9,"")</f>
        <v/>
      </c>
      <c r="L26" s="128" t="str">
        <f>IF($C26=2,Table!N9,"")</f>
        <v/>
      </c>
    </row>
    <row r="27" spans="1:28" x14ac:dyDescent="0.2">
      <c r="A27" s="126">
        <f>A26+1</f>
        <v>2</v>
      </c>
      <c r="B27" s="127">
        <f>MAX(0,Table!I10-75)</f>
        <v>3.6126000000000005</v>
      </c>
      <c r="C27" s="66" t="str">
        <f t="shared" si="0"/>
        <v/>
      </c>
      <c r="D27" s="123" t="str">
        <f>IF($C27=2,Table!F10,"")</f>
        <v/>
      </c>
      <c r="E27" s="8" t="str">
        <f>IF($C27=2,Table!G10,"")</f>
        <v/>
      </c>
      <c r="F27" s="8" t="str">
        <f>IF($C27=2,Table!H10,"")</f>
        <v/>
      </c>
      <c r="G27" s="8" t="str">
        <f t="shared" ref="G27:G49" si="1">IF($C27=2,B27,"")</f>
        <v/>
      </c>
      <c r="H27" s="123" t="str">
        <f>IF($C27=2,Table!J10,"")</f>
        <v/>
      </c>
      <c r="I27" s="123" t="str">
        <f>IF($C27=2,Table!K10,"")</f>
        <v/>
      </c>
      <c r="J27" s="123" t="str">
        <f>IF($C27=2,Table!L10,"")</f>
        <v/>
      </c>
      <c r="K27" s="123" t="str">
        <f>IF($C27=2,Table!M10,"")</f>
        <v/>
      </c>
      <c r="L27" s="128" t="str">
        <f>IF($C27=2,Table!N10,"")</f>
        <v/>
      </c>
    </row>
    <row r="28" spans="1:28" x14ac:dyDescent="0.2">
      <c r="A28" s="126">
        <f t="shared" ref="A28:A49" si="2">A27+1</f>
        <v>3</v>
      </c>
      <c r="B28" s="127">
        <f>MAX(0,Table!I11-75)</f>
        <v>2.5263999999999953</v>
      </c>
      <c r="C28" s="66" t="str">
        <f t="shared" si="0"/>
        <v/>
      </c>
      <c r="D28" s="123" t="str">
        <f>IF($C28=2,Table!F11,"")</f>
        <v/>
      </c>
      <c r="E28" s="8" t="str">
        <f>IF($C28=2,Table!G11,"")</f>
        <v/>
      </c>
      <c r="F28" s="8" t="str">
        <f>IF($C28=2,Table!H11,"")</f>
        <v/>
      </c>
      <c r="G28" s="8" t="str">
        <f t="shared" si="1"/>
        <v/>
      </c>
      <c r="H28" s="123" t="str">
        <f>IF($C28=2,Table!J11,"")</f>
        <v/>
      </c>
      <c r="I28" s="123" t="str">
        <f>IF($C28=2,Table!K11,"")</f>
        <v/>
      </c>
      <c r="J28" s="123" t="str">
        <f>IF($C28=2,Table!L11,"")</f>
        <v/>
      </c>
      <c r="K28" s="123" t="str">
        <f>IF($C28=2,Table!M11,"")</f>
        <v/>
      </c>
      <c r="L28" s="128" t="str">
        <f>IF($C28=2,Table!N11,"")</f>
        <v/>
      </c>
    </row>
    <row r="29" spans="1:28" x14ac:dyDescent="0.2">
      <c r="A29" s="126">
        <f t="shared" si="2"/>
        <v>4</v>
      </c>
      <c r="B29" s="127">
        <f>MAX(0,Table!I12-75)</f>
        <v>1.6717000000000013</v>
      </c>
      <c r="C29" s="66" t="str">
        <f t="shared" si="0"/>
        <v/>
      </c>
      <c r="D29" s="123" t="str">
        <f>IF($C29=2,Table!F12,"")</f>
        <v/>
      </c>
      <c r="E29" s="8" t="str">
        <f>IF($C29=2,Table!G12,"")</f>
        <v/>
      </c>
      <c r="F29" s="8" t="str">
        <f>IF($C29=2,Table!H12,"")</f>
        <v/>
      </c>
      <c r="G29" s="8" t="str">
        <f t="shared" si="1"/>
        <v/>
      </c>
      <c r="H29" s="123" t="str">
        <f>IF($C29=2,Table!J12,"")</f>
        <v/>
      </c>
      <c r="I29" s="123" t="str">
        <f>IF($C29=2,Table!K12,"")</f>
        <v/>
      </c>
      <c r="J29" s="123" t="str">
        <f>IF($C29=2,Table!L12,"")</f>
        <v/>
      </c>
      <c r="K29" s="123" t="str">
        <f>IF($C29=2,Table!M12,"")</f>
        <v/>
      </c>
      <c r="L29" s="128" t="str">
        <f>IF($C29=2,Table!N12,"")</f>
        <v/>
      </c>
    </row>
    <row r="30" spans="1:28" x14ac:dyDescent="0.2">
      <c r="A30" s="126">
        <f t="shared" si="2"/>
        <v>5</v>
      </c>
      <c r="B30" s="127">
        <f>MAX(0,Table!I13-75)</f>
        <v>0.75560000000000116</v>
      </c>
      <c r="C30" s="66" t="str">
        <f t="shared" si="0"/>
        <v/>
      </c>
      <c r="D30" s="123" t="str">
        <f>IF($C30=2,Table!F13,"")</f>
        <v/>
      </c>
      <c r="E30" s="8" t="str">
        <f>IF($C30=2,Table!G13,"")</f>
        <v/>
      </c>
      <c r="F30" s="8" t="str">
        <f>IF($C30=2,Table!H13,"")</f>
        <v/>
      </c>
      <c r="G30" s="8" t="str">
        <f t="shared" si="1"/>
        <v/>
      </c>
      <c r="H30" s="123" t="str">
        <f>IF($C30=2,Table!J13,"")</f>
        <v/>
      </c>
      <c r="I30" s="123" t="str">
        <f>IF($C30=2,Table!K13,"")</f>
        <v/>
      </c>
      <c r="J30" s="123" t="str">
        <f>IF($C30=2,Table!L13,"")</f>
        <v/>
      </c>
      <c r="K30" s="123" t="str">
        <f>IF($C30=2,Table!M13,"")</f>
        <v/>
      </c>
      <c r="L30" s="128" t="str">
        <f>IF($C30=2,Table!N13,"")</f>
        <v/>
      </c>
    </row>
    <row r="31" spans="1:28" x14ac:dyDescent="0.2">
      <c r="A31" s="126">
        <f t="shared" si="2"/>
        <v>6</v>
      </c>
      <c r="B31" s="127">
        <f>MAX(0,Table!I14-75)</f>
        <v>3.5700000000005616E-2</v>
      </c>
      <c r="C31" s="66" t="str">
        <f t="shared" si="0"/>
        <v/>
      </c>
      <c r="D31" s="123" t="str">
        <f>IF($C31=2,Table!F14,"")</f>
        <v/>
      </c>
      <c r="E31" s="8" t="str">
        <f>IF($C31=2,Table!G14,"")</f>
        <v/>
      </c>
      <c r="F31" s="8" t="str">
        <f>IF($C31=2,Table!H14,"")</f>
        <v/>
      </c>
      <c r="G31" s="8" t="str">
        <f t="shared" si="1"/>
        <v/>
      </c>
      <c r="H31" s="123" t="str">
        <f>IF($C31=2,Table!J14,"")</f>
        <v/>
      </c>
      <c r="I31" s="123" t="str">
        <f>IF($C31=2,Table!K14,"")</f>
        <v/>
      </c>
      <c r="J31" s="123" t="str">
        <f>IF($C31=2,Table!L14,"")</f>
        <v/>
      </c>
      <c r="K31" s="123" t="str">
        <f>IF($C31=2,Table!M14,"")</f>
        <v/>
      </c>
      <c r="L31" s="128" t="str">
        <f>IF($C31=2,Table!N14,"")</f>
        <v/>
      </c>
    </row>
    <row r="32" spans="1:28" x14ac:dyDescent="0.2">
      <c r="A32" s="126">
        <f t="shared" si="2"/>
        <v>7</v>
      </c>
      <c r="B32" s="127">
        <f>MAX(0,Table!I15-75)</f>
        <v>0</v>
      </c>
      <c r="C32" s="66" t="str">
        <f t="shared" si="0"/>
        <v/>
      </c>
      <c r="D32" s="123" t="str">
        <f>IF($C32=2,Table!F15,"")</f>
        <v/>
      </c>
      <c r="E32" s="8" t="str">
        <f>IF($C32=2,Table!G15,"")</f>
        <v/>
      </c>
      <c r="F32" s="8" t="str">
        <f>IF($C32=2,Table!H15,"")</f>
        <v/>
      </c>
      <c r="G32" s="8" t="str">
        <f t="shared" si="1"/>
        <v/>
      </c>
      <c r="H32" s="123" t="str">
        <f>IF($C32=2,Table!J15,"")</f>
        <v/>
      </c>
      <c r="I32" s="123" t="str">
        <f>IF($C32=2,Table!K15,"")</f>
        <v/>
      </c>
      <c r="J32" s="123" t="str">
        <f>IF($C32=2,Table!L15,"")</f>
        <v/>
      </c>
      <c r="K32" s="123" t="str">
        <f>IF($C32=2,Table!M15,"")</f>
        <v/>
      </c>
      <c r="L32" s="128" t="str">
        <f>IF($C32=2,Table!N15,"")</f>
        <v/>
      </c>
    </row>
    <row r="33" spans="1:14" x14ac:dyDescent="0.2">
      <c r="A33" s="126">
        <f t="shared" si="2"/>
        <v>8</v>
      </c>
      <c r="B33" s="127">
        <f>MAX(0,Table!I16-75)</f>
        <v>0</v>
      </c>
      <c r="C33" s="66" t="str">
        <f t="shared" si="0"/>
        <v/>
      </c>
      <c r="D33" s="123" t="str">
        <f>IF($C33=2,Table!F16,"")</f>
        <v/>
      </c>
      <c r="E33" s="8" t="str">
        <f>IF($C33=2,Table!G16,"")</f>
        <v/>
      </c>
      <c r="F33" s="8" t="str">
        <f>IF($C33=2,Table!H16,"")</f>
        <v/>
      </c>
      <c r="G33" s="8" t="str">
        <f t="shared" si="1"/>
        <v/>
      </c>
      <c r="H33" s="123" t="str">
        <f>IF($C33=2,Table!J16,"")</f>
        <v/>
      </c>
      <c r="I33" s="123" t="str">
        <f>IF($C33=2,Table!K16,"")</f>
        <v/>
      </c>
      <c r="J33" s="123" t="str">
        <f>IF($C33=2,Table!L16,"")</f>
        <v/>
      </c>
      <c r="K33" s="123" t="str">
        <f>IF($C33=2,Table!M16,"")</f>
        <v/>
      </c>
      <c r="L33" s="128" t="str">
        <f>IF($C33=2,Table!N16,"")</f>
        <v/>
      </c>
    </row>
    <row r="34" spans="1:14" x14ac:dyDescent="0.2">
      <c r="A34" s="126">
        <f t="shared" si="2"/>
        <v>9</v>
      </c>
      <c r="B34" s="127">
        <f>MAX(0,Table!I17-75)</f>
        <v>1.5386000000000024</v>
      </c>
      <c r="C34" s="66" t="str">
        <f t="shared" si="0"/>
        <v/>
      </c>
      <c r="D34" s="123" t="str">
        <f>IF($C34=2,Table!F17,"")</f>
        <v/>
      </c>
      <c r="E34" s="8" t="str">
        <f>IF($C34=2,Table!G17,"")</f>
        <v/>
      </c>
      <c r="F34" s="8" t="str">
        <f>IF($C34=2,Table!H17,"")</f>
        <v/>
      </c>
      <c r="G34" s="8" t="str">
        <f t="shared" si="1"/>
        <v/>
      </c>
      <c r="H34" s="123" t="str">
        <f>IF($C34=2,Table!J17,"")</f>
        <v/>
      </c>
      <c r="I34" s="123" t="str">
        <f>IF($C34=2,Table!K17,"")</f>
        <v/>
      </c>
      <c r="J34" s="123" t="str">
        <f>IF($C34=2,Table!L17,"")</f>
        <v/>
      </c>
      <c r="K34" s="123" t="str">
        <f>IF($C34=2,Table!M17,"")</f>
        <v/>
      </c>
      <c r="L34" s="128" t="str">
        <f>IF($C34=2,Table!N17,"")</f>
        <v/>
      </c>
    </row>
    <row r="35" spans="1:14" x14ac:dyDescent="0.2">
      <c r="A35" s="126">
        <f t="shared" si="2"/>
        <v>10</v>
      </c>
      <c r="B35" s="127">
        <f>MAX(0,Table!I18-75)</f>
        <v>5.8534999999999968</v>
      </c>
      <c r="C35" s="66" t="str">
        <f t="shared" si="0"/>
        <v/>
      </c>
      <c r="D35" s="123" t="str">
        <f>IF($C35=2,Table!F18,"")</f>
        <v/>
      </c>
      <c r="E35" s="8" t="str">
        <f>IF($C35=2,Table!G18,"")</f>
        <v/>
      </c>
      <c r="F35" s="8" t="str">
        <f>IF($C35=2,Table!H18,"")</f>
        <v/>
      </c>
      <c r="G35" s="8" t="str">
        <f t="shared" si="1"/>
        <v/>
      </c>
      <c r="H35" s="123" t="str">
        <f>IF($C35=2,Table!J18,"")</f>
        <v/>
      </c>
      <c r="I35" s="123" t="str">
        <f>IF($C35=2,Table!K18,"")</f>
        <v/>
      </c>
      <c r="J35" s="123" t="str">
        <f>IF($C35=2,Table!L18,"")</f>
        <v/>
      </c>
      <c r="K35" s="123" t="str">
        <f>IF($C35=2,Table!M18,"")</f>
        <v/>
      </c>
      <c r="L35" s="128" t="str">
        <f>IF($C35=2,Table!N18,"")</f>
        <v/>
      </c>
    </row>
    <row r="36" spans="1:14" x14ac:dyDescent="0.2">
      <c r="A36" s="126">
        <f t="shared" si="2"/>
        <v>11</v>
      </c>
      <c r="B36" s="127">
        <f>MAX(0,Table!I19-75)</f>
        <v>10.070499999999996</v>
      </c>
      <c r="C36" s="66" t="str">
        <f t="shared" si="0"/>
        <v/>
      </c>
      <c r="D36" s="123" t="str">
        <f>IF($C36=2,Table!F19,"")</f>
        <v/>
      </c>
      <c r="E36" s="8" t="str">
        <f>IF($C36=2,Table!G19,"")</f>
        <v/>
      </c>
      <c r="F36" s="8" t="str">
        <f>IF($C36=2,Table!H19,"")</f>
        <v/>
      </c>
      <c r="G36" s="8" t="str">
        <f t="shared" si="1"/>
        <v/>
      </c>
      <c r="H36" s="123" t="str">
        <f>IF($C36=2,Table!J19,"")</f>
        <v/>
      </c>
      <c r="I36" s="123" t="str">
        <f>IF($C36=2,Table!K19,"")</f>
        <v/>
      </c>
      <c r="J36" s="123" t="str">
        <f>IF($C36=2,Table!L19,"")</f>
        <v/>
      </c>
      <c r="K36" s="123" t="str">
        <f>IF($C36=2,Table!M19,"")</f>
        <v/>
      </c>
      <c r="L36" s="128" t="str">
        <f>IF($C36=2,Table!N19,"")</f>
        <v/>
      </c>
    </row>
    <row r="37" spans="1:14" x14ac:dyDescent="0.2">
      <c r="A37" s="126">
        <f t="shared" si="2"/>
        <v>12</v>
      </c>
      <c r="B37" s="127">
        <f>MAX(0,Table!I20-75)</f>
        <v>14.235399999999998</v>
      </c>
      <c r="C37" s="66" t="str">
        <f t="shared" si="0"/>
        <v/>
      </c>
      <c r="D37" s="123" t="str">
        <f>IF($C37=2,Table!F20,"")</f>
        <v/>
      </c>
      <c r="E37" s="8" t="str">
        <f>IF($C37=2,Table!G20,"")</f>
        <v/>
      </c>
      <c r="F37" s="8" t="str">
        <f>IF($C37=2,Table!H20,"")</f>
        <v/>
      </c>
      <c r="G37" s="8" t="str">
        <f t="shared" si="1"/>
        <v/>
      </c>
      <c r="H37" s="123" t="str">
        <f>IF($C37=2,Table!J20,"")</f>
        <v/>
      </c>
      <c r="I37" s="123" t="str">
        <f>IF($C37=2,Table!K20,"")</f>
        <v/>
      </c>
      <c r="J37" s="123" t="str">
        <f>IF($C37=2,Table!L20,"")</f>
        <v/>
      </c>
      <c r="K37" s="123" t="str">
        <f>IF($C37=2,Table!M20,"")</f>
        <v/>
      </c>
      <c r="L37" s="128" t="str">
        <f>IF($C37=2,Table!N20,"")</f>
        <v/>
      </c>
    </row>
    <row r="38" spans="1:14" x14ac:dyDescent="0.2">
      <c r="A38" s="126">
        <f t="shared" si="2"/>
        <v>13</v>
      </c>
      <c r="B38" s="127">
        <f>MAX(0,Table!I21-75)</f>
        <v>18.304299999999998</v>
      </c>
      <c r="C38" s="66" t="str">
        <f t="shared" si="0"/>
        <v/>
      </c>
      <c r="D38" s="123" t="str">
        <f>IF($C38=2,Table!F21,"")</f>
        <v/>
      </c>
      <c r="E38" s="8" t="str">
        <f>IF($C38=2,Table!G21,"")</f>
        <v/>
      </c>
      <c r="F38" s="8" t="str">
        <f>IF($C38=2,Table!H21,"")</f>
        <v/>
      </c>
      <c r="G38" s="8" t="str">
        <f t="shared" si="1"/>
        <v/>
      </c>
      <c r="H38" s="123" t="str">
        <f>IF($C38=2,Table!J21,"")</f>
        <v/>
      </c>
      <c r="I38" s="123" t="str">
        <f>IF($C38=2,Table!K21,"")</f>
        <v/>
      </c>
      <c r="J38" s="123" t="str">
        <f>IF($C38=2,Table!L21,"")</f>
        <v/>
      </c>
      <c r="K38" s="123" t="str">
        <f>IF($C38=2,Table!M21,"")</f>
        <v/>
      </c>
      <c r="L38" s="128" t="str">
        <f>IF($C38=2,Table!N21,"")</f>
        <v/>
      </c>
      <c r="M38" s="122"/>
    </row>
    <row r="39" spans="1:14" x14ac:dyDescent="0.2">
      <c r="A39" s="126">
        <f t="shared" si="2"/>
        <v>14</v>
      </c>
      <c r="B39" s="127">
        <f>MAX(0,Table!I22-75)</f>
        <v>21.985200000000006</v>
      </c>
      <c r="C39" s="66" t="str">
        <f t="shared" si="0"/>
        <v/>
      </c>
      <c r="D39" s="123" t="str">
        <f>IF($C39=2,Table!F22,"")</f>
        <v/>
      </c>
      <c r="E39" s="8" t="str">
        <f>IF($C39=2,Table!G22,"")</f>
        <v/>
      </c>
      <c r="F39" s="8" t="str">
        <f>IF($C39=2,Table!H22,"")</f>
        <v/>
      </c>
      <c r="G39" s="8" t="str">
        <f t="shared" si="1"/>
        <v/>
      </c>
      <c r="H39" s="123" t="str">
        <f>IF($C39=2,Table!J22,"")</f>
        <v/>
      </c>
      <c r="I39" s="123" t="str">
        <f>IF($C39=2,Table!K22,"")</f>
        <v/>
      </c>
      <c r="J39" s="123" t="str">
        <f>IF($C39=2,Table!L22,"")</f>
        <v/>
      </c>
      <c r="K39" s="123" t="str">
        <f>IF($C39=2,Table!M22,"")</f>
        <v/>
      </c>
      <c r="L39" s="128" t="str">
        <f>IF($C39=2,Table!N22,"")</f>
        <v/>
      </c>
      <c r="M39" s="122"/>
    </row>
    <row r="40" spans="1:14" x14ac:dyDescent="0.2">
      <c r="A40" s="126">
        <f t="shared" si="2"/>
        <v>15</v>
      </c>
      <c r="B40" s="127">
        <f>MAX(0,Table!I23-75)</f>
        <v>24.8279</v>
      </c>
      <c r="C40" s="66" t="str">
        <f t="shared" si="0"/>
        <v/>
      </c>
      <c r="D40" s="123" t="str">
        <f>IF($C40=2,Table!F23,"")</f>
        <v/>
      </c>
      <c r="E40" s="8" t="str">
        <f>IF($C40=2,Table!G23,"")</f>
        <v/>
      </c>
      <c r="F40" s="8" t="str">
        <f>IF($C40=2,Table!H23,"")</f>
        <v/>
      </c>
      <c r="G40" s="8" t="str">
        <f t="shared" si="1"/>
        <v/>
      </c>
      <c r="H40" s="123" t="str">
        <f>IF($C40=2,Table!J23,"")</f>
        <v/>
      </c>
      <c r="I40" s="123" t="str">
        <f>IF($C40=2,Table!K23,"")</f>
        <v/>
      </c>
      <c r="J40" s="123" t="str">
        <f>IF($C40=2,Table!L23,"")</f>
        <v/>
      </c>
      <c r="K40" s="123" t="str">
        <f>IF($C40=2,Table!M23,"")</f>
        <v/>
      </c>
      <c r="L40" s="128" t="str">
        <f>IF($C40=2,Table!N23,"")</f>
        <v/>
      </c>
      <c r="M40" s="122"/>
    </row>
    <row r="41" spans="1:14" x14ac:dyDescent="0.2">
      <c r="A41" s="126">
        <f t="shared" si="2"/>
        <v>16</v>
      </c>
      <c r="B41" s="127">
        <f>MAX(0,Table!I24-75)</f>
        <v>27.233000000000004</v>
      </c>
      <c r="C41" s="66" t="str">
        <f t="shared" si="0"/>
        <v/>
      </c>
      <c r="D41" s="123" t="str">
        <f>IF($C41=2,Table!F24,"")</f>
        <v/>
      </c>
      <c r="E41" s="123" t="str">
        <f>IF($C41=2,Table!G24,"")</f>
        <v/>
      </c>
      <c r="F41" s="123" t="str">
        <f>IF($C41=2,Table!H24,"")</f>
        <v/>
      </c>
      <c r="G41" s="123" t="str">
        <f t="shared" si="1"/>
        <v/>
      </c>
      <c r="H41" s="123" t="str">
        <f>IF($C41=2,Table!J24,"")</f>
        <v/>
      </c>
      <c r="I41" s="123" t="str">
        <f>IF($C41=2,Table!K24,"")</f>
        <v/>
      </c>
      <c r="J41" s="123" t="str">
        <f>IF($C41=2,Table!L24,"")</f>
        <v/>
      </c>
      <c r="K41" s="123" t="str">
        <f>IF($C41=2,Table!M24,"")</f>
        <v/>
      </c>
      <c r="L41" s="128" t="str">
        <f>IF($C41=2,Table!N24,"")</f>
        <v/>
      </c>
      <c r="M41" s="122"/>
    </row>
    <row r="42" spans="1:14" x14ac:dyDescent="0.2">
      <c r="A42" s="126">
        <f t="shared" si="2"/>
        <v>17</v>
      </c>
      <c r="B42" s="127">
        <f>MAX(0,Table!I25-75)</f>
        <v>28.436000000000007</v>
      </c>
      <c r="C42" s="66">
        <f t="shared" si="0"/>
        <v>2</v>
      </c>
      <c r="D42" s="123">
        <f>IF($C42=2,Table!F25,"")</f>
        <v>3.1102129999999999</v>
      </c>
      <c r="E42" s="123">
        <f>IF($C42=2,Table!G25,"")</f>
        <v>2.8986310999999998</v>
      </c>
      <c r="F42" s="123">
        <f>IF($C42=2,Table!H25,"")</f>
        <v>0.21158189999999999</v>
      </c>
      <c r="G42" s="123">
        <f t="shared" si="1"/>
        <v>28.436000000000007</v>
      </c>
      <c r="H42" s="123">
        <f>IF($C42=2,Table!J25,"")</f>
        <v>0.20297670000000001</v>
      </c>
      <c r="I42" s="123">
        <f>IF($C42=2,Table!K25,"")</f>
        <v>0.20806069999999999</v>
      </c>
      <c r="J42" s="123">
        <f>IF($C42=2,Table!L25,"")</f>
        <v>0.21158189999999999</v>
      </c>
      <c r="K42" s="123">
        <f>IF($C42=2,Table!M25,"")</f>
        <v>0.21510299999999999</v>
      </c>
      <c r="L42" s="128">
        <f>IF($C42=2,Table!N25,"")</f>
        <v>0.2201871</v>
      </c>
      <c r="M42" s="58"/>
      <c r="N42" s="120"/>
    </row>
    <row r="43" spans="1:14" x14ac:dyDescent="0.2">
      <c r="A43" s="126">
        <f t="shared" si="2"/>
        <v>18</v>
      </c>
      <c r="B43" s="127">
        <f>MAX(0,Table!I26-75)</f>
        <v>28.727999999999994</v>
      </c>
      <c r="C43" s="66">
        <f>IF(AND($B$4=DATE(2020,8,19),$C$4="PGCC",$D$4="All LCA",$E$4="All Subgroups"),1,IF(AND(A43&gt;=$D$12,A43&lt;=$D$13),2,IF(AND(A43&gt;=$D$10,A43&lt;=$D$11),1,"")))</f>
        <v>2</v>
      </c>
      <c r="D43" s="123">
        <f>IF($C43=2,Table!F26,"")</f>
        <v>3.382053</v>
      </c>
      <c r="E43" s="123">
        <f>IF($C43=2,Table!G26,"")</f>
        <v>2.9236274</v>
      </c>
      <c r="F43" s="123">
        <f>IF($C43=2,Table!H26,"")</f>
        <v>0.45842559999999999</v>
      </c>
      <c r="G43" s="123">
        <f t="shared" si="1"/>
        <v>28.727999999999994</v>
      </c>
      <c r="H43" s="123">
        <f>IF($C43=2,Table!J26,"")</f>
        <v>0.44966149999999999</v>
      </c>
      <c r="I43" s="123">
        <f>IF($C43=2,Table!K26,"")</f>
        <v>0.4548393</v>
      </c>
      <c r="J43" s="123">
        <f>IF($C43=2,Table!L26,"")</f>
        <v>0.45842559999999999</v>
      </c>
      <c r="K43" s="123">
        <f>IF($C43=2,Table!M26,"")</f>
        <v>0.46201179999999997</v>
      </c>
      <c r="L43" s="128">
        <f>IF($C43=2,Table!N26,"")</f>
        <v>0.46718959999999998</v>
      </c>
      <c r="M43" s="58"/>
      <c r="N43" s="120"/>
    </row>
    <row r="44" spans="1:14" x14ac:dyDescent="0.2">
      <c r="A44" s="126">
        <f t="shared" si="2"/>
        <v>19</v>
      </c>
      <c r="B44" s="127">
        <f>MAX(0,Table!I27-75)</f>
        <v>28.344999999999999</v>
      </c>
      <c r="C44" s="66">
        <f t="shared" ref="C44:C49" si="3">IF(AND(A44&gt;=$D$12,A44&lt;=$D$13),2,IF(AND(A44&gt;=$D$10,A44&lt;=$D$11),1,""))</f>
        <v>2</v>
      </c>
      <c r="D44" s="123">
        <f>IF($C44=2,Table!F27,"")</f>
        <v>3.4376720000000001</v>
      </c>
      <c r="E44" s="123">
        <f>IF($C44=2,Table!G27,"")</f>
        <v>2.9817515000000001</v>
      </c>
      <c r="F44" s="123">
        <f>IF($C44=2,Table!H27,"")</f>
        <v>0.45592050000000001</v>
      </c>
      <c r="G44" s="123">
        <f t="shared" si="1"/>
        <v>28.344999999999999</v>
      </c>
      <c r="H44" s="123">
        <f>IF($C44=2,Table!J27,"")</f>
        <v>0.44693889999999997</v>
      </c>
      <c r="I44" s="123">
        <f>IF($C44=2,Table!K27,"")</f>
        <v>0.45224540000000002</v>
      </c>
      <c r="J44" s="123">
        <f>IF($C44=2,Table!L27,"")</f>
        <v>0.45592050000000001</v>
      </c>
      <c r="K44" s="123">
        <f>IF($C44=2,Table!M27,"")</f>
        <v>0.4595957</v>
      </c>
      <c r="L44" s="128">
        <f>IF($C44=2,Table!N27,"")</f>
        <v>0.46490219999999999</v>
      </c>
      <c r="M44" s="58"/>
      <c r="N44" s="120"/>
    </row>
    <row r="45" spans="1:14" x14ac:dyDescent="0.2">
      <c r="A45" s="126">
        <f t="shared" si="2"/>
        <v>20</v>
      </c>
      <c r="B45" s="127">
        <f>MAX(0,Table!I28-75)</f>
        <v>26.581999999999994</v>
      </c>
      <c r="C45" s="66">
        <f t="shared" si="3"/>
        <v>2</v>
      </c>
      <c r="D45" s="123">
        <f>IF($C45=2,Table!F28,"")</f>
        <v>3.3048199999999999</v>
      </c>
      <c r="E45" s="123">
        <f>IF($C45=2,Table!G28,"")</f>
        <v>2.9344931000000001</v>
      </c>
      <c r="F45" s="123">
        <f>IF($C45=2,Table!H28,"")</f>
        <v>0.37032690000000001</v>
      </c>
      <c r="G45" s="123">
        <f t="shared" si="1"/>
        <v>26.581999999999994</v>
      </c>
      <c r="H45" s="123">
        <f>IF($C45=2,Table!J28,"")</f>
        <v>0.36165229999999998</v>
      </c>
      <c r="I45" s="123">
        <f>IF($C45=2,Table!K28,"")</f>
        <v>0.36677729999999997</v>
      </c>
      <c r="J45" s="123">
        <f>IF($C45=2,Table!L28,"")</f>
        <v>0.37032690000000001</v>
      </c>
      <c r="K45" s="123">
        <f>IF($C45=2,Table!M28,"")</f>
        <v>0.3738765</v>
      </c>
      <c r="L45" s="128">
        <f>IF($C45=2,Table!N28,"")</f>
        <v>0.37900149999999999</v>
      </c>
      <c r="M45" s="58"/>
      <c r="N45" s="120"/>
    </row>
    <row r="46" spans="1:14" x14ac:dyDescent="0.2">
      <c r="A46" s="126">
        <f t="shared" si="2"/>
        <v>21</v>
      </c>
      <c r="B46" s="127">
        <f>MAX(0,Table!I29-75)</f>
        <v>22.457800000000006</v>
      </c>
      <c r="C46" s="66">
        <f t="shared" si="3"/>
        <v>1</v>
      </c>
      <c r="D46" s="123" t="str">
        <f>IF($C46=2,Table!F29,"")</f>
        <v/>
      </c>
      <c r="E46" s="8" t="str">
        <f>IF($C46=2,Table!G29,"")</f>
        <v/>
      </c>
      <c r="F46" s="8" t="str">
        <f>IF($C46=2,Table!H29,"")</f>
        <v/>
      </c>
      <c r="G46" s="8" t="str">
        <f t="shared" si="1"/>
        <v/>
      </c>
      <c r="H46" s="123" t="str">
        <f>IF($C46=2,Table!J29,"")</f>
        <v/>
      </c>
      <c r="I46" s="123" t="str">
        <f>IF($C46=2,Table!K29,"")</f>
        <v/>
      </c>
      <c r="J46" s="123" t="str">
        <f>IF($C46=2,Table!L29,"")</f>
        <v/>
      </c>
      <c r="K46" s="123" t="str">
        <f>IF($C46=2,Table!M29,"")</f>
        <v/>
      </c>
      <c r="L46" s="128" t="str">
        <f>IF($C46=2,Table!N29,"")</f>
        <v/>
      </c>
      <c r="M46" s="58"/>
      <c r="N46" s="120"/>
    </row>
    <row r="47" spans="1:14" x14ac:dyDescent="0.2">
      <c r="A47" s="126">
        <f t="shared" si="2"/>
        <v>22</v>
      </c>
      <c r="B47" s="127">
        <f>MAX(0,Table!I30-75)</f>
        <v>18.138499999999993</v>
      </c>
      <c r="C47" s="66" t="str">
        <f t="shared" si="3"/>
        <v/>
      </c>
      <c r="D47" s="123" t="str">
        <f>IF($C47=2,Table!F30,"")</f>
        <v/>
      </c>
      <c r="E47" s="8" t="str">
        <f>IF($C47=2,Table!G30,"")</f>
        <v/>
      </c>
      <c r="F47" s="8" t="str">
        <f>IF($C47=2,Table!H30,"")</f>
        <v/>
      </c>
      <c r="G47" s="8" t="str">
        <f t="shared" si="1"/>
        <v/>
      </c>
      <c r="H47" s="123" t="str">
        <f>IF($C47=2,Table!J30,"")</f>
        <v/>
      </c>
      <c r="I47" s="123" t="str">
        <f>IF($C47=2,Table!K30,"")</f>
        <v/>
      </c>
      <c r="J47" s="123" t="str">
        <f>IF($C47=2,Table!L30,"")</f>
        <v/>
      </c>
      <c r="K47" s="123" t="str">
        <f>IF($C47=2,Table!M30,"")</f>
        <v/>
      </c>
      <c r="L47" s="128" t="str">
        <f>IF($C47=2,Table!N30,"")</f>
        <v/>
      </c>
      <c r="M47" s="58"/>
      <c r="N47" s="120"/>
    </row>
    <row r="48" spans="1:14" x14ac:dyDescent="0.2">
      <c r="A48" s="126">
        <f t="shared" si="2"/>
        <v>23</v>
      </c>
      <c r="B48" s="127">
        <f>MAX(0,Table!I31-75)</f>
        <v>14.775499999999994</v>
      </c>
      <c r="C48" s="66" t="str">
        <f t="shared" si="3"/>
        <v/>
      </c>
      <c r="D48" s="123" t="str">
        <f>IF($C48=2,Table!F31,"")</f>
        <v/>
      </c>
      <c r="E48" s="8" t="str">
        <f>IF($C48=2,Table!G31,"")</f>
        <v/>
      </c>
      <c r="F48" s="8" t="str">
        <f>IF($C48=2,Table!H31,"")</f>
        <v/>
      </c>
      <c r="G48" s="8" t="str">
        <f t="shared" si="1"/>
        <v/>
      </c>
      <c r="H48" s="123" t="str">
        <f>IF($C48=2,Table!J31,"")</f>
        <v/>
      </c>
      <c r="I48" s="123" t="str">
        <f>IF($C48=2,Table!K31,"")</f>
        <v/>
      </c>
      <c r="J48" s="123" t="str">
        <f>IF($C48=2,Table!L31,"")</f>
        <v/>
      </c>
      <c r="K48" s="123" t="str">
        <f>IF($C48=2,Table!M31,"")</f>
        <v/>
      </c>
      <c r="L48" s="128" t="str">
        <f>IF($C48=2,Table!N31,"")</f>
        <v/>
      </c>
      <c r="M48" s="58"/>
      <c r="N48" s="120"/>
    </row>
    <row r="49" spans="1:14" x14ac:dyDescent="0.2">
      <c r="A49" s="126">
        <f t="shared" si="2"/>
        <v>24</v>
      </c>
      <c r="B49" s="127">
        <f>MAX(0,Table!I32-75)</f>
        <v>12.212900000000005</v>
      </c>
      <c r="C49" s="66" t="str">
        <f t="shared" si="3"/>
        <v/>
      </c>
      <c r="D49" s="123" t="str">
        <f>IF($C49=2,Table!F32,"")</f>
        <v/>
      </c>
      <c r="E49" s="8" t="str">
        <f>IF($C49=2,Table!G32,"")</f>
        <v/>
      </c>
      <c r="F49" s="8" t="str">
        <f>IF($C49=2,Table!H32,"")</f>
        <v/>
      </c>
      <c r="G49" s="8" t="str">
        <f t="shared" si="1"/>
        <v/>
      </c>
      <c r="H49" s="123" t="str">
        <f>IF($C49=2,Table!J32,"")</f>
        <v/>
      </c>
      <c r="I49" s="123" t="str">
        <f>IF($C49=2,Table!K32,"")</f>
        <v/>
      </c>
      <c r="J49" s="123" t="str">
        <f>IF($C49=2,Table!L32,"")</f>
        <v/>
      </c>
      <c r="K49" s="123" t="str">
        <f>IF($C49=2,Table!M32,"")</f>
        <v/>
      </c>
      <c r="L49" s="128" t="str">
        <f>IF($C49=2,Table!N32,"")</f>
        <v/>
      </c>
      <c r="M49" s="58"/>
      <c r="N49" s="120"/>
    </row>
    <row r="50" spans="1:14" x14ac:dyDescent="0.2">
      <c r="A50" s="129" t="s">
        <v>271</v>
      </c>
      <c r="B50" s="130"/>
      <c r="C50" s="131">
        <f>COUNTIF(C26:C49,"=2")</f>
        <v>4</v>
      </c>
      <c r="D50" s="132">
        <f>AVERAGE(D26:D49)</f>
        <v>3.3086894999999998</v>
      </c>
      <c r="E50" s="132">
        <f>AVERAGE(E26:E49)</f>
        <v>2.9346257749999998</v>
      </c>
      <c r="F50" s="132">
        <f>AVERAGE(F26:F49)</f>
        <v>0.37406372500000001</v>
      </c>
      <c r="G50" s="132">
        <f>SUM(G26:G49)</f>
        <v>112.09099999999999</v>
      </c>
      <c r="H50" s="132">
        <f>AVERAGE(H26:H49)</f>
        <v>0.36530734999999998</v>
      </c>
      <c r="I50" s="132">
        <f t="shared" ref="I50:L50" si="4">AVERAGE(I26:I49)</f>
        <v>0.37048067500000004</v>
      </c>
      <c r="J50" s="132">
        <f t="shared" si="4"/>
        <v>0.37406372500000001</v>
      </c>
      <c r="K50" s="132">
        <f t="shared" si="4"/>
        <v>0.37764674999999998</v>
      </c>
      <c r="L50" s="133">
        <f t="shared" si="4"/>
        <v>0.3828201</v>
      </c>
      <c r="N50" s="120"/>
    </row>
    <row r="51" spans="1:14" x14ac:dyDescent="0.2">
      <c r="B51" s="134"/>
      <c r="D51" s="135"/>
      <c r="E51" s="135"/>
      <c r="F51" s="135"/>
      <c r="G51" s="135"/>
      <c r="H51" s="135"/>
      <c r="J51" s="135"/>
      <c r="K51" s="135"/>
      <c r="L51" s="135"/>
      <c r="N51" s="120"/>
    </row>
    <row r="52" spans="1:14" x14ac:dyDescent="0.2">
      <c r="G52" s="135"/>
      <c r="J52" s="134"/>
      <c r="N52" s="120"/>
    </row>
    <row r="53" spans="1:14" x14ac:dyDescent="0.2">
      <c r="N53" s="120"/>
    </row>
    <row r="54" spans="1:14" x14ac:dyDescent="0.2">
      <c r="D54" s="111"/>
      <c r="L54" s="111"/>
      <c r="N54" s="120"/>
    </row>
    <row r="55" spans="1:14" x14ac:dyDescent="0.2">
      <c r="D55" s="111"/>
      <c r="L55" s="111"/>
      <c r="N55" s="120"/>
    </row>
    <row r="56" spans="1:14" x14ac:dyDescent="0.2">
      <c r="D56" s="111"/>
      <c r="L56" s="111"/>
      <c r="N56" s="120"/>
    </row>
    <row r="57" spans="1:14" x14ac:dyDescent="0.2">
      <c r="D57" s="111"/>
      <c r="L57" s="111"/>
      <c r="N57" s="120"/>
    </row>
    <row r="58" spans="1:14" x14ac:dyDescent="0.2">
      <c r="D58" s="111"/>
      <c r="L58" s="111"/>
      <c r="N58" s="120"/>
    </row>
    <row r="59" spans="1:14" x14ac:dyDescent="0.2">
      <c r="D59" s="111"/>
      <c r="L59" s="111"/>
      <c r="N59" s="120"/>
    </row>
    <row r="60" spans="1:14" x14ac:dyDescent="0.2">
      <c r="D60" s="111"/>
      <c r="L60" s="111"/>
      <c r="N60" s="120"/>
    </row>
    <row r="61" spans="1:14" x14ac:dyDescent="0.2">
      <c r="D61" s="111"/>
      <c r="L61" s="111"/>
      <c r="N61" s="120"/>
    </row>
    <row r="62" spans="1:14" x14ac:dyDescent="0.2">
      <c r="D62" s="111"/>
      <c r="L62" s="111"/>
      <c r="N62" s="120"/>
    </row>
    <row r="63" spans="1:14" x14ac:dyDescent="0.2">
      <c r="D63" s="111"/>
      <c r="L63" s="111"/>
      <c r="N63" s="120"/>
    </row>
    <row r="64" spans="1:14" x14ac:dyDescent="0.2">
      <c r="D64" s="111"/>
      <c r="L64" s="111"/>
      <c r="N64" s="120"/>
    </row>
    <row r="65" spans="4:14" x14ac:dyDescent="0.2">
      <c r="D65" s="111"/>
      <c r="L65" s="111"/>
      <c r="N65" s="120"/>
    </row>
    <row r="66" spans="4:14" x14ac:dyDescent="0.2">
      <c r="D66" s="111"/>
      <c r="L66" s="111"/>
      <c r="N66" s="120"/>
    </row>
    <row r="67" spans="4:14" x14ac:dyDescent="0.2">
      <c r="D67" s="111"/>
      <c r="L67" s="111"/>
      <c r="N67" s="120"/>
    </row>
    <row r="68" spans="4:14" x14ac:dyDescent="0.2">
      <c r="D68" s="111"/>
      <c r="L68" s="111"/>
      <c r="N68" s="120"/>
    </row>
    <row r="69" spans="4:14" x14ac:dyDescent="0.2">
      <c r="D69" s="111"/>
      <c r="L69" s="111"/>
      <c r="N69" s="120"/>
    </row>
    <row r="70" spans="4:14" x14ac:dyDescent="0.2">
      <c r="D70" s="111"/>
      <c r="L70" s="111"/>
      <c r="N70" s="120"/>
    </row>
    <row r="71" spans="4:14" x14ac:dyDescent="0.2">
      <c r="D71" s="111"/>
      <c r="L71" s="111"/>
      <c r="N71" s="120"/>
    </row>
    <row r="72" spans="4:14" x14ac:dyDescent="0.2">
      <c r="D72" s="111"/>
      <c r="L72" s="111"/>
      <c r="N72" s="120"/>
    </row>
    <row r="73" spans="4:14" x14ac:dyDescent="0.2">
      <c r="D73" s="111"/>
      <c r="L73" s="111"/>
      <c r="N73" s="120"/>
    </row>
    <row r="74" spans="4:14" x14ac:dyDescent="0.2">
      <c r="D74" s="111"/>
      <c r="L74" s="111"/>
      <c r="N74" s="120"/>
    </row>
    <row r="75" spans="4:14" x14ac:dyDescent="0.2">
      <c r="D75" s="111"/>
      <c r="L75" s="111"/>
      <c r="N75" s="120"/>
    </row>
    <row r="76" spans="4:14" x14ac:dyDescent="0.2">
      <c r="D76" s="111"/>
      <c r="L76" s="111"/>
      <c r="N76" s="120"/>
    </row>
    <row r="77" spans="4:14" x14ac:dyDescent="0.2">
      <c r="D77" s="111"/>
      <c r="L77" s="111"/>
      <c r="N77" s="120"/>
    </row>
    <row r="78" spans="4:14" x14ac:dyDescent="0.2">
      <c r="D78" s="111"/>
      <c r="L78" s="111"/>
      <c r="N78" s="120"/>
    </row>
    <row r="79" spans="4:14" x14ac:dyDescent="0.2">
      <c r="D79" s="111"/>
      <c r="L79" s="111"/>
      <c r="N79" s="120"/>
    </row>
    <row r="80" spans="4:14" x14ac:dyDescent="0.2">
      <c r="D80" s="111"/>
      <c r="L80" s="111"/>
      <c r="N80" s="120"/>
    </row>
    <row r="81" spans="4:14" x14ac:dyDescent="0.2">
      <c r="D81" s="111"/>
      <c r="L81" s="111"/>
      <c r="N81" s="120"/>
    </row>
    <row r="82" spans="4:14" x14ac:dyDescent="0.2">
      <c r="D82" s="111"/>
      <c r="L82" s="111"/>
      <c r="N82" s="120"/>
    </row>
    <row r="83" spans="4:14" x14ac:dyDescent="0.2">
      <c r="D83" s="111"/>
      <c r="L83" s="111"/>
      <c r="N83" s="120"/>
    </row>
    <row r="84" spans="4:14" x14ac:dyDescent="0.2">
      <c r="D84" s="111"/>
      <c r="L84" s="111"/>
      <c r="N84" s="120"/>
    </row>
    <row r="85" spans="4:14" x14ac:dyDescent="0.2">
      <c r="D85" s="111"/>
      <c r="L85" s="111"/>
      <c r="N85" s="120"/>
    </row>
    <row r="86" spans="4:14" x14ac:dyDescent="0.2">
      <c r="D86" s="111"/>
      <c r="L86" s="111"/>
      <c r="N86" s="120"/>
    </row>
    <row r="87" spans="4:14" x14ac:dyDescent="0.2">
      <c r="D87" s="111"/>
      <c r="L87" s="111"/>
      <c r="N87" s="120"/>
    </row>
    <row r="88" spans="4:14" x14ac:dyDescent="0.2">
      <c r="D88" s="111"/>
      <c r="L88" s="111"/>
      <c r="N88" s="120"/>
    </row>
    <row r="89" spans="4:14" x14ac:dyDescent="0.2">
      <c r="D89" s="111"/>
      <c r="L89" s="111"/>
      <c r="N89" s="120"/>
    </row>
    <row r="90" spans="4:14" x14ac:dyDescent="0.2">
      <c r="D90" s="111"/>
      <c r="L90" s="111"/>
      <c r="N90" s="120"/>
    </row>
    <row r="91" spans="4:14" x14ac:dyDescent="0.2">
      <c r="D91" s="111"/>
      <c r="L91" s="111"/>
      <c r="N91" s="120"/>
    </row>
    <row r="92" spans="4:14" x14ac:dyDescent="0.2">
      <c r="D92" s="111"/>
      <c r="L92" s="111"/>
      <c r="N92" s="120"/>
    </row>
    <row r="93" spans="4:14" x14ac:dyDescent="0.2">
      <c r="D93" s="111"/>
      <c r="L93" s="111"/>
      <c r="N93" s="120"/>
    </row>
    <row r="94" spans="4:14" x14ac:dyDescent="0.2">
      <c r="D94" s="111"/>
      <c r="L94" s="111"/>
      <c r="N94" s="120"/>
    </row>
    <row r="95" spans="4:14" x14ac:dyDescent="0.2">
      <c r="D95" s="111"/>
      <c r="L95" s="111"/>
      <c r="N95" s="120"/>
    </row>
    <row r="96" spans="4:14" x14ac:dyDescent="0.2">
      <c r="D96" s="111"/>
      <c r="L96" s="111"/>
      <c r="N96" s="120"/>
    </row>
    <row r="97" spans="4:14" x14ac:dyDescent="0.2">
      <c r="D97" s="111"/>
      <c r="L97" s="111"/>
      <c r="N97" s="120"/>
    </row>
    <row r="98" spans="4:14" x14ac:dyDescent="0.2">
      <c r="D98" s="111"/>
      <c r="L98" s="111"/>
      <c r="N98" s="120"/>
    </row>
    <row r="99" spans="4:14" x14ac:dyDescent="0.2">
      <c r="D99" s="111"/>
      <c r="L99" s="111"/>
      <c r="N99" s="120"/>
    </row>
    <row r="100" spans="4:14" x14ac:dyDescent="0.2">
      <c r="D100" s="111"/>
      <c r="L100" s="111"/>
      <c r="N100" s="120"/>
    </row>
    <row r="101" spans="4:14" x14ac:dyDescent="0.2">
      <c r="D101" s="111"/>
      <c r="L101" s="111"/>
      <c r="N101" s="120"/>
    </row>
    <row r="102" spans="4:14" x14ac:dyDescent="0.2">
      <c r="D102" s="111"/>
      <c r="L102" s="111"/>
      <c r="N102" s="120"/>
    </row>
    <row r="103" spans="4:14" x14ac:dyDescent="0.2">
      <c r="D103" s="111"/>
      <c r="L103" s="111"/>
      <c r="N103" s="120"/>
    </row>
    <row r="104" spans="4:14" x14ac:dyDescent="0.2">
      <c r="D104" s="111"/>
      <c r="L104" s="111"/>
      <c r="N104" s="120"/>
    </row>
    <row r="105" spans="4:14" x14ac:dyDescent="0.2">
      <c r="D105" s="111"/>
      <c r="L105" s="111"/>
      <c r="N105" s="120"/>
    </row>
    <row r="106" spans="4:14" x14ac:dyDescent="0.2">
      <c r="D106" s="111"/>
      <c r="L106" s="111"/>
      <c r="N106" s="120"/>
    </row>
    <row r="107" spans="4:14" x14ac:dyDescent="0.2">
      <c r="D107" s="111"/>
      <c r="L107" s="111"/>
      <c r="N107" s="120"/>
    </row>
    <row r="108" spans="4:14" x14ac:dyDescent="0.2">
      <c r="D108" s="111"/>
      <c r="L108" s="111"/>
      <c r="N108" s="120"/>
    </row>
    <row r="109" spans="4:14" x14ac:dyDescent="0.2">
      <c r="D109" s="111"/>
      <c r="L109" s="111"/>
      <c r="N109" s="120"/>
    </row>
    <row r="110" spans="4:14" x14ac:dyDescent="0.2">
      <c r="D110" s="111"/>
      <c r="L110" s="111"/>
      <c r="N110" s="120"/>
    </row>
    <row r="111" spans="4:14" x14ac:dyDescent="0.2">
      <c r="D111" s="111"/>
      <c r="L111" s="111"/>
      <c r="N111" s="120"/>
    </row>
    <row r="112" spans="4:14" x14ac:dyDescent="0.2">
      <c r="D112" s="111"/>
      <c r="L112" s="111"/>
      <c r="N112" s="120"/>
    </row>
    <row r="113" spans="4:14" x14ac:dyDescent="0.2">
      <c r="D113" s="111"/>
      <c r="L113" s="111"/>
      <c r="N113" s="120"/>
    </row>
    <row r="114" spans="4:14" x14ac:dyDescent="0.2">
      <c r="D114" s="111"/>
      <c r="L114" s="111"/>
      <c r="N114" s="120"/>
    </row>
    <row r="115" spans="4:14" x14ac:dyDescent="0.2">
      <c r="D115" s="111"/>
      <c r="L115" s="111"/>
      <c r="N115" s="120"/>
    </row>
    <row r="116" spans="4:14" x14ac:dyDescent="0.2">
      <c r="D116" s="111"/>
      <c r="L116" s="111"/>
      <c r="N116" s="120"/>
    </row>
    <row r="117" spans="4:14" x14ac:dyDescent="0.2">
      <c r="D117" s="111"/>
      <c r="L117" s="111"/>
      <c r="N117" s="120"/>
    </row>
    <row r="118" spans="4:14" x14ac:dyDescent="0.2">
      <c r="D118" s="111"/>
      <c r="L118" s="111"/>
      <c r="N118" s="120"/>
    </row>
    <row r="119" spans="4:14" x14ac:dyDescent="0.2">
      <c r="D119" s="111"/>
      <c r="L119" s="111"/>
      <c r="N119" s="120"/>
    </row>
    <row r="120" spans="4:14" x14ac:dyDescent="0.2">
      <c r="D120" s="111"/>
      <c r="L120" s="111"/>
      <c r="N120" s="120"/>
    </row>
    <row r="121" spans="4:14" x14ac:dyDescent="0.2">
      <c r="D121" s="111"/>
      <c r="L121" s="111"/>
      <c r="N121" s="120"/>
    </row>
    <row r="122" spans="4:14" x14ac:dyDescent="0.2">
      <c r="D122" s="111"/>
      <c r="L122" s="111"/>
      <c r="N122" s="120"/>
    </row>
    <row r="123" spans="4:14" x14ac:dyDescent="0.2">
      <c r="D123" s="111"/>
      <c r="L123" s="111"/>
      <c r="N123" s="120"/>
    </row>
    <row r="124" spans="4:14" x14ac:dyDescent="0.2">
      <c r="D124" s="111"/>
      <c r="L124" s="111"/>
      <c r="N124" s="120"/>
    </row>
    <row r="125" spans="4:14" x14ac:dyDescent="0.2">
      <c r="D125" s="111"/>
      <c r="L125" s="111"/>
      <c r="N125" s="120"/>
    </row>
    <row r="126" spans="4:14" x14ac:dyDescent="0.2">
      <c r="D126" s="111"/>
      <c r="L126" s="111"/>
      <c r="N126" s="120"/>
    </row>
    <row r="127" spans="4:14" x14ac:dyDescent="0.2">
      <c r="D127" s="111"/>
      <c r="L127" s="111"/>
      <c r="N127" s="120"/>
    </row>
    <row r="128" spans="4:14" x14ac:dyDescent="0.2">
      <c r="D128" s="111"/>
      <c r="L128" s="111"/>
      <c r="N128" s="120"/>
    </row>
    <row r="129" spans="4:14" x14ac:dyDescent="0.2">
      <c r="D129" s="111"/>
      <c r="L129" s="111"/>
      <c r="N129" s="120"/>
    </row>
    <row r="130" spans="4:14" x14ac:dyDescent="0.2">
      <c r="D130" s="111"/>
      <c r="L130" s="111"/>
      <c r="N130" s="120"/>
    </row>
    <row r="131" spans="4:14" x14ac:dyDescent="0.2">
      <c r="D131" s="111"/>
      <c r="L131" s="111"/>
      <c r="N131" s="120"/>
    </row>
    <row r="132" spans="4:14" x14ac:dyDescent="0.2">
      <c r="D132" s="111"/>
      <c r="L132" s="111"/>
      <c r="N132" s="120"/>
    </row>
    <row r="133" spans="4:14" x14ac:dyDescent="0.2">
      <c r="D133" s="111"/>
      <c r="L133" s="111"/>
      <c r="N133" s="120"/>
    </row>
    <row r="134" spans="4:14" x14ac:dyDescent="0.2">
      <c r="D134" s="111"/>
      <c r="L134" s="111"/>
      <c r="N134" s="120"/>
    </row>
    <row r="135" spans="4:14" x14ac:dyDescent="0.2">
      <c r="D135" s="111"/>
      <c r="L135" s="111"/>
      <c r="N135" s="120"/>
    </row>
    <row r="136" spans="4:14" x14ac:dyDescent="0.2">
      <c r="D136" s="111"/>
      <c r="L136" s="111"/>
      <c r="N136" s="120"/>
    </row>
    <row r="137" spans="4:14" x14ac:dyDescent="0.2">
      <c r="D137" s="111"/>
      <c r="L137" s="111"/>
      <c r="N137" s="120"/>
    </row>
    <row r="138" spans="4:14" x14ac:dyDescent="0.2">
      <c r="D138" s="111"/>
      <c r="L138" s="111"/>
      <c r="N138" s="120"/>
    </row>
    <row r="139" spans="4:14" x14ac:dyDescent="0.2">
      <c r="D139" s="111"/>
      <c r="L139" s="111"/>
      <c r="N139" s="120"/>
    </row>
    <row r="140" spans="4:14" x14ac:dyDescent="0.2">
      <c r="D140" s="111"/>
      <c r="L140" s="111"/>
      <c r="N140" s="120"/>
    </row>
    <row r="141" spans="4:14" x14ac:dyDescent="0.2">
      <c r="D141" s="111"/>
      <c r="L141" s="111"/>
      <c r="N141" s="120"/>
    </row>
    <row r="142" spans="4:14" x14ac:dyDescent="0.2">
      <c r="D142" s="111"/>
      <c r="L142" s="111"/>
      <c r="N142" s="120"/>
    </row>
    <row r="143" spans="4:14" x14ac:dyDescent="0.2">
      <c r="D143" s="111"/>
      <c r="L143" s="111"/>
      <c r="N143" s="120"/>
    </row>
    <row r="144" spans="4:14" x14ac:dyDescent="0.2">
      <c r="D144" s="111"/>
      <c r="L144" s="111"/>
      <c r="N144" s="120"/>
    </row>
    <row r="145" spans="4:14" x14ac:dyDescent="0.2">
      <c r="D145" s="111"/>
      <c r="L145" s="111"/>
      <c r="N145" s="120"/>
    </row>
    <row r="146" spans="4:14" x14ac:dyDescent="0.2">
      <c r="D146" s="111"/>
      <c r="L146" s="111"/>
      <c r="N146" s="120"/>
    </row>
    <row r="147" spans="4:14" x14ac:dyDescent="0.2">
      <c r="D147" s="111"/>
      <c r="L147" s="111"/>
      <c r="N147" s="120"/>
    </row>
    <row r="148" spans="4:14" x14ac:dyDescent="0.2">
      <c r="D148" s="111"/>
      <c r="L148" s="111"/>
      <c r="N148" s="120"/>
    </row>
    <row r="149" spans="4:14" x14ac:dyDescent="0.2">
      <c r="D149" s="111"/>
      <c r="L149" s="111"/>
      <c r="N149" s="120"/>
    </row>
    <row r="150" spans="4:14" x14ac:dyDescent="0.2">
      <c r="D150" s="111"/>
      <c r="L150" s="111"/>
      <c r="N150" s="120"/>
    </row>
    <row r="151" spans="4:14" x14ac:dyDescent="0.2">
      <c r="D151" s="111"/>
      <c r="L151" s="111"/>
      <c r="N151" s="120"/>
    </row>
    <row r="152" spans="4:14" x14ac:dyDescent="0.2">
      <c r="D152" s="111"/>
      <c r="L152" s="111"/>
      <c r="N152" s="120"/>
    </row>
    <row r="153" spans="4:14" x14ac:dyDescent="0.2">
      <c r="D153" s="111"/>
      <c r="L153" s="111"/>
      <c r="N153" s="120"/>
    </row>
    <row r="154" spans="4:14" x14ac:dyDescent="0.2">
      <c r="D154" s="111"/>
      <c r="L154" s="111"/>
      <c r="N154" s="120"/>
    </row>
    <row r="155" spans="4:14" x14ac:dyDescent="0.2">
      <c r="D155" s="111"/>
      <c r="L155" s="111"/>
      <c r="N155" s="120"/>
    </row>
    <row r="156" spans="4:14" x14ac:dyDescent="0.2">
      <c r="D156" s="111"/>
      <c r="L156" s="111"/>
      <c r="N156" s="120"/>
    </row>
    <row r="157" spans="4:14" x14ac:dyDescent="0.2">
      <c r="D157" s="111"/>
      <c r="L157" s="111"/>
      <c r="N157" s="120"/>
    </row>
    <row r="158" spans="4:14" x14ac:dyDescent="0.2">
      <c r="D158" s="111"/>
      <c r="L158" s="111"/>
      <c r="N158" s="120"/>
    </row>
    <row r="159" spans="4:14" x14ac:dyDescent="0.2">
      <c r="D159" s="111"/>
      <c r="L159" s="111"/>
      <c r="N159" s="120"/>
    </row>
    <row r="160" spans="4:14" x14ac:dyDescent="0.2">
      <c r="D160" s="111"/>
      <c r="L160" s="111"/>
      <c r="N160" s="120"/>
    </row>
    <row r="161" spans="4:14" x14ac:dyDescent="0.2">
      <c r="D161" s="111"/>
      <c r="L161" s="111"/>
      <c r="N161" s="120"/>
    </row>
    <row r="162" spans="4:14" x14ac:dyDescent="0.2">
      <c r="D162" s="111"/>
      <c r="L162" s="111"/>
      <c r="N162" s="120"/>
    </row>
    <row r="163" spans="4:14" x14ac:dyDescent="0.2">
      <c r="D163" s="111"/>
      <c r="L163" s="111"/>
      <c r="N163" s="120"/>
    </row>
    <row r="164" spans="4:14" x14ac:dyDescent="0.2">
      <c r="D164" s="111"/>
      <c r="L164" s="111"/>
      <c r="N164" s="120"/>
    </row>
    <row r="165" spans="4:14" x14ac:dyDescent="0.2">
      <c r="D165" s="111"/>
      <c r="L165" s="111"/>
      <c r="N165" s="120"/>
    </row>
    <row r="166" spans="4:14" x14ac:dyDescent="0.2">
      <c r="D166" s="111"/>
      <c r="L166" s="111"/>
      <c r="N166" s="120"/>
    </row>
    <row r="167" spans="4:14" x14ac:dyDescent="0.2">
      <c r="D167" s="111"/>
      <c r="L167" s="111"/>
      <c r="N167" s="120"/>
    </row>
    <row r="168" spans="4:14" x14ac:dyDescent="0.2">
      <c r="D168" s="111"/>
      <c r="L168" s="111"/>
      <c r="N168" s="120"/>
    </row>
    <row r="169" spans="4:14" x14ac:dyDescent="0.2">
      <c r="D169" s="111"/>
      <c r="L169" s="111"/>
      <c r="N169" s="120"/>
    </row>
    <row r="170" spans="4:14" x14ac:dyDescent="0.2">
      <c r="D170" s="111"/>
      <c r="L170" s="111"/>
      <c r="N170" s="120"/>
    </row>
    <row r="171" spans="4:14" x14ac:dyDescent="0.2">
      <c r="D171" s="111"/>
      <c r="L171" s="111"/>
      <c r="N171" s="120"/>
    </row>
    <row r="172" spans="4:14" x14ac:dyDescent="0.2">
      <c r="D172" s="111"/>
      <c r="L172" s="111"/>
      <c r="N172" s="120"/>
    </row>
    <row r="173" spans="4:14" x14ac:dyDescent="0.2">
      <c r="D173" s="111"/>
      <c r="L173" s="111"/>
      <c r="N173" s="120"/>
    </row>
    <row r="174" spans="4:14" x14ac:dyDescent="0.2">
      <c r="D174" s="111"/>
      <c r="L174" s="111"/>
      <c r="N174" s="120"/>
    </row>
    <row r="175" spans="4:14" x14ac:dyDescent="0.2">
      <c r="D175" s="111"/>
      <c r="L175" s="111"/>
      <c r="N175" s="120"/>
    </row>
    <row r="176" spans="4:14" x14ac:dyDescent="0.2">
      <c r="D176" s="111"/>
      <c r="L176" s="111"/>
      <c r="N176" s="120"/>
    </row>
    <row r="177" spans="4:14" x14ac:dyDescent="0.2">
      <c r="D177" s="111"/>
      <c r="L177" s="111"/>
      <c r="N177" s="120"/>
    </row>
    <row r="178" spans="4:14" x14ac:dyDescent="0.2">
      <c r="D178" s="111"/>
      <c r="L178" s="111"/>
      <c r="N178" s="120"/>
    </row>
    <row r="179" spans="4:14" x14ac:dyDescent="0.2">
      <c r="D179" s="111"/>
      <c r="L179" s="111"/>
      <c r="N179" s="120"/>
    </row>
    <row r="180" spans="4:14" x14ac:dyDescent="0.2">
      <c r="D180" s="111"/>
      <c r="L180" s="111"/>
      <c r="N180" s="120"/>
    </row>
    <row r="181" spans="4:14" x14ac:dyDescent="0.2">
      <c r="D181" s="111"/>
      <c r="L181" s="111"/>
      <c r="N181" s="120"/>
    </row>
    <row r="182" spans="4:14" x14ac:dyDescent="0.2">
      <c r="D182" s="111"/>
      <c r="L182" s="111"/>
      <c r="N182" s="120"/>
    </row>
    <row r="183" spans="4:14" x14ac:dyDescent="0.2">
      <c r="D183" s="111"/>
      <c r="L183" s="111"/>
      <c r="N183" s="120"/>
    </row>
    <row r="184" spans="4:14" x14ac:dyDescent="0.2">
      <c r="D184" s="111"/>
      <c r="L184" s="111"/>
      <c r="N184" s="120"/>
    </row>
    <row r="185" spans="4:14" x14ac:dyDescent="0.2">
      <c r="D185" s="111"/>
      <c r="L185" s="111"/>
      <c r="N185" s="120"/>
    </row>
    <row r="186" spans="4:14" x14ac:dyDescent="0.2">
      <c r="D186" s="111"/>
      <c r="L186" s="111"/>
      <c r="N186" s="120"/>
    </row>
    <row r="187" spans="4:14" x14ac:dyDescent="0.2">
      <c r="D187" s="111"/>
      <c r="L187" s="111"/>
      <c r="N187" s="120"/>
    </row>
    <row r="188" spans="4:14" x14ac:dyDescent="0.2">
      <c r="D188" s="111"/>
      <c r="L188" s="111"/>
      <c r="N188" s="120"/>
    </row>
    <row r="189" spans="4:14" x14ac:dyDescent="0.2">
      <c r="D189" s="111"/>
      <c r="L189" s="111"/>
      <c r="N189" s="120"/>
    </row>
    <row r="190" spans="4:14" x14ac:dyDescent="0.2">
      <c r="D190" s="111"/>
      <c r="L190" s="111"/>
      <c r="N190" s="120"/>
    </row>
    <row r="191" spans="4:14" x14ac:dyDescent="0.2">
      <c r="D191" s="111"/>
      <c r="L191" s="111"/>
      <c r="N191" s="120"/>
    </row>
    <row r="192" spans="4:14" x14ac:dyDescent="0.2">
      <c r="D192" s="111"/>
      <c r="L192" s="111"/>
      <c r="N192" s="120"/>
    </row>
    <row r="193" spans="4:14" x14ac:dyDescent="0.2">
      <c r="D193" s="111"/>
      <c r="L193" s="111"/>
      <c r="N193" s="120"/>
    </row>
    <row r="194" spans="4:14" x14ac:dyDescent="0.2">
      <c r="D194" s="111"/>
      <c r="L194" s="111"/>
      <c r="N194" s="120"/>
    </row>
    <row r="195" spans="4:14" x14ac:dyDescent="0.2">
      <c r="D195" s="111"/>
      <c r="L195" s="111"/>
      <c r="N195" s="120"/>
    </row>
    <row r="196" spans="4:14" x14ac:dyDescent="0.2">
      <c r="D196" s="111"/>
      <c r="L196" s="111"/>
      <c r="N196" s="120"/>
    </row>
    <row r="197" spans="4:14" x14ac:dyDescent="0.2">
      <c r="D197" s="111"/>
      <c r="L197" s="111"/>
      <c r="N197" s="120"/>
    </row>
    <row r="198" spans="4:14" x14ac:dyDescent="0.2">
      <c r="D198" s="111"/>
      <c r="L198" s="111"/>
      <c r="N198" s="120"/>
    </row>
    <row r="199" spans="4:14" x14ac:dyDescent="0.2">
      <c r="D199" s="111"/>
      <c r="L199" s="111"/>
      <c r="N199" s="120"/>
    </row>
    <row r="200" spans="4:14" x14ac:dyDescent="0.2">
      <c r="D200" s="111"/>
      <c r="L200" s="111"/>
      <c r="N200" s="120"/>
    </row>
    <row r="201" spans="4:14" x14ac:dyDescent="0.2">
      <c r="D201" s="111"/>
      <c r="L201" s="111"/>
      <c r="N201" s="120"/>
    </row>
    <row r="202" spans="4:14" x14ac:dyDescent="0.2">
      <c r="D202" s="111"/>
      <c r="L202" s="111"/>
      <c r="N202" s="120"/>
    </row>
    <row r="203" spans="4:14" x14ac:dyDescent="0.2">
      <c r="D203" s="111"/>
      <c r="L203" s="111"/>
      <c r="N203" s="120"/>
    </row>
    <row r="204" spans="4:14" x14ac:dyDescent="0.2">
      <c r="D204" s="111"/>
      <c r="L204" s="111"/>
      <c r="N204" s="120"/>
    </row>
    <row r="205" spans="4:14" x14ac:dyDescent="0.2">
      <c r="D205" s="111"/>
      <c r="L205" s="111"/>
      <c r="N205" s="120"/>
    </row>
    <row r="206" spans="4:14" x14ac:dyDescent="0.2">
      <c r="D206" s="111"/>
      <c r="L206" s="111"/>
      <c r="N206" s="120"/>
    </row>
    <row r="207" spans="4:14" x14ac:dyDescent="0.2">
      <c r="D207" s="111"/>
      <c r="L207" s="111"/>
      <c r="N207" s="120"/>
    </row>
    <row r="208" spans="4:14" x14ac:dyDescent="0.2">
      <c r="D208" s="111"/>
      <c r="L208" s="111"/>
      <c r="N208" s="120"/>
    </row>
    <row r="209" spans="4:14" x14ac:dyDescent="0.2">
      <c r="D209" s="111"/>
      <c r="L209" s="111"/>
      <c r="N209" s="120"/>
    </row>
    <row r="210" spans="4:14" x14ac:dyDescent="0.2">
      <c r="D210" s="111"/>
      <c r="L210" s="111"/>
      <c r="N210" s="120"/>
    </row>
    <row r="211" spans="4:14" x14ac:dyDescent="0.2">
      <c r="D211" s="111"/>
      <c r="L211" s="111"/>
      <c r="N211" s="120"/>
    </row>
    <row r="212" spans="4:14" x14ac:dyDescent="0.2">
      <c r="D212" s="111"/>
      <c r="L212" s="111"/>
      <c r="N212" s="120"/>
    </row>
    <row r="213" spans="4:14" x14ac:dyDescent="0.2">
      <c r="D213" s="111"/>
      <c r="L213" s="111"/>
      <c r="N213" s="120"/>
    </row>
    <row r="214" spans="4:14" x14ac:dyDescent="0.2">
      <c r="D214" s="111"/>
      <c r="L214" s="111"/>
      <c r="N214" s="120"/>
    </row>
    <row r="215" spans="4:14" x14ac:dyDescent="0.2">
      <c r="D215" s="111"/>
      <c r="L215" s="111"/>
      <c r="N215" s="120"/>
    </row>
    <row r="216" spans="4:14" x14ac:dyDescent="0.2">
      <c r="D216" s="111"/>
      <c r="L216" s="111"/>
      <c r="N216" s="120"/>
    </row>
    <row r="217" spans="4:14" x14ac:dyDescent="0.2">
      <c r="D217" s="111"/>
      <c r="L217" s="111"/>
      <c r="N217" s="120"/>
    </row>
    <row r="218" spans="4:14" x14ac:dyDescent="0.2">
      <c r="D218" s="111"/>
      <c r="L218" s="111"/>
      <c r="N218" s="120"/>
    </row>
    <row r="219" spans="4:14" x14ac:dyDescent="0.2">
      <c r="D219" s="111"/>
      <c r="L219" s="111"/>
      <c r="N219" s="120"/>
    </row>
    <row r="220" spans="4:14" x14ac:dyDescent="0.2">
      <c r="D220" s="111"/>
      <c r="L220" s="111"/>
      <c r="N220" s="120"/>
    </row>
    <row r="221" spans="4:14" x14ac:dyDescent="0.2">
      <c r="D221" s="111"/>
      <c r="L221" s="111"/>
      <c r="N221" s="120"/>
    </row>
    <row r="222" spans="4:14" x14ac:dyDescent="0.2">
      <c r="D222" s="111"/>
      <c r="L222" s="111"/>
      <c r="N222" s="120"/>
    </row>
    <row r="223" spans="4:14" x14ac:dyDescent="0.2">
      <c r="D223" s="111"/>
      <c r="L223" s="111"/>
      <c r="N223" s="120"/>
    </row>
    <row r="224" spans="4:14" x14ac:dyDescent="0.2">
      <c r="D224" s="111"/>
      <c r="L224" s="111"/>
      <c r="N224" s="120"/>
    </row>
    <row r="225" spans="4:14" x14ac:dyDescent="0.2">
      <c r="D225" s="111"/>
      <c r="L225" s="111"/>
      <c r="N225" s="120"/>
    </row>
    <row r="226" spans="4:14" x14ac:dyDescent="0.2">
      <c r="D226" s="111"/>
      <c r="L226" s="111"/>
      <c r="N226" s="120"/>
    </row>
    <row r="227" spans="4:14" x14ac:dyDescent="0.2">
      <c r="D227" s="111"/>
      <c r="L227" s="111"/>
      <c r="N227" s="120"/>
    </row>
    <row r="228" spans="4:14" x14ac:dyDescent="0.2">
      <c r="D228" s="111"/>
      <c r="L228" s="111"/>
      <c r="N228" s="120"/>
    </row>
    <row r="229" spans="4:14" x14ac:dyDescent="0.2">
      <c r="D229" s="111"/>
      <c r="L229" s="111"/>
      <c r="N229" s="120"/>
    </row>
    <row r="230" spans="4:14" x14ac:dyDescent="0.2">
      <c r="D230" s="111"/>
      <c r="L230" s="111"/>
      <c r="N230" s="120"/>
    </row>
    <row r="231" spans="4:14" x14ac:dyDescent="0.2">
      <c r="D231" s="111"/>
      <c r="L231" s="111"/>
      <c r="N231" s="120"/>
    </row>
    <row r="232" spans="4:14" x14ac:dyDescent="0.2">
      <c r="D232" s="111"/>
      <c r="L232" s="111"/>
      <c r="N232" s="120"/>
    </row>
    <row r="233" spans="4:14" x14ac:dyDescent="0.2">
      <c r="D233" s="111"/>
      <c r="L233" s="111"/>
      <c r="N233" s="120"/>
    </row>
    <row r="234" spans="4:14" x14ac:dyDescent="0.2">
      <c r="D234" s="111"/>
      <c r="L234" s="111"/>
      <c r="N234" s="120"/>
    </row>
    <row r="235" spans="4:14" x14ac:dyDescent="0.2">
      <c r="D235" s="111"/>
      <c r="L235" s="111"/>
      <c r="N235" s="120"/>
    </row>
    <row r="236" spans="4:14" x14ac:dyDescent="0.2">
      <c r="D236" s="111"/>
      <c r="L236" s="111"/>
      <c r="N236" s="120"/>
    </row>
    <row r="237" spans="4:14" x14ac:dyDescent="0.2">
      <c r="D237" s="111"/>
      <c r="L237" s="111"/>
      <c r="N237" s="120"/>
    </row>
    <row r="238" spans="4:14" x14ac:dyDescent="0.2">
      <c r="D238" s="111"/>
      <c r="L238" s="111"/>
      <c r="N238" s="120"/>
    </row>
    <row r="239" spans="4:14" x14ac:dyDescent="0.2">
      <c r="D239" s="111"/>
      <c r="L239" s="111"/>
      <c r="N239" s="120"/>
    </row>
    <row r="240" spans="4:14" x14ac:dyDescent="0.2">
      <c r="D240" s="111"/>
      <c r="L240" s="111"/>
      <c r="N240" s="120"/>
    </row>
    <row r="241" spans="4:14" x14ac:dyDescent="0.2">
      <c r="D241" s="111"/>
      <c r="L241" s="111"/>
      <c r="N241" s="120"/>
    </row>
    <row r="242" spans="4:14" x14ac:dyDescent="0.2">
      <c r="D242" s="111"/>
      <c r="L242" s="111"/>
      <c r="N242" s="120"/>
    </row>
    <row r="243" spans="4:14" x14ac:dyDescent="0.2">
      <c r="D243" s="111"/>
      <c r="L243" s="111"/>
      <c r="N243" s="120"/>
    </row>
    <row r="244" spans="4:14" x14ac:dyDescent="0.2">
      <c r="D244" s="111"/>
      <c r="L244" s="111"/>
      <c r="N244" s="120"/>
    </row>
    <row r="245" spans="4:14" x14ac:dyDescent="0.2">
      <c r="D245" s="111"/>
      <c r="L245" s="111"/>
      <c r="N245" s="120"/>
    </row>
    <row r="246" spans="4:14" x14ac:dyDescent="0.2">
      <c r="D246" s="111"/>
      <c r="L246" s="111"/>
      <c r="N246" s="120"/>
    </row>
    <row r="247" spans="4:14" x14ac:dyDescent="0.2">
      <c r="D247" s="111"/>
      <c r="L247" s="111"/>
      <c r="N247" s="120"/>
    </row>
    <row r="248" spans="4:14" x14ac:dyDescent="0.2">
      <c r="D248" s="111"/>
      <c r="L248" s="111"/>
      <c r="N248" s="120"/>
    </row>
    <row r="249" spans="4:14" x14ac:dyDescent="0.2">
      <c r="D249" s="111"/>
      <c r="L249" s="111"/>
      <c r="N249" s="120"/>
    </row>
    <row r="250" spans="4:14" x14ac:dyDescent="0.2">
      <c r="D250" s="111"/>
      <c r="L250" s="111"/>
      <c r="N250" s="120"/>
    </row>
    <row r="251" spans="4:14" x14ac:dyDescent="0.2">
      <c r="D251" s="111"/>
      <c r="L251" s="111"/>
      <c r="N251" s="120"/>
    </row>
    <row r="252" spans="4:14" x14ac:dyDescent="0.2">
      <c r="D252" s="111"/>
      <c r="L252" s="111"/>
      <c r="N252" s="120"/>
    </row>
    <row r="253" spans="4:14" x14ac:dyDescent="0.2">
      <c r="D253" s="111"/>
      <c r="L253" s="111"/>
      <c r="N253" s="120"/>
    </row>
    <row r="254" spans="4:14" x14ac:dyDescent="0.2">
      <c r="D254" s="111"/>
      <c r="L254" s="111"/>
      <c r="N254" s="120"/>
    </row>
    <row r="255" spans="4:14" x14ac:dyDescent="0.2">
      <c r="D255" s="111"/>
      <c r="L255" s="111"/>
      <c r="N255" s="120"/>
    </row>
    <row r="256" spans="4:14" x14ac:dyDescent="0.2">
      <c r="D256" s="111"/>
      <c r="L256" s="111"/>
      <c r="N256" s="120"/>
    </row>
    <row r="257" spans="4:14" x14ac:dyDescent="0.2">
      <c r="D257" s="111"/>
      <c r="L257" s="111"/>
      <c r="N257" s="120"/>
    </row>
    <row r="258" spans="4:14" x14ac:dyDescent="0.2">
      <c r="D258" s="111"/>
      <c r="L258" s="111"/>
      <c r="N258" s="120"/>
    </row>
    <row r="259" spans="4:14" x14ac:dyDescent="0.2">
      <c r="D259" s="111"/>
      <c r="L259" s="111"/>
      <c r="N259" s="120"/>
    </row>
    <row r="260" spans="4:14" x14ac:dyDescent="0.2">
      <c r="D260" s="111"/>
      <c r="L260" s="111"/>
      <c r="N260" s="120"/>
    </row>
    <row r="261" spans="4:14" x14ac:dyDescent="0.2">
      <c r="D261" s="111"/>
      <c r="L261" s="111"/>
      <c r="N261" s="120"/>
    </row>
    <row r="262" spans="4:14" x14ac:dyDescent="0.2">
      <c r="D262" s="111"/>
      <c r="L262" s="111"/>
      <c r="N262" s="120"/>
    </row>
    <row r="263" spans="4:14" x14ac:dyDescent="0.2">
      <c r="D263" s="111"/>
      <c r="L263" s="111"/>
      <c r="N263" s="120"/>
    </row>
    <row r="264" spans="4:14" x14ac:dyDescent="0.2">
      <c r="D264" s="111"/>
      <c r="L264" s="111"/>
      <c r="N264" s="120"/>
    </row>
    <row r="265" spans="4:14" x14ac:dyDescent="0.2">
      <c r="D265" s="111"/>
      <c r="L265" s="111"/>
      <c r="N265" s="120"/>
    </row>
    <row r="266" spans="4:14" x14ac:dyDescent="0.2">
      <c r="D266" s="111"/>
      <c r="L266" s="111"/>
      <c r="N266" s="120"/>
    </row>
    <row r="267" spans="4:14" x14ac:dyDescent="0.2">
      <c r="D267" s="111"/>
      <c r="L267" s="111"/>
      <c r="N267" s="120"/>
    </row>
    <row r="268" spans="4:14" x14ac:dyDescent="0.2">
      <c r="D268" s="111"/>
      <c r="L268" s="111"/>
      <c r="N268" s="120"/>
    </row>
    <row r="269" spans="4:14" x14ac:dyDescent="0.2">
      <c r="D269" s="111"/>
      <c r="L269" s="111"/>
      <c r="N269" s="120"/>
    </row>
    <row r="270" spans="4:14" x14ac:dyDescent="0.2">
      <c r="D270" s="111"/>
      <c r="L270" s="111"/>
      <c r="N270" s="120"/>
    </row>
    <row r="271" spans="4:14" x14ac:dyDescent="0.2">
      <c r="D271" s="111"/>
      <c r="L271" s="111"/>
      <c r="N271" s="120"/>
    </row>
    <row r="272" spans="4:14" x14ac:dyDescent="0.2">
      <c r="D272" s="111"/>
      <c r="L272" s="111"/>
      <c r="N272" s="120"/>
    </row>
    <row r="273" spans="4:14" x14ac:dyDescent="0.2">
      <c r="D273" s="111"/>
      <c r="L273" s="111"/>
      <c r="N273" s="120"/>
    </row>
    <row r="274" spans="4:14" x14ac:dyDescent="0.2">
      <c r="D274" s="111"/>
      <c r="L274" s="111"/>
      <c r="N274" s="120"/>
    </row>
    <row r="275" spans="4:14" x14ac:dyDescent="0.2">
      <c r="D275" s="111"/>
      <c r="L275" s="111"/>
      <c r="N275" s="120"/>
    </row>
    <row r="276" spans="4:14" x14ac:dyDescent="0.2">
      <c r="D276" s="111"/>
      <c r="L276" s="111"/>
      <c r="N276" s="120"/>
    </row>
    <row r="277" spans="4:14" x14ac:dyDescent="0.2">
      <c r="D277" s="111"/>
      <c r="L277" s="111"/>
      <c r="N277" s="120"/>
    </row>
    <row r="278" spans="4:14" x14ac:dyDescent="0.2">
      <c r="D278" s="111"/>
      <c r="L278" s="111"/>
      <c r="N278" s="120"/>
    </row>
    <row r="279" spans="4:14" x14ac:dyDescent="0.2">
      <c r="D279" s="111"/>
      <c r="L279" s="111"/>
      <c r="N279" s="120"/>
    </row>
    <row r="280" spans="4:14" x14ac:dyDescent="0.2">
      <c r="D280" s="111"/>
      <c r="L280" s="111"/>
      <c r="N280" s="120"/>
    </row>
    <row r="281" spans="4:14" x14ac:dyDescent="0.2">
      <c r="D281" s="111"/>
      <c r="L281" s="111"/>
      <c r="N281" s="120"/>
    </row>
    <row r="282" spans="4:14" x14ac:dyDescent="0.2">
      <c r="D282" s="111"/>
      <c r="L282" s="111"/>
      <c r="N282" s="120"/>
    </row>
    <row r="283" spans="4:14" x14ac:dyDescent="0.2">
      <c r="D283" s="111"/>
      <c r="L283" s="111"/>
      <c r="N283" s="120"/>
    </row>
    <row r="284" spans="4:14" x14ac:dyDescent="0.2">
      <c r="D284" s="111"/>
      <c r="L284" s="111"/>
      <c r="N284" s="120"/>
    </row>
    <row r="285" spans="4:14" x14ac:dyDescent="0.2">
      <c r="D285" s="111"/>
      <c r="L285" s="111"/>
      <c r="N285" s="120"/>
    </row>
    <row r="286" spans="4:14" x14ac:dyDescent="0.2">
      <c r="D286" s="111"/>
      <c r="L286" s="111"/>
      <c r="N286" s="120"/>
    </row>
    <row r="287" spans="4:14" x14ac:dyDescent="0.2">
      <c r="D287" s="111"/>
      <c r="L287" s="111"/>
      <c r="N287" s="120"/>
    </row>
    <row r="288" spans="4:14" x14ac:dyDescent="0.2">
      <c r="D288" s="111"/>
      <c r="L288" s="111"/>
      <c r="N288" s="120"/>
    </row>
    <row r="289" spans="4:14" x14ac:dyDescent="0.2">
      <c r="D289" s="111"/>
      <c r="L289" s="111"/>
      <c r="N289" s="120"/>
    </row>
    <row r="290" spans="4:14" x14ac:dyDescent="0.2">
      <c r="D290" s="111"/>
      <c r="L290" s="111"/>
      <c r="N290" s="120"/>
    </row>
    <row r="291" spans="4:14" x14ac:dyDescent="0.2">
      <c r="D291" s="111"/>
      <c r="L291" s="111"/>
      <c r="N291" s="120"/>
    </row>
    <row r="292" spans="4:14" x14ac:dyDescent="0.2">
      <c r="D292" s="111"/>
      <c r="L292" s="111"/>
      <c r="N292" s="120"/>
    </row>
    <row r="293" spans="4:14" x14ac:dyDescent="0.2">
      <c r="D293" s="111"/>
      <c r="L293" s="111"/>
      <c r="N293" s="120"/>
    </row>
    <row r="294" spans="4:14" x14ac:dyDescent="0.2">
      <c r="D294" s="111"/>
      <c r="L294" s="111"/>
      <c r="N294" s="120"/>
    </row>
    <row r="295" spans="4:14" x14ac:dyDescent="0.2">
      <c r="D295" s="111"/>
      <c r="L295" s="111"/>
      <c r="N295" s="120"/>
    </row>
    <row r="296" spans="4:14" x14ac:dyDescent="0.2">
      <c r="D296" s="111"/>
      <c r="L296" s="111"/>
      <c r="N296" s="120"/>
    </row>
    <row r="297" spans="4:14" x14ac:dyDescent="0.2">
      <c r="D297" s="111"/>
      <c r="L297" s="111"/>
      <c r="N297" s="120"/>
    </row>
    <row r="298" spans="4:14" x14ac:dyDescent="0.2">
      <c r="D298" s="111"/>
      <c r="L298" s="111"/>
      <c r="N298" s="120"/>
    </row>
    <row r="299" spans="4:14" x14ac:dyDescent="0.2">
      <c r="D299" s="111"/>
      <c r="L299" s="111"/>
      <c r="N299" s="120"/>
    </row>
    <row r="300" spans="4:14" x14ac:dyDescent="0.2">
      <c r="D300" s="111"/>
      <c r="L300" s="111"/>
      <c r="N300" s="120"/>
    </row>
    <row r="301" spans="4:14" x14ac:dyDescent="0.2">
      <c r="D301" s="111"/>
      <c r="L301" s="111"/>
      <c r="N301" s="120"/>
    </row>
    <row r="302" spans="4:14" x14ac:dyDescent="0.2">
      <c r="D302" s="111"/>
      <c r="L302" s="111"/>
      <c r="N302" s="120"/>
    </row>
    <row r="303" spans="4:14" x14ac:dyDescent="0.2">
      <c r="D303" s="111"/>
      <c r="L303" s="111"/>
      <c r="N303" s="120"/>
    </row>
    <row r="304" spans="4:14" x14ac:dyDescent="0.2">
      <c r="D304" s="111"/>
      <c r="L304" s="111"/>
      <c r="N304" s="120"/>
    </row>
    <row r="305" spans="4:14" x14ac:dyDescent="0.2">
      <c r="D305" s="111"/>
      <c r="L305" s="111"/>
      <c r="N305" s="120"/>
    </row>
    <row r="306" spans="4:14" x14ac:dyDescent="0.2">
      <c r="D306" s="111"/>
      <c r="L306" s="111"/>
      <c r="N306" s="120"/>
    </row>
    <row r="307" spans="4:14" x14ac:dyDescent="0.2">
      <c r="D307" s="111"/>
      <c r="L307" s="111"/>
      <c r="N307" s="120"/>
    </row>
    <row r="308" spans="4:14" x14ac:dyDescent="0.2">
      <c r="D308" s="111"/>
      <c r="L308" s="111"/>
      <c r="N308" s="120"/>
    </row>
    <row r="309" spans="4:14" x14ac:dyDescent="0.2">
      <c r="D309" s="111"/>
      <c r="L309" s="111"/>
      <c r="N309" s="120"/>
    </row>
    <row r="310" spans="4:14" x14ac:dyDescent="0.2">
      <c r="D310" s="111"/>
      <c r="L310" s="111"/>
      <c r="N310" s="120"/>
    </row>
    <row r="311" spans="4:14" x14ac:dyDescent="0.2">
      <c r="D311" s="111"/>
      <c r="L311" s="111"/>
      <c r="N311" s="120"/>
    </row>
    <row r="312" spans="4:14" x14ac:dyDescent="0.2">
      <c r="D312" s="111"/>
      <c r="L312" s="111"/>
      <c r="N312" s="120"/>
    </row>
    <row r="313" spans="4:14" x14ac:dyDescent="0.2">
      <c r="D313" s="111"/>
      <c r="L313" s="111"/>
      <c r="N313" s="120"/>
    </row>
    <row r="314" spans="4:14" x14ac:dyDescent="0.2">
      <c r="D314" s="111"/>
      <c r="L314" s="111"/>
      <c r="N314" s="120"/>
    </row>
    <row r="315" spans="4:14" x14ac:dyDescent="0.2">
      <c r="D315" s="111"/>
      <c r="L315" s="111"/>
      <c r="N315" s="120"/>
    </row>
    <row r="316" spans="4:14" x14ac:dyDescent="0.2">
      <c r="D316" s="111"/>
      <c r="L316" s="111"/>
      <c r="N316" s="120"/>
    </row>
    <row r="317" spans="4:14" x14ac:dyDescent="0.2">
      <c r="D317" s="111"/>
      <c r="L317" s="111"/>
      <c r="N317" s="120"/>
    </row>
    <row r="318" spans="4:14" x14ac:dyDescent="0.2">
      <c r="D318" s="111"/>
      <c r="L318" s="111"/>
      <c r="N318" s="120"/>
    </row>
    <row r="319" spans="4:14" x14ac:dyDescent="0.2">
      <c r="D319" s="111"/>
      <c r="L319" s="111"/>
      <c r="N319" s="120"/>
    </row>
    <row r="320" spans="4:14" x14ac:dyDescent="0.2">
      <c r="D320" s="111"/>
      <c r="L320" s="111"/>
      <c r="N320" s="120"/>
    </row>
    <row r="321" spans="4:14" x14ac:dyDescent="0.2">
      <c r="D321" s="111"/>
      <c r="L321" s="111"/>
      <c r="N321" s="120"/>
    </row>
    <row r="322" spans="4:14" x14ac:dyDescent="0.2">
      <c r="D322" s="111"/>
      <c r="L322" s="111"/>
      <c r="N322" s="120"/>
    </row>
    <row r="323" spans="4:14" x14ac:dyDescent="0.2">
      <c r="D323" s="111"/>
      <c r="L323" s="111"/>
      <c r="N323" s="120"/>
    </row>
    <row r="324" spans="4:14" x14ac:dyDescent="0.2">
      <c r="D324" s="111"/>
      <c r="L324" s="111"/>
      <c r="N324" s="120"/>
    </row>
    <row r="325" spans="4:14" x14ac:dyDescent="0.2">
      <c r="D325" s="111"/>
      <c r="L325" s="111"/>
      <c r="N325" s="120"/>
    </row>
    <row r="326" spans="4:14" x14ac:dyDescent="0.2">
      <c r="D326" s="111"/>
      <c r="L326" s="111"/>
      <c r="N326" s="120"/>
    </row>
    <row r="327" spans="4:14" x14ac:dyDescent="0.2">
      <c r="D327" s="111"/>
      <c r="L327" s="111"/>
      <c r="N327" s="120"/>
    </row>
    <row r="328" spans="4:14" x14ac:dyDescent="0.2">
      <c r="D328" s="111"/>
      <c r="L328" s="111"/>
      <c r="N328" s="120"/>
    </row>
    <row r="329" spans="4:14" x14ac:dyDescent="0.2">
      <c r="D329" s="111"/>
      <c r="L329" s="111"/>
      <c r="N329" s="120"/>
    </row>
    <row r="330" spans="4:14" x14ac:dyDescent="0.2">
      <c r="D330" s="111"/>
      <c r="L330" s="111"/>
      <c r="N330" s="120"/>
    </row>
    <row r="331" spans="4:14" x14ac:dyDescent="0.2">
      <c r="D331" s="111"/>
      <c r="L331" s="111"/>
      <c r="N331" s="120"/>
    </row>
    <row r="332" spans="4:14" x14ac:dyDescent="0.2">
      <c r="D332" s="111"/>
      <c r="L332" s="111"/>
      <c r="N332" s="120"/>
    </row>
    <row r="333" spans="4:14" x14ac:dyDescent="0.2">
      <c r="D333" s="111"/>
      <c r="L333" s="111"/>
      <c r="N333" s="120"/>
    </row>
    <row r="334" spans="4:14" x14ac:dyDescent="0.2">
      <c r="D334" s="111"/>
      <c r="L334" s="111"/>
      <c r="N334" s="120"/>
    </row>
    <row r="335" spans="4:14" x14ac:dyDescent="0.2">
      <c r="D335" s="111"/>
      <c r="L335" s="111"/>
      <c r="N335" s="120"/>
    </row>
    <row r="336" spans="4:14" x14ac:dyDescent="0.2">
      <c r="D336" s="111"/>
      <c r="L336" s="111"/>
      <c r="N336" s="120"/>
    </row>
    <row r="337" spans="4:139" x14ac:dyDescent="0.2">
      <c r="D337" s="111"/>
      <c r="L337" s="111"/>
      <c r="N337" s="120"/>
    </row>
    <row r="338" spans="4:139" x14ac:dyDescent="0.2">
      <c r="D338" s="111"/>
      <c r="L338" s="111"/>
      <c r="N338" s="120"/>
    </row>
    <row r="339" spans="4:139" x14ac:dyDescent="0.2">
      <c r="D339" s="111"/>
      <c r="L339" s="111"/>
      <c r="N339" s="120"/>
    </row>
    <row r="340" spans="4:139" x14ac:dyDescent="0.2">
      <c r="D340" s="111"/>
      <c r="L340" s="111"/>
      <c r="N340" s="120"/>
    </row>
    <row r="341" spans="4:139" x14ac:dyDescent="0.2">
      <c r="D341" s="111"/>
      <c r="L341" s="111"/>
      <c r="N341" s="120"/>
    </row>
    <row r="342" spans="4:139" x14ac:dyDescent="0.2">
      <c r="D342" s="111"/>
      <c r="L342" s="111"/>
      <c r="N342" s="120"/>
    </row>
    <row r="343" spans="4:139" x14ac:dyDescent="0.2">
      <c r="D343" s="111"/>
      <c r="L343" s="111"/>
      <c r="N343" s="120"/>
    </row>
    <row r="344" spans="4:139" x14ac:dyDescent="0.2">
      <c r="D344" s="111"/>
      <c r="L344" s="111"/>
      <c r="N344" s="120"/>
    </row>
    <row r="345" spans="4:139" x14ac:dyDescent="0.2">
      <c r="D345" s="111"/>
      <c r="L345" s="111"/>
      <c r="N345" s="120"/>
    </row>
    <row r="346" spans="4:139" x14ac:dyDescent="0.2">
      <c r="D346" s="111"/>
      <c r="L346" s="111"/>
      <c r="N346" s="120"/>
    </row>
    <row r="347" spans="4:139" x14ac:dyDescent="0.2">
      <c r="D347" s="111"/>
      <c r="L347" s="111"/>
      <c r="N347" s="120"/>
      <c r="EI347" s="136"/>
    </row>
    <row r="348" spans="4:139" x14ac:dyDescent="0.2">
      <c r="D348" s="111"/>
      <c r="L348" s="111"/>
      <c r="N348" s="120"/>
    </row>
    <row r="349" spans="4:139" x14ac:dyDescent="0.2">
      <c r="D349" s="111"/>
      <c r="L349" s="111"/>
      <c r="N349" s="120"/>
    </row>
    <row r="350" spans="4:139" x14ac:dyDescent="0.2">
      <c r="D350" s="111"/>
      <c r="L350" s="111"/>
      <c r="N350" s="120"/>
    </row>
    <row r="351" spans="4:139" x14ac:dyDescent="0.2">
      <c r="D351" s="111"/>
      <c r="L351" s="111"/>
      <c r="N351" s="120"/>
    </row>
    <row r="352" spans="4:139" x14ac:dyDescent="0.2">
      <c r="D352" s="111"/>
      <c r="L352" s="111"/>
      <c r="N352" s="120"/>
      <c r="EI352" s="136"/>
    </row>
    <row r="353" spans="4:68" x14ac:dyDescent="0.2">
      <c r="D353" s="111"/>
      <c r="L353" s="111"/>
      <c r="N353" s="120"/>
    </row>
    <row r="354" spans="4:68" x14ac:dyDescent="0.2">
      <c r="D354" s="111"/>
      <c r="L354" s="111"/>
      <c r="N354" s="120"/>
    </row>
    <row r="355" spans="4:68" x14ac:dyDescent="0.2">
      <c r="D355" s="111"/>
      <c r="L355" s="111"/>
      <c r="N355" s="120"/>
    </row>
    <row r="356" spans="4:68" x14ac:dyDescent="0.2">
      <c r="D356" s="111"/>
      <c r="L356" s="111"/>
      <c r="N356" s="120"/>
    </row>
    <row r="357" spans="4:68" x14ac:dyDescent="0.2">
      <c r="D357" s="111"/>
      <c r="L357" s="111"/>
      <c r="N357" s="120"/>
    </row>
    <row r="358" spans="4:68" x14ac:dyDescent="0.2">
      <c r="D358" s="111"/>
      <c r="L358" s="111"/>
      <c r="N358" s="120"/>
    </row>
    <row r="359" spans="4:68" x14ac:dyDescent="0.2">
      <c r="D359" s="111"/>
      <c r="L359" s="111"/>
      <c r="N359" s="120"/>
      <c r="BP359" s="136"/>
    </row>
    <row r="360" spans="4:68" x14ac:dyDescent="0.2">
      <c r="D360" s="111"/>
      <c r="L360" s="111"/>
      <c r="N360" s="120"/>
    </row>
    <row r="361" spans="4:68" x14ac:dyDescent="0.2">
      <c r="D361" s="111"/>
      <c r="L361" s="111"/>
      <c r="N361" s="120"/>
    </row>
    <row r="362" spans="4:68" x14ac:dyDescent="0.2">
      <c r="D362" s="111"/>
      <c r="L362" s="111"/>
      <c r="N362" s="120"/>
    </row>
    <row r="363" spans="4:68" x14ac:dyDescent="0.2">
      <c r="D363" s="111"/>
      <c r="L363" s="111"/>
      <c r="N363" s="120"/>
    </row>
    <row r="364" spans="4:68" x14ac:dyDescent="0.2">
      <c r="D364" s="111"/>
      <c r="L364" s="111"/>
      <c r="N364" s="120"/>
    </row>
    <row r="365" spans="4:68" x14ac:dyDescent="0.2">
      <c r="D365" s="111"/>
      <c r="L365" s="111"/>
      <c r="N365" s="120"/>
    </row>
    <row r="366" spans="4:68" x14ac:dyDescent="0.2">
      <c r="D366" s="111"/>
      <c r="L366" s="111"/>
      <c r="N366" s="120"/>
    </row>
    <row r="367" spans="4:68" x14ac:dyDescent="0.2">
      <c r="D367" s="111"/>
      <c r="L367" s="111"/>
      <c r="N367" s="120"/>
    </row>
    <row r="368" spans="4:68" x14ac:dyDescent="0.2">
      <c r="D368" s="111"/>
      <c r="L368" s="111"/>
      <c r="N368" s="120"/>
    </row>
    <row r="369" spans="4:14" x14ac:dyDescent="0.2">
      <c r="D369" s="111"/>
      <c r="L369" s="111"/>
      <c r="N369" s="120"/>
    </row>
    <row r="370" spans="4:14" x14ac:dyDescent="0.2">
      <c r="D370" s="111"/>
      <c r="L370" s="111"/>
      <c r="N370" s="120"/>
    </row>
    <row r="371" spans="4:14" x14ac:dyDescent="0.2">
      <c r="D371" s="111"/>
      <c r="L371" s="111"/>
      <c r="N371" s="120"/>
    </row>
    <row r="372" spans="4:14" x14ac:dyDescent="0.2">
      <c r="D372" s="111"/>
      <c r="L372" s="111"/>
      <c r="N372" s="120"/>
    </row>
    <row r="373" spans="4:14" x14ac:dyDescent="0.2">
      <c r="D373" s="111"/>
      <c r="L373" s="111"/>
      <c r="N373" s="120"/>
    </row>
    <row r="374" spans="4:14" x14ac:dyDescent="0.2">
      <c r="D374" s="111"/>
      <c r="L374" s="111"/>
      <c r="N374" s="120"/>
    </row>
    <row r="375" spans="4:14" x14ac:dyDescent="0.2">
      <c r="D375" s="111"/>
      <c r="L375" s="111"/>
      <c r="N375" s="120"/>
    </row>
    <row r="376" spans="4:14" x14ac:dyDescent="0.2">
      <c r="D376" s="111"/>
      <c r="L376" s="111"/>
      <c r="N376" s="120"/>
    </row>
    <row r="377" spans="4:14" x14ac:dyDescent="0.2">
      <c r="D377" s="111"/>
      <c r="L377" s="111"/>
      <c r="N377" s="120"/>
    </row>
    <row r="378" spans="4:14" x14ac:dyDescent="0.2">
      <c r="D378" s="111"/>
      <c r="L378" s="111"/>
      <c r="N378" s="120"/>
    </row>
    <row r="379" spans="4:14" x14ac:dyDescent="0.2">
      <c r="D379" s="111"/>
      <c r="L379" s="111"/>
      <c r="N379" s="120"/>
    </row>
    <row r="380" spans="4:14" x14ac:dyDescent="0.2">
      <c r="D380" s="111"/>
      <c r="L380" s="111"/>
      <c r="N380" s="120"/>
    </row>
    <row r="381" spans="4:14" x14ac:dyDescent="0.2">
      <c r="D381" s="111"/>
      <c r="L381" s="111"/>
      <c r="N381" s="120"/>
    </row>
    <row r="382" spans="4:14" x14ac:dyDescent="0.2">
      <c r="D382" s="111"/>
      <c r="L382" s="111"/>
      <c r="N382" s="120"/>
    </row>
    <row r="383" spans="4:14" x14ac:dyDescent="0.2">
      <c r="D383" s="111"/>
      <c r="L383" s="111"/>
      <c r="N383" s="120"/>
    </row>
    <row r="384" spans="4:14" x14ac:dyDescent="0.2">
      <c r="D384" s="111"/>
      <c r="L384" s="111"/>
      <c r="N384" s="120"/>
    </row>
    <row r="385" spans="4:14" x14ac:dyDescent="0.2">
      <c r="D385" s="111"/>
      <c r="L385" s="111"/>
      <c r="N385" s="120"/>
    </row>
    <row r="386" spans="4:14" x14ac:dyDescent="0.2">
      <c r="D386" s="111"/>
      <c r="L386" s="111"/>
      <c r="N386" s="120"/>
    </row>
    <row r="387" spans="4:14" x14ac:dyDescent="0.2">
      <c r="D387" s="111"/>
      <c r="L387" s="111"/>
      <c r="N387" s="120"/>
    </row>
    <row r="388" spans="4:14" x14ac:dyDescent="0.2">
      <c r="D388" s="111"/>
      <c r="L388" s="111"/>
      <c r="N388" s="120"/>
    </row>
    <row r="389" spans="4:14" x14ac:dyDescent="0.2">
      <c r="D389" s="111"/>
      <c r="L389" s="111"/>
      <c r="N389" s="120"/>
    </row>
    <row r="390" spans="4:14" x14ac:dyDescent="0.2">
      <c r="D390" s="111"/>
      <c r="L390" s="111"/>
      <c r="N390" s="120"/>
    </row>
    <row r="391" spans="4:14" x14ac:dyDescent="0.2">
      <c r="D391" s="111"/>
      <c r="L391" s="111"/>
      <c r="N391" s="120"/>
    </row>
    <row r="392" spans="4:14" x14ac:dyDescent="0.2">
      <c r="D392" s="111"/>
      <c r="L392" s="111"/>
      <c r="N392" s="120"/>
    </row>
    <row r="393" spans="4:14" x14ac:dyDescent="0.2">
      <c r="D393" s="111"/>
      <c r="L393" s="111"/>
      <c r="N393" s="120"/>
    </row>
    <row r="394" spans="4:14" x14ac:dyDescent="0.2">
      <c r="D394" s="111"/>
      <c r="L394" s="111"/>
      <c r="N394" s="120"/>
    </row>
    <row r="395" spans="4:14" x14ac:dyDescent="0.2">
      <c r="D395" s="111"/>
      <c r="L395" s="111"/>
      <c r="N395" s="120"/>
    </row>
    <row r="396" spans="4:14" x14ac:dyDescent="0.2">
      <c r="D396" s="111"/>
      <c r="L396" s="111"/>
      <c r="N396" s="120"/>
    </row>
    <row r="397" spans="4:14" x14ac:dyDescent="0.2">
      <c r="D397" s="111"/>
      <c r="L397" s="111"/>
      <c r="N397" s="120"/>
    </row>
    <row r="398" spans="4:14" x14ac:dyDescent="0.2">
      <c r="D398" s="111"/>
      <c r="L398" s="111"/>
      <c r="N398" s="120"/>
    </row>
    <row r="399" spans="4:14" x14ac:dyDescent="0.2">
      <c r="D399" s="111"/>
      <c r="L399" s="111"/>
      <c r="N399" s="120"/>
    </row>
    <row r="400" spans="4:14" x14ac:dyDescent="0.2">
      <c r="D400" s="111"/>
      <c r="L400" s="111"/>
      <c r="N400" s="120"/>
    </row>
    <row r="401" spans="4:14" x14ac:dyDescent="0.2">
      <c r="D401" s="111"/>
      <c r="L401" s="111"/>
      <c r="N401" s="120"/>
    </row>
    <row r="402" spans="4:14" x14ac:dyDescent="0.2">
      <c r="D402" s="111"/>
      <c r="L402" s="111"/>
      <c r="N402" s="120"/>
    </row>
    <row r="403" spans="4:14" x14ac:dyDescent="0.2">
      <c r="D403" s="111"/>
      <c r="L403" s="111"/>
      <c r="N403" s="120"/>
    </row>
    <row r="404" spans="4:14" x14ac:dyDescent="0.2">
      <c r="D404" s="111"/>
      <c r="L404" s="111"/>
      <c r="N404" s="120"/>
    </row>
    <row r="405" spans="4:14" x14ac:dyDescent="0.2">
      <c r="D405" s="111"/>
      <c r="L405" s="111"/>
      <c r="N405" s="120"/>
    </row>
    <row r="406" spans="4:14" x14ac:dyDescent="0.2">
      <c r="D406" s="111"/>
      <c r="L406" s="111"/>
      <c r="N406" s="120"/>
    </row>
    <row r="407" spans="4:14" x14ac:dyDescent="0.2">
      <c r="D407" s="111"/>
      <c r="L407" s="111"/>
      <c r="N407" s="120"/>
    </row>
    <row r="408" spans="4:14" x14ac:dyDescent="0.2">
      <c r="D408" s="111"/>
      <c r="L408" s="111"/>
      <c r="N408" s="120"/>
    </row>
    <row r="409" spans="4:14" x14ac:dyDescent="0.2">
      <c r="D409" s="111"/>
      <c r="L409" s="111"/>
      <c r="N409" s="120"/>
    </row>
    <row r="410" spans="4:14" x14ac:dyDescent="0.2">
      <c r="D410" s="111"/>
      <c r="L410" s="111"/>
      <c r="N410" s="120"/>
    </row>
    <row r="411" spans="4:14" x14ac:dyDescent="0.2">
      <c r="D411" s="111"/>
      <c r="L411" s="111"/>
      <c r="N411" s="120"/>
    </row>
    <row r="412" spans="4:14" x14ac:dyDescent="0.2">
      <c r="D412" s="111"/>
      <c r="L412" s="111"/>
      <c r="N412" s="120"/>
    </row>
    <row r="413" spans="4:14" x14ac:dyDescent="0.2">
      <c r="D413" s="111"/>
      <c r="L413" s="111"/>
      <c r="N413" s="120"/>
    </row>
    <row r="414" spans="4:14" x14ac:dyDescent="0.2">
      <c r="D414" s="111"/>
      <c r="L414" s="111"/>
      <c r="N414" s="120"/>
    </row>
    <row r="415" spans="4:14" x14ac:dyDescent="0.2">
      <c r="D415" s="111"/>
      <c r="L415" s="111"/>
      <c r="N415" s="120"/>
    </row>
    <row r="416" spans="4:14" x14ac:dyDescent="0.2">
      <c r="D416" s="111"/>
      <c r="L416" s="111"/>
      <c r="N416" s="120"/>
    </row>
    <row r="417" spans="4:14" x14ac:dyDescent="0.2">
      <c r="D417" s="111"/>
      <c r="L417" s="111"/>
      <c r="N417" s="120"/>
    </row>
    <row r="418" spans="4:14" x14ac:dyDescent="0.2">
      <c r="D418" s="111"/>
      <c r="L418" s="111"/>
      <c r="N418" s="120"/>
    </row>
    <row r="419" spans="4:14" x14ac:dyDescent="0.2">
      <c r="D419" s="111"/>
      <c r="L419" s="111"/>
      <c r="N419" s="120"/>
    </row>
    <row r="420" spans="4:14" x14ac:dyDescent="0.2">
      <c r="D420" s="111"/>
      <c r="L420" s="111"/>
      <c r="N420" s="120"/>
    </row>
    <row r="421" spans="4:14" x14ac:dyDescent="0.2">
      <c r="D421" s="111"/>
      <c r="L421" s="111"/>
      <c r="N421" s="120"/>
    </row>
    <row r="422" spans="4:14" x14ac:dyDescent="0.2">
      <c r="D422" s="111"/>
      <c r="L422" s="111"/>
      <c r="N422" s="120"/>
    </row>
    <row r="423" spans="4:14" x14ac:dyDescent="0.2">
      <c r="D423" s="111"/>
      <c r="L423" s="111"/>
      <c r="N423" s="120"/>
    </row>
    <row r="424" spans="4:14" x14ac:dyDescent="0.2">
      <c r="D424" s="111"/>
      <c r="L424" s="111"/>
      <c r="N424" s="120"/>
    </row>
    <row r="425" spans="4:14" x14ac:dyDescent="0.2">
      <c r="D425" s="111"/>
      <c r="L425" s="111"/>
      <c r="N425" s="120"/>
    </row>
    <row r="426" spans="4:14" x14ac:dyDescent="0.2">
      <c r="D426" s="111"/>
      <c r="L426" s="111"/>
      <c r="N426" s="120"/>
    </row>
    <row r="427" spans="4:14" x14ac:dyDescent="0.2">
      <c r="D427" s="111"/>
      <c r="L427" s="111"/>
      <c r="N427" s="120"/>
    </row>
    <row r="428" spans="4:14" x14ac:dyDescent="0.2">
      <c r="D428" s="111"/>
      <c r="L428" s="111"/>
      <c r="N428" s="120"/>
    </row>
    <row r="429" spans="4:14" x14ac:dyDescent="0.2">
      <c r="D429" s="111"/>
      <c r="L429" s="111"/>
      <c r="N429" s="120"/>
    </row>
    <row r="430" spans="4:14" x14ac:dyDescent="0.2">
      <c r="D430" s="111"/>
      <c r="L430" s="111"/>
      <c r="N430" s="120"/>
    </row>
    <row r="431" spans="4:14" x14ac:dyDescent="0.2">
      <c r="D431" s="111"/>
      <c r="L431" s="111"/>
      <c r="N431" s="120"/>
    </row>
    <row r="432" spans="4:14" x14ac:dyDescent="0.2">
      <c r="D432" s="111"/>
      <c r="L432" s="111"/>
      <c r="N432" s="120"/>
    </row>
    <row r="433" spans="4:14" x14ac:dyDescent="0.2">
      <c r="D433" s="111"/>
      <c r="L433" s="111"/>
      <c r="N433" s="120"/>
    </row>
    <row r="434" spans="4:14" x14ac:dyDescent="0.2">
      <c r="D434" s="111"/>
      <c r="L434" s="111"/>
      <c r="N434" s="120"/>
    </row>
    <row r="435" spans="4:14" x14ac:dyDescent="0.2">
      <c r="D435" s="111"/>
      <c r="L435" s="111"/>
      <c r="N435" s="120"/>
    </row>
    <row r="436" spans="4:14" x14ac:dyDescent="0.2">
      <c r="D436" s="111"/>
      <c r="L436" s="111"/>
      <c r="N436" s="120"/>
    </row>
    <row r="437" spans="4:14" x14ac:dyDescent="0.2">
      <c r="D437" s="111"/>
      <c r="L437" s="111"/>
      <c r="N437" s="120"/>
    </row>
    <row r="438" spans="4:14" x14ac:dyDescent="0.2">
      <c r="D438" s="111"/>
      <c r="L438" s="111"/>
      <c r="N438" s="120"/>
    </row>
    <row r="439" spans="4:14" x14ac:dyDescent="0.2">
      <c r="D439" s="111"/>
      <c r="L439" s="111"/>
      <c r="N439" s="120"/>
    </row>
    <row r="440" spans="4:14" x14ac:dyDescent="0.2">
      <c r="D440" s="111"/>
      <c r="L440" s="111"/>
      <c r="N440" s="120"/>
    </row>
    <row r="441" spans="4:14" x14ac:dyDescent="0.2">
      <c r="D441" s="111"/>
      <c r="L441" s="111"/>
      <c r="N441" s="120"/>
    </row>
    <row r="442" spans="4:14" x14ac:dyDescent="0.2">
      <c r="D442" s="111"/>
      <c r="L442" s="111"/>
      <c r="N442" s="120"/>
    </row>
    <row r="443" spans="4:14" x14ac:dyDescent="0.2">
      <c r="D443" s="111"/>
      <c r="L443" s="111"/>
      <c r="N443" s="120"/>
    </row>
    <row r="444" spans="4:14" x14ac:dyDescent="0.2">
      <c r="D444" s="111"/>
      <c r="L444" s="111"/>
      <c r="N444" s="120"/>
    </row>
    <row r="445" spans="4:14" x14ac:dyDescent="0.2">
      <c r="D445" s="111"/>
      <c r="L445" s="111"/>
      <c r="N445" s="120"/>
    </row>
    <row r="446" spans="4:14" x14ac:dyDescent="0.2">
      <c r="D446" s="111"/>
      <c r="L446" s="111"/>
      <c r="N446" s="120"/>
    </row>
    <row r="447" spans="4:14" x14ac:dyDescent="0.2">
      <c r="D447" s="111"/>
      <c r="L447" s="111"/>
      <c r="N447" s="120"/>
    </row>
    <row r="448" spans="4:14" x14ac:dyDescent="0.2">
      <c r="D448" s="111"/>
      <c r="L448" s="111"/>
      <c r="N448" s="120"/>
    </row>
    <row r="449" spans="4:14" x14ac:dyDescent="0.2">
      <c r="D449" s="111"/>
      <c r="L449" s="111"/>
      <c r="N449" s="120"/>
    </row>
    <row r="450" spans="4:14" x14ac:dyDescent="0.2">
      <c r="D450" s="111"/>
      <c r="L450" s="111"/>
      <c r="N450" s="120"/>
    </row>
    <row r="451" spans="4:14" x14ac:dyDescent="0.2">
      <c r="D451" s="111"/>
      <c r="L451" s="111"/>
      <c r="N451" s="120"/>
    </row>
    <row r="452" spans="4:14" x14ac:dyDescent="0.2">
      <c r="D452" s="111"/>
      <c r="L452" s="111"/>
      <c r="N452" s="120"/>
    </row>
    <row r="453" spans="4:14" x14ac:dyDescent="0.2">
      <c r="D453" s="111"/>
      <c r="L453" s="111"/>
      <c r="N453" s="120"/>
    </row>
    <row r="454" spans="4:14" x14ac:dyDescent="0.2">
      <c r="D454" s="111"/>
      <c r="L454" s="111"/>
      <c r="N454" s="120"/>
    </row>
    <row r="455" spans="4:14" x14ac:dyDescent="0.2">
      <c r="D455" s="111"/>
      <c r="L455" s="111"/>
      <c r="N455" s="120"/>
    </row>
    <row r="456" spans="4:14" x14ac:dyDescent="0.2">
      <c r="D456" s="111"/>
      <c r="L456" s="111"/>
      <c r="N456" s="120"/>
    </row>
    <row r="457" spans="4:14" x14ac:dyDescent="0.2">
      <c r="D457" s="111"/>
      <c r="L457" s="111"/>
      <c r="N457" s="120"/>
    </row>
    <row r="458" spans="4:14" x14ac:dyDescent="0.2">
      <c r="D458" s="111"/>
      <c r="L458" s="111"/>
      <c r="N458" s="120"/>
    </row>
    <row r="459" spans="4:14" x14ac:dyDescent="0.2">
      <c r="D459" s="111"/>
      <c r="L459" s="111"/>
      <c r="N459" s="120"/>
    </row>
    <row r="460" spans="4:14" x14ac:dyDescent="0.2">
      <c r="D460" s="111"/>
      <c r="L460" s="111"/>
      <c r="N460" s="120"/>
    </row>
    <row r="461" spans="4:14" x14ac:dyDescent="0.2">
      <c r="D461" s="111"/>
      <c r="L461" s="111"/>
      <c r="N461" s="120"/>
    </row>
    <row r="462" spans="4:14" x14ac:dyDescent="0.2">
      <c r="D462" s="111"/>
      <c r="L462" s="111"/>
      <c r="N462" s="120"/>
    </row>
    <row r="463" spans="4:14" x14ac:dyDescent="0.2">
      <c r="D463" s="111"/>
      <c r="L463" s="111"/>
      <c r="N463" s="120"/>
    </row>
    <row r="464" spans="4:14" x14ac:dyDescent="0.2">
      <c r="D464" s="111"/>
      <c r="L464" s="111"/>
      <c r="N464" s="120"/>
    </row>
    <row r="465" spans="4:14" x14ac:dyDescent="0.2">
      <c r="D465" s="111"/>
      <c r="L465" s="111"/>
      <c r="N465" s="120"/>
    </row>
    <row r="466" spans="4:14" x14ac:dyDescent="0.2">
      <c r="D466" s="111"/>
      <c r="L466" s="111"/>
      <c r="N466" s="120"/>
    </row>
    <row r="467" spans="4:14" x14ac:dyDescent="0.2">
      <c r="D467" s="111"/>
      <c r="L467" s="111"/>
      <c r="N467" s="120"/>
    </row>
    <row r="468" spans="4:14" x14ac:dyDescent="0.2">
      <c r="D468" s="111"/>
      <c r="L468" s="111"/>
      <c r="N468" s="120"/>
    </row>
    <row r="469" spans="4:14" x14ac:dyDescent="0.2">
      <c r="D469" s="111"/>
      <c r="L469" s="111"/>
      <c r="N469" s="120"/>
    </row>
    <row r="470" spans="4:14" x14ac:dyDescent="0.2">
      <c r="D470" s="111"/>
      <c r="L470" s="111"/>
      <c r="N470" s="120"/>
    </row>
    <row r="471" spans="4:14" x14ac:dyDescent="0.2">
      <c r="D471" s="111"/>
      <c r="L471" s="111"/>
      <c r="N471" s="120"/>
    </row>
    <row r="472" spans="4:14" x14ac:dyDescent="0.2">
      <c r="D472" s="111"/>
      <c r="L472" s="111"/>
      <c r="N472" s="120"/>
    </row>
    <row r="473" spans="4:14" x14ac:dyDescent="0.2">
      <c r="D473" s="111"/>
      <c r="L473" s="111"/>
      <c r="N473" s="120"/>
    </row>
    <row r="474" spans="4:14" x14ac:dyDescent="0.2">
      <c r="D474" s="111"/>
      <c r="L474" s="111"/>
      <c r="N474" s="120"/>
    </row>
    <row r="475" spans="4:14" x14ac:dyDescent="0.2">
      <c r="D475" s="111"/>
      <c r="L475" s="111"/>
      <c r="N475" s="120"/>
    </row>
    <row r="476" spans="4:14" x14ac:dyDescent="0.2">
      <c r="D476" s="111"/>
      <c r="L476" s="111"/>
      <c r="N476" s="120"/>
    </row>
    <row r="477" spans="4:14" x14ac:dyDescent="0.2">
      <c r="D477" s="111"/>
      <c r="L477" s="111"/>
      <c r="N477" s="120"/>
    </row>
    <row r="478" spans="4:14" x14ac:dyDescent="0.2">
      <c r="D478" s="111"/>
      <c r="L478" s="111"/>
      <c r="N478" s="120"/>
    </row>
    <row r="479" spans="4:14" x14ac:dyDescent="0.2">
      <c r="D479" s="111"/>
      <c r="L479" s="111"/>
      <c r="N479" s="120"/>
    </row>
    <row r="480" spans="4:14" x14ac:dyDescent="0.2">
      <c r="D480" s="111"/>
      <c r="L480" s="111"/>
      <c r="N480" s="120"/>
    </row>
    <row r="481" spans="4:14" x14ac:dyDescent="0.2">
      <c r="D481" s="111"/>
      <c r="L481" s="111"/>
      <c r="N481" s="120"/>
    </row>
    <row r="482" spans="4:14" x14ac:dyDescent="0.2">
      <c r="D482" s="111"/>
      <c r="L482" s="111"/>
      <c r="N482" s="120"/>
    </row>
    <row r="483" spans="4:14" x14ac:dyDescent="0.2">
      <c r="D483" s="111"/>
      <c r="L483" s="111"/>
      <c r="N483" s="120"/>
    </row>
    <row r="484" spans="4:14" x14ac:dyDescent="0.2">
      <c r="D484" s="111"/>
      <c r="L484" s="111"/>
      <c r="N484" s="120"/>
    </row>
    <row r="485" spans="4:14" x14ac:dyDescent="0.2">
      <c r="D485" s="111"/>
      <c r="L485" s="111"/>
      <c r="N485" s="120"/>
    </row>
    <row r="486" spans="4:14" x14ac:dyDescent="0.2">
      <c r="D486" s="111"/>
      <c r="L486" s="111"/>
      <c r="N486" s="120"/>
    </row>
    <row r="487" spans="4:14" x14ac:dyDescent="0.2">
      <c r="D487" s="111"/>
      <c r="L487" s="111"/>
      <c r="N487" s="120"/>
    </row>
    <row r="488" spans="4:14" x14ac:dyDescent="0.2">
      <c r="D488" s="111"/>
      <c r="L488" s="111"/>
      <c r="N488" s="120"/>
    </row>
    <row r="489" spans="4:14" x14ac:dyDescent="0.2">
      <c r="D489" s="111"/>
      <c r="L489" s="111"/>
      <c r="N489" s="120"/>
    </row>
    <row r="490" spans="4:14" x14ac:dyDescent="0.2">
      <c r="D490" s="111"/>
      <c r="L490" s="111"/>
      <c r="N490" s="120"/>
    </row>
    <row r="491" spans="4:14" x14ac:dyDescent="0.2">
      <c r="D491" s="111"/>
      <c r="L491" s="111"/>
      <c r="N491" s="120"/>
    </row>
    <row r="492" spans="4:14" x14ac:dyDescent="0.2">
      <c r="D492" s="111"/>
      <c r="L492" s="111"/>
      <c r="N492" s="120"/>
    </row>
    <row r="493" spans="4:14" x14ac:dyDescent="0.2">
      <c r="D493" s="111"/>
      <c r="L493" s="111"/>
      <c r="N493" s="120"/>
    </row>
    <row r="494" spans="4:14" x14ac:dyDescent="0.2">
      <c r="D494" s="111"/>
      <c r="L494" s="111"/>
      <c r="N494" s="120"/>
    </row>
    <row r="495" spans="4:14" x14ac:dyDescent="0.2">
      <c r="D495" s="111"/>
      <c r="L495" s="111"/>
      <c r="N495" s="120"/>
    </row>
    <row r="496" spans="4:14" x14ac:dyDescent="0.2">
      <c r="D496" s="111"/>
      <c r="L496" s="111"/>
      <c r="N496" s="120"/>
    </row>
    <row r="497" spans="4:14" x14ac:dyDescent="0.2">
      <c r="D497" s="111"/>
      <c r="L497" s="111"/>
      <c r="N497" s="120"/>
    </row>
    <row r="498" spans="4:14" x14ac:dyDescent="0.2">
      <c r="D498" s="111"/>
      <c r="L498" s="111"/>
      <c r="N498" s="120"/>
    </row>
    <row r="499" spans="4:14" x14ac:dyDescent="0.2">
      <c r="D499" s="111"/>
      <c r="L499" s="111"/>
      <c r="N499" s="120"/>
    </row>
    <row r="500" spans="4:14" x14ac:dyDescent="0.2">
      <c r="D500" s="111"/>
      <c r="L500" s="111"/>
      <c r="N500" s="120"/>
    </row>
    <row r="501" spans="4:14" x14ac:dyDescent="0.2">
      <c r="D501" s="111"/>
      <c r="L501" s="111"/>
      <c r="N501" s="120"/>
    </row>
    <row r="502" spans="4:14" x14ac:dyDescent="0.2">
      <c r="D502" s="111"/>
      <c r="L502" s="111"/>
      <c r="N502" s="120"/>
    </row>
    <row r="503" spans="4:14" x14ac:dyDescent="0.2">
      <c r="D503" s="111"/>
      <c r="L503" s="111"/>
      <c r="N503" s="120"/>
    </row>
    <row r="504" spans="4:14" x14ac:dyDescent="0.2">
      <c r="D504" s="111"/>
      <c r="L504" s="111"/>
      <c r="N504" s="120"/>
    </row>
    <row r="505" spans="4:14" x14ac:dyDescent="0.2">
      <c r="D505" s="111"/>
      <c r="L505" s="111"/>
      <c r="N505" s="120"/>
    </row>
    <row r="506" spans="4:14" x14ac:dyDescent="0.2">
      <c r="D506" s="111"/>
      <c r="L506" s="111"/>
      <c r="N506" s="120"/>
    </row>
    <row r="507" spans="4:14" x14ac:dyDescent="0.2">
      <c r="D507" s="111"/>
      <c r="L507" s="111"/>
      <c r="N507" s="120"/>
    </row>
    <row r="508" spans="4:14" x14ac:dyDescent="0.2">
      <c r="D508" s="111"/>
      <c r="L508" s="111"/>
      <c r="N508" s="120"/>
    </row>
    <row r="509" spans="4:14" x14ac:dyDescent="0.2">
      <c r="D509" s="111"/>
      <c r="L509" s="111"/>
      <c r="N509" s="120"/>
    </row>
    <row r="510" spans="4:14" x14ac:dyDescent="0.2">
      <c r="D510" s="111"/>
      <c r="L510" s="111"/>
      <c r="N510" s="120"/>
    </row>
    <row r="511" spans="4:14" x14ac:dyDescent="0.2">
      <c r="D511" s="111"/>
      <c r="L511" s="111"/>
      <c r="N511" s="120"/>
    </row>
    <row r="512" spans="4:14" x14ac:dyDescent="0.2">
      <c r="D512" s="111"/>
      <c r="L512" s="111"/>
      <c r="N512" s="120"/>
    </row>
    <row r="513" spans="4:14" x14ac:dyDescent="0.2">
      <c r="D513" s="111"/>
      <c r="L513" s="111"/>
      <c r="N513" s="120"/>
    </row>
    <row r="514" spans="4:14" x14ac:dyDescent="0.2">
      <c r="D514" s="111"/>
      <c r="L514" s="111"/>
      <c r="N514" s="120"/>
    </row>
    <row r="515" spans="4:14" x14ac:dyDescent="0.2">
      <c r="D515" s="111"/>
      <c r="L515" s="111"/>
      <c r="N515" s="120"/>
    </row>
    <row r="516" spans="4:14" x14ac:dyDescent="0.2">
      <c r="D516" s="111"/>
      <c r="L516" s="111"/>
      <c r="N516" s="120"/>
    </row>
    <row r="517" spans="4:14" x14ac:dyDescent="0.2">
      <c r="D517" s="111"/>
      <c r="L517" s="111"/>
      <c r="N517" s="120"/>
    </row>
    <row r="518" spans="4:14" x14ac:dyDescent="0.2">
      <c r="D518" s="111"/>
      <c r="L518" s="111"/>
      <c r="N518" s="120"/>
    </row>
    <row r="519" spans="4:14" x14ac:dyDescent="0.2">
      <c r="D519" s="111"/>
      <c r="L519" s="111"/>
      <c r="N519" s="120"/>
    </row>
    <row r="520" spans="4:14" x14ac:dyDescent="0.2">
      <c r="D520" s="111"/>
      <c r="L520" s="111"/>
      <c r="N520" s="120"/>
    </row>
    <row r="521" spans="4:14" x14ac:dyDescent="0.2">
      <c r="D521" s="111"/>
      <c r="L521" s="111"/>
      <c r="N521" s="120"/>
    </row>
    <row r="522" spans="4:14" x14ac:dyDescent="0.2">
      <c r="D522" s="111"/>
      <c r="L522" s="111"/>
      <c r="N522" s="120"/>
    </row>
    <row r="523" spans="4:14" x14ac:dyDescent="0.2">
      <c r="D523" s="111"/>
      <c r="L523" s="111"/>
      <c r="N523" s="120"/>
    </row>
    <row r="524" spans="4:14" x14ac:dyDescent="0.2">
      <c r="D524" s="111"/>
      <c r="L524" s="111"/>
      <c r="N524" s="120"/>
    </row>
    <row r="525" spans="4:14" x14ac:dyDescent="0.2">
      <c r="D525" s="111"/>
      <c r="L525" s="111"/>
      <c r="N525" s="120"/>
    </row>
    <row r="526" spans="4:14" x14ac:dyDescent="0.2">
      <c r="D526" s="111"/>
      <c r="L526" s="111"/>
      <c r="N526" s="120"/>
    </row>
    <row r="527" spans="4:14" x14ac:dyDescent="0.2">
      <c r="D527" s="111"/>
      <c r="L527" s="111"/>
      <c r="N527" s="120"/>
    </row>
    <row r="528" spans="4:14" x14ac:dyDescent="0.2">
      <c r="D528" s="111"/>
      <c r="L528" s="111"/>
      <c r="N528" s="120"/>
    </row>
    <row r="529" spans="4:14" x14ac:dyDescent="0.2">
      <c r="D529" s="111"/>
      <c r="L529" s="111"/>
      <c r="N529" s="120"/>
    </row>
    <row r="530" spans="4:14" x14ac:dyDescent="0.2">
      <c r="D530" s="111"/>
      <c r="L530" s="111"/>
      <c r="N530" s="120"/>
    </row>
    <row r="531" spans="4:14" x14ac:dyDescent="0.2">
      <c r="D531" s="111"/>
      <c r="L531" s="111"/>
      <c r="N531" s="120"/>
    </row>
    <row r="532" spans="4:14" x14ac:dyDescent="0.2">
      <c r="D532" s="111"/>
      <c r="L532" s="111"/>
      <c r="N532" s="120"/>
    </row>
    <row r="533" spans="4:14" x14ac:dyDescent="0.2">
      <c r="D533" s="111"/>
      <c r="L533" s="111"/>
      <c r="N533" s="120"/>
    </row>
    <row r="534" spans="4:14" x14ac:dyDescent="0.2">
      <c r="D534" s="111"/>
      <c r="L534" s="111"/>
      <c r="N534" s="120"/>
    </row>
    <row r="535" spans="4:14" x14ac:dyDescent="0.2">
      <c r="D535" s="111"/>
      <c r="L535" s="111"/>
      <c r="N535" s="120"/>
    </row>
    <row r="536" spans="4:14" x14ac:dyDescent="0.2">
      <c r="D536" s="111"/>
      <c r="L536" s="111"/>
      <c r="N536" s="120"/>
    </row>
    <row r="537" spans="4:14" x14ac:dyDescent="0.2">
      <c r="D537" s="111"/>
      <c r="L537" s="111"/>
      <c r="N537" s="120"/>
    </row>
    <row r="538" spans="4:14" x14ac:dyDescent="0.2">
      <c r="D538" s="111"/>
      <c r="L538" s="111"/>
      <c r="N538" s="120"/>
    </row>
    <row r="539" spans="4:14" x14ac:dyDescent="0.2">
      <c r="D539" s="111"/>
      <c r="L539" s="111"/>
      <c r="N539" s="120"/>
    </row>
    <row r="540" spans="4:14" x14ac:dyDescent="0.2">
      <c r="D540" s="111"/>
      <c r="L540" s="111"/>
      <c r="N540" s="120"/>
    </row>
    <row r="541" spans="4:14" x14ac:dyDescent="0.2">
      <c r="D541" s="111"/>
      <c r="L541" s="111"/>
      <c r="N541" s="120"/>
    </row>
    <row r="542" spans="4:14" x14ac:dyDescent="0.2">
      <c r="D542" s="111"/>
      <c r="L542" s="111"/>
      <c r="N542" s="120"/>
    </row>
    <row r="543" spans="4:14" x14ac:dyDescent="0.2">
      <c r="D543" s="111"/>
      <c r="L543" s="111"/>
      <c r="N543" s="120"/>
    </row>
    <row r="544" spans="4:14" x14ac:dyDescent="0.2">
      <c r="D544" s="111"/>
      <c r="L544" s="111"/>
      <c r="N544" s="120"/>
    </row>
    <row r="545" spans="4:14" x14ac:dyDescent="0.2">
      <c r="D545" s="111"/>
      <c r="L545" s="111"/>
      <c r="N545" s="120"/>
    </row>
    <row r="546" spans="4:14" x14ac:dyDescent="0.2">
      <c r="D546" s="111"/>
      <c r="L546" s="111"/>
      <c r="N546" s="120"/>
    </row>
    <row r="547" spans="4:14" x14ac:dyDescent="0.2">
      <c r="D547" s="111"/>
      <c r="L547" s="111"/>
      <c r="N547" s="120"/>
    </row>
    <row r="548" spans="4:14" x14ac:dyDescent="0.2">
      <c r="D548" s="111"/>
      <c r="L548" s="111"/>
      <c r="N548" s="120"/>
    </row>
    <row r="549" spans="4:14" x14ac:dyDescent="0.2">
      <c r="D549" s="111"/>
      <c r="L549" s="111"/>
      <c r="N549" s="120"/>
    </row>
    <row r="550" spans="4:14" x14ac:dyDescent="0.2">
      <c r="D550" s="111"/>
      <c r="L550" s="111"/>
      <c r="N550" s="120"/>
    </row>
    <row r="551" spans="4:14" x14ac:dyDescent="0.2">
      <c r="D551" s="111"/>
      <c r="L551" s="111"/>
      <c r="N551" s="120"/>
    </row>
    <row r="552" spans="4:14" x14ac:dyDescent="0.2">
      <c r="D552" s="111"/>
      <c r="L552" s="111"/>
      <c r="N552" s="120"/>
    </row>
    <row r="553" spans="4:14" x14ac:dyDescent="0.2">
      <c r="D553" s="111"/>
      <c r="L553" s="111"/>
      <c r="N553" s="120"/>
    </row>
    <row r="554" spans="4:14" x14ac:dyDescent="0.2">
      <c r="D554" s="111"/>
      <c r="L554" s="111"/>
      <c r="N554" s="120"/>
    </row>
    <row r="555" spans="4:14" x14ac:dyDescent="0.2">
      <c r="D555" s="111"/>
      <c r="L555" s="111"/>
      <c r="N555" s="120"/>
    </row>
    <row r="556" spans="4:14" x14ac:dyDescent="0.2">
      <c r="D556" s="111"/>
      <c r="L556" s="111"/>
      <c r="N556" s="120"/>
    </row>
    <row r="557" spans="4:14" x14ac:dyDescent="0.2">
      <c r="D557" s="111"/>
      <c r="L557" s="111"/>
      <c r="N557" s="120"/>
    </row>
    <row r="558" spans="4:14" x14ac:dyDescent="0.2">
      <c r="D558" s="111"/>
      <c r="L558" s="111"/>
      <c r="N558" s="120"/>
    </row>
    <row r="559" spans="4:14" x14ac:dyDescent="0.2">
      <c r="D559" s="111"/>
      <c r="L559" s="111"/>
      <c r="N559" s="120"/>
    </row>
    <row r="560" spans="4:14" x14ac:dyDescent="0.2">
      <c r="D560" s="111"/>
      <c r="L560" s="111"/>
      <c r="N560" s="120"/>
    </row>
    <row r="561" spans="4:14" x14ac:dyDescent="0.2">
      <c r="D561" s="111"/>
      <c r="L561" s="111"/>
      <c r="N561" s="120"/>
    </row>
    <row r="562" spans="4:14" x14ac:dyDescent="0.2">
      <c r="D562" s="111"/>
      <c r="L562" s="111"/>
      <c r="N562" s="120"/>
    </row>
    <row r="563" spans="4:14" x14ac:dyDescent="0.2">
      <c r="D563" s="111"/>
      <c r="L563" s="111"/>
      <c r="N563" s="120"/>
    </row>
    <row r="564" spans="4:14" x14ac:dyDescent="0.2">
      <c r="D564" s="111"/>
      <c r="L564" s="111"/>
      <c r="N564" s="120"/>
    </row>
    <row r="565" spans="4:14" x14ac:dyDescent="0.2">
      <c r="D565" s="111"/>
      <c r="L565" s="111"/>
      <c r="N565" s="120"/>
    </row>
    <row r="566" spans="4:14" x14ac:dyDescent="0.2">
      <c r="D566" s="111"/>
      <c r="L566" s="111"/>
      <c r="N566" s="120"/>
    </row>
    <row r="567" spans="4:14" x14ac:dyDescent="0.2">
      <c r="D567" s="111"/>
      <c r="L567" s="111"/>
      <c r="N567" s="120"/>
    </row>
    <row r="568" spans="4:14" x14ac:dyDescent="0.2">
      <c r="D568" s="111"/>
      <c r="L568" s="111"/>
      <c r="N568" s="120"/>
    </row>
    <row r="569" spans="4:14" x14ac:dyDescent="0.2">
      <c r="D569" s="111"/>
      <c r="L569" s="111"/>
      <c r="N569" s="120"/>
    </row>
    <row r="570" spans="4:14" x14ac:dyDescent="0.2">
      <c r="D570" s="111"/>
      <c r="L570" s="111"/>
      <c r="N570" s="120"/>
    </row>
    <row r="571" spans="4:14" x14ac:dyDescent="0.2">
      <c r="D571" s="111"/>
      <c r="L571" s="111"/>
      <c r="N571" s="120"/>
    </row>
    <row r="572" spans="4:14" x14ac:dyDescent="0.2">
      <c r="D572" s="111"/>
      <c r="L572" s="111"/>
      <c r="N572" s="120"/>
    </row>
    <row r="573" spans="4:14" x14ac:dyDescent="0.2">
      <c r="D573" s="111"/>
      <c r="L573" s="111"/>
      <c r="N573" s="120"/>
    </row>
    <row r="574" spans="4:14" x14ac:dyDescent="0.2">
      <c r="D574" s="111"/>
      <c r="L574" s="111"/>
      <c r="N574" s="120"/>
    </row>
    <row r="575" spans="4:14" x14ac:dyDescent="0.2">
      <c r="D575" s="111"/>
      <c r="L575" s="111"/>
      <c r="N575" s="120"/>
    </row>
    <row r="576" spans="4:14" x14ac:dyDescent="0.2">
      <c r="D576" s="111"/>
      <c r="L576" s="111"/>
      <c r="N576" s="120"/>
    </row>
    <row r="577" spans="4:14" x14ac:dyDescent="0.2">
      <c r="D577" s="111"/>
      <c r="L577" s="111"/>
      <c r="N577" s="120"/>
    </row>
    <row r="578" spans="4:14" x14ac:dyDescent="0.2">
      <c r="D578" s="111"/>
      <c r="L578" s="111"/>
      <c r="N578" s="120"/>
    </row>
    <row r="579" spans="4:14" x14ac:dyDescent="0.2">
      <c r="D579" s="111"/>
      <c r="L579" s="111"/>
      <c r="N579" s="120"/>
    </row>
    <row r="580" spans="4:14" x14ac:dyDescent="0.2">
      <c r="D580" s="111"/>
      <c r="L580" s="111"/>
      <c r="N580" s="120"/>
    </row>
    <row r="581" spans="4:14" x14ac:dyDescent="0.2">
      <c r="D581" s="111"/>
      <c r="L581" s="111"/>
      <c r="N581" s="120"/>
    </row>
    <row r="582" spans="4:14" x14ac:dyDescent="0.2">
      <c r="D582" s="111"/>
      <c r="L582" s="111"/>
      <c r="N582" s="120"/>
    </row>
    <row r="583" spans="4:14" x14ac:dyDescent="0.2">
      <c r="D583" s="111"/>
      <c r="L583" s="111"/>
      <c r="N583" s="120"/>
    </row>
    <row r="584" spans="4:14" x14ac:dyDescent="0.2">
      <c r="D584" s="111"/>
      <c r="L584" s="111"/>
      <c r="N584" s="120"/>
    </row>
    <row r="585" spans="4:14" x14ac:dyDescent="0.2">
      <c r="D585" s="111"/>
      <c r="L585" s="111"/>
      <c r="N585" s="120"/>
    </row>
    <row r="586" spans="4:14" x14ac:dyDescent="0.2">
      <c r="D586" s="111"/>
      <c r="L586" s="111"/>
      <c r="N586" s="120"/>
    </row>
    <row r="587" spans="4:14" x14ac:dyDescent="0.2">
      <c r="D587" s="111"/>
      <c r="L587" s="111"/>
      <c r="N587" s="120"/>
    </row>
    <row r="588" spans="4:14" x14ac:dyDescent="0.2">
      <c r="D588" s="111"/>
      <c r="L588" s="111"/>
      <c r="N588" s="120"/>
    </row>
    <row r="589" spans="4:14" x14ac:dyDescent="0.2">
      <c r="D589" s="111"/>
      <c r="L589" s="111"/>
      <c r="N589" s="120"/>
    </row>
    <row r="590" spans="4:14" x14ac:dyDescent="0.2">
      <c r="D590" s="111"/>
      <c r="L590" s="111"/>
      <c r="N590" s="120"/>
    </row>
    <row r="591" spans="4:14" x14ac:dyDescent="0.2">
      <c r="D591" s="111"/>
      <c r="L591" s="111"/>
      <c r="N591" s="120"/>
    </row>
    <row r="592" spans="4:14" x14ac:dyDescent="0.2">
      <c r="D592" s="111"/>
      <c r="L592" s="111"/>
      <c r="N592" s="120"/>
    </row>
    <row r="593" spans="4:14" x14ac:dyDescent="0.2">
      <c r="D593" s="111"/>
      <c r="L593" s="111"/>
      <c r="N593" s="120"/>
    </row>
    <row r="594" spans="4:14" x14ac:dyDescent="0.2">
      <c r="D594" s="111"/>
      <c r="L594" s="111"/>
      <c r="N594" s="120"/>
    </row>
    <row r="595" spans="4:14" x14ac:dyDescent="0.2">
      <c r="D595" s="111"/>
      <c r="L595" s="111"/>
      <c r="N595" s="120"/>
    </row>
    <row r="596" spans="4:14" x14ac:dyDescent="0.2">
      <c r="D596" s="111"/>
      <c r="L596" s="111"/>
      <c r="N596" s="120"/>
    </row>
    <row r="597" spans="4:14" x14ac:dyDescent="0.2">
      <c r="D597" s="111"/>
      <c r="L597" s="111"/>
      <c r="N597" s="120"/>
    </row>
    <row r="598" spans="4:14" x14ac:dyDescent="0.2">
      <c r="D598" s="111"/>
      <c r="L598" s="111"/>
      <c r="N598" s="120"/>
    </row>
    <row r="599" spans="4:14" x14ac:dyDescent="0.2">
      <c r="D599" s="111"/>
      <c r="L599" s="111"/>
      <c r="N599" s="120"/>
    </row>
    <row r="600" spans="4:14" x14ac:dyDescent="0.2">
      <c r="D600" s="111"/>
      <c r="L600" s="111"/>
      <c r="N600" s="120"/>
    </row>
    <row r="601" spans="4:14" x14ac:dyDescent="0.2">
      <c r="D601" s="111"/>
      <c r="L601" s="111"/>
      <c r="N601" s="120"/>
    </row>
    <row r="602" spans="4:14" x14ac:dyDescent="0.2">
      <c r="D602" s="111"/>
      <c r="L602" s="111"/>
      <c r="N602" s="120"/>
    </row>
    <row r="603" spans="4:14" x14ac:dyDescent="0.2">
      <c r="D603" s="111"/>
      <c r="L603" s="111"/>
      <c r="N603" s="120"/>
    </row>
    <row r="604" spans="4:14" x14ac:dyDescent="0.2">
      <c r="D604" s="111"/>
      <c r="L604" s="111"/>
      <c r="N604" s="120"/>
    </row>
    <row r="605" spans="4:14" x14ac:dyDescent="0.2">
      <c r="D605" s="111"/>
      <c r="L605" s="111"/>
      <c r="N605" s="120"/>
    </row>
    <row r="606" spans="4:14" x14ac:dyDescent="0.2">
      <c r="D606" s="111"/>
      <c r="L606" s="111"/>
      <c r="N606" s="120"/>
    </row>
    <row r="607" spans="4:14" x14ac:dyDescent="0.2">
      <c r="D607" s="111"/>
      <c r="L607" s="111"/>
      <c r="N607" s="120"/>
    </row>
    <row r="608" spans="4:14" x14ac:dyDescent="0.2">
      <c r="D608" s="111"/>
      <c r="L608" s="111"/>
      <c r="N608" s="120"/>
    </row>
    <row r="609" spans="4:14" x14ac:dyDescent="0.2">
      <c r="D609" s="111"/>
      <c r="L609" s="111"/>
      <c r="N609" s="120"/>
    </row>
    <row r="610" spans="4:14" x14ac:dyDescent="0.2">
      <c r="D610" s="111"/>
      <c r="L610" s="111"/>
      <c r="N610" s="120"/>
    </row>
    <row r="611" spans="4:14" x14ac:dyDescent="0.2">
      <c r="D611" s="111"/>
      <c r="L611" s="111"/>
      <c r="N611" s="120"/>
    </row>
    <row r="612" spans="4:14" x14ac:dyDescent="0.2">
      <c r="D612" s="111"/>
      <c r="L612" s="111"/>
      <c r="N612" s="120"/>
    </row>
    <row r="613" spans="4:14" x14ac:dyDescent="0.2">
      <c r="D613" s="111"/>
      <c r="L613" s="111"/>
      <c r="N613" s="120"/>
    </row>
    <row r="614" spans="4:14" x14ac:dyDescent="0.2">
      <c r="D614" s="111"/>
      <c r="L614" s="111"/>
      <c r="N614" s="120"/>
    </row>
    <row r="615" spans="4:14" x14ac:dyDescent="0.2">
      <c r="D615" s="111"/>
      <c r="L615" s="111"/>
      <c r="N615" s="120"/>
    </row>
    <row r="616" spans="4:14" x14ac:dyDescent="0.2">
      <c r="D616" s="111"/>
      <c r="L616" s="111"/>
      <c r="N616" s="120"/>
    </row>
    <row r="617" spans="4:14" x14ac:dyDescent="0.2">
      <c r="D617" s="111"/>
      <c r="L617" s="111"/>
      <c r="N617" s="120"/>
    </row>
    <row r="618" spans="4:14" x14ac:dyDescent="0.2">
      <c r="D618" s="111"/>
      <c r="L618" s="111"/>
      <c r="N618" s="120"/>
    </row>
    <row r="619" spans="4:14" x14ac:dyDescent="0.2">
      <c r="D619" s="111"/>
      <c r="L619" s="111"/>
      <c r="N619" s="120"/>
    </row>
    <row r="620" spans="4:14" x14ac:dyDescent="0.2">
      <c r="D620" s="111"/>
      <c r="L620" s="111"/>
      <c r="N620" s="120"/>
    </row>
    <row r="621" spans="4:14" x14ac:dyDescent="0.2">
      <c r="D621" s="111"/>
      <c r="L621" s="111"/>
      <c r="N621" s="120"/>
    </row>
    <row r="622" spans="4:14" x14ac:dyDescent="0.2">
      <c r="D622" s="111"/>
      <c r="L622" s="111"/>
      <c r="N622" s="120"/>
    </row>
    <row r="623" spans="4:14" x14ac:dyDescent="0.2">
      <c r="D623" s="111"/>
      <c r="L623" s="111"/>
      <c r="N623" s="120"/>
    </row>
    <row r="624" spans="4:14" x14ac:dyDescent="0.2">
      <c r="D624" s="111"/>
      <c r="L624" s="111"/>
      <c r="N624" s="120"/>
    </row>
    <row r="625" spans="4:89" x14ac:dyDescent="0.2">
      <c r="D625" s="111"/>
      <c r="L625" s="111"/>
      <c r="N625" s="120"/>
    </row>
    <row r="626" spans="4:89" x14ac:dyDescent="0.2">
      <c r="D626" s="111"/>
      <c r="L626" s="111"/>
      <c r="N626" s="120"/>
    </row>
    <row r="627" spans="4:89" x14ac:dyDescent="0.2">
      <c r="D627" s="111"/>
      <c r="L627" s="111"/>
      <c r="N627" s="120"/>
    </row>
    <row r="628" spans="4:89" x14ac:dyDescent="0.2">
      <c r="D628" s="111"/>
      <c r="L628" s="111"/>
      <c r="N628" s="120"/>
    </row>
    <row r="629" spans="4:89" x14ac:dyDescent="0.2">
      <c r="D629" s="111"/>
      <c r="L629" s="111"/>
      <c r="N629" s="120"/>
    </row>
    <row r="630" spans="4:89" x14ac:dyDescent="0.2">
      <c r="D630" s="111"/>
      <c r="L630" s="111"/>
      <c r="N630" s="120"/>
    </row>
    <row r="631" spans="4:89" x14ac:dyDescent="0.2">
      <c r="D631" s="111"/>
      <c r="L631" s="111"/>
      <c r="N631" s="120"/>
    </row>
    <row r="632" spans="4:89" x14ac:dyDescent="0.2">
      <c r="D632" s="111"/>
      <c r="L632" s="111"/>
      <c r="N632" s="120"/>
    </row>
    <row r="633" spans="4:89" x14ac:dyDescent="0.2">
      <c r="D633" s="111"/>
      <c r="L633" s="111"/>
      <c r="N633" s="120"/>
    </row>
    <row r="634" spans="4:89" x14ac:dyDescent="0.2">
      <c r="D634" s="111"/>
      <c r="L634" s="111"/>
      <c r="N634" s="120"/>
    </row>
    <row r="635" spans="4:89" x14ac:dyDescent="0.2">
      <c r="D635" s="111"/>
      <c r="L635" s="111"/>
      <c r="N635" s="120"/>
    </row>
    <row r="636" spans="4:89" x14ac:dyDescent="0.2">
      <c r="D636" s="111"/>
      <c r="L636" s="111"/>
      <c r="N636" s="120"/>
    </row>
    <row r="637" spans="4:89" x14ac:dyDescent="0.2">
      <c r="D637" s="111"/>
      <c r="L637" s="111"/>
      <c r="N637" s="120"/>
    </row>
    <row r="638" spans="4:89" x14ac:dyDescent="0.2">
      <c r="D638" s="111"/>
      <c r="L638" s="111"/>
      <c r="N638" s="120"/>
    </row>
    <row r="639" spans="4:89" x14ac:dyDescent="0.2">
      <c r="D639" s="111"/>
      <c r="L639" s="111"/>
      <c r="N639" s="120"/>
      <c r="CK639" s="136"/>
    </row>
    <row r="640" spans="4:89" x14ac:dyDescent="0.2">
      <c r="D640" s="111"/>
      <c r="L640" s="111"/>
      <c r="N640" s="120"/>
    </row>
    <row r="641" spans="4:14" x14ac:dyDescent="0.2">
      <c r="D641" s="111"/>
      <c r="L641" s="111"/>
      <c r="N641" s="120"/>
    </row>
    <row r="642" spans="4:14" x14ac:dyDescent="0.2">
      <c r="D642" s="111"/>
      <c r="L642" s="111"/>
      <c r="N642" s="120"/>
    </row>
    <row r="643" spans="4:14" x14ac:dyDescent="0.2">
      <c r="D643" s="111"/>
      <c r="L643" s="111"/>
      <c r="N643" s="120"/>
    </row>
    <row r="644" spans="4:14" x14ac:dyDescent="0.2">
      <c r="D644" s="111"/>
      <c r="L644" s="111"/>
      <c r="N644" s="120"/>
    </row>
    <row r="645" spans="4:14" x14ac:dyDescent="0.2">
      <c r="D645" s="111"/>
      <c r="L645" s="111"/>
      <c r="N645" s="120"/>
    </row>
    <row r="646" spans="4:14" x14ac:dyDescent="0.2">
      <c r="D646" s="111"/>
      <c r="L646" s="111"/>
      <c r="N646" s="120"/>
    </row>
    <row r="647" spans="4:14" x14ac:dyDescent="0.2">
      <c r="D647" s="111"/>
      <c r="L647" s="111"/>
      <c r="N647" s="120"/>
    </row>
    <row r="648" spans="4:14" x14ac:dyDescent="0.2">
      <c r="D648" s="111"/>
      <c r="L648" s="111"/>
      <c r="N648" s="120"/>
    </row>
    <row r="649" spans="4:14" x14ac:dyDescent="0.2">
      <c r="D649" s="111"/>
      <c r="L649" s="111"/>
      <c r="N649" s="120"/>
    </row>
    <row r="650" spans="4:14" x14ac:dyDescent="0.2">
      <c r="D650" s="111"/>
      <c r="L650" s="111"/>
      <c r="N650" s="120"/>
    </row>
    <row r="651" spans="4:14" x14ac:dyDescent="0.2">
      <c r="D651" s="111"/>
      <c r="L651" s="111"/>
      <c r="N651" s="120"/>
    </row>
    <row r="652" spans="4:14" x14ac:dyDescent="0.2">
      <c r="D652" s="111"/>
      <c r="L652" s="111"/>
      <c r="N652" s="120"/>
    </row>
    <row r="653" spans="4:14" x14ac:dyDescent="0.2">
      <c r="D653" s="111"/>
      <c r="L653" s="111"/>
      <c r="N653" s="120"/>
    </row>
    <row r="654" spans="4:14" x14ac:dyDescent="0.2">
      <c r="D654" s="111"/>
      <c r="L654" s="111"/>
      <c r="N654" s="120"/>
    </row>
    <row r="655" spans="4:14" x14ac:dyDescent="0.2">
      <c r="D655" s="111"/>
      <c r="L655" s="111"/>
      <c r="N655" s="120"/>
    </row>
    <row r="656" spans="4:14" x14ac:dyDescent="0.2">
      <c r="D656" s="111"/>
      <c r="L656" s="111"/>
      <c r="N656" s="120"/>
    </row>
    <row r="657" spans="4:14" x14ac:dyDescent="0.2">
      <c r="D657" s="111"/>
      <c r="L657" s="111"/>
      <c r="N657" s="120"/>
    </row>
    <row r="658" spans="4:14" x14ac:dyDescent="0.2">
      <c r="D658" s="111"/>
      <c r="L658" s="111"/>
      <c r="N658" s="120"/>
    </row>
    <row r="659" spans="4:14" x14ac:dyDescent="0.2">
      <c r="D659" s="111"/>
      <c r="L659" s="111"/>
      <c r="N659" s="120"/>
    </row>
    <row r="660" spans="4:14" x14ac:dyDescent="0.2">
      <c r="D660" s="111"/>
      <c r="L660" s="111"/>
      <c r="N660" s="120"/>
    </row>
    <row r="661" spans="4:14" x14ac:dyDescent="0.2">
      <c r="D661" s="111"/>
      <c r="L661" s="111"/>
      <c r="N661" s="120"/>
    </row>
    <row r="662" spans="4:14" x14ac:dyDescent="0.2">
      <c r="D662" s="111"/>
      <c r="L662" s="111"/>
      <c r="N662" s="120"/>
    </row>
    <row r="663" spans="4:14" x14ac:dyDescent="0.2">
      <c r="D663" s="111"/>
      <c r="L663" s="111"/>
      <c r="N663" s="120"/>
    </row>
    <row r="664" spans="4:14" x14ac:dyDescent="0.2">
      <c r="D664" s="111"/>
      <c r="L664" s="111"/>
      <c r="N664" s="120"/>
    </row>
    <row r="665" spans="4:14" x14ac:dyDescent="0.2">
      <c r="D665" s="111"/>
      <c r="L665" s="111"/>
      <c r="N665" s="120"/>
    </row>
    <row r="666" spans="4:14" x14ac:dyDescent="0.2">
      <c r="D666" s="111"/>
      <c r="L666" s="111"/>
      <c r="N666" s="120"/>
    </row>
    <row r="667" spans="4:14" x14ac:dyDescent="0.2">
      <c r="D667" s="111"/>
      <c r="L667" s="111"/>
      <c r="N667" s="120"/>
    </row>
    <row r="668" spans="4:14" x14ac:dyDescent="0.2">
      <c r="D668" s="111"/>
      <c r="L668" s="111"/>
      <c r="N668" s="120"/>
    </row>
    <row r="669" spans="4:14" x14ac:dyDescent="0.2">
      <c r="D669" s="111"/>
      <c r="L669" s="111"/>
      <c r="N669" s="120"/>
    </row>
    <row r="670" spans="4:14" x14ac:dyDescent="0.2">
      <c r="D670" s="111"/>
      <c r="L670" s="111"/>
      <c r="N670" s="120"/>
    </row>
    <row r="671" spans="4:14" x14ac:dyDescent="0.2">
      <c r="D671" s="111"/>
      <c r="L671" s="111"/>
      <c r="N671" s="120"/>
    </row>
    <row r="672" spans="4:14" x14ac:dyDescent="0.2">
      <c r="D672" s="111"/>
      <c r="L672" s="111"/>
      <c r="N672" s="120"/>
    </row>
    <row r="673" spans="4:14" x14ac:dyDescent="0.2">
      <c r="D673" s="111"/>
      <c r="L673" s="111"/>
      <c r="N673" s="120"/>
    </row>
    <row r="674" spans="4:14" x14ac:dyDescent="0.2">
      <c r="D674" s="111"/>
      <c r="L674" s="111"/>
      <c r="N674" s="120"/>
    </row>
    <row r="675" spans="4:14" x14ac:dyDescent="0.2">
      <c r="D675" s="111"/>
      <c r="L675" s="111"/>
      <c r="N675" s="120"/>
    </row>
    <row r="676" spans="4:14" x14ac:dyDescent="0.2">
      <c r="D676" s="111"/>
      <c r="L676" s="111"/>
      <c r="N676" s="120"/>
    </row>
    <row r="677" spans="4:14" x14ac:dyDescent="0.2">
      <c r="D677" s="111"/>
      <c r="L677" s="111"/>
      <c r="N677" s="120"/>
    </row>
    <row r="678" spans="4:14" x14ac:dyDescent="0.2">
      <c r="D678" s="111"/>
      <c r="L678" s="111"/>
      <c r="N678" s="120"/>
    </row>
    <row r="679" spans="4:14" x14ac:dyDescent="0.2">
      <c r="D679" s="111"/>
      <c r="L679" s="111"/>
      <c r="N679" s="120"/>
    </row>
    <row r="680" spans="4:14" x14ac:dyDescent="0.2">
      <c r="D680" s="111"/>
      <c r="L680" s="111"/>
      <c r="N680" s="120"/>
    </row>
    <row r="681" spans="4:14" x14ac:dyDescent="0.2">
      <c r="D681" s="111"/>
      <c r="L681" s="111"/>
      <c r="N681" s="120"/>
    </row>
    <row r="682" spans="4:14" x14ac:dyDescent="0.2">
      <c r="D682" s="111"/>
      <c r="L682" s="111"/>
      <c r="N682" s="120"/>
    </row>
    <row r="683" spans="4:14" x14ac:dyDescent="0.2">
      <c r="D683" s="111"/>
      <c r="L683" s="111"/>
      <c r="N683" s="120"/>
    </row>
    <row r="684" spans="4:14" x14ac:dyDescent="0.2">
      <c r="D684" s="111"/>
      <c r="L684" s="111"/>
      <c r="N684" s="120"/>
    </row>
    <row r="685" spans="4:14" x14ac:dyDescent="0.2">
      <c r="D685" s="111"/>
      <c r="L685" s="111"/>
      <c r="N685" s="120"/>
    </row>
    <row r="686" spans="4:14" x14ac:dyDescent="0.2">
      <c r="D686" s="111"/>
      <c r="L686" s="111"/>
      <c r="N686" s="120"/>
    </row>
    <row r="687" spans="4:14" x14ac:dyDescent="0.2">
      <c r="D687" s="111"/>
      <c r="L687" s="111"/>
      <c r="N687" s="120"/>
    </row>
    <row r="688" spans="4:14" x14ac:dyDescent="0.2">
      <c r="D688" s="111"/>
      <c r="L688" s="111"/>
      <c r="N688" s="120"/>
    </row>
    <row r="689" spans="4:14" x14ac:dyDescent="0.2">
      <c r="D689" s="111"/>
      <c r="L689" s="111"/>
      <c r="N689" s="120"/>
    </row>
    <row r="690" spans="4:14" x14ac:dyDescent="0.2">
      <c r="D690" s="111"/>
      <c r="L690" s="111"/>
      <c r="N690" s="120"/>
    </row>
    <row r="691" spans="4:14" x14ac:dyDescent="0.2">
      <c r="D691" s="111"/>
      <c r="L691" s="111"/>
      <c r="N691" s="120"/>
    </row>
    <row r="692" spans="4:14" x14ac:dyDescent="0.2">
      <c r="D692" s="111"/>
      <c r="L692" s="111"/>
      <c r="N692" s="120"/>
    </row>
    <row r="693" spans="4:14" x14ac:dyDescent="0.2">
      <c r="D693" s="111"/>
      <c r="L693" s="111"/>
      <c r="N693" s="120"/>
    </row>
    <row r="694" spans="4:14" x14ac:dyDescent="0.2">
      <c r="D694" s="111"/>
      <c r="L694" s="111"/>
      <c r="N694" s="120"/>
    </row>
    <row r="695" spans="4:14" x14ac:dyDescent="0.2">
      <c r="D695" s="111"/>
      <c r="L695" s="111"/>
      <c r="N695" s="120"/>
    </row>
    <row r="696" spans="4:14" x14ac:dyDescent="0.2">
      <c r="D696" s="111"/>
      <c r="L696" s="111"/>
      <c r="N696" s="120"/>
    </row>
    <row r="697" spans="4:14" x14ac:dyDescent="0.2">
      <c r="D697" s="111"/>
      <c r="L697" s="111"/>
      <c r="N697" s="120"/>
    </row>
    <row r="698" spans="4:14" x14ac:dyDescent="0.2">
      <c r="D698" s="111"/>
      <c r="L698" s="111"/>
      <c r="N698" s="120"/>
    </row>
    <row r="699" spans="4:14" x14ac:dyDescent="0.2">
      <c r="D699" s="111"/>
      <c r="L699" s="111"/>
      <c r="N699" s="120"/>
    </row>
    <row r="700" spans="4:14" x14ac:dyDescent="0.2">
      <c r="D700" s="111"/>
      <c r="L700" s="111"/>
      <c r="N700" s="120"/>
    </row>
    <row r="701" spans="4:14" x14ac:dyDescent="0.2">
      <c r="D701" s="111"/>
      <c r="L701" s="111"/>
      <c r="N701" s="120"/>
    </row>
    <row r="702" spans="4:14" x14ac:dyDescent="0.2">
      <c r="D702" s="111"/>
      <c r="L702" s="111"/>
      <c r="N702" s="120"/>
    </row>
    <row r="703" spans="4:14" x14ac:dyDescent="0.2">
      <c r="D703" s="111"/>
      <c r="L703" s="111"/>
      <c r="N703" s="120"/>
    </row>
    <row r="704" spans="4:14" x14ac:dyDescent="0.2">
      <c r="D704" s="111"/>
      <c r="L704" s="111"/>
      <c r="N704" s="120"/>
    </row>
    <row r="705" spans="4:14" x14ac:dyDescent="0.2">
      <c r="D705" s="111"/>
      <c r="L705" s="111"/>
      <c r="N705" s="120"/>
    </row>
    <row r="706" spans="4:14" x14ac:dyDescent="0.2">
      <c r="D706" s="111"/>
      <c r="L706" s="111"/>
      <c r="N706" s="120"/>
    </row>
    <row r="707" spans="4:14" x14ac:dyDescent="0.2">
      <c r="D707" s="111"/>
      <c r="L707" s="111"/>
      <c r="N707" s="120"/>
    </row>
    <row r="708" spans="4:14" x14ac:dyDescent="0.2">
      <c r="D708" s="111"/>
      <c r="L708" s="111"/>
      <c r="N708" s="120"/>
    </row>
    <row r="709" spans="4:14" x14ac:dyDescent="0.2">
      <c r="D709" s="111"/>
      <c r="L709" s="111"/>
      <c r="N709" s="120"/>
    </row>
    <row r="710" spans="4:14" x14ac:dyDescent="0.2">
      <c r="D710" s="111"/>
      <c r="L710" s="111"/>
      <c r="N710" s="120"/>
    </row>
    <row r="711" spans="4:14" x14ac:dyDescent="0.2">
      <c r="D711" s="111"/>
      <c r="L711" s="111"/>
      <c r="N711" s="120"/>
    </row>
    <row r="712" spans="4:14" x14ac:dyDescent="0.2">
      <c r="D712" s="111"/>
      <c r="L712" s="111"/>
      <c r="N712" s="120"/>
    </row>
    <row r="713" spans="4:14" x14ac:dyDescent="0.2">
      <c r="D713" s="111"/>
      <c r="L713" s="111"/>
      <c r="N713" s="120"/>
    </row>
    <row r="714" spans="4:14" x14ac:dyDescent="0.2">
      <c r="D714" s="111"/>
      <c r="L714" s="111"/>
      <c r="N714" s="120"/>
    </row>
    <row r="715" spans="4:14" x14ac:dyDescent="0.2">
      <c r="D715" s="111"/>
      <c r="L715" s="111"/>
      <c r="N715" s="120"/>
    </row>
    <row r="716" spans="4:14" x14ac:dyDescent="0.2">
      <c r="D716" s="111"/>
      <c r="L716" s="111"/>
      <c r="N716" s="120"/>
    </row>
    <row r="717" spans="4:14" x14ac:dyDescent="0.2">
      <c r="D717" s="111"/>
      <c r="L717" s="111"/>
      <c r="N717" s="120"/>
    </row>
    <row r="718" spans="4:14" x14ac:dyDescent="0.2">
      <c r="D718" s="111"/>
      <c r="L718" s="111"/>
      <c r="N718" s="120"/>
    </row>
    <row r="719" spans="4:14" x14ac:dyDescent="0.2">
      <c r="D719" s="111"/>
      <c r="L719" s="111"/>
      <c r="N719" s="120"/>
    </row>
    <row r="720" spans="4:14" x14ac:dyDescent="0.2">
      <c r="D720" s="111"/>
      <c r="L720" s="111"/>
      <c r="N720" s="120"/>
    </row>
    <row r="721" spans="4:14" x14ac:dyDescent="0.2">
      <c r="D721" s="111"/>
      <c r="L721" s="111"/>
      <c r="N721" s="120"/>
    </row>
    <row r="722" spans="4:14" x14ac:dyDescent="0.2">
      <c r="D722" s="111"/>
      <c r="L722" s="111"/>
      <c r="N722" s="120"/>
    </row>
    <row r="723" spans="4:14" x14ac:dyDescent="0.2">
      <c r="D723" s="111"/>
      <c r="L723" s="111"/>
      <c r="N723" s="120"/>
    </row>
    <row r="724" spans="4:14" x14ac:dyDescent="0.2">
      <c r="D724" s="111"/>
      <c r="L724" s="111"/>
      <c r="N724" s="120"/>
    </row>
    <row r="725" spans="4:14" x14ac:dyDescent="0.2">
      <c r="D725" s="111"/>
      <c r="L725" s="111"/>
      <c r="N725" s="120"/>
    </row>
    <row r="726" spans="4:14" x14ac:dyDescent="0.2">
      <c r="D726" s="111"/>
      <c r="L726" s="111"/>
      <c r="N726" s="120"/>
    </row>
    <row r="727" spans="4:14" x14ac:dyDescent="0.2">
      <c r="D727" s="111"/>
      <c r="L727" s="111"/>
      <c r="N727" s="120"/>
    </row>
    <row r="728" spans="4:14" x14ac:dyDescent="0.2">
      <c r="D728" s="111"/>
      <c r="L728" s="111"/>
      <c r="N728" s="120"/>
    </row>
    <row r="729" spans="4:14" x14ac:dyDescent="0.2">
      <c r="D729" s="111"/>
      <c r="L729" s="111"/>
      <c r="N729" s="120"/>
    </row>
    <row r="730" spans="4:14" x14ac:dyDescent="0.2">
      <c r="D730" s="111"/>
      <c r="L730" s="111"/>
      <c r="N730" s="120"/>
    </row>
    <row r="731" spans="4:14" x14ac:dyDescent="0.2">
      <c r="D731" s="111"/>
      <c r="L731" s="111"/>
      <c r="N731" s="120"/>
    </row>
    <row r="732" spans="4:14" x14ac:dyDescent="0.2">
      <c r="D732" s="111"/>
      <c r="L732" s="111"/>
      <c r="N732" s="120"/>
    </row>
    <row r="733" spans="4:14" x14ac:dyDescent="0.2">
      <c r="D733" s="111"/>
      <c r="L733" s="111"/>
      <c r="N733" s="120"/>
    </row>
    <row r="734" spans="4:14" x14ac:dyDescent="0.2">
      <c r="D734" s="111"/>
      <c r="L734" s="111"/>
      <c r="N734" s="120"/>
    </row>
    <row r="735" spans="4:14" x14ac:dyDescent="0.2">
      <c r="D735" s="111"/>
      <c r="L735" s="111"/>
      <c r="N735" s="120"/>
    </row>
    <row r="736" spans="4:14" x14ac:dyDescent="0.2">
      <c r="D736" s="111"/>
      <c r="L736" s="111"/>
      <c r="N736" s="120"/>
    </row>
    <row r="737" spans="4:14" x14ac:dyDescent="0.2">
      <c r="D737" s="111"/>
      <c r="L737" s="111"/>
      <c r="N737" s="120"/>
    </row>
    <row r="738" spans="4:14" x14ac:dyDescent="0.2">
      <c r="D738" s="111"/>
      <c r="L738" s="111"/>
      <c r="N738" s="120"/>
    </row>
    <row r="739" spans="4:14" x14ac:dyDescent="0.2">
      <c r="D739" s="111"/>
      <c r="L739" s="111"/>
      <c r="N739" s="120"/>
    </row>
    <row r="740" spans="4:14" x14ac:dyDescent="0.2">
      <c r="D740" s="111"/>
      <c r="L740" s="111"/>
      <c r="N740" s="120"/>
    </row>
    <row r="741" spans="4:14" x14ac:dyDescent="0.2">
      <c r="D741" s="111"/>
      <c r="L741" s="111"/>
      <c r="N741" s="120"/>
    </row>
    <row r="742" spans="4:14" x14ac:dyDescent="0.2">
      <c r="D742" s="111"/>
      <c r="L742" s="111"/>
      <c r="N742" s="120"/>
    </row>
    <row r="743" spans="4:14" x14ac:dyDescent="0.2">
      <c r="D743" s="111"/>
      <c r="L743" s="111"/>
      <c r="N743" s="120"/>
    </row>
    <row r="744" spans="4:14" x14ac:dyDescent="0.2">
      <c r="D744" s="111"/>
      <c r="L744" s="111"/>
      <c r="N744" s="120"/>
    </row>
    <row r="745" spans="4:14" x14ac:dyDescent="0.2">
      <c r="D745" s="111"/>
      <c r="L745" s="111"/>
      <c r="N745" s="120"/>
    </row>
    <row r="746" spans="4:14" x14ac:dyDescent="0.2">
      <c r="D746" s="111"/>
      <c r="L746" s="111"/>
      <c r="N746" s="120"/>
    </row>
    <row r="747" spans="4:14" x14ac:dyDescent="0.2">
      <c r="D747" s="111"/>
      <c r="L747" s="111"/>
      <c r="N747" s="120"/>
    </row>
    <row r="748" spans="4:14" x14ac:dyDescent="0.2">
      <c r="D748" s="111"/>
      <c r="L748" s="111"/>
      <c r="N748" s="120"/>
    </row>
    <row r="749" spans="4:14" x14ac:dyDescent="0.2">
      <c r="D749" s="111"/>
      <c r="L749" s="111"/>
      <c r="N749" s="120"/>
    </row>
    <row r="750" spans="4:14" x14ac:dyDescent="0.2">
      <c r="D750" s="111"/>
      <c r="L750" s="111"/>
      <c r="N750" s="120"/>
    </row>
    <row r="751" spans="4:14" x14ac:dyDescent="0.2">
      <c r="D751" s="111"/>
      <c r="L751" s="111"/>
      <c r="N751" s="120"/>
    </row>
    <row r="752" spans="4:14" x14ac:dyDescent="0.2">
      <c r="D752" s="111"/>
      <c r="L752" s="111"/>
      <c r="N752" s="120"/>
    </row>
    <row r="753" spans="4:14" x14ac:dyDescent="0.2">
      <c r="D753" s="111"/>
      <c r="L753" s="111"/>
      <c r="N753" s="120"/>
    </row>
    <row r="754" spans="4:14" x14ac:dyDescent="0.2">
      <c r="D754" s="111"/>
      <c r="L754" s="111"/>
      <c r="N754" s="120"/>
    </row>
    <row r="755" spans="4:14" x14ac:dyDescent="0.2">
      <c r="D755" s="111"/>
      <c r="L755" s="111"/>
      <c r="N755" s="120"/>
    </row>
    <row r="756" spans="4:14" x14ac:dyDescent="0.2">
      <c r="D756" s="111"/>
      <c r="L756" s="111"/>
      <c r="N756" s="120"/>
    </row>
    <row r="757" spans="4:14" x14ac:dyDescent="0.2">
      <c r="D757" s="111"/>
      <c r="L757" s="111"/>
      <c r="N757" s="120"/>
    </row>
    <row r="758" spans="4:14" x14ac:dyDescent="0.2">
      <c r="D758" s="111"/>
      <c r="L758" s="111"/>
      <c r="N758" s="120"/>
    </row>
    <row r="759" spans="4:14" x14ac:dyDescent="0.2">
      <c r="D759" s="111"/>
      <c r="L759" s="111"/>
      <c r="N759" s="120"/>
    </row>
    <row r="760" spans="4:14" x14ac:dyDescent="0.2">
      <c r="D760" s="111"/>
      <c r="L760" s="111"/>
      <c r="N760" s="120"/>
    </row>
    <row r="761" spans="4:14" x14ac:dyDescent="0.2">
      <c r="D761" s="111"/>
      <c r="L761" s="111"/>
      <c r="N761" s="120"/>
    </row>
    <row r="762" spans="4:14" x14ac:dyDescent="0.2">
      <c r="D762" s="111"/>
      <c r="L762" s="111"/>
      <c r="N762" s="120"/>
    </row>
    <row r="763" spans="4:14" x14ac:dyDescent="0.2">
      <c r="D763" s="111"/>
      <c r="L763" s="111"/>
      <c r="N763" s="120"/>
    </row>
    <row r="764" spans="4:14" x14ac:dyDescent="0.2">
      <c r="D764" s="111"/>
      <c r="L764" s="111"/>
      <c r="N764" s="120"/>
    </row>
    <row r="765" spans="4:14" x14ac:dyDescent="0.2">
      <c r="D765" s="111"/>
      <c r="L765" s="111"/>
      <c r="N765" s="120"/>
    </row>
    <row r="766" spans="4:14" x14ac:dyDescent="0.2">
      <c r="D766" s="111"/>
      <c r="L766" s="111"/>
      <c r="N766" s="120"/>
    </row>
    <row r="767" spans="4:14" x14ac:dyDescent="0.2">
      <c r="D767" s="111"/>
      <c r="L767" s="111"/>
      <c r="N767" s="120"/>
    </row>
    <row r="768" spans="4:14" x14ac:dyDescent="0.2">
      <c r="D768" s="111"/>
      <c r="L768" s="111"/>
      <c r="N768" s="120"/>
    </row>
    <row r="769" spans="4:14" x14ac:dyDescent="0.2">
      <c r="D769" s="111"/>
      <c r="L769" s="111"/>
      <c r="N769" s="120"/>
    </row>
    <row r="770" spans="4:14" x14ac:dyDescent="0.2">
      <c r="D770" s="111"/>
      <c r="L770" s="111"/>
      <c r="N770" s="120"/>
    </row>
    <row r="771" spans="4:14" x14ac:dyDescent="0.2">
      <c r="D771" s="111"/>
      <c r="L771" s="111"/>
      <c r="N771" s="120"/>
    </row>
    <row r="772" spans="4:14" x14ac:dyDescent="0.2">
      <c r="D772" s="111"/>
      <c r="L772" s="111"/>
      <c r="N772" s="120"/>
    </row>
    <row r="773" spans="4:14" x14ac:dyDescent="0.2">
      <c r="D773" s="111"/>
      <c r="L773" s="111"/>
      <c r="N773" s="120"/>
    </row>
    <row r="774" spans="4:14" x14ac:dyDescent="0.2">
      <c r="D774" s="111"/>
      <c r="L774" s="111"/>
      <c r="N774" s="120"/>
    </row>
    <row r="775" spans="4:14" x14ac:dyDescent="0.2">
      <c r="D775" s="111"/>
      <c r="L775" s="111"/>
      <c r="N775" s="120"/>
    </row>
    <row r="776" spans="4:14" x14ac:dyDescent="0.2">
      <c r="D776" s="111"/>
      <c r="L776" s="111"/>
      <c r="N776" s="120"/>
    </row>
    <row r="777" spans="4:14" x14ac:dyDescent="0.2">
      <c r="D777" s="111"/>
      <c r="L777" s="111"/>
      <c r="N777" s="120"/>
    </row>
    <row r="778" spans="4:14" x14ac:dyDescent="0.2">
      <c r="D778" s="111"/>
      <c r="L778" s="111"/>
      <c r="N778" s="120"/>
    </row>
    <row r="779" spans="4:14" x14ac:dyDescent="0.2">
      <c r="D779" s="111"/>
      <c r="L779" s="111"/>
      <c r="N779" s="120"/>
    </row>
    <row r="780" spans="4:14" x14ac:dyDescent="0.2">
      <c r="D780" s="111"/>
      <c r="L780" s="111"/>
      <c r="N780" s="120"/>
    </row>
    <row r="781" spans="4:14" x14ac:dyDescent="0.2">
      <c r="D781" s="111"/>
      <c r="L781" s="111"/>
      <c r="N781" s="120"/>
    </row>
    <row r="782" spans="4:14" x14ac:dyDescent="0.2">
      <c r="D782" s="111"/>
      <c r="L782" s="111"/>
      <c r="N782" s="120"/>
    </row>
    <row r="783" spans="4:14" x14ac:dyDescent="0.2">
      <c r="D783" s="111"/>
      <c r="L783" s="111"/>
      <c r="N783" s="120"/>
    </row>
    <row r="784" spans="4:14" x14ac:dyDescent="0.2">
      <c r="D784" s="111"/>
      <c r="L784" s="111"/>
      <c r="N784" s="120"/>
    </row>
    <row r="785" spans="4:14" x14ac:dyDescent="0.2">
      <c r="D785" s="111"/>
      <c r="L785" s="111"/>
      <c r="N785" s="120"/>
    </row>
    <row r="786" spans="4:14" x14ac:dyDescent="0.2">
      <c r="D786" s="111"/>
      <c r="L786" s="111"/>
      <c r="N786" s="120"/>
    </row>
    <row r="787" spans="4:14" x14ac:dyDescent="0.2">
      <c r="D787" s="111"/>
      <c r="L787" s="111"/>
      <c r="N787" s="120"/>
    </row>
    <row r="788" spans="4:14" x14ac:dyDescent="0.2">
      <c r="D788" s="111"/>
      <c r="L788" s="111"/>
      <c r="N788" s="120"/>
    </row>
    <row r="789" spans="4:14" x14ac:dyDescent="0.2">
      <c r="D789" s="111"/>
      <c r="L789" s="111"/>
      <c r="N789" s="120"/>
    </row>
    <row r="790" spans="4:14" x14ac:dyDescent="0.2">
      <c r="D790" s="111"/>
      <c r="L790" s="111"/>
      <c r="N790" s="120"/>
    </row>
    <row r="791" spans="4:14" x14ac:dyDescent="0.2">
      <c r="D791" s="111"/>
      <c r="L791" s="111"/>
      <c r="N791" s="120"/>
    </row>
    <row r="792" spans="4:14" x14ac:dyDescent="0.2">
      <c r="D792" s="111"/>
      <c r="L792" s="111"/>
      <c r="N792" s="120"/>
    </row>
    <row r="793" spans="4:14" x14ac:dyDescent="0.2">
      <c r="D793" s="111"/>
      <c r="L793" s="111"/>
      <c r="N793" s="120"/>
    </row>
    <row r="794" spans="4:14" x14ac:dyDescent="0.2">
      <c r="D794" s="111"/>
      <c r="L794" s="111"/>
      <c r="N794" s="120"/>
    </row>
    <row r="795" spans="4:14" x14ac:dyDescent="0.2">
      <c r="D795" s="111"/>
      <c r="L795" s="111"/>
      <c r="N795" s="120"/>
    </row>
    <row r="796" spans="4:14" x14ac:dyDescent="0.2">
      <c r="D796" s="111"/>
      <c r="L796" s="111"/>
      <c r="N796" s="120"/>
    </row>
    <row r="797" spans="4:14" x14ac:dyDescent="0.2">
      <c r="D797" s="111"/>
      <c r="L797" s="111"/>
      <c r="N797" s="120"/>
    </row>
    <row r="798" spans="4:14" x14ac:dyDescent="0.2">
      <c r="D798" s="111"/>
      <c r="L798" s="111"/>
      <c r="N798" s="120"/>
    </row>
    <row r="799" spans="4:14" x14ac:dyDescent="0.2">
      <c r="D799" s="111"/>
      <c r="L799" s="111"/>
      <c r="N799" s="120"/>
    </row>
    <row r="800" spans="4:14" x14ac:dyDescent="0.2">
      <c r="D800" s="111"/>
      <c r="L800" s="111"/>
      <c r="N800" s="120"/>
    </row>
    <row r="801" spans="4:14" x14ac:dyDescent="0.2">
      <c r="D801" s="111"/>
      <c r="L801" s="111"/>
      <c r="N801" s="120"/>
    </row>
    <row r="802" spans="4:14" x14ac:dyDescent="0.2">
      <c r="D802" s="111"/>
      <c r="L802" s="111"/>
      <c r="N802" s="120"/>
    </row>
    <row r="803" spans="4:14" x14ac:dyDescent="0.2">
      <c r="D803" s="111"/>
      <c r="L803" s="111"/>
      <c r="N803" s="120"/>
    </row>
    <row r="804" spans="4:14" x14ac:dyDescent="0.2">
      <c r="D804" s="111"/>
      <c r="L804" s="111"/>
      <c r="N804" s="120"/>
    </row>
    <row r="805" spans="4:14" x14ac:dyDescent="0.2">
      <c r="D805" s="111"/>
      <c r="L805" s="111"/>
      <c r="N805" s="120"/>
    </row>
    <row r="806" spans="4:14" x14ac:dyDescent="0.2">
      <c r="D806" s="111"/>
      <c r="L806" s="111"/>
      <c r="N806" s="120"/>
    </row>
    <row r="807" spans="4:14" x14ac:dyDescent="0.2">
      <c r="D807" s="111"/>
      <c r="L807" s="111"/>
      <c r="N807" s="120"/>
    </row>
    <row r="808" spans="4:14" x14ac:dyDescent="0.2">
      <c r="D808" s="111"/>
      <c r="L808" s="111"/>
      <c r="N808" s="120"/>
    </row>
    <row r="809" spans="4:14" x14ac:dyDescent="0.2">
      <c r="D809" s="111"/>
      <c r="L809" s="111"/>
      <c r="N809" s="120"/>
    </row>
    <row r="810" spans="4:14" x14ac:dyDescent="0.2">
      <c r="D810" s="111"/>
      <c r="L810" s="111"/>
      <c r="N810" s="120"/>
    </row>
    <row r="811" spans="4:14" x14ac:dyDescent="0.2">
      <c r="D811" s="111"/>
      <c r="L811" s="111"/>
      <c r="N811" s="120"/>
    </row>
    <row r="812" spans="4:14" x14ac:dyDescent="0.2">
      <c r="D812" s="111"/>
      <c r="L812" s="111"/>
      <c r="N812" s="120"/>
    </row>
    <row r="813" spans="4:14" x14ac:dyDescent="0.2">
      <c r="D813" s="111"/>
      <c r="L813" s="111"/>
      <c r="N813" s="120"/>
    </row>
    <row r="814" spans="4:14" x14ac:dyDescent="0.2">
      <c r="D814" s="111"/>
      <c r="L814" s="111"/>
      <c r="N814" s="120"/>
    </row>
    <row r="815" spans="4:14" x14ac:dyDescent="0.2">
      <c r="D815" s="111"/>
      <c r="L815" s="111"/>
      <c r="N815" s="120"/>
    </row>
    <row r="816" spans="4:14" x14ac:dyDescent="0.2">
      <c r="D816" s="111"/>
      <c r="L816" s="111"/>
      <c r="N816" s="120"/>
    </row>
    <row r="817" spans="4:14" x14ac:dyDescent="0.2">
      <c r="D817" s="111"/>
      <c r="L817" s="111"/>
      <c r="N817" s="120"/>
    </row>
    <row r="818" spans="4:14" x14ac:dyDescent="0.2">
      <c r="D818" s="111"/>
      <c r="L818" s="111"/>
      <c r="N818" s="120"/>
    </row>
    <row r="819" spans="4:14" x14ac:dyDescent="0.2">
      <c r="D819" s="111"/>
      <c r="L819" s="111"/>
      <c r="N819" s="120"/>
    </row>
    <row r="820" spans="4:14" x14ac:dyDescent="0.2">
      <c r="D820" s="111"/>
      <c r="L820" s="111"/>
      <c r="N820" s="120"/>
    </row>
    <row r="821" spans="4:14" x14ac:dyDescent="0.2">
      <c r="D821" s="111"/>
      <c r="L821" s="111"/>
      <c r="N821" s="120"/>
    </row>
    <row r="822" spans="4:14" x14ac:dyDescent="0.2">
      <c r="D822" s="111"/>
      <c r="L822" s="111"/>
      <c r="N822" s="120"/>
    </row>
    <row r="823" spans="4:14" x14ac:dyDescent="0.2">
      <c r="D823" s="111"/>
      <c r="L823" s="111"/>
      <c r="N823" s="120"/>
    </row>
    <row r="824" spans="4:14" x14ac:dyDescent="0.2">
      <c r="D824" s="111"/>
      <c r="L824" s="111"/>
      <c r="N824" s="120"/>
    </row>
    <row r="825" spans="4:14" x14ac:dyDescent="0.2">
      <c r="D825" s="111"/>
      <c r="L825" s="111"/>
      <c r="N825" s="120"/>
    </row>
    <row r="826" spans="4:14" x14ac:dyDescent="0.2">
      <c r="D826" s="111"/>
      <c r="L826" s="111"/>
      <c r="N826" s="120"/>
    </row>
    <row r="827" spans="4:14" x14ac:dyDescent="0.2">
      <c r="D827" s="111"/>
      <c r="L827" s="111"/>
      <c r="N827" s="120"/>
    </row>
    <row r="828" spans="4:14" x14ac:dyDescent="0.2">
      <c r="D828" s="111"/>
      <c r="L828" s="111"/>
      <c r="N828" s="120"/>
    </row>
    <row r="829" spans="4:14" x14ac:dyDescent="0.2">
      <c r="D829" s="111"/>
      <c r="L829" s="111"/>
      <c r="N829" s="120"/>
    </row>
    <row r="830" spans="4:14" x14ac:dyDescent="0.2">
      <c r="D830" s="111"/>
      <c r="L830" s="111"/>
      <c r="N830" s="120"/>
    </row>
    <row r="831" spans="4:14" x14ac:dyDescent="0.2">
      <c r="D831" s="111"/>
      <c r="L831" s="111"/>
      <c r="N831" s="120"/>
    </row>
    <row r="832" spans="4:14" x14ac:dyDescent="0.2">
      <c r="D832" s="111"/>
      <c r="L832" s="111"/>
      <c r="N832" s="120"/>
    </row>
    <row r="833" spans="4:14" x14ac:dyDescent="0.2">
      <c r="D833" s="111"/>
      <c r="L833" s="111"/>
      <c r="N833" s="120"/>
    </row>
    <row r="834" spans="4:14" x14ac:dyDescent="0.2">
      <c r="D834" s="111"/>
      <c r="L834" s="111"/>
      <c r="N834" s="120"/>
    </row>
    <row r="835" spans="4:14" x14ac:dyDescent="0.2">
      <c r="D835" s="111"/>
      <c r="L835" s="111"/>
      <c r="N835" s="120"/>
    </row>
    <row r="836" spans="4:14" x14ac:dyDescent="0.2">
      <c r="D836" s="111"/>
      <c r="L836" s="111"/>
      <c r="N836" s="120"/>
    </row>
    <row r="837" spans="4:14" x14ac:dyDescent="0.2">
      <c r="D837" s="111"/>
      <c r="L837" s="111"/>
      <c r="N837" s="120"/>
    </row>
    <row r="838" spans="4:14" x14ac:dyDescent="0.2">
      <c r="D838" s="111"/>
      <c r="L838" s="111"/>
      <c r="N838" s="120"/>
    </row>
    <row r="839" spans="4:14" x14ac:dyDescent="0.2">
      <c r="D839" s="111"/>
      <c r="L839" s="111"/>
      <c r="N839" s="120"/>
    </row>
    <row r="840" spans="4:14" x14ac:dyDescent="0.2">
      <c r="D840" s="111"/>
      <c r="L840" s="111"/>
      <c r="N840" s="120"/>
    </row>
    <row r="841" spans="4:14" x14ac:dyDescent="0.2">
      <c r="D841" s="111"/>
      <c r="L841" s="111"/>
      <c r="N841" s="120"/>
    </row>
    <row r="842" spans="4:14" x14ac:dyDescent="0.2">
      <c r="D842" s="111"/>
      <c r="L842" s="111"/>
      <c r="N842" s="120"/>
    </row>
    <row r="843" spans="4:14" x14ac:dyDescent="0.2">
      <c r="D843" s="111"/>
      <c r="L843" s="111"/>
      <c r="N843" s="120"/>
    </row>
    <row r="844" spans="4:14" x14ac:dyDescent="0.2">
      <c r="D844" s="111"/>
      <c r="L844" s="111"/>
      <c r="N844" s="120"/>
    </row>
    <row r="845" spans="4:14" x14ac:dyDescent="0.2">
      <c r="D845" s="111"/>
      <c r="L845" s="111"/>
      <c r="N845" s="120"/>
    </row>
    <row r="846" spans="4:14" x14ac:dyDescent="0.2">
      <c r="D846" s="111"/>
      <c r="L846" s="111"/>
      <c r="N846" s="120"/>
    </row>
    <row r="847" spans="4:14" x14ac:dyDescent="0.2">
      <c r="D847" s="111"/>
      <c r="L847" s="111"/>
      <c r="N847" s="120"/>
    </row>
    <row r="848" spans="4:14" x14ac:dyDescent="0.2">
      <c r="D848" s="111"/>
      <c r="L848" s="111"/>
      <c r="N848" s="120"/>
    </row>
    <row r="849" spans="4:14" x14ac:dyDescent="0.2">
      <c r="D849" s="111"/>
      <c r="L849" s="111"/>
      <c r="N849" s="120"/>
    </row>
    <row r="850" spans="4:14" x14ac:dyDescent="0.2">
      <c r="D850" s="111"/>
      <c r="L850" s="111"/>
      <c r="N850" s="120"/>
    </row>
    <row r="851" spans="4:14" x14ac:dyDescent="0.2">
      <c r="D851" s="111"/>
      <c r="L851" s="111"/>
      <c r="N851" s="120"/>
    </row>
    <row r="852" spans="4:14" x14ac:dyDescent="0.2">
      <c r="D852" s="111"/>
      <c r="L852" s="111"/>
      <c r="N852" s="120"/>
    </row>
    <row r="853" spans="4:14" x14ac:dyDescent="0.2">
      <c r="D853" s="111"/>
      <c r="L853" s="111"/>
      <c r="N853" s="120"/>
    </row>
    <row r="854" spans="4:14" x14ac:dyDescent="0.2">
      <c r="D854" s="111"/>
      <c r="L854" s="111"/>
      <c r="N854" s="120"/>
    </row>
    <row r="855" spans="4:14" x14ac:dyDescent="0.2">
      <c r="D855" s="111"/>
      <c r="L855" s="111"/>
      <c r="N855" s="120"/>
    </row>
    <row r="856" spans="4:14" x14ac:dyDescent="0.2">
      <c r="D856" s="111"/>
      <c r="L856" s="111"/>
      <c r="N856" s="120"/>
    </row>
    <row r="857" spans="4:14" x14ac:dyDescent="0.2">
      <c r="D857" s="111"/>
      <c r="L857" s="111"/>
      <c r="N857" s="120"/>
    </row>
    <row r="858" spans="4:14" x14ac:dyDescent="0.2">
      <c r="D858" s="111"/>
      <c r="L858" s="111"/>
      <c r="N858" s="120"/>
    </row>
    <row r="859" spans="4:14" x14ac:dyDescent="0.2">
      <c r="D859" s="111"/>
      <c r="L859" s="111"/>
      <c r="N859" s="120"/>
    </row>
    <row r="860" spans="4:14" x14ac:dyDescent="0.2">
      <c r="D860" s="111"/>
      <c r="L860" s="111"/>
      <c r="N860" s="120"/>
    </row>
    <row r="861" spans="4:14" x14ac:dyDescent="0.2">
      <c r="D861" s="111"/>
      <c r="L861" s="111"/>
      <c r="N861" s="120"/>
    </row>
    <row r="862" spans="4:14" x14ac:dyDescent="0.2">
      <c r="D862" s="111"/>
      <c r="L862" s="111"/>
      <c r="N862" s="120"/>
    </row>
    <row r="863" spans="4:14" x14ac:dyDescent="0.2">
      <c r="D863" s="111"/>
      <c r="L863" s="111"/>
      <c r="N863" s="120"/>
    </row>
    <row r="864" spans="4:14" x14ac:dyDescent="0.2">
      <c r="D864" s="111"/>
      <c r="L864" s="111"/>
      <c r="N864" s="120"/>
    </row>
    <row r="865" spans="4:14" x14ac:dyDescent="0.2">
      <c r="D865" s="111"/>
      <c r="L865" s="111"/>
      <c r="N865" s="120"/>
    </row>
    <row r="866" spans="4:14" x14ac:dyDescent="0.2">
      <c r="D866" s="111"/>
      <c r="L866" s="111"/>
      <c r="N866" s="120"/>
    </row>
    <row r="867" spans="4:14" x14ac:dyDescent="0.2">
      <c r="D867" s="111"/>
      <c r="L867" s="111"/>
      <c r="N867" s="120"/>
    </row>
    <row r="868" spans="4:14" x14ac:dyDescent="0.2">
      <c r="D868" s="111"/>
      <c r="L868" s="111"/>
      <c r="N868" s="120"/>
    </row>
    <row r="869" spans="4:14" x14ac:dyDescent="0.2">
      <c r="D869" s="111"/>
      <c r="L869" s="111"/>
      <c r="N869" s="120"/>
    </row>
    <row r="870" spans="4:14" x14ac:dyDescent="0.2">
      <c r="D870" s="111"/>
      <c r="L870" s="111"/>
      <c r="N870" s="120"/>
    </row>
    <row r="871" spans="4:14" x14ac:dyDescent="0.2">
      <c r="D871" s="111"/>
      <c r="L871" s="111"/>
      <c r="N871" s="120"/>
    </row>
    <row r="872" spans="4:14" x14ac:dyDescent="0.2">
      <c r="D872" s="111"/>
      <c r="L872" s="111"/>
      <c r="N872" s="120"/>
    </row>
    <row r="873" spans="4:14" x14ac:dyDescent="0.2">
      <c r="D873" s="111"/>
      <c r="L873" s="111"/>
      <c r="N873" s="120"/>
    </row>
    <row r="874" spans="4:14" x14ac:dyDescent="0.2">
      <c r="D874" s="111"/>
      <c r="L874" s="111"/>
      <c r="N874" s="120"/>
    </row>
    <row r="875" spans="4:14" x14ac:dyDescent="0.2">
      <c r="D875" s="111"/>
      <c r="L875" s="111"/>
      <c r="N875" s="120"/>
    </row>
    <row r="876" spans="4:14" x14ac:dyDescent="0.2">
      <c r="D876" s="111"/>
      <c r="L876" s="111"/>
      <c r="N876" s="120"/>
    </row>
    <row r="877" spans="4:14" x14ac:dyDescent="0.2">
      <c r="D877" s="111"/>
      <c r="L877" s="111"/>
      <c r="N877" s="120"/>
    </row>
    <row r="878" spans="4:14" x14ac:dyDescent="0.2">
      <c r="D878" s="111"/>
      <c r="L878" s="111"/>
      <c r="N878" s="120"/>
    </row>
    <row r="879" spans="4:14" x14ac:dyDescent="0.2">
      <c r="D879" s="111"/>
      <c r="L879" s="111"/>
      <c r="N879" s="120"/>
    </row>
    <row r="880" spans="4:14" x14ac:dyDescent="0.2">
      <c r="D880" s="111"/>
      <c r="L880" s="111"/>
      <c r="N880" s="120"/>
    </row>
    <row r="881" spans="4:14" x14ac:dyDescent="0.2">
      <c r="D881" s="111"/>
      <c r="L881" s="111"/>
      <c r="N881" s="120"/>
    </row>
    <row r="882" spans="4:14" x14ac:dyDescent="0.2">
      <c r="D882" s="111"/>
      <c r="L882" s="111"/>
      <c r="N882" s="120"/>
    </row>
    <row r="883" spans="4:14" x14ac:dyDescent="0.2">
      <c r="D883" s="111"/>
      <c r="L883" s="111"/>
      <c r="N883" s="120"/>
    </row>
    <row r="884" spans="4:14" x14ac:dyDescent="0.2">
      <c r="D884" s="111"/>
      <c r="L884" s="111"/>
      <c r="N884" s="120"/>
    </row>
    <row r="885" spans="4:14" x14ac:dyDescent="0.2">
      <c r="D885" s="111"/>
      <c r="L885" s="111"/>
      <c r="N885" s="120"/>
    </row>
    <row r="886" spans="4:14" x14ac:dyDescent="0.2">
      <c r="D886" s="111"/>
      <c r="L886" s="111"/>
      <c r="N886" s="120"/>
    </row>
    <row r="887" spans="4:14" x14ac:dyDescent="0.2">
      <c r="D887" s="111"/>
      <c r="L887" s="111"/>
      <c r="N887" s="120"/>
    </row>
    <row r="888" spans="4:14" x14ac:dyDescent="0.2">
      <c r="D888" s="111"/>
      <c r="L888" s="111"/>
      <c r="N888" s="120"/>
    </row>
    <row r="889" spans="4:14" x14ac:dyDescent="0.2">
      <c r="D889" s="111"/>
      <c r="L889" s="111"/>
      <c r="N889" s="120"/>
    </row>
    <row r="890" spans="4:14" x14ac:dyDescent="0.2">
      <c r="D890" s="111"/>
      <c r="L890" s="111"/>
      <c r="N890" s="120"/>
    </row>
    <row r="891" spans="4:14" x14ac:dyDescent="0.2">
      <c r="D891" s="111"/>
      <c r="L891" s="111"/>
      <c r="N891" s="120"/>
    </row>
    <row r="892" spans="4:14" x14ac:dyDescent="0.2">
      <c r="D892" s="111"/>
      <c r="L892" s="111"/>
      <c r="N892" s="120"/>
    </row>
    <row r="893" spans="4:14" x14ac:dyDescent="0.2">
      <c r="D893" s="111"/>
      <c r="L893" s="111"/>
      <c r="N893" s="120"/>
    </row>
    <row r="894" spans="4:14" x14ac:dyDescent="0.2">
      <c r="D894" s="111"/>
      <c r="L894" s="111"/>
      <c r="N894" s="120"/>
    </row>
    <row r="895" spans="4:14" x14ac:dyDescent="0.2">
      <c r="D895" s="111"/>
      <c r="L895" s="111"/>
      <c r="N895" s="120"/>
    </row>
    <row r="896" spans="4:14" x14ac:dyDescent="0.2">
      <c r="D896" s="111"/>
      <c r="L896" s="111"/>
      <c r="N896" s="120"/>
    </row>
    <row r="897" spans="4:14" x14ac:dyDescent="0.2">
      <c r="D897" s="111"/>
      <c r="L897" s="111"/>
      <c r="N897" s="120"/>
    </row>
    <row r="898" spans="4:14" x14ac:dyDescent="0.2">
      <c r="D898" s="111"/>
      <c r="L898" s="111"/>
      <c r="N898" s="120"/>
    </row>
    <row r="899" spans="4:14" x14ac:dyDescent="0.2">
      <c r="D899" s="111"/>
      <c r="L899" s="111"/>
      <c r="N899" s="120"/>
    </row>
    <row r="900" spans="4:14" x14ac:dyDescent="0.2">
      <c r="D900" s="111"/>
      <c r="L900" s="111"/>
      <c r="N900" s="120"/>
    </row>
    <row r="901" spans="4:14" x14ac:dyDescent="0.2">
      <c r="D901" s="111"/>
      <c r="L901" s="111"/>
      <c r="N901" s="120"/>
    </row>
    <row r="902" spans="4:14" x14ac:dyDescent="0.2">
      <c r="D902" s="111"/>
      <c r="L902" s="111"/>
      <c r="N902" s="120"/>
    </row>
    <row r="903" spans="4:14" x14ac:dyDescent="0.2">
      <c r="D903" s="111"/>
      <c r="L903" s="111"/>
      <c r="N903" s="120"/>
    </row>
    <row r="904" spans="4:14" x14ac:dyDescent="0.2">
      <c r="D904" s="111"/>
      <c r="L904" s="111"/>
      <c r="N904" s="120"/>
    </row>
    <row r="905" spans="4:14" x14ac:dyDescent="0.2">
      <c r="D905" s="111"/>
      <c r="L905" s="111"/>
      <c r="N905" s="120"/>
    </row>
    <row r="906" spans="4:14" x14ac:dyDescent="0.2">
      <c r="D906" s="111"/>
      <c r="L906" s="111"/>
      <c r="N906" s="120"/>
    </row>
    <row r="907" spans="4:14" x14ac:dyDescent="0.2">
      <c r="D907" s="111"/>
      <c r="L907" s="111"/>
      <c r="N907" s="120"/>
    </row>
    <row r="908" spans="4:14" x14ac:dyDescent="0.2">
      <c r="D908" s="111"/>
      <c r="L908" s="111"/>
      <c r="N908" s="120"/>
    </row>
    <row r="909" spans="4:14" x14ac:dyDescent="0.2">
      <c r="D909" s="111"/>
      <c r="L909" s="111"/>
      <c r="N909" s="120"/>
    </row>
    <row r="910" spans="4:14" x14ac:dyDescent="0.2">
      <c r="D910" s="111"/>
      <c r="L910" s="111"/>
      <c r="N910" s="120"/>
    </row>
    <row r="911" spans="4:14" x14ac:dyDescent="0.2">
      <c r="D911" s="111"/>
      <c r="L911" s="111"/>
      <c r="N911" s="120"/>
    </row>
    <row r="912" spans="4:14" x14ac:dyDescent="0.2">
      <c r="D912" s="111"/>
      <c r="L912" s="111"/>
      <c r="N912" s="120"/>
    </row>
    <row r="913" spans="4:14" x14ac:dyDescent="0.2">
      <c r="D913" s="111"/>
      <c r="L913" s="111"/>
      <c r="N913" s="120"/>
    </row>
    <row r="914" spans="4:14" x14ac:dyDescent="0.2">
      <c r="D914" s="111"/>
      <c r="L914" s="111"/>
      <c r="N914" s="120"/>
    </row>
    <row r="915" spans="4:14" x14ac:dyDescent="0.2">
      <c r="D915" s="111"/>
      <c r="L915" s="111"/>
      <c r="N915" s="120"/>
    </row>
    <row r="916" spans="4:14" x14ac:dyDescent="0.2">
      <c r="D916" s="111"/>
      <c r="L916" s="111"/>
      <c r="N916" s="120"/>
    </row>
    <row r="917" spans="4:14" x14ac:dyDescent="0.2">
      <c r="D917" s="111"/>
      <c r="L917" s="111"/>
      <c r="N917" s="120"/>
    </row>
    <row r="918" spans="4:14" x14ac:dyDescent="0.2">
      <c r="D918" s="111"/>
      <c r="L918" s="111"/>
      <c r="N918" s="120"/>
    </row>
    <row r="919" spans="4:14" x14ac:dyDescent="0.2">
      <c r="D919" s="111"/>
      <c r="L919" s="111"/>
      <c r="N919" s="120"/>
    </row>
    <row r="920" spans="4:14" x14ac:dyDescent="0.2">
      <c r="D920" s="111"/>
      <c r="L920" s="111"/>
      <c r="N920" s="120"/>
    </row>
    <row r="921" spans="4:14" x14ac:dyDescent="0.2">
      <c r="D921" s="111"/>
      <c r="L921" s="111"/>
      <c r="N921" s="120"/>
    </row>
    <row r="922" spans="4:14" x14ac:dyDescent="0.2">
      <c r="D922" s="111"/>
      <c r="L922" s="111"/>
      <c r="N922" s="120"/>
    </row>
    <row r="923" spans="4:14" x14ac:dyDescent="0.2">
      <c r="D923" s="111"/>
      <c r="L923" s="111"/>
      <c r="N923" s="120"/>
    </row>
    <row r="924" spans="4:14" x14ac:dyDescent="0.2">
      <c r="D924" s="111"/>
      <c r="L924" s="111"/>
      <c r="N924" s="120"/>
    </row>
    <row r="925" spans="4:14" x14ac:dyDescent="0.2">
      <c r="D925" s="111"/>
      <c r="L925" s="111"/>
      <c r="N925" s="120"/>
    </row>
    <row r="926" spans="4:14" x14ac:dyDescent="0.2">
      <c r="D926" s="111"/>
      <c r="L926" s="111"/>
      <c r="N926" s="120"/>
    </row>
    <row r="927" spans="4:14" x14ac:dyDescent="0.2">
      <c r="D927" s="111"/>
      <c r="L927" s="111"/>
      <c r="N927" s="120"/>
    </row>
    <row r="928" spans="4:14" x14ac:dyDescent="0.2">
      <c r="D928" s="111"/>
      <c r="L928" s="111"/>
      <c r="N928" s="120"/>
    </row>
    <row r="929" spans="4:14" x14ac:dyDescent="0.2">
      <c r="D929" s="111"/>
      <c r="L929" s="111"/>
      <c r="N929" s="120"/>
    </row>
    <row r="930" spans="4:14" x14ac:dyDescent="0.2">
      <c r="D930" s="111"/>
      <c r="L930" s="111"/>
      <c r="N930" s="120"/>
    </row>
    <row r="931" spans="4:14" x14ac:dyDescent="0.2">
      <c r="D931" s="111"/>
      <c r="L931" s="111"/>
      <c r="N931" s="120"/>
    </row>
    <row r="932" spans="4:14" x14ac:dyDescent="0.2">
      <c r="D932" s="111"/>
      <c r="L932" s="111"/>
      <c r="N932" s="120"/>
    </row>
    <row r="933" spans="4:14" x14ac:dyDescent="0.2">
      <c r="D933" s="111"/>
      <c r="L933" s="111"/>
      <c r="N933" s="120"/>
    </row>
    <row r="934" spans="4:14" x14ac:dyDescent="0.2">
      <c r="D934" s="111"/>
      <c r="L934" s="111"/>
      <c r="N934" s="120"/>
    </row>
    <row r="935" spans="4:14" x14ac:dyDescent="0.2">
      <c r="D935" s="111"/>
      <c r="L935" s="111"/>
      <c r="N935" s="120"/>
    </row>
    <row r="936" spans="4:14" x14ac:dyDescent="0.2">
      <c r="D936" s="111"/>
      <c r="L936" s="111"/>
      <c r="N936" s="120"/>
    </row>
    <row r="937" spans="4:14" x14ac:dyDescent="0.2">
      <c r="D937" s="111"/>
      <c r="L937" s="111"/>
      <c r="N937" s="120"/>
    </row>
    <row r="938" spans="4:14" x14ac:dyDescent="0.2">
      <c r="D938" s="111"/>
      <c r="L938" s="111"/>
      <c r="N938" s="120"/>
    </row>
    <row r="939" spans="4:14" x14ac:dyDescent="0.2">
      <c r="D939" s="111"/>
      <c r="L939" s="111"/>
      <c r="N939" s="120"/>
    </row>
    <row r="940" spans="4:14" x14ac:dyDescent="0.2">
      <c r="D940" s="111"/>
      <c r="L940" s="111"/>
      <c r="N940" s="120"/>
    </row>
    <row r="941" spans="4:14" x14ac:dyDescent="0.2">
      <c r="D941" s="111"/>
      <c r="L941" s="111"/>
      <c r="N941" s="120"/>
    </row>
    <row r="942" spans="4:14" x14ac:dyDescent="0.2">
      <c r="D942" s="111"/>
      <c r="L942" s="111"/>
      <c r="N942" s="120"/>
    </row>
    <row r="943" spans="4:14" x14ac:dyDescent="0.2">
      <c r="D943" s="111"/>
      <c r="L943" s="111"/>
      <c r="N943" s="120"/>
    </row>
    <row r="944" spans="4:14" x14ac:dyDescent="0.2">
      <c r="D944" s="111"/>
      <c r="L944" s="111"/>
      <c r="N944" s="120"/>
    </row>
    <row r="945" spans="4:14" x14ac:dyDescent="0.2">
      <c r="D945" s="111"/>
      <c r="L945" s="111"/>
      <c r="N945" s="120"/>
    </row>
    <row r="946" spans="4:14" x14ac:dyDescent="0.2">
      <c r="D946" s="111"/>
      <c r="L946" s="111"/>
      <c r="N946" s="120"/>
    </row>
    <row r="947" spans="4:14" x14ac:dyDescent="0.2">
      <c r="D947" s="111"/>
      <c r="L947" s="111"/>
      <c r="N947" s="120"/>
    </row>
    <row r="948" spans="4:14" x14ac:dyDescent="0.2">
      <c r="D948" s="111"/>
      <c r="L948" s="111"/>
      <c r="N948" s="120"/>
    </row>
    <row r="949" spans="4:14" x14ac:dyDescent="0.2">
      <c r="D949" s="111"/>
      <c r="L949" s="111"/>
      <c r="N949" s="120"/>
    </row>
    <row r="950" spans="4:14" x14ac:dyDescent="0.2">
      <c r="D950" s="111"/>
      <c r="L950" s="111"/>
      <c r="N950" s="120"/>
    </row>
    <row r="951" spans="4:14" x14ac:dyDescent="0.2">
      <c r="D951" s="111"/>
      <c r="L951" s="111"/>
      <c r="N951" s="120"/>
    </row>
    <row r="952" spans="4:14" x14ac:dyDescent="0.2">
      <c r="D952" s="111"/>
      <c r="L952" s="111"/>
      <c r="N952" s="120"/>
    </row>
    <row r="953" spans="4:14" x14ac:dyDescent="0.2">
      <c r="D953" s="111"/>
      <c r="L953" s="111"/>
      <c r="N953" s="120"/>
    </row>
    <row r="954" spans="4:14" x14ac:dyDescent="0.2">
      <c r="D954" s="111"/>
      <c r="L954" s="111"/>
      <c r="N954" s="120"/>
    </row>
    <row r="955" spans="4:14" x14ac:dyDescent="0.2">
      <c r="D955" s="111"/>
      <c r="L955" s="111"/>
      <c r="N955" s="120"/>
    </row>
    <row r="956" spans="4:14" x14ac:dyDescent="0.2">
      <c r="D956" s="111"/>
      <c r="L956" s="111"/>
      <c r="N956" s="120"/>
    </row>
    <row r="957" spans="4:14" x14ac:dyDescent="0.2">
      <c r="D957" s="111"/>
      <c r="L957" s="111"/>
      <c r="N957" s="120"/>
    </row>
    <row r="958" spans="4:14" x14ac:dyDescent="0.2">
      <c r="D958" s="111"/>
      <c r="L958" s="111"/>
      <c r="N958" s="120"/>
    </row>
    <row r="959" spans="4:14" x14ac:dyDescent="0.2">
      <c r="D959" s="111"/>
      <c r="L959" s="111"/>
      <c r="N959" s="120"/>
    </row>
    <row r="960" spans="4:14" x14ac:dyDescent="0.2">
      <c r="D960" s="111"/>
      <c r="L960" s="111"/>
      <c r="N960" s="120"/>
    </row>
    <row r="961" spans="4:14" x14ac:dyDescent="0.2">
      <c r="D961" s="111"/>
      <c r="L961" s="111"/>
      <c r="N961" s="120"/>
    </row>
    <row r="962" spans="4:14" x14ac:dyDescent="0.2">
      <c r="D962" s="111"/>
      <c r="L962" s="111"/>
      <c r="N962" s="120"/>
    </row>
    <row r="963" spans="4:14" x14ac:dyDescent="0.2">
      <c r="D963" s="111"/>
      <c r="L963" s="111"/>
      <c r="N963" s="120"/>
    </row>
    <row r="964" spans="4:14" x14ac:dyDescent="0.2">
      <c r="D964" s="111"/>
      <c r="L964" s="111"/>
      <c r="N964" s="120"/>
    </row>
    <row r="965" spans="4:14" x14ac:dyDescent="0.2">
      <c r="D965" s="111"/>
      <c r="L965" s="111"/>
      <c r="N965" s="120"/>
    </row>
    <row r="966" spans="4:14" x14ac:dyDescent="0.2">
      <c r="D966" s="111"/>
      <c r="L966" s="111"/>
      <c r="N966" s="120"/>
    </row>
    <row r="967" spans="4:14" x14ac:dyDescent="0.2">
      <c r="D967" s="111"/>
      <c r="L967" s="111"/>
      <c r="N967" s="120"/>
    </row>
    <row r="968" spans="4:14" x14ac:dyDescent="0.2">
      <c r="D968" s="111"/>
      <c r="L968" s="111"/>
      <c r="N968" s="120"/>
    </row>
    <row r="969" spans="4:14" x14ac:dyDescent="0.2">
      <c r="D969" s="111"/>
      <c r="L969" s="111"/>
      <c r="N969" s="120"/>
    </row>
    <row r="970" spans="4:14" x14ac:dyDescent="0.2">
      <c r="D970" s="111"/>
      <c r="L970" s="111"/>
      <c r="N970" s="120"/>
    </row>
    <row r="971" spans="4:14" x14ac:dyDescent="0.2">
      <c r="D971" s="111"/>
      <c r="L971" s="111"/>
      <c r="N971" s="120"/>
    </row>
    <row r="972" spans="4:14" x14ac:dyDescent="0.2">
      <c r="D972" s="111"/>
      <c r="L972" s="111"/>
      <c r="N972" s="120"/>
    </row>
    <row r="973" spans="4:14" x14ac:dyDescent="0.2">
      <c r="D973" s="111"/>
      <c r="L973" s="111"/>
      <c r="N973" s="120"/>
    </row>
    <row r="974" spans="4:14" x14ac:dyDescent="0.2">
      <c r="D974" s="111"/>
      <c r="L974" s="111"/>
      <c r="N974" s="120"/>
    </row>
    <row r="975" spans="4:14" x14ac:dyDescent="0.2">
      <c r="D975" s="111"/>
      <c r="L975" s="111"/>
      <c r="N975" s="120"/>
    </row>
    <row r="976" spans="4:14" x14ac:dyDescent="0.2">
      <c r="D976" s="111"/>
      <c r="L976" s="111"/>
      <c r="N976" s="120"/>
    </row>
    <row r="977" spans="4:14" x14ac:dyDescent="0.2">
      <c r="D977" s="111"/>
      <c r="L977" s="111"/>
      <c r="N977" s="120"/>
    </row>
    <row r="978" spans="4:14" x14ac:dyDescent="0.2">
      <c r="D978" s="111"/>
      <c r="L978" s="111"/>
      <c r="N978" s="120"/>
    </row>
    <row r="979" spans="4:14" x14ac:dyDescent="0.2">
      <c r="D979" s="111"/>
      <c r="L979" s="111"/>
      <c r="N979" s="120"/>
    </row>
    <row r="980" spans="4:14" x14ac:dyDescent="0.2">
      <c r="D980" s="111"/>
      <c r="L980" s="111"/>
      <c r="N980" s="120"/>
    </row>
    <row r="981" spans="4:14" x14ac:dyDescent="0.2">
      <c r="D981" s="111"/>
      <c r="L981" s="111"/>
      <c r="N981" s="120"/>
    </row>
    <row r="982" spans="4:14" x14ac:dyDescent="0.2">
      <c r="D982" s="111"/>
      <c r="L982" s="111"/>
      <c r="N982" s="120"/>
    </row>
    <row r="983" spans="4:14" x14ac:dyDescent="0.2">
      <c r="D983" s="111"/>
      <c r="L983" s="111"/>
      <c r="N983" s="120"/>
    </row>
    <row r="984" spans="4:14" x14ac:dyDescent="0.2">
      <c r="D984" s="111"/>
      <c r="L984" s="111"/>
      <c r="N984" s="120"/>
    </row>
    <row r="985" spans="4:14" x14ac:dyDescent="0.2">
      <c r="D985" s="111"/>
      <c r="L985" s="111"/>
      <c r="N985" s="120"/>
    </row>
    <row r="986" spans="4:14" x14ac:dyDescent="0.2">
      <c r="D986" s="111"/>
      <c r="L986" s="111"/>
      <c r="N986" s="120"/>
    </row>
    <row r="987" spans="4:14" x14ac:dyDescent="0.2">
      <c r="D987" s="111"/>
      <c r="L987" s="111"/>
      <c r="N987" s="120"/>
    </row>
    <row r="988" spans="4:14" x14ac:dyDescent="0.2">
      <c r="D988" s="111"/>
      <c r="L988" s="111"/>
      <c r="N988" s="120"/>
    </row>
    <row r="989" spans="4:14" x14ac:dyDescent="0.2">
      <c r="D989" s="111"/>
      <c r="L989" s="111"/>
      <c r="N989" s="120"/>
    </row>
    <row r="990" spans="4:14" x14ac:dyDescent="0.2">
      <c r="D990" s="111"/>
      <c r="L990" s="111"/>
      <c r="N990" s="120"/>
    </row>
    <row r="991" spans="4:14" x14ac:dyDescent="0.2">
      <c r="D991" s="111"/>
      <c r="L991" s="111"/>
      <c r="N991" s="120"/>
    </row>
    <row r="992" spans="4:14" x14ac:dyDescent="0.2">
      <c r="D992" s="111"/>
      <c r="L992" s="111"/>
      <c r="N992" s="120"/>
    </row>
    <row r="993" spans="4:14" x14ac:dyDescent="0.2">
      <c r="D993" s="111"/>
      <c r="L993" s="111"/>
      <c r="N993" s="120"/>
    </row>
    <row r="994" spans="4:14" x14ac:dyDescent="0.2">
      <c r="D994" s="111"/>
      <c r="L994" s="111"/>
      <c r="N994" s="120"/>
    </row>
    <row r="995" spans="4:14" x14ac:dyDescent="0.2">
      <c r="D995" s="111"/>
      <c r="L995" s="111"/>
      <c r="N995" s="120"/>
    </row>
    <row r="996" spans="4:14" x14ac:dyDescent="0.2">
      <c r="D996" s="111"/>
      <c r="L996" s="111"/>
      <c r="N996" s="120"/>
    </row>
    <row r="997" spans="4:14" x14ac:dyDescent="0.2">
      <c r="D997" s="111"/>
      <c r="L997" s="111"/>
      <c r="N997" s="120"/>
    </row>
    <row r="998" spans="4:14" x14ac:dyDescent="0.2">
      <c r="D998" s="111"/>
      <c r="L998" s="111"/>
      <c r="N998" s="120"/>
    </row>
    <row r="999" spans="4:14" x14ac:dyDescent="0.2">
      <c r="D999" s="111"/>
      <c r="L999" s="111"/>
      <c r="N999" s="120"/>
    </row>
    <row r="1000" spans="4:14" x14ac:dyDescent="0.2">
      <c r="D1000" s="111"/>
      <c r="L1000" s="111"/>
      <c r="N1000" s="120"/>
    </row>
    <row r="1001" spans="4:14" x14ac:dyDescent="0.2">
      <c r="D1001" s="111"/>
      <c r="L1001" s="111"/>
      <c r="N1001" s="120"/>
    </row>
    <row r="1002" spans="4:14" x14ac:dyDescent="0.2">
      <c r="D1002" s="111"/>
      <c r="L1002" s="111"/>
      <c r="N1002" s="120"/>
    </row>
    <row r="1003" spans="4:14" x14ac:dyDescent="0.2">
      <c r="D1003" s="111"/>
      <c r="L1003" s="111"/>
      <c r="N1003" s="120"/>
    </row>
    <row r="1004" spans="4:14" x14ac:dyDescent="0.2">
      <c r="D1004" s="111"/>
      <c r="L1004" s="111"/>
      <c r="N1004" s="120"/>
    </row>
    <row r="1005" spans="4:14" x14ac:dyDescent="0.2">
      <c r="D1005" s="111"/>
      <c r="L1005" s="111"/>
      <c r="N1005" s="120"/>
    </row>
    <row r="1006" spans="4:14" x14ac:dyDescent="0.2">
      <c r="D1006" s="111"/>
      <c r="L1006" s="111"/>
      <c r="N1006" s="120"/>
    </row>
    <row r="1007" spans="4:14" x14ac:dyDescent="0.2">
      <c r="D1007" s="111"/>
      <c r="L1007" s="111"/>
      <c r="N1007" s="120"/>
    </row>
    <row r="1008" spans="4:14" x14ac:dyDescent="0.2">
      <c r="D1008" s="111"/>
      <c r="L1008" s="111"/>
      <c r="N1008" s="120"/>
    </row>
    <row r="1009" spans="4:14" x14ac:dyDescent="0.2">
      <c r="D1009" s="111"/>
      <c r="L1009" s="111"/>
      <c r="N1009" s="120"/>
    </row>
    <row r="1010" spans="4:14" x14ac:dyDescent="0.2">
      <c r="D1010" s="111"/>
      <c r="L1010" s="111"/>
      <c r="N1010" s="120"/>
    </row>
    <row r="1011" spans="4:14" x14ac:dyDescent="0.2">
      <c r="D1011" s="111"/>
      <c r="L1011" s="111"/>
      <c r="N1011" s="120"/>
    </row>
    <row r="1012" spans="4:14" x14ac:dyDescent="0.2">
      <c r="D1012" s="111"/>
      <c r="L1012" s="111"/>
      <c r="N1012" s="120"/>
    </row>
    <row r="1013" spans="4:14" x14ac:dyDescent="0.2">
      <c r="D1013" s="111"/>
      <c r="L1013" s="111"/>
      <c r="N1013" s="120"/>
    </row>
    <row r="1014" spans="4:14" x14ac:dyDescent="0.2">
      <c r="D1014" s="111"/>
      <c r="L1014" s="111"/>
      <c r="N1014" s="120"/>
    </row>
    <row r="1015" spans="4:14" x14ac:dyDescent="0.2">
      <c r="D1015" s="111"/>
      <c r="L1015" s="111"/>
      <c r="N1015" s="120"/>
    </row>
    <row r="1016" spans="4:14" x14ac:dyDescent="0.2">
      <c r="D1016" s="111"/>
      <c r="L1016" s="111"/>
      <c r="N1016" s="120"/>
    </row>
    <row r="1017" spans="4:14" x14ac:dyDescent="0.2">
      <c r="D1017" s="111"/>
      <c r="L1017" s="111"/>
      <c r="N1017" s="120"/>
    </row>
    <row r="1018" spans="4:14" x14ac:dyDescent="0.2">
      <c r="D1018" s="111"/>
      <c r="L1018" s="111"/>
      <c r="N1018" s="120"/>
    </row>
    <row r="1019" spans="4:14" x14ac:dyDescent="0.2">
      <c r="D1019" s="111"/>
      <c r="L1019" s="111"/>
      <c r="N1019" s="120"/>
    </row>
    <row r="1020" spans="4:14" x14ac:dyDescent="0.2">
      <c r="D1020" s="111"/>
      <c r="L1020" s="111"/>
      <c r="N1020" s="120"/>
    </row>
    <row r="1021" spans="4:14" x14ac:dyDescent="0.2">
      <c r="D1021" s="111"/>
      <c r="L1021" s="111"/>
      <c r="N1021" s="120"/>
    </row>
    <row r="1022" spans="4:14" x14ac:dyDescent="0.2">
      <c r="D1022" s="111"/>
      <c r="L1022" s="111"/>
      <c r="N1022" s="120"/>
    </row>
    <row r="1023" spans="4:14" x14ac:dyDescent="0.2">
      <c r="D1023" s="111"/>
      <c r="L1023" s="111"/>
      <c r="N1023" s="120"/>
    </row>
    <row r="1024" spans="4:14" x14ac:dyDescent="0.2">
      <c r="D1024" s="111"/>
      <c r="L1024" s="111"/>
      <c r="N1024" s="120"/>
    </row>
    <row r="1025" spans="4:14" x14ac:dyDescent="0.2">
      <c r="D1025" s="111"/>
      <c r="L1025" s="111"/>
      <c r="N1025" s="120"/>
    </row>
    <row r="1026" spans="4:14" x14ac:dyDescent="0.2">
      <c r="D1026" s="111"/>
      <c r="L1026" s="111"/>
      <c r="N1026" s="120"/>
    </row>
    <row r="1027" spans="4:14" x14ac:dyDescent="0.2">
      <c r="D1027" s="111"/>
      <c r="L1027" s="111"/>
      <c r="N1027" s="120"/>
    </row>
    <row r="1028" spans="4:14" x14ac:dyDescent="0.2">
      <c r="D1028" s="111"/>
      <c r="L1028" s="111"/>
      <c r="N1028" s="120"/>
    </row>
    <row r="1029" spans="4:14" x14ac:dyDescent="0.2">
      <c r="D1029" s="111"/>
      <c r="L1029" s="111"/>
      <c r="N1029" s="120"/>
    </row>
    <row r="1030" spans="4:14" x14ac:dyDescent="0.2">
      <c r="D1030" s="111"/>
      <c r="L1030" s="111"/>
      <c r="N1030" s="120"/>
    </row>
    <row r="1031" spans="4:14" x14ac:dyDescent="0.2">
      <c r="D1031" s="111"/>
      <c r="L1031" s="111"/>
      <c r="N1031" s="120"/>
    </row>
    <row r="1032" spans="4:14" x14ac:dyDescent="0.2">
      <c r="D1032" s="111"/>
      <c r="L1032" s="111"/>
      <c r="N1032" s="120"/>
    </row>
    <row r="1033" spans="4:14" x14ac:dyDescent="0.2">
      <c r="D1033" s="111"/>
      <c r="L1033" s="111"/>
      <c r="N1033" s="120"/>
    </row>
    <row r="1034" spans="4:14" x14ac:dyDescent="0.2">
      <c r="D1034" s="111"/>
      <c r="L1034" s="111"/>
      <c r="N1034" s="120"/>
    </row>
    <row r="1035" spans="4:14" x14ac:dyDescent="0.2">
      <c r="D1035" s="111"/>
      <c r="L1035" s="111"/>
      <c r="N1035" s="120"/>
    </row>
    <row r="1036" spans="4:14" x14ac:dyDescent="0.2">
      <c r="D1036" s="111"/>
      <c r="L1036" s="111"/>
      <c r="N1036" s="120"/>
    </row>
    <row r="1037" spans="4:14" x14ac:dyDescent="0.2">
      <c r="D1037" s="111"/>
      <c r="L1037" s="111"/>
      <c r="N1037" s="120"/>
    </row>
    <row r="1038" spans="4:14" x14ac:dyDescent="0.2">
      <c r="D1038" s="111"/>
      <c r="L1038" s="111"/>
      <c r="N1038" s="120"/>
    </row>
    <row r="1039" spans="4:14" x14ac:dyDescent="0.2">
      <c r="D1039" s="111"/>
      <c r="L1039" s="111"/>
      <c r="N1039" s="120"/>
    </row>
    <row r="1040" spans="4:14" x14ac:dyDescent="0.2">
      <c r="D1040" s="111"/>
      <c r="L1040" s="111"/>
      <c r="N1040" s="120"/>
    </row>
    <row r="1041" spans="4:14" x14ac:dyDescent="0.2">
      <c r="D1041" s="111"/>
      <c r="L1041" s="111"/>
      <c r="N1041" s="120"/>
    </row>
    <row r="1042" spans="4:14" x14ac:dyDescent="0.2">
      <c r="D1042" s="111"/>
      <c r="L1042" s="111"/>
      <c r="N1042" s="120"/>
    </row>
    <row r="1043" spans="4:14" x14ac:dyDescent="0.2">
      <c r="D1043" s="111"/>
      <c r="L1043" s="111"/>
      <c r="N1043" s="120"/>
    </row>
    <row r="1044" spans="4:14" x14ac:dyDescent="0.2">
      <c r="D1044" s="111"/>
      <c r="L1044" s="111"/>
      <c r="N1044" s="120"/>
    </row>
    <row r="1045" spans="4:14" x14ac:dyDescent="0.2">
      <c r="D1045" s="111"/>
      <c r="L1045" s="111"/>
      <c r="N1045" s="120"/>
    </row>
    <row r="1046" spans="4:14" x14ac:dyDescent="0.2">
      <c r="D1046" s="111"/>
      <c r="L1046" s="111"/>
      <c r="N1046" s="120"/>
    </row>
    <row r="1047" spans="4:14" x14ac:dyDescent="0.2">
      <c r="D1047" s="111"/>
      <c r="L1047" s="111"/>
      <c r="N1047" s="120"/>
    </row>
    <row r="1048" spans="4:14" x14ac:dyDescent="0.2">
      <c r="D1048" s="111"/>
      <c r="L1048" s="111"/>
      <c r="N1048" s="120"/>
    </row>
    <row r="1049" spans="4:14" x14ac:dyDescent="0.2">
      <c r="D1049" s="111"/>
      <c r="L1049" s="111"/>
      <c r="N1049" s="120"/>
    </row>
    <row r="1050" spans="4:14" x14ac:dyDescent="0.2">
      <c r="D1050" s="111"/>
      <c r="L1050" s="111"/>
      <c r="N1050" s="120"/>
    </row>
    <row r="1051" spans="4:14" x14ac:dyDescent="0.2">
      <c r="D1051" s="111"/>
      <c r="L1051" s="111"/>
      <c r="N1051" s="120"/>
    </row>
    <row r="1052" spans="4:14" x14ac:dyDescent="0.2">
      <c r="D1052" s="111"/>
      <c r="L1052" s="111"/>
      <c r="N1052" s="120"/>
    </row>
    <row r="1053" spans="4:14" x14ac:dyDescent="0.2">
      <c r="D1053" s="111"/>
      <c r="L1053" s="111"/>
      <c r="N1053" s="120"/>
    </row>
    <row r="1054" spans="4:14" x14ac:dyDescent="0.2">
      <c r="D1054" s="111"/>
      <c r="L1054" s="111"/>
      <c r="N1054" s="120"/>
    </row>
    <row r="1055" spans="4:14" x14ac:dyDescent="0.2">
      <c r="D1055" s="111"/>
      <c r="L1055" s="111"/>
      <c r="N1055" s="120"/>
    </row>
    <row r="1056" spans="4:14" x14ac:dyDescent="0.2">
      <c r="D1056" s="111"/>
      <c r="L1056" s="111"/>
      <c r="N1056" s="120"/>
    </row>
    <row r="1057" spans="4:14" x14ac:dyDescent="0.2">
      <c r="D1057" s="111"/>
      <c r="L1057" s="111"/>
      <c r="N1057" s="120"/>
    </row>
    <row r="1058" spans="4:14" x14ac:dyDescent="0.2">
      <c r="D1058" s="111"/>
      <c r="L1058" s="111"/>
      <c r="N1058" s="120"/>
    </row>
    <row r="1059" spans="4:14" x14ac:dyDescent="0.2">
      <c r="D1059" s="111"/>
      <c r="L1059" s="111"/>
      <c r="N1059" s="120"/>
    </row>
    <row r="1060" spans="4:14" x14ac:dyDescent="0.2">
      <c r="D1060" s="111"/>
      <c r="L1060" s="111"/>
      <c r="N1060" s="120"/>
    </row>
    <row r="1061" spans="4:14" x14ac:dyDescent="0.2">
      <c r="D1061" s="111"/>
      <c r="L1061" s="111"/>
      <c r="N1061" s="120"/>
    </row>
    <row r="1062" spans="4:14" x14ac:dyDescent="0.2">
      <c r="D1062" s="111"/>
      <c r="L1062" s="111"/>
      <c r="N1062" s="120"/>
    </row>
    <row r="1063" spans="4:14" x14ac:dyDescent="0.2">
      <c r="D1063" s="111"/>
      <c r="L1063" s="111"/>
      <c r="N1063" s="120"/>
    </row>
    <row r="1064" spans="4:14" x14ac:dyDescent="0.2">
      <c r="D1064" s="111"/>
      <c r="L1064" s="111"/>
      <c r="N1064" s="120"/>
    </row>
    <row r="1065" spans="4:14" x14ac:dyDescent="0.2">
      <c r="D1065" s="111"/>
      <c r="L1065" s="111"/>
      <c r="N1065" s="120"/>
    </row>
    <row r="1066" spans="4:14" x14ac:dyDescent="0.2">
      <c r="D1066" s="111"/>
      <c r="L1066" s="111"/>
      <c r="N1066" s="120"/>
    </row>
    <row r="1067" spans="4:14" x14ac:dyDescent="0.2">
      <c r="D1067" s="111"/>
      <c r="L1067" s="111"/>
      <c r="N1067" s="120"/>
    </row>
    <row r="1068" spans="4:14" x14ac:dyDescent="0.2">
      <c r="D1068" s="111"/>
      <c r="L1068" s="111"/>
      <c r="N1068" s="120"/>
    </row>
    <row r="1069" spans="4:14" x14ac:dyDescent="0.2">
      <c r="D1069" s="111"/>
      <c r="L1069" s="111"/>
      <c r="N1069" s="120"/>
    </row>
    <row r="1070" spans="4:14" x14ac:dyDescent="0.2">
      <c r="D1070" s="111"/>
      <c r="L1070" s="111"/>
      <c r="N1070" s="120"/>
    </row>
    <row r="1071" spans="4:14" x14ac:dyDescent="0.2">
      <c r="D1071" s="111"/>
      <c r="L1071" s="111"/>
      <c r="N1071" s="120"/>
    </row>
    <row r="1072" spans="4:14" x14ac:dyDescent="0.2">
      <c r="D1072" s="111"/>
      <c r="L1072" s="111"/>
      <c r="N1072" s="120"/>
    </row>
    <row r="1073" spans="4:14" x14ac:dyDescent="0.2">
      <c r="D1073" s="111"/>
      <c r="L1073" s="111"/>
      <c r="N1073" s="120"/>
    </row>
    <row r="1074" spans="4:14" x14ac:dyDescent="0.2">
      <c r="D1074" s="111"/>
      <c r="L1074" s="111"/>
      <c r="N1074" s="120"/>
    </row>
    <row r="1075" spans="4:14" x14ac:dyDescent="0.2">
      <c r="D1075" s="111"/>
      <c r="L1075" s="111"/>
      <c r="N1075" s="120"/>
    </row>
    <row r="1076" spans="4:14" x14ac:dyDescent="0.2">
      <c r="D1076" s="111"/>
      <c r="L1076" s="111"/>
      <c r="N1076" s="120"/>
    </row>
    <row r="1077" spans="4:14" x14ac:dyDescent="0.2">
      <c r="D1077" s="111"/>
      <c r="L1077" s="111"/>
      <c r="N1077" s="120"/>
    </row>
    <row r="1078" spans="4:14" x14ac:dyDescent="0.2">
      <c r="D1078" s="111"/>
      <c r="L1078" s="111"/>
      <c r="N1078" s="120"/>
    </row>
    <row r="1079" spans="4:14" x14ac:dyDescent="0.2">
      <c r="D1079" s="111"/>
      <c r="L1079" s="111"/>
      <c r="N1079" s="120"/>
    </row>
    <row r="1080" spans="4:14" x14ac:dyDescent="0.2">
      <c r="D1080" s="111"/>
      <c r="L1080" s="111"/>
      <c r="N1080" s="120"/>
    </row>
    <row r="1081" spans="4:14" x14ac:dyDescent="0.2">
      <c r="D1081" s="111"/>
      <c r="L1081" s="111"/>
      <c r="N1081" s="120"/>
    </row>
    <row r="1082" spans="4:14" x14ac:dyDescent="0.2">
      <c r="D1082" s="111"/>
      <c r="L1082" s="111"/>
      <c r="N1082" s="120"/>
    </row>
    <row r="1083" spans="4:14" x14ac:dyDescent="0.2">
      <c r="D1083" s="111"/>
      <c r="L1083" s="111"/>
      <c r="N1083" s="120"/>
    </row>
    <row r="1084" spans="4:14" x14ac:dyDescent="0.2">
      <c r="D1084" s="111"/>
      <c r="L1084" s="111"/>
      <c r="N1084" s="120"/>
    </row>
    <row r="1085" spans="4:14" x14ac:dyDescent="0.2">
      <c r="D1085" s="111"/>
      <c r="L1085" s="111"/>
      <c r="N1085" s="120"/>
    </row>
    <row r="1086" spans="4:14" x14ac:dyDescent="0.2">
      <c r="D1086" s="111"/>
      <c r="L1086" s="111"/>
      <c r="N1086" s="120"/>
    </row>
    <row r="1087" spans="4:14" x14ac:dyDescent="0.2">
      <c r="D1087" s="111"/>
      <c r="L1087" s="111"/>
      <c r="N1087" s="120"/>
    </row>
    <row r="1088" spans="4:14" x14ac:dyDescent="0.2">
      <c r="D1088" s="111"/>
      <c r="L1088" s="111"/>
      <c r="N1088" s="120"/>
    </row>
    <row r="1089" spans="4:14" x14ac:dyDescent="0.2">
      <c r="D1089" s="111"/>
      <c r="L1089" s="111"/>
      <c r="N1089" s="120"/>
    </row>
    <row r="1090" spans="4:14" x14ac:dyDescent="0.2">
      <c r="D1090" s="111"/>
      <c r="L1090" s="111"/>
      <c r="N1090" s="120"/>
    </row>
    <row r="1091" spans="4:14" x14ac:dyDescent="0.2">
      <c r="D1091" s="111"/>
      <c r="L1091" s="111"/>
      <c r="N1091" s="120"/>
    </row>
    <row r="1092" spans="4:14" x14ac:dyDescent="0.2">
      <c r="D1092" s="111"/>
      <c r="L1092" s="111"/>
      <c r="N1092" s="120"/>
    </row>
    <row r="1093" spans="4:14" x14ac:dyDescent="0.2">
      <c r="D1093" s="111"/>
      <c r="L1093" s="111"/>
      <c r="N1093" s="120"/>
    </row>
    <row r="1094" spans="4:14" x14ac:dyDescent="0.2">
      <c r="D1094" s="111"/>
      <c r="L1094" s="111"/>
      <c r="N1094" s="120"/>
    </row>
    <row r="1095" spans="4:14" x14ac:dyDescent="0.2">
      <c r="D1095" s="111"/>
      <c r="L1095" s="111"/>
      <c r="N1095" s="120"/>
    </row>
    <row r="1096" spans="4:14" x14ac:dyDescent="0.2">
      <c r="D1096" s="111"/>
      <c r="L1096" s="111"/>
      <c r="N1096" s="120"/>
    </row>
    <row r="1097" spans="4:14" x14ac:dyDescent="0.2">
      <c r="D1097" s="111"/>
      <c r="L1097" s="111"/>
      <c r="N1097" s="120"/>
    </row>
    <row r="1098" spans="4:14" x14ac:dyDescent="0.2">
      <c r="D1098" s="111"/>
      <c r="L1098" s="111"/>
      <c r="N1098" s="120"/>
    </row>
    <row r="1099" spans="4:14" x14ac:dyDescent="0.2">
      <c r="D1099" s="111"/>
      <c r="L1099" s="111"/>
      <c r="N1099" s="120"/>
    </row>
    <row r="1100" spans="4:14" x14ac:dyDescent="0.2">
      <c r="D1100" s="111"/>
      <c r="L1100" s="111"/>
      <c r="N1100" s="120"/>
    </row>
    <row r="1101" spans="4:14" x14ac:dyDescent="0.2">
      <c r="D1101" s="111"/>
      <c r="L1101" s="111"/>
      <c r="N1101" s="120"/>
    </row>
    <row r="1102" spans="4:14" x14ac:dyDescent="0.2">
      <c r="D1102" s="111"/>
      <c r="L1102" s="111"/>
      <c r="N1102" s="120"/>
    </row>
    <row r="1103" spans="4:14" x14ac:dyDescent="0.2">
      <c r="D1103" s="111"/>
      <c r="L1103" s="111"/>
      <c r="N1103" s="120"/>
    </row>
    <row r="1104" spans="4:14" x14ac:dyDescent="0.2">
      <c r="D1104" s="111"/>
      <c r="L1104" s="111"/>
      <c r="N1104" s="120"/>
    </row>
    <row r="1105" spans="4:14" x14ac:dyDescent="0.2">
      <c r="D1105" s="111"/>
      <c r="L1105" s="111"/>
      <c r="N1105" s="120"/>
    </row>
    <row r="1106" spans="4:14" x14ac:dyDescent="0.2">
      <c r="D1106" s="111"/>
      <c r="L1106" s="111"/>
      <c r="N1106" s="120"/>
    </row>
    <row r="1107" spans="4:14" x14ac:dyDescent="0.2">
      <c r="D1107" s="111"/>
      <c r="L1107" s="111"/>
      <c r="N1107" s="120"/>
    </row>
    <row r="1108" spans="4:14" x14ac:dyDescent="0.2">
      <c r="D1108" s="111"/>
      <c r="L1108" s="111"/>
      <c r="N1108" s="120"/>
    </row>
    <row r="1109" spans="4:14" x14ac:dyDescent="0.2">
      <c r="D1109" s="111"/>
      <c r="L1109" s="111"/>
      <c r="N1109" s="120"/>
    </row>
    <row r="1110" spans="4:14" x14ac:dyDescent="0.2">
      <c r="D1110" s="111"/>
      <c r="L1110" s="111"/>
      <c r="N1110" s="120"/>
    </row>
    <row r="1111" spans="4:14" x14ac:dyDescent="0.2">
      <c r="D1111" s="111"/>
      <c r="L1111" s="111"/>
      <c r="N1111" s="120"/>
    </row>
    <row r="1112" spans="4:14" x14ac:dyDescent="0.2">
      <c r="D1112" s="111"/>
      <c r="L1112" s="111"/>
      <c r="N1112" s="120"/>
    </row>
    <row r="1113" spans="4:14" x14ac:dyDescent="0.2">
      <c r="D1113" s="111"/>
      <c r="L1113" s="111"/>
      <c r="N1113" s="120"/>
    </row>
    <row r="1114" spans="4:14" x14ac:dyDescent="0.2">
      <c r="D1114" s="111"/>
      <c r="L1114" s="111"/>
      <c r="N1114" s="120"/>
    </row>
    <row r="1115" spans="4:14" x14ac:dyDescent="0.2">
      <c r="D1115" s="111"/>
      <c r="L1115" s="111"/>
      <c r="N1115" s="120"/>
    </row>
    <row r="1116" spans="4:14" x14ac:dyDescent="0.2">
      <c r="D1116" s="111"/>
      <c r="L1116" s="111"/>
      <c r="N1116" s="120"/>
    </row>
    <row r="1117" spans="4:14" x14ac:dyDescent="0.2">
      <c r="D1117" s="111"/>
      <c r="L1117" s="111"/>
      <c r="N1117" s="120"/>
    </row>
    <row r="1118" spans="4:14" x14ac:dyDescent="0.2">
      <c r="D1118" s="111"/>
      <c r="L1118" s="111"/>
      <c r="N1118" s="120"/>
    </row>
    <row r="1119" spans="4:14" x14ac:dyDescent="0.2">
      <c r="D1119" s="111"/>
      <c r="L1119" s="111"/>
      <c r="N1119" s="120"/>
    </row>
    <row r="1120" spans="4:14" x14ac:dyDescent="0.2">
      <c r="D1120" s="111"/>
      <c r="L1120" s="111"/>
      <c r="N1120" s="120"/>
    </row>
    <row r="1121" spans="4:14" x14ac:dyDescent="0.2">
      <c r="D1121" s="111"/>
      <c r="L1121" s="111"/>
      <c r="N1121" s="120"/>
    </row>
    <row r="1122" spans="4:14" x14ac:dyDescent="0.2">
      <c r="D1122" s="111"/>
      <c r="L1122" s="111"/>
      <c r="N1122" s="120"/>
    </row>
    <row r="1123" spans="4:14" x14ac:dyDescent="0.2">
      <c r="D1123" s="111"/>
      <c r="L1123" s="111"/>
      <c r="N1123" s="120"/>
    </row>
    <row r="1124" spans="4:14" x14ac:dyDescent="0.2">
      <c r="D1124" s="111"/>
      <c r="L1124" s="111"/>
      <c r="N1124" s="120"/>
    </row>
    <row r="1125" spans="4:14" x14ac:dyDescent="0.2">
      <c r="D1125" s="111"/>
      <c r="L1125" s="111"/>
      <c r="N1125" s="120"/>
    </row>
    <row r="1126" spans="4:14" x14ac:dyDescent="0.2">
      <c r="D1126" s="111"/>
      <c r="L1126" s="111"/>
      <c r="N1126" s="120"/>
    </row>
    <row r="1127" spans="4:14" x14ac:dyDescent="0.2">
      <c r="D1127" s="111"/>
      <c r="L1127" s="111"/>
      <c r="N1127" s="120"/>
    </row>
    <row r="1128" spans="4:14" x14ac:dyDescent="0.2">
      <c r="D1128" s="111"/>
      <c r="L1128" s="111"/>
      <c r="N1128" s="120"/>
    </row>
    <row r="1129" spans="4:14" x14ac:dyDescent="0.2">
      <c r="D1129" s="111"/>
      <c r="L1129" s="111"/>
      <c r="N1129" s="120"/>
    </row>
    <row r="1130" spans="4:14" x14ac:dyDescent="0.2">
      <c r="D1130" s="111"/>
      <c r="L1130" s="111"/>
      <c r="N1130" s="120"/>
    </row>
    <row r="1131" spans="4:14" x14ac:dyDescent="0.2">
      <c r="D1131" s="111"/>
      <c r="L1131" s="111"/>
      <c r="N1131" s="120"/>
    </row>
    <row r="1132" spans="4:14" x14ac:dyDescent="0.2">
      <c r="D1132" s="111"/>
      <c r="L1132" s="111"/>
      <c r="N1132" s="120"/>
    </row>
    <row r="1133" spans="4:14" x14ac:dyDescent="0.2">
      <c r="D1133" s="111"/>
      <c r="L1133" s="111"/>
      <c r="N1133" s="120"/>
    </row>
    <row r="1134" spans="4:14" x14ac:dyDescent="0.2">
      <c r="D1134" s="111"/>
      <c r="L1134" s="111"/>
      <c r="N1134" s="120"/>
    </row>
    <row r="1135" spans="4:14" x14ac:dyDescent="0.2">
      <c r="D1135" s="111"/>
      <c r="L1135" s="111"/>
      <c r="N1135" s="120"/>
    </row>
    <row r="1136" spans="4:14" x14ac:dyDescent="0.2">
      <c r="D1136" s="111"/>
      <c r="L1136" s="111"/>
      <c r="N1136" s="120"/>
    </row>
    <row r="1137" spans="4:14" x14ac:dyDescent="0.2">
      <c r="D1137" s="111"/>
      <c r="L1137" s="111"/>
      <c r="N1137" s="120"/>
    </row>
    <row r="1138" spans="4:14" x14ac:dyDescent="0.2">
      <c r="D1138" s="111"/>
      <c r="L1138" s="111"/>
      <c r="N1138" s="120"/>
    </row>
    <row r="1139" spans="4:14" x14ac:dyDescent="0.2">
      <c r="D1139" s="111"/>
      <c r="L1139" s="111"/>
      <c r="N1139" s="120"/>
    </row>
    <row r="1140" spans="4:14" x14ac:dyDescent="0.2">
      <c r="D1140" s="111"/>
      <c r="L1140" s="111"/>
      <c r="N1140" s="120"/>
    </row>
    <row r="1141" spans="4:14" x14ac:dyDescent="0.2">
      <c r="D1141" s="111"/>
      <c r="L1141" s="111"/>
      <c r="N1141" s="120"/>
    </row>
    <row r="1142" spans="4:14" x14ac:dyDescent="0.2">
      <c r="D1142" s="111"/>
      <c r="L1142" s="111"/>
      <c r="N1142" s="120"/>
    </row>
    <row r="1143" spans="4:14" x14ac:dyDescent="0.2">
      <c r="D1143" s="111"/>
      <c r="L1143" s="111"/>
      <c r="N1143" s="120"/>
    </row>
    <row r="1144" spans="4:14" x14ac:dyDescent="0.2">
      <c r="D1144" s="111"/>
      <c r="L1144" s="111"/>
      <c r="N1144" s="120"/>
    </row>
    <row r="1145" spans="4:14" x14ac:dyDescent="0.2">
      <c r="D1145" s="111"/>
      <c r="L1145" s="111"/>
      <c r="N1145" s="120"/>
    </row>
    <row r="1146" spans="4:14" x14ac:dyDescent="0.2">
      <c r="D1146" s="111"/>
      <c r="L1146" s="111"/>
      <c r="N1146" s="120"/>
    </row>
    <row r="1147" spans="4:14" x14ac:dyDescent="0.2">
      <c r="D1147" s="111"/>
      <c r="L1147" s="111"/>
      <c r="N1147" s="120"/>
    </row>
    <row r="1148" spans="4:14" x14ac:dyDescent="0.2">
      <c r="D1148" s="111"/>
      <c r="L1148" s="111"/>
      <c r="N1148" s="120"/>
    </row>
    <row r="1149" spans="4:14" x14ac:dyDescent="0.2">
      <c r="D1149" s="111"/>
      <c r="L1149" s="111"/>
      <c r="N1149" s="120"/>
    </row>
    <row r="1150" spans="4:14" x14ac:dyDescent="0.2">
      <c r="D1150" s="111"/>
      <c r="L1150" s="111"/>
      <c r="N1150" s="120"/>
    </row>
    <row r="1151" spans="4:14" x14ac:dyDescent="0.2">
      <c r="D1151" s="111"/>
      <c r="L1151" s="111"/>
      <c r="N1151" s="120"/>
    </row>
    <row r="1152" spans="4:14" x14ac:dyDescent="0.2">
      <c r="D1152" s="111"/>
      <c r="L1152" s="111"/>
      <c r="N1152" s="120"/>
    </row>
    <row r="1153" spans="4:14" x14ac:dyDescent="0.2">
      <c r="D1153" s="111"/>
      <c r="L1153" s="111"/>
      <c r="N1153" s="120"/>
    </row>
    <row r="1154" spans="4:14" x14ac:dyDescent="0.2">
      <c r="D1154" s="111"/>
      <c r="L1154" s="111"/>
      <c r="N1154" s="120"/>
    </row>
    <row r="1155" spans="4:14" x14ac:dyDescent="0.2">
      <c r="D1155" s="111"/>
      <c r="L1155" s="111"/>
      <c r="N1155" s="120"/>
    </row>
    <row r="1156" spans="4:14" x14ac:dyDescent="0.2">
      <c r="D1156" s="111"/>
      <c r="L1156" s="111"/>
      <c r="N1156" s="120"/>
    </row>
    <row r="1157" spans="4:14" x14ac:dyDescent="0.2">
      <c r="D1157" s="111"/>
      <c r="L1157" s="111"/>
      <c r="N1157" s="120"/>
    </row>
    <row r="1158" spans="4:14" x14ac:dyDescent="0.2">
      <c r="D1158" s="111"/>
      <c r="L1158" s="111"/>
      <c r="N1158" s="120"/>
    </row>
    <row r="1159" spans="4:14" x14ac:dyDescent="0.2">
      <c r="D1159" s="111"/>
      <c r="L1159" s="111"/>
      <c r="N1159" s="120"/>
    </row>
    <row r="1160" spans="4:14" x14ac:dyDescent="0.2">
      <c r="D1160" s="111"/>
      <c r="L1160" s="111"/>
      <c r="N1160" s="120"/>
    </row>
    <row r="1161" spans="4:14" x14ac:dyDescent="0.2">
      <c r="D1161" s="111"/>
      <c r="L1161" s="111"/>
      <c r="N1161" s="120"/>
    </row>
    <row r="1162" spans="4:14" x14ac:dyDescent="0.2">
      <c r="D1162" s="111"/>
      <c r="L1162" s="111"/>
      <c r="N1162" s="120"/>
    </row>
    <row r="1163" spans="4:14" x14ac:dyDescent="0.2">
      <c r="D1163" s="111"/>
      <c r="L1163" s="111"/>
      <c r="N1163" s="120"/>
    </row>
    <row r="1164" spans="4:14" x14ac:dyDescent="0.2">
      <c r="D1164" s="111"/>
      <c r="L1164" s="111"/>
      <c r="N1164" s="120"/>
    </row>
    <row r="1165" spans="4:14" x14ac:dyDescent="0.2">
      <c r="D1165" s="111"/>
      <c r="L1165" s="111"/>
      <c r="N1165" s="120"/>
    </row>
    <row r="1166" spans="4:14" x14ac:dyDescent="0.2">
      <c r="D1166" s="111"/>
      <c r="L1166" s="111"/>
      <c r="N1166" s="120"/>
    </row>
    <row r="1167" spans="4:14" x14ac:dyDescent="0.2">
      <c r="D1167" s="111"/>
      <c r="L1167" s="111"/>
      <c r="N1167" s="120"/>
    </row>
    <row r="1168" spans="4:14" x14ac:dyDescent="0.2">
      <c r="D1168" s="111"/>
      <c r="L1168" s="111"/>
      <c r="N1168" s="120"/>
    </row>
    <row r="1169" spans="4:14" x14ac:dyDescent="0.2">
      <c r="D1169" s="111"/>
      <c r="L1169" s="111"/>
      <c r="N1169" s="120"/>
    </row>
    <row r="1170" spans="4:14" x14ac:dyDescent="0.2">
      <c r="D1170" s="111"/>
      <c r="L1170" s="111"/>
      <c r="N1170" s="120"/>
    </row>
    <row r="1171" spans="4:14" x14ac:dyDescent="0.2">
      <c r="D1171" s="111"/>
      <c r="L1171" s="111"/>
      <c r="N1171" s="120"/>
    </row>
    <row r="1172" spans="4:14" x14ac:dyDescent="0.2">
      <c r="D1172" s="111"/>
      <c r="L1172" s="111"/>
      <c r="N1172" s="120"/>
    </row>
    <row r="1173" spans="4:14" x14ac:dyDescent="0.2">
      <c r="D1173" s="111"/>
      <c r="L1173" s="111"/>
      <c r="N1173" s="120"/>
    </row>
    <row r="1174" spans="4:14" x14ac:dyDescent="0.2">
      <c r="D1174" s="111"/>
      <c r="L1174" s="111"/>
      <c r="N1174" s="120"/>
    </row>
    <row r="1175" spans="4:14" x14ac:dyDescent="0.2">
      <c r="D1175" s="111"/>
      <c r="L1175" s="111"/>
      <c r="N1175" s="120"/>
    </row>
    <row r="1176" spans="4:14" x14ac:dyDescent="0.2">
      <c r="D1176" s="111"/>
      <c r="L1176" s="111"/>
      <c r="N1176" s="120"/>
    </row>
    <row r="1177" spans="4:14" x14ac:dyDescent="0.2">
      <c r="D1177" s="111"/>
      <c r="L1177" s="111"/>
      <c r="N1177" s="120"/>
    </row>
    <row r="1178" spans="4:14" x14ac:dyDescent="0.2">
      <c r="D1178" s="111"/>
      <c r="L1178" s="111"/>
      <c r="N1178" s="120"/>
    </row>
    <row r="1179" spans="4:14" x14ac:dyDescent="0.2">
      <c r="D1179" s="111"/>
      <c r="L1179" s="111"/>
      <c r="N1179" s="120"/>
    </row>
    <row r="1180" spans="4:14" x14ac:dyDescent="0.2">
      <c r="D1180" s="111"/>
      <c r="L1180" s="111"/>
      <c r="N1180" s="120"/>
    </row>
    <row r="1181" spans="4:14" x14ac:dyDescent="0.2">
      <c r="D1181" s="111"/>
      <c r="L1181" s="111"/>
      <c r="N1181" s="120"/>
    </row>
    <row r="1182" spans="4:14" x14ac:dyDescent="0.2">
      <c r="D1182" s="111"/>
      <c r="L1182" s="111"/>
      <c r="N1182" s="120"/>
    </row>
    <row r="1183" spans="4:14" x14ac:dyDescent="0.2">
      <c r="D1183" s="111"/>
      <c r="L1183" s="111"/>
      <c r="N1183" s="120"/>
    </row>
    <row r="1184" spans="4:14" x14ac:dyDescent="0.2">
      <c r="D1184" s="111"/>
      <c r="L1184" s="111"/>
      <c r="N1184" s="120"/>
    </row>
    <row r="1185" spans="4:14" x14ac:dyDescent="0.2">
      <c r="D1185" s="111"/>
      <c r="L1185" s="111"/>
      <c r="N1185" s="120"/>
    </row>
    <row r="1186" spans="4:14" x14ac:dyDescent="0.2">
      <c r="D1186" s="111"/>
      <c r="L1186" s="111"/>
      <c r="N1186" s="120"/>
    </row>
    <row r="1187" spans="4:14" x14ac:dyDescent="0.2">
      <c r="D1187" s="111"/>
      <c r="L1187" s="111"/>
      <c r="N1187" s="120"/>
    </row>
    <row r="1188" spans="4:14" x14ac:dyDescent="0.2">
      <c r="D1188" s="111"/>
      <c r="L1188" s="111"/>
      <c r="N1188" s="120"/>
    </row>
    <row r="1189" spans="4:14" x14ac:dyDescent="0.2">
      <c r="D1189" s="111"/>
      <c r="L1189" s="111"/>
      <c r="N1189" s="120"/>
    </row>
    <row r="1190" spans="4:14" x14ac:dyDescent="0.2">
      <c r="D1190" s="111"/>
      <c r="L1190" s="111"/>
      <c r="N1190" s="120"/>
    </row>
    <row r="1191" spans="4:14" x14ac:dyDescent="0.2">
      <c r="D1191" s="111"/>
      <c r="L1191" s="111"/>
      <c r="N1191" s="120"/>
    </row>
    <row r="1192" spans="4:14" x14ac:dyDescent="0.2">
      <c r="D1192" s="111"/>
      <c r="L1192" s="111"/>
      <c r="N1192" s="120"/>
    </row>
    <row r="1193" spans="4:14" x14ac:dyDescent="0.2">
      <c r="D1193" s="111"/>
      <c r="L1193" s="111"/>
      <c r="N1193" s="120"/>
    </row>
    <row r="1194" spans="4:14" x14ac:dyDescent="0.2">
      <c r="D1194" s="111"/>
      <c r="L1194" s="111"/>
      <c r="N1194" s="120"/>
    </row>
    <row r="1195" spans="4:14" x14ac:dyDescent="0.2">
      <c r="D1195" s="111"/>
      <c r="L1195" s="111"/>
      <c r="N1195" s="120"/>
    </row>
    <row r="1196" spans="4:14" x14ac:dyDescent="0.2">
      <c r="D1196" s="111"/>
      <c r="L1196" s="111"/>
      <c r="N1196" s="120"/>
    </row>
    <row r="1197" spans="4:14" x14ac:dyDescent="0.2">
      <c r="D1197" s="111"/>
      <c r="L1197" s="111"/>
      <c r="N1197" s="120"/>
    </row>
    <row r="1198" spans="4:14" x14ac:dyDescent="0.2">
      <c r="D1198" s="111"/>
      <c r="L1198" s="111"/>
      <c r="N1198" s="120"/>
    </row>
    <row r="1199" spans="4:14" x14ac:dyDescent="0.2">
      <c r="D1199" s="111"/>
      <c r="L1199" s="111"/>
      <c r="N1199" s="120"/>
    </row>
    <row r="1200" spans="4:14" x14ac:dyDescent="0.2">
      <c r="D1200" s="111"/>
      <c r="L1200" s="111"/>
      <c r="N1200" s="120"/>
    </row>
    <row r="1201" spans="4:14" x14ac:dyDescent="0.2">
      <c r="D1201" s="111"/>
      <c r="L1201" s="111"/>
      <c r="N1201" s="120"/>
    </row>
    <row r="1202" spans="4:14" x14ac:dyDescent="0.2">
      <c r="D1202" s="111"/>
      <c r="L1202" s="111"/>
      <c r="N1202" s="120"/>
    </row>
    <row r="1203" spans="4:14" x14ac:dyDescent="0.2">
      <c r="D1203" s="111"/>
      <c r="L1203" s="111"/>
      <c r="N1203" s="120"/>
    </row>
    <row r="1204" spans="4:14" x14ac:dyDescent="0.2">
      <c r="D1204" s="111"/>
      <c r="L1204" s="111"/>
      <c r="N1204" s="120"/>
    </row>
    <row r="1205" spans="4:14" x14ac:dyDescent="0.2">
      <c r="D1205" s="111"/>
      <c r="L1205" s="111"/>
      <c r="N1205" s="120"/>
    </row>
    <row r="1206" spans="4:14" x14ac:dyDescent="0.2">
      <c r="D1206" s="111"/>
      <c r="L1206" s="111"/>
      <c r="N1206" s="120"/>
    </row>
    <row r="1207" spans="4:14" x14ac:dyDescent="0.2">
      <c r="D1207" s="111"/>
      <c r="L1207" s="111"/>
      <c r="N1207" s="120"/>
    </row>
    <row r="1208" spans="4:14" x14ac:dyDescent="0.2">
      <c r="D1208" s="111"/>
      <c r="L1208" s="111"/>
      <c r="N1208" s="120"/>
    </row>
    <row r="1209" spans="4:14" x14ac:dyDescent="0.2">
      <c r="D1209" s="111"/>
      <c r="L1209" s="111"/>
      <c r="N1209" s="120"/>
    </row>
    <row r="1210" spans="4:14" x14ac:dyDescent="0.2">
      <c r="D1210" s="111"/>
      <c r="L1210" s="111"/>
      <c r="N1210" s="120"/>
    </row>
    <row r="1211" spans="4:14" x14ac:dyDescent="0.2">
      <c r="D1211" s="111"/>
      <c r="L1211" s="111"/>
      <c r="N1211" s="120"/>
    </row>
    <row r="1212" spans="4:14" x14ac:dyDescent="0.2">
      <c r="D1212" s="111"/>
      <c r="L1212" s="111"/>
      <c r="N1212" s="120"/>
    </row>
    <row r="1213" spans="4:14" x14ac:dyDescent="0.2">
      <c r="D1213" s="111"/>
      <c r="L1213" s="111"/>
      <c r="N1213" s="120"/>
    </row>
    <row r="1214" spans="4:14" x14ac:dyDescent="0.2">
      <c r="D1214" s="111"/>
      <c r="L1214" s="111"/>
      <c r="N1214" s="120"/>
    </row>
    <row r="1215" spans="4:14" x14ac:dyDescent="0.2">
      <c r="D1215" s="111"/>
      <c r="L1215" s="111"/>
      <c r="N1215" s="120"/>
    </row>
    <row r="1216" spans="4:14" x14ac:dyDescent="0.2">
      <c r="D1216" s="111"/>
      <c r="L1216" s="111"/>
      <c r="N1216" s="120"/>
    </row>
    <row r="1217" spans="4:14" x14ac:dyDescent="0.2">
      <c r="D1217" s="111"/>
      <c r="L1217" s="111"/>
      <c r="N1217" s="120"/>
    </row>
    <row r="1218" spans="4:14" x14ac:dyDescent="0.2">
      <c r="D1218" s="111"/>
      <c r="L1218" s="111"/>
      <c r="N1218" s="120"/>
    </row>
    <row r="1219" spans="4:14" x14ac:dyDescent="0.2">
      <c r="D1219" s="111"/>
      <c r="L1219" s="111"/>
      <c r="N1219" s="120"/>
    </row>
    <row r="1220" spans="4:14" x14ac:dyDescent="0.2">
      <c r="D1220" s="111"/>
      <c r="L1220" s="111"/>
      <c r="N1220" s="120"/>
    </row>
    <row r="1221" spans="4:14" x14ac:dyDescent="0.2">
      <c r="D1221" s="111"/>
      <c r="L1221" s="111"/>
      <c r="N1221" s="120"/>
    </row>
    <row r="1222" spans="4:14" x14ac:dyDescent="0.2">
      <c r="D1222" s="111"/>
      <c r="L1222" s="111"/>
      <c r="N1222" s="120"/>
    </row>
    <row r="1223" spans="4:14" x14ac:dyDescent="0.2">
      <c r="D1223" s="111"/>
      <c r="L1223" s="111"/>
      <c r="N1223" s="120"/>
    </row>
    <row r="1224" spans="4:14" x14ac:dyDescent="0.2">
      <c r="D1224" s="111"/>
      <c r="L1224" s="111"/>
      <c r="N1224" s="120"/>
    </row>
    <row r="1225" spans="4:14" x14ac:dyDescent="0.2">
      <c r="D1225" s="111"/>
      <c r="L1225" s="111"/>
      <c r="N1225" s="120"/>
    </row>
    <row r="1226" spans="4:14" x14ac:dyDescent="0.2">
      <c r="D1226" s="111"/>
      <c r="L1226" s="111"/>
      <c r="N1226" s="120"/>
    </row>
    <row r="1227" spans="4:14" x14ac:dyDescent="0.2">
      <c r="D1227" s="111"/>
      <c r="L1227" s="111"/>
      <c r="N1227" s="120"/>
    </row>
    <row r="1228" spans="4:14" x14ac:dyDescent="0.2">
      <c r="D1228" s="111"/>
      <c r="L1228" s="111"/>
      <c r="N1228" s="120"/>
    </row>
    <row r="1229" spans="4:14" x14ac:dyDescent="0.2">
      <c r="D1229" s="111"/>
      <c r="L1229" s="111"/>
      <c r="N1229" s="120"/>
    </row>
    <row r="1230" spans="4:14" x14ac:dyDescent="0.2">
      <c r="D1230" s="111"/>
      <c r="L1230" s="111"/>
      <c r="N1230" s="120"/>
    </row>
    <row r="1231" spans="4:14" x14ac:dyDescent="0.2">
      <c r="D1231" s="111"/>
      <c r="L1231" s="111"/>
      <c r="N1231" s="120"/>
    </row>
    <row r="1232" spans="4:14" x14ac:dyDescent="0.2">
      <c r="D1232" s="111"/>
      <c r="L1232" s="111"/>
      <c r="N1232" s="120"/>
    </row>
    <row r="1233" spans="4:14" x14ac:dyDescent="0.2">
      <c r="D1233" s="111"/>
      <c r="L1233" s="111"/>
      <c r="N1233" s="120"/>
    </row>
    <row r="1234" spans="4:14" x14ac:dyDescent="0.2">
      <c r="D1234" s="111"/>
      <c r="L1234" s="111"/>
      <c r="N1234" s="120"/>
    </row>
    <row r="1235" spans="4:14" x14ac:dyDescent="0.2">
      <c r="D1235" s="111"/>
      <c r="L1235" s="111"/>
      <c r="N1235" s="120"/>
    </row>
    <row r="1236" spans="4:14" x14ac:dyDescent="0.2">
      <c r="D1236" s="111"/>
      <c r="L1236" s="111"/>
      <c r="N1236" s="120"/>
    </row>
    <row r="1237" spans="4:14" x14ac:dyDescent="0.2">
      <c r="D1237" s="111"/>
      <c r="L1237" s="111"/>
      <c r="N1237" s="120"/>
    </row>
    <row r="1238" spans="4:14" x14ac:dyDescent="0.2">
      <c r="D1238" s="111"/>
      <c r="L1238" s="111"/>
      <c r="N1238" s="120"/>
    </row>
    <row r="1239" spans="4:14" x14ac:dyDescent="0.2">
      <c r="D1239" s="111"/>
      <c r="L1239" s="111"/>
      <c r="N1239" s="120"/>
    </row>
    <row r="1240" spans="4:14" x14ac:dyDescent="0.2">
      <c r="D1240" s="111"/>
      <c r="L1240" s="111"/>
      <c r="N1240" s="120"/>
    </row>
    <row r="1241" spans="4:14" x14ac:dyDescent="0.2">
      <c r="D1241" s="111"/>
      <c r="L1241" s="111"/>
      <c r="N1241" s="120"/>
    </row>
    <row r="1242" spans="4:14" x14ac:dyDescent="0.2">
      <c r="D1242" s="111"/>
      <c r="L1242" s="111"/>
      <c r="N1242" s="120"/>
    </row>
    <row r="1243" spans="4:14" x14ac:dyDescent="0.2">
      <c r="D1243" s="111"/>
      <c r="L1243" s="111"/>
      <c r="N1243" s="120"/>
    </row>
    <row r="1244" spans="4:14" x14ac:dyDescent="0.2">
      <c r="D1244" s="111"/>
      <c r="L1244" s="111"/>
      <c r="N1244" s="120"/>
    </row>
    <row r="1245" spans="4:14" x14ac:dyDescent="0.2">
      <c r="D1245" s="111"/>
      <c r="L1245" s="111"/>
      <c r="N1245" s="120"/>
    </row>
    <row r="1246" spans="4:14" x14ac:dyDescent="0.2">
      <c r="D1246" s="111"/>
      <c r="L1246" s="111"/>
      <c r="N1246" s="120"/>
    </row>
    <row r="1247" spans="4:14" x14ac:dyDescent="0.2">
      <c r="D1247" s="111"/>
      <c r="L1247" s="111"/>
      <c r="N1247" s="120"/>
    </row>
    <row r="1248" spans="4:14" x14ac:dyDescent="0.2">
      <c r="D1248" s="111"/>
      <c r="L1248" s="111"/>
      <c r="N1248" s="120"/>
    </row>
    <row r="1249" spans="4:14" x14ac:dyDescent="0.2">
      <c r="D1249" s="111"/>
      <c r="L1249" s="111"/>
      <c r="N1249" s="120"/>
    </row>
    <row r="1250" spans="4:14" x14ac:dyDescent="0.2">
      <c r="D1250" s="111"/>
      <c r="L1250" s="111"/>
      <c r="N1250" s="120"/>
    </row>
    <row r="1251" spans="4:14" x14ac:dyDescent="0.2">
      <c r="D1251" s="111"/>
      <c r="L1251" s="111"/>
      <c r="N1251" s="120"/>
    </row>
    <row r="1252" spans="4:14" x14ac:dyDescent="0.2">
      <c r="D1252" s="111"/>
      <c r="L1252" s="111"/>
      <c r="N1252" s="120"/>
    </row>
    <row r="1253" spans="4:14" x14ac:dyDescent="0.2">
      <c r="D1253" s="111"/>
      <c r="L1253" s="111"/>
      <c r="N1253" s="120"/>
    </row>
    <row r="1254" spans="4:14" x14ac:dyDescent="0.2">
      <c r="D1254" s="111"/>
      <c r="L1254" s="111"/>
      <c r="N1254" s="120"/>
    </row>
    <row r="1255" spans="4:14" x14ac:dyDescent="0.2">
      <c r="D1255" s="111"/>
      <c r="L1255" s="111"/>
      <c r="N1255" s="120"/>
    </row>
    <row r="1256" spans="4:14" x14ac:dyDescent="0.2">
      <c r="D1256" s="111"/>
      <c r="L1256" s="111"/>
      <c r="N1256" s="120"/>
    </row>
    <row r="1257" spans="4:14" x14ac:dyDescent="0.2">
      <c r="D1257" s="111"/>
      <c r="L1257" s="111"/>
      <c r="N1257" s="120"/>
    </row>
    <row r="1258" spans="4:14" x14ac:dyDescent="0.2">
      <c r="D1258" s="111"/>
      <c r="L1258" s="111"/>
      <c r="N1258" s="120"/>
    </row>
    <row r="1259" spans="4:14" x14ac:dyDescent="0.2">
      <c r="D1259" s="111"/>
      <c r="L1259" s="111"/>
      <c r="N1259" s="120"/>
    </row>
    <row r="1260" spans="4:14" x14ac:dyDescent="0.2">
      <c r="D1260" s="111"/>
      <c r="L1260" s="111"/>
      <c r="N1260" s="120"/>
    </row>
    <row r="1261" spans="4:14" x14ac:dyDescent="0.2">
      <c r="D1261" s="111"/>
      <c r="L1261" s="111"/>
      <c r="N1261" s="120"/>
    </row>
    <row r="1262" spans="4:14" x14ac:dyDescent="0.2">
      <c r="D1262" s="111"/>
      <c r="L1262" s="111"/>
      <c r="N1262" s="120"/>
    </row>
    <row r="1263" spans="4:14" x14ac:dyDescent="0.2">
      <c r="D1263" s="111"/>
      <c r="L1263" s="111"/>
      <c r="N1263" s="120"/>
    </row>
    <row r="1264" spans="4:14" x14ac:dyDescent="0.2">
      <c r="D1264" s="111"/>
      <c r="L1264" s="111"/>
      <c r="N1264" s="120"/>
    </row>
    <row r="1265" spans="4:14" x14ac:dyDescent="0.2">
      <c r="D1265" s="111"/>
      <c r="L1265" s="111"/>
      <c r="N1265" s="120"/>
    </row>
    <row r="1266" spans="4:14" x14ac:dyDescent="0.2">
      <c r="D1266" s="111"/>
      <c r="L1266" s="111"/>
      <c r="N1266" s="120"/>
    </row>
    <row r="1267" spans="4:14" x14ac:dyDescent="0.2">
      <c r="D1267" s="111"/>
      <c r="L1267" s="111"/>
      <c r="N1267" s="120"/>
    </row>
    <row r="1268" spans="4:14" x14ac:dyDescent="0.2">
      <c r="D1268" s="111"/>
      <c r="L1268" s="111"/>
      <c r="N1268" s="120"/>
    </row>
    <row r="1269" spans="4:14" x14ac:dyDescent="0.2">
      <c r="D1269" s="111"/>
      <c r="L1269" s="111"/>
      <c r="N1269" s="120"/>
    </row>
    <row r="1270" spans="4:14" x14ac:dyDescent="0.2">
      <c r="D1270" s="111"/>
      <c r="L1270" s="111"/>
      <c r="N1270" s="120"/>
    </row>
    <row r="1271" spans="4:14" x14ac:dyDescent="0.2">
      <c r="D1271" s="111"/>
      <c r="L1271" s="111"/>
      <c r="N1271" s="120"/>
    </row>
    <row r="1272" spans="4:14" x14ac:dyDescent="0.2">
      <c r="D1272" s="111"/>
      <c r="L1272" s="111"/>
      <c r="N1272" s="120"/>
    </row>
    <row r="1273" spans="4:14" x14ac:dyDescent="0.2">
      <c r="D1273" s="111"/>
      <c r="L1273" s="111"/>
      <c r="N1273" s="120"/>
    </row>
    <row r="1274" spans="4:14" x14ac:dyDescent="0.2">
      <c r="D1274" s="111"/>
      <c r="L1274" s="111"/>
      <c r="N1274" s="120"/>
    </row>
    <row r="1275" spans="4:14" x14ac:dyDescent="0.2">
      <c r="D1275" s="111"/>
      <c r="L1275" s="111"/>
      <c r="N1275" s="120"/>
    </row>
    <row r="1276" spans="4:14" x14ac:dyDescent="0.2">
      <c r="D1276" s="111"/>
      <c r="L1276" s="111"/>
      <c r="N1276" s="120"/>
    </row>
    <row r="1277" spans="4:14" x14ac:dyDescent="0.2">
      <c r="D1277" s="111"/>
      <c r="L1277" s="111"/>
      <c r="N1277" s="120"/>
    </row>
    <row r="1278" spans="4:14" x14ac:dyDescent="0.2">
      <c r="D1278" s="111"/>
      <c r="L1278" s="111"/>
      <c r="N1278" s="120"/>
    </row>
    <row r="1279" spans="4:14" x14ac:dyDescent="0.2">
      <c r="D1279" s="111"/>
      <c r="L1279" s="111"/>
      <c r="N1279" s="120"/>
    </row>
    <row r="1280" spans="4:14" x14ac:dyDescent="0.2">
      <c r="D1280" s="111"/>
      <c r="L1280" s="111"/>
      <c r="N1280" s="120"/>
    </row>
    <row r="1281" spans="4:14" x14ac:dyDescent="0.2">
      <c r="D1281" s="111"/>
      <c r="L1281" s="111"/>
      <c r="N1281" s="120"/>
    </row>
    <row r="1282" spans="4:14" x14ac:dyDescent="0.2">
      <c r="D1282" s="111"/>
      <c r="L1282" s="111"/>
      <c r="N1282" s="120"/>
    </row>
    <row r="1283" spans="4:14" x14ac:dyDescent="0.2">
      <c r="D1283" s="111"/>
      <c r="L1283" s="111"/>
      <c r="N1283" s="120"/>
    </row>
    <row r="1284" spans="4:14" x14ac:dyDescent="0.2">
      <c r="D1284" s="111"/>
      <c r="L1284" s="111"/>
      <c r="N1284" s="120"/>
    </row>
    <row r="1285" spans="4:14" x14ac:dyDescent="0.2">
      <c r="D1285" s="111"/>
      <c r="L1285" s="111"/>
      <c r="N1285" s="120"/>
    </row>
    <row r="1286" spans="4:14" x14ac:dyDescent="0.2">
      <c r="D1286" s="111"/>
      <c r="L1286" s="111"/>
      <c r="N1286" s="120"/>
    </row>
    <row r="1287" spans="4:14" x14ac:dyDescent="0.2">
      <c r="D1287" s="111"/>
      <c r="L1287" s="111"/>
      <c r="N1287" s="120"/>
    </row>
    <row r="1288" spans="4:14" x14ac:dyDescent="0.2">
      <c r="D1288" s="111"/>
      <c r="L1288" s="111"/>
      <c r="N1288" s="120"/>
    </row>
    <row r="1289" spans="4:14" x14ac:dyDescent="0.2">
      <c r="D1289" s="111"/>
      <c r="L1289" s="111"/>
      <c r="N1289" s="120"/>
    </row>
    <row r="1290" spans="4:14" x14ac:dyDescent="0.2">
      <c r="D1290" s="111"/>
      <c r="L1290" s="111"/>
      <c r="N1290" s="120"/>
    </row>
    <row r="1291" spans="4:14" x14ac:dyDescent="0.2">
      <c r="D1291" s="111"/>
      <c r="L1291" s="111"/>
      <c r="N1291" s="120"/>
    </row>
    <row r="1292" spans="4:14" x14ac:dyDescent="0.2">
      <c r="D1292" s="111"/>
      <c r="L1292" s="111"/>
      <c r="N1292" s="120"/>
    </row>
    <row r="1293" spans="4:14" x14ac:dyDescent="0.2">
      <c r="D1293" s="111"/>
      <c r="L1293" s="111"/>
      <c r="N1293" s="120"/>
    </row>
    <row r="1294" spans="4:14" x14ac:dyDescent="0.2">
      <c r="D1294" s="111"/>
      <c r="L1294" s="111"/>
      <c r="N1294" s="120"/>
    </row>
    <row r="1295" spans="4:14" x14ac:dyDescent="0.2">
      <c r="D1295" s="111"/>
      <c r="L1295" s="111"/>
      <c r="N1295" s="120"/>
    </row>
    <row r="1296" spans="4:14" x14ac:dyDescent="0.2">
      <c r="D1296" s="111"/>
      <c r="L1296" s="111"/>
      <c r="N1296" s="120"/>
    </row>
    <row r="1297" spans="4:14" x14ac:dyDescent="0.2">
      <c r="D1297" s="111"/>
      <c r="L1297" s="111"/>
      <c r="N1297" s="120"/>
    </row>
    <row r="1298" spans="4:14" x14ac:dyDescent="0.2">
      <c r="D1298" s="111"/>
      <c r="L1298" s="111"/>
      <c r="N1298" s="120"/>
    </row>
    <row r="1299" spans="4:14" x14ac:dyDescent="0.2">
      <c r="D1299" s="111"/>
      <c r="L1299" s="111"/>
      <c r="N1299" s="120"/>
    </row>
    <row r="1300" spans="4:14" x14ac:dyDescent="0.2">
      <c r="D1300" s="111"/>
      <c r="L1300" s="111"/>
      <c r="N1300" s="120"/>
    </row>
    <row r="1301" spans="4:14" x14ac:dyDescent="0.2">
      <c r="D1301" s="111"/>
      <c r="L1301" s="111"/>
      <c r="N1301" s="120"/>
    </row>
    <row r="1302" spans="4:14" x14ac:dyDescent="0.2">
      <c r="D1302" s="111"/>
      <c r="L1302" s="111"/>
      <c r="N1302" s="120"/>
    </row>
    <row r="1303" spans="4:14" x14ac:dyDescent="0.2">
      <c r="D1303" s="111"/>
      <c r="L1303" s="111"/>
      <c r="N1303" s="120"/>
    </row>
    <row r="1304" spans="4:14" x14ac:dyDescent="0.2">
      <c r="D1304" s="111"/>
      <c r="L1304" s="111"/>
      <c r="N1304" s="120"/>
    </row>
    <row r="1305" spans="4:14" x14ac:dyDescent="0.2">
      <c r="D1305" s="111"/>
      <c r="L1305" s="111"/>
      <c r="N1305" s="120"/>
    </row>
    <row r="1306" spans="4:14" x14ac:dyDescent="0.2">
      <c r="D1306" s="111"/>
      <c r="L1306" s="111"/>
      <c r="N1306" s="120"/>
    </row>
    <row r="1307" spans="4:14" x14ac:dyDescent="0.2">
      <c r="D1307" s="111"/>
      <c r="L1307" s="111"/>
      <c r="N1307" s="120"/>
    </row>
    <row r="1308" spans="4:14" x14ac:dyDescent="0.2">
      <c r="D1308" s="111"/>
      <c r="L1308" s="111"/>
      <c r="N1308" s="120"/>
    </row>
    <row r="1309" spans="4:14" x14ac:dyDescent="0.2">
      <c r="D1309" s="111"/>
      <c r="L1309" s="111"/>
      <c r="N1309" s="120"/>
    </row>
    <row r="1310" spans="4:14" x14ac:dyDescent="0.2">
      <c r="D1310" s="111"/>
      <c r="L1310" s="111"/>
      <c r="N1310" s="120"/>
    </row>
    <row r="1311" spans="4:14" x14ac:dyDescent="0.2">
      <c r="D1311" s="111"/>
      <c r="L1311" s="111"/>
      <c r="N1311" s="120"/>
    </row>
    <row r="1312" spans="4:14" x14ac:dyDescent="0.2">
      <c r="D1312" s="111"/>
      <c r="L1312" s="111"/>
      <c r="N1312" s="120"/>
    </row>
    <row r="1313" spans="4:14" x14ac:dyDescent="0.2">
      <c r="D1313" s="111"/>
      <c r="L1313" s="111"/>
      <c r="N1313" s="120"/>
    </row>
    <row r="1314" spans="4:14" x14ac:dyDescent="0.2">
      <c r="D1314" s="111"/>
      <c r="L1314" s="111"/>
      <c r="N1314" s="120"/>
    </row>
    <row r="1315" spans="4:14" x14ac:dyDescent="0.2">
      <c r="D1315" s="111"/>
      <c r="L1315" s="111"/>
      <c r="N1315" s="120"/>
    </row>
    <row r="1316" spans="4:14" x14ac:dyDescent="0.2">
      <c r="D1316" s="111"/>
      <c r="L1316" s="111"/>
      <c r="N1316" s="120"/>
    </row>
    <row r="1317" spans="4:14" x14ac:dyDescent="0.2">
      <c r="D1317" s="111"/>
      <c r="L1317" s="111"/>
      <c r="N1317" s="120"/>
    </row>
    <row r="1318" spans="4:14" x14ac:dyDescent="0.2">
      <c r="D1318" s="111"/>
      <c r="L1318" s="111"/>
      <c r="N1318" s="120"/>
    </row>
    <row r="1319" spans="4:14" x14ac:dyDescent="0.2">
      <c r="D1319" s="111"/>
      <c r="L1319" s="111"/>
      <c r="N1319" s="120"/>
    </row>
    <row r="1320" spans="4:14" x14ac:dyDescent="0.2">
      <c r="D1320" s="111"/>
      <c r="L1320" s="111"/>
      <c r="N1320" s="120"/>
    </row>
    <row r="1321" spans="4:14" x14ac:dyDescent="0.2">
      <c r="D1321" s="111"/>
      <c r="L1321" s="111"/>
      <c r="N1321" s="120"/>
    </row>
    <row r="1322" spans="4:14" x14ac:dyDescent="0.2">
      <c r="D1322" s="111"/>
      <c r="L1322" s="111"/>
      <c r="N1322" s="120"/>
    </row>
    <row r="1323" spans="4:14" x14ac:dyDescent="0.2">
      <c r="D1323" s="111"/>
      <c r="L1323" s="111"/>
      <c r="N1323" s="120"/>
    </row>
    <row r="1324" spans="4:14" x14ac:dyDescent="0.2">
      <c r="D1324" s="111"/>
      <c r="L1324" s="111"/>
      <c r="N1324" s="120"/>
    </row>
    <row r="1325" spans="4:14" x14ac:dyDescent="0.2">
      <c r="D1325" s="111"/>
      <c r="L1325" s="111"/>
      <c r="N1325" s="120"/>
    </row>
    <row r="1326" spans="4:14" x14ac:dyDescent="0.2">
      <c r="D1326" s="111"/>
      <c r="L1326" s="111"/>
      <c r="N1326" s="120"/>
    </row>
    <row r="1327" spans="4:14" x14ac:dyDescent="0.2">
      <c r="D1327" s="111"/>
      <c r="L1327" s="111"/>
      <c r="N1327" s="120"/>
    </row>
    <row r="1328" spans="4:14" x14ac:dyDescent="0.2">
      <c r="D1328" s="111"/>
      <c r="L1328" s="111"/>
      <c r="N1328" s="120"/>
    </row>
    <row r="1329" spans="4:14" x14ac:dyDescent="0.2">
      <c r="D1329" s="111"/>
      <c r="L1329" s="111"/>
      <c r="N1329" s="120"/>
    </row>
    <row r="1330" spans="4:14" x14ac:dyDescent="0.2">
      <c r="D1330" s="111"/>
      <c r="L1330" s="111"/>
      <c r="N1330" s="120"/>
    </row>
    <row r="1331" spans="4:14" x14ac:dyDescent="0.2">
      <c r="D1331" s="111"/>
      <c r="L1331" s="111"/>
      <c r="N1331" s="120"/>
    </row>
    <row r="1332" spans="4:14" x14ac:dyDescent="0.2">
      <c r="D1332" s="111"/>
      <c r="L1332" s="111"/>
      <c r="N1332" s="120"/>
    </row>
    <row r="1333" spans="4:14" x14ac:dyDescent="0.2">
      <c r="D1333" s="111"/>
      <c r="L1333" s="111"/>
      <c r="N1333" s="120"/>
    </row>
    <row r="1334" spans="4:14" x14ac:dyDescent="0.2">
      <c r="D1334" s="111"/>
      <c r="L1334" s="111"/>
      <c r="N1334" s="120"/>
    </row>
    <row r="1335" spans="4:14" x14ac:dyDescent="0.2">
      <c r="D1335" s="111"/>
      <c r="L1335" s="111"/>
      <c r="N1335" s="120"/>
    </row>
    <row r="1336" spans="4:14" x14ac:dyDescent="0.2">
      <c r="D1336" s="111"/>
      <c r="L1336" s="111"/>
      <c r="N1336" s="120"/>
    </row>
    <row r="1337" spans="4:14" x14ac:dyDescent="0.2">
      <c r="D1337" s="111"/>
      <c r="L1337" s="111"/>
      <c r="N1337" s="120"/>
    </row>
    <row r="1338" spans="4:14" x14ac:dyDescent="0.2">
      <c r="D1338" s="111"/>
      <c r="L1338" s="111"/>
      <c r="N1338" s="120"/>
    </row>
    <row r="1339" spans="4:14" x14ac:dyDescent="0.2">
      <c r="D1339" s="111"/>
      <c r="L1339" s="111"/>
      <c r="N1339" s="120"/>
    </row>
    <row r="1340" spans="4:14" x14ac:dyDescent="0.2">
      <c r="D1340" s="111"/>
      <c r="L1340" s="111"/>
      <c r="N1340" s="120"/>
    </row>
    <row r="1341" spans="4:14" x14ac:dyDescent="0.2">
      <c r="D1341" s="111"/>
      <c r="L1341" s="111"/>
      <c r="N1341" s="120"/>
    </row>
    <row r="1342" spans="4:14" x14ac:dyDescent="0.2">
      <c r="D1342" s="111"/>
      <c r="L1342" s="111"/>
      <c r="N1342" s="120"/>
    </row>
    <row r="1343" spans="4:14" x14ac:dyDescent="0.2">
      <c r="D1343" s="111"/>
      <c r="L1343" s="111"/>
      <c r="N1343" s="120"/>
    </row>
    <row r="1344" spans="4:14" x14ac:dyDescent="0.2">
      <c r="D1344" s="111"/>
      <c r="L1344" s="111"/>
      <c r="N1344" s="120"/>
    </row>
    <row r="1345" spans="4:14" x14ac:dyDescent="0.2">
      <c r="D1345" s="111"/>
      <c r="L1345" s="111"/>
      <c r="N1345" s="120"/>
    </row>
    <row r="1346" spans="4:14" x14ac:dyDescent="0.2">
      <c r="D1346" s="111"/>
      <c r="L1346" s="111"/>
      <c r="N1346" s="120"/>
    </row>
    <row r="1347" spans="4:14" x14ac:dyDescent="0.2">
      <c r="D1347" s="111"/>
      <c r="L1347" s="111"/>
      <c r="N1347" s="120"/>
    </row>
    <row r="1348" spans="4:14" x14ac:dyDescent="0.2">
      <c r="D1348" s="111"/>
      <c r="L1348" s="111"/>
      <c r="N1348" s="120"/>
    </row>
    <row r="1349" spans="4:14" x14ac:dyDescent="0.2">
      <c r="D1349" s="111"/>
      <c r="L1349" s="111"/>
      <c r="N1349" s="120"/>
    </row>
    <row r="1350" spans="4:14" x14ac:dyDescent="0.2">
      <c r="D1350" s="111"/>
      <c r="L1350" s="111"/>
      <c r="N1350" s="120"/>
    </row>
    <row r="1351" spans="4:14" x14ac:dyDescent="0.2">
      <c r="D1351" s="111"/>
      <c r="L1351" s="111"/>
      <c r="N1351" s="120"/>
    </row>
    <row r="1352" spans="4:14" x14ac:dyDescent="0.2">
      <c r="D1352" s="111"/>
      <c r="L1352" s="111"/>
      <c r="N1352" s="120"/>
    </row>
    <row r="1353" spans="4:14" x14ac:dyDescent="0.2">
      <c r="D1353" s="111"/>
      <c r="L1353" s="111"/>
      <c r="N1353" s="120"/>
    </row>
    <row r="1354" spans="4:14" x14ac:dyDescent="0.2">
      <c r="D1354" s="111"/>
      <c r="L1354" s="111"/>
      <c r="N1354" s="120"/>
    </row>
    <row r="1355" spans="4:14" x14ac:dyDescent="0.2">
      <c r="D1355" s="111"/>
      <c r="L1355" s="111"/>
      <c r="N1355" s="120"/>
    </row>
    <row r="1356" spans="4:14" x14ac:dyDescent="0.2">
      <c r="D1356" s="111"/>
      <c r="L1356" s="111"/>
      <c r="N1356" s="120"/>
    </row>
    <row r="1357" spans="4:14" x14ac:dyDescent="0.2">
      <c r="D1357" s="111"/>
      <c r="L1357" s="111"/>
      <c r="N1357" s="120"/>
    </row>
    <row r="1358" spans="4:14" x14ac:dyDescent="0.2">
      <c r="D1358" s="111"/>
      <c r="L1358" s="111"/>
      <c r="N1358" s="120"/>
    </row>
    <row r="1359" spans="4:14" x14ac:dyDescent="0.2">
      <c r="D1359" s="111"/>
      <c r="L1359" s="111"/>
      <c r="N1359" s="120"/>
    </row>
    <row r="1360" spans="4:14" x14ac:dyDescent="0.2">
      <c r="D1360" s="111"/>
      <c r="L1360" s="111"/>
      <c r="N1360" s="120"/>
    </row>
    <row r="1361" spans="4:14" x14ac:dyDescent="0.2">
      <c r="D1361" s="111"/>
      <c r="L1361" s="111"/>
      <c r="N1361" s="120"/>
    </row>
    <row r="1362" spans="4:14" x14ac:dyDescent="0.2">
      <c r="D1362" s="111"/>
      <c r="L1362" s="111"/>
      <c r="N1362" s="120"/>
    </row>
    <row r="1363" spans="4:14" x14ac:dyDescent="0.2">
      <c r="D1363" s="111"/>
      <c r="L1363" s="111"/>
      <c r="N1363" s="120"/>
    </row>
    <row r="1364" spans="4:14" x14ac:dyDescent="0.2">
      <c r="D1364" s="111"/>
      <c r="L1364" s="111"/>
      <c r="N1364" s="120"/>
    </row>
    <row r="1365" spans="4:14" x14ac:dyDescent="0.2">
      <c r="D1365" s="111"/>
      <c r="L1365" s="111"/>
      <c r="N1365" s="120"/>
    </row>
    <row r="1366" spans="4:14" x14ac:dyDescent="0.2">
      <c r="D1366" s="111"/>
      <c r="L1366" s="111"/>
      <c r="N1366" s="120"/>
    </row>
    <row r="1367" spans="4:14" x14ac:dyDescent="0.2">
      <c r="D1367" s="111"/>
      <c r="L1367" s="111"/>
      <c r="N1367" s="120"/>
    </row>
    <row r="1368" spans="4:14" x14ac:dyDescent="0.2">
      <c r="D1368" s="111"/>
      <c r="L1368" s="111"/>
      <c r="N1368" s="120"/>
    </row>
    <row r="1369" spans="4:14" x14ac:dyDescent="0.2">
      <c r="D1369" s="111"/>
      <c r="L1369" s="111"/>
      <c r="N1369" s="120"/>
    </row>
    <row r="1370" spans="4:14" x14ac:dyDescent="0.2">
      <c r="D1370" s="111"/>
      <c r="L1370" s="111"/>
      <c r="N1370" s="120"/>
    </row>
    <row r="1371" spans="4:14" x14ac:dyDescent="0.2">
      <c r="D1371" s="111"/>
      <c r="L1371" s="111"/>
      <c r="N1371" s="120"/>
    </row>
    <row r="1372" spans="4:14" x14ac:dyDescent="0.2">
      <c r="D1372" s="111"/>
      <c r="L1372" s="111"/>
      <c r="N1372" s="120"/>
    </row>
    <row r="1373" spans="4:14" x14ac:dyDescent="0.2">
      <c r="D1373" s="111"/>
      <c r="L1373" s="111"/>
      <c r="N1373" s="120"/>
    </row>
    <row r="1374" spans="4:14" x14ac:dyDescent="0.2">
      <c r="D1374" s="111"/>
      <c r="L1374" s="111"/>
      <c r="N1374" s="120"/>
    </row>
    <row r="1375" spans="4:14" x14ac:dyDescent="0.2">
      <c r="D1375" s="111"/>
      <c r="L1375" s="111"/>
      <c r="N1375" s="120"/>
    </row>
    <row r="1376" spans="4:14" x14ac:dyDescent="0.2">
      <c r="D1376" s="111"/>
      <c r="L1376" s="111"/>
      <c r="N1376" s="120"/>
    </row>
    <row r="1377" spans="4:14" x14ac:dyDescent="0.2">
      <c r="D1377" s="111"/>
      <c r="L1377" s="111"/>
      <c r="N1377" s="120"/>
    </row>
    <row r="1378" spans="4:14" x14ac:dyDescent="0.2">
      <c r="D1378" s="111"/>
      <c r="L1378" s="111"/>
      <c r="N1378" s="120"/>
    </row>
    <row r="1379" spans="4:14" x14ac:dyDescent="0.2">
      <c r="D1379" s="111"/>
      <c r="L1379" s="111"/>
      <c r="N1379" s="120"/>
    </row>
    <row r="1380" spans="4:14" x14ac:dyDescent="0.2">
      <c r="D1380" s="111"/>
      <c r="L1380" s="111"/>
      <c r="N1380" s="120"/>
    </row>
    <row r="1381" spans="4:14" x14ac:dyDescent="0.2">
      <c r="D1381" s="111"/>
      <c r="L1381" s="111"/>
      <c r="N1381" s="120"/>
    </row>
    <row r="1382" spans="4:14" x14ac:dyDescent="0.2">
      <c r="D1382" s="111"/>
      <c r="L1382" s="111"/>
      <c r="N1382" s="120"/>
    </row>
    <row r="1383" spans="4:14" x14ac:dyDescent="0.2">
      <c r="D1383" s="111"/>
      <c r="L1383" s="111"/>
      <c r="N1383" s="120"/>
    </row>
    <row r="1384" spans="4:14" x14ac:dyDescent="0.2">
      <c r="D1384" s="111"/>
      <c r="L1384" s="111"/>
      <c r="N1384" s="120"/>
    </row>
    <row r="1385" spans="4:14" x14ac:dyDescent="0.2">
      <c r="D1385" s="111"/>
      <c r="L1385" s="111"/>
      <c r="N1385" s="120"/>
    </row>
    <row r="1386" spans="4:14" x14ac:dyDescent="0.2">
      <c r="D1386" s="111"/>
      <c r="L1386" s="111"/>
      <c r="N1386" s="120"/>
    </row>
    <row r="1387" spans="4:14" x14ac:dyDescent="0.2">
      <c r="D1387" s="111"/>
      <c r="L1387" s="111"/>
      <c r="N1387" s="120"/>
    </row>
    <row r="1388" spans="4:14" x14ac:dyDescent="0.2">
      <c r="D1388" s="111"/>
      <c r="L1388" s="111"/>
      <c r="N1388" s="120"/>
    </row>
    <row r="1389" spans="4:14" x14ac:dyDescent="0.2">
      <c r="D1389" s="111"/>
      <c r="L1389" s="111"/>
      <c r="N1389" s="120"/>
    </row>
    <row r="1390" spans="4:14" x14ac:dyDescent="0.2">
      <c r="D1390" s="111"/>
      <c r="L1390" s="111"/>
      <c r="N1390" s="120"/>
    </row>
    <row r="1391" spans="4:14" x14ac:dyDescent="0.2">
      <c r="D1391" s="111"/>
      <c r="L1391" s="111"/>
      <c r="N1391" s="120"/>
    </row>
    <row r="1392" spans="4:14" x14ac:dyDescent="0.2">
      <c r="D1392" s="111"/>
      <c r="L1392" s="111"/>
      <c r="N1392" s="120"/>
    </row>
    <row r="1393" spans="4:14" x14ac:dyDescent="0.2">
      <c r="D1393" s="111"/>
      <c r="L1393" s="111"/>
      <c r="N1393" s="120"/>
    </row>
    <row r="1394" spans="4:14" x14ac:dyDescent="0.2">
      <c r="D1394" s="111"/>
      <c r="L1394" s="111"/>
      <c r="N1394" s="120"/>
    </row>
    <row r="1395" spans="4:14" x14ac:dyDescent="0.2">
      <c r="D1395" s="111"/>
      <c r="L1395" s="111"/>
      <c r="N1395" s="120"/>
    </row>
    <row r="1396" spans="4:14" x14ac:dyDescent="0.2">
      <c r="D1396" s="111"/>
      <c r="L1396" s="111"/>
      <c r="N1396" s="120"/>
    </row>
    <row r="1397" spans="4:14" x14ac:dyDescent="0.2">
      <c r="D1397" s="111"/>
      <c r="L1397" s="111"/>
      <c r="N1397" s="120"/>
    </row>
    <row r="1398" spans="4:14" x14ac:dyDescent="0.2">
      <c r="D1398" s="111"/>
      <c r="L1398" s="111"/>
      <c r="N1398" s="120"/>
    </row>
    <row r="1399" spans="4:14" x14ac:dyDescent="0.2">
      <c r="D1399" s="111"/>
      <c r="L1399" s="111"/>
      <c r="N1399" s="120"/>
    </row>
    <row r="1400" spans="4:14" x14ac:dyDescent="0.2">
      <c r="D1400" s="111"/>
      <c r="L1400" s="111"/>
      <c r="N1400" s="120"/>
    </row>
    <row r="1401" spans="4:14" x14ac:dyDescent="0.2">
      <c r="D1401" s="111"/>
      <c r="L1401" s="111"/>
      <c r="N1401" s="120"/>
    </row>
    <row r="1402" spans="4:14" x14ac:dyDescent="0.2">
      <c r="D1402" s="111"/>
      <c r="L1402" s="111"/>
      <c r="N1402" s="120"/>
    </row>
    <row r="1403" spans="4:14" x14ac:dyDescent="0.2">
      <c r="D1403" s="111"/>
      <c r="L1403" s="111"/>
      <c r="N1403" s="120"/>
    </row>
    <row r="1404" spans="4:14" x14ac:dyDescent="0.2">
      <c r="D1404" s="111"/>
      <c r="L1404" s="111"/>
      <c r="N1404" s="120"/>
    </row>
    <row r="1405" spans="4:14" x14ac:dyDescent="0.2">
      <c r="D1405" s="111"/>
      <c r="L1405" s="111"/>
      <c r="N1405" s="120"/>
    </row>
    <row r="1406" spans="4:14" x14ac:dyDescent="0.2">
      <c r="D1406" s="111"/>
      <c r="L1406" s="111"/>
      <c r="N1406" s="120"/>
    </row>
    <row r="1407" spans="4:14" x14ac:dyDescent="0.2">
      <c r="D1407" s="111"/>
      <c r="L1407" s="111"/>
      <c r="N1407" s="120"/>
    </row>
    <row r="1408" spans="4:14" x14ac:dyDescent="0.2">
      <c r="D1408" s="111"/>
      <c r="L1408" s="111"/>
      <c r="N1408" s="120"/>
    </row>
    <row r="1409" spans="4:14" x14ac:dyDescent="0.2">
      <c r="D1409" s="111"/>
      <c r="L1409" s="111"/>
      <c r="N1409" s="120"/>
    </row>
    <row r="1410" spans="4:14" x14ac:dyDescent="0.2">
      <c r="D1410" s="111"/>
      <c r="L1410" s="111"/>
      <c r="N1410" s="120"/>
    </row>
    <row r="1411" spans="4:14" x14ac:dyDescent="0.2">
      <c r="D1411" s="111"/>
      <c r="L1411" s="111"/>
      <c r="N1411" s="120"/>
    </row>
    <row r="1412" spans="4:14" x14ac:dyDescent="0.2">
      <c r="D1412" s="111"/>
      <c r="L1412" s="111"/>
      <c r="N1412" s="120"/>
    </row>
    <row r="1413" spans="4:14" x14ac:dyDescent="0.2">
      <c r="D1413" s="111"/>
      <c r="L1413" s="111"/>
      <c r="N1413" s="120"/>
    </row>
    <row r="1414" spans="4:14" x14ac:dyDescent="0.2">
      <c r="D1414" s="111"/>
      <c r="L1414" s="111"/>
      <c r="N1414" s="120"/>
    </row>
    <row r="1415" spans="4:14" x14ac:dyDescent="0.2">
      <c r="D1415" s="111"/>
      <c r="L1415" s="111"/>
      <c r="N1415" s="120"/>
    </row>
    <row r="1416" spans="4:14" x14ac:dyDescent="0.2">
      <c r="D1416" s="111"/>
      <c r="L1416" s="111"/>
      <c r="N1416" s="120"/>
    </row>
    <row r="1417" spans="4:14" x14ac:dyDescent="0.2">
      <c r="D1417" s="111"/>
      <c r="L1417" s="111"/>
      <c r="N1417" s="120"/>
    </row>
    <row r="1418" spans="4:14" x14ac:dyDescent="0.2">
      <c r="D1418" s="111"/>
      <c r="L1418" s="111"/>
      <c r="N1418" s="120"/>
    </row>
    <row r="1419" spans="4:14" x14ac:dyDescent="0.2">
      <c r="D1419" s="111"/>
      <c r="L1419" s="111"/>
      <c r="N1419" s="120"/>
    </row>
    <row r="1420" spans="4:14" x14ac:dyDescent="0.2">
      <c r="D1420" s="111"/>
      <c r="L1420" s="111"/>
      <c r="N1420" s="120"/>
    </row>
    <row r="1421" spans="4:14" x14ac:dyDescent="0.2">
      <c r="D1421" s="111"/>
      <c r="L1421" s="111"/>
      <c r="N1421" s="120"/>
    </row>
    <row r="1422" spans="4:14" x14ac:dyDescent="0.2">
      <c r="D1422" s="111"/>
      <c r="L1422" s="111"/>
      <c r="N1422" s="120"/>
    </row>
    <row r="1423" spans="4:14" x14ac:dyDescent="0.2">
      <c r="D1423" s="111"/>
      <c r="L1423" s="111"/>
      <c r="N1423" s="120"/>
    </row>
    <row r="1424" spans="4:14" x14ac:dyDescent="0.2">
      <c r="D1424" s="111"/>
      <c r="L1424" s="111"/>
      <c r="N1424" s="120"/>
    </row>
    <row r="1425" spans="4:14" x14ac:dyDescent="0.2">
      <c r="D1425" s="111"/>
      <c r="L1425" s="111"/>
      <c r="N1425" s="120"/>
    </row>
    <row r="1426" spans="4:14" x14ac:dyDescent="0.2">
      <c r="D1426" s="111"/>
      <c r="L1426" s="111"/>
      <c r="N1426" s="120"/>
    </row>
    <row r="1427" spans="4:14" x14ac:dyDescent="0.2">
      <c r="D1427" s="111"/>
      <c r="L1427" s="111"/>
      <c r="N1427" s="120"/>
    </row>
    <row r="1428" spans="4:14" x14ac:dyDescent="0.2">
      <c r="D1428" s="111"/>
      <c r="L1428" s="111"/>
      <c r="N1428" s="120"/>
    </row>
    <row r="1429" spans="4:14" x14ac:dyDescent="0.2">
      <c r="D1429" s="111"/>
      <c r="L1429" s="111"/>
      <c r="N1429" s="120"/>
    </row>
    <row r="1430" spans="4:14" x14ac:dyDescent="0.2">
      <c r="D1430" s="111"/>
      <c r="L1430" s="111"/>
      <c r="N1430" s="120"/>
    </row>
    <row r="1431" spans="4:14" x14ac:dyDescent="0.2">
      <c r="D1431" s="111"/>
      <c r="L1431" s="111"/>
      <c r="N1431" s="120"/>
    </row>
    <row r="1432" spans="4:14" x14ac:dyDescent="0.2">
      <c r="D1432" s="111"/>
      <c r="L1432" s="111"/>
      <c r="N1432" s="120"/>
    </row>
    <row r="1433" spans="4:14" x14ac:dyDescent="0.2">
      <c r="D1433" s="111"/>
      <c r="L1433" s="111"/>
      <c r="N1433" s="120"/>
    </row>
    <row r="1434" spans="4:14" x14ac:dyDescent="0.2">
      <c r="D1434" s="111"/>
      <c r="L1434" s="111"/>
      <c r="N1434" s="120"/>
    </row>
    <row r="1435" spans="4:14" x14ac:dyDescent="0.2">
      <c r="D1435" s="111"/>
      <c r="L1435" s="111"/>
      <c r="N1435" s="120"/>
    </row>
    <row r="1436" spans="4:14" x14ac:dyDescent="0.2">
      <c r="D1436" s="111"/>
      <c r="L1436" s="111"/>
      <c r="N1436" s="120"/>
    </row>
    <row r="1437" spans="4:14" x14ac:dyDescent="0.2">
      <c r="D1437" s="111"/>
      <c r="L1437" s="111"/>
      <c r="N1437" s="120"/>
    </row>
    <row r="1438" spans="4:14" x14ac:dyDescent="0.2">
      <c r="D1438" s="111"/>
      <c r="L1438" s="111"/>
      <c r="N1438" s="120"/>
    </row>
    <row r="1439" spans="4:14" x14ac:dyDescent="0.2">
      <c r="D1439" s="111"/>
      <c r="L1439" s="111"/>
      <c r="N1439" s="120"/>
    </row>
    <row r="1440" spans="4:14" x14ac:dyDescent="0.2">
      <c r="D1440" s="111"/>
      <c r="L1440" s="111"/>
      <c r="N1440" s="120"/>
    </row>
    <row r="1441" spans="4:14" x14ac:dyDescent="0.2">
      <c r="D1441" s="111"/>
      <c r="L1441" s="111"/>
      <c r="N1441" s="120"/>
    </row>
    <row r="1442" spans="4:14" x14ac:dyDescent="0.2">
      <c r="D1442" s="111"/>
      <c r="L1442" s="111"/>
      <c r="N1442" s="120"/>
    </row>
    <row r="1443" spans="4:14" x14ac:dyDescent="0.2">
      <c r="D1443" s="111"/>
      <c r="L1443" s="111"/>
      <c r="N1443" s="120"/>
    </row>
    <row r="1444" spans="4:14" x14ac:dyDescent="0.2">
      <c r="D1444" s="111"/>
      <c r="L1444" s="111"/>
      <c r="N1444" s="120"/>
    </row>
    <row r="1445" spans="4:14" x14ac:dyDescent="0.2">
      <c r="D1445" s="111"/>
      <c r="L1445" s="111"/>
      <c r="N1445" s="120"/>
    </row>
    <row r="1446" spans="4:14" x14ac:dyDescent="0.2">
      <c r="D1446" s="111"/>
      <c r="L1446" s="111"/>
      <c r="N1446" s="120"/>
    </row>
    <row r="1447" spans="4:14" x14ac:dyDescent="0.2">
      <c r="D1447" s="111"/>
      <c r="L1447" s="111"/>
      <c r="N1447" s="120"/>
    </row>
    <row r="1448" spans="4:14" x14ac:dyDescent="0.2">
      <c r="D1448" s="111"/>
      <c r="L1448" s="111"/>
      <c r="N1448" s="120"/>
    </row>
    <row r="1449" spans="4:14" x14ac:dyDescent="0.2">
      <c r="D1449" s="111"/>
      <c r="L1449" s="111"/>
      <c r="N1449" s="120"/>
    </row>
    <row r="1450" spans="4:14" x14ac:dyDescent="0.2">
      <c r="D1450" s="111"/>
      <c r="L1450" s="111"/>
      <c r="N1450" s="120"/>
    </row>
    <row r="1451" spans="4:14" x14ac:dyDescent="0.2">
      <c r="D1451" s="111"/>
      <c r="L1451" s="111"/>
      <c r="N1451" s="120"/>
    </row>
    <row r="1452" spans="4:14" x14ac:dyDescent="0.2">
      <c r="D1452" s="111"/>
      <c r="L1452" s="111"/>
      <c r="N1452" s="120"/>
    </row>
    <row r="1453" spans="4:14" x14ac:dyDescent="0.2">
      <c r="D1453" s="111"/>
      <c r="L1453" s="111"/>
      <c r="N1453" s="120"/>
    </row>
    <row r="1454" spans="4:14" x14ac:dyDescent="0.2">
      <c r="D1454" s="111"/>
      <c r="L1454" s="111"/>
      <c r="N1454" s="120"/>
    </row>
    <row r="1455" spans="4:14" x14ac:dyDescent="0.2">
      <c r="D1455" s="111"/>
      <c r="L1455" s="111"/>
      <c r="N1455" s="120"/>
    </row>
    <row r="1456" spans="4:14" x14ac:dyDescent="0.2">
      <c r="D1456" s="111"/>
      <c r="L1456" s="111"/>
      <c r="N1456" s="120"/>
    </row>
    <row r="1457" spans="4:14" x14ac:dyDescent="0.2">
      <c r="D1457" s="111"/>
      <c r="L1457" s="111"/>
      <c r="N1457" s="120"/>
    </row>
    <row r="1458" spans="4:14" x14ac:dyDescent="0.2">
      <c r="D1458" s="111"/>
      <c r="L1458" s="111"/>
      <c r="N1458" s="120"/>
    </row>
    <row r="1459" spans="4:14" x14ac:dyDescent="0.2">
      <c r="D1459" s="111"/>
      <c r="L1459" s="111"/>
      <c r="N1459" s="120"/>
    </row>
    <row r="1460" spans="4:14" x14ac:dyDescent="0.2">
      <c r="D1460" s="111"/>
      <c r="L1460" s="111"/>
      <c r="N1460" s="120"/>
    </row>
    <row r="1461" spans="4:14" x14ac:dyDescent="0.2">
      <c r="D1461" s="111"/>
      <c r="L1461" s="111"/>
      <c r="N1461" s="120"/>
    </row>
    <row r="1462" spans="4:14" x14ac:dyDescent="0.2">
      <c r="D1462" s="111"/>
      <c r="L1462" s="111"/>
      <c r="N1462" s="120"/>
    </row>
    <row r="1463" spans="4:14" x14ac:dyDescent="0.2">
      <c r="D1463" s="111"/>
      <c r="L1463" s="111"/>
      <c r="N1463" s="120"/>
    </row>
    <row r="1464" spans="4:14" x14ac:dyDescent="0.2">
      <c r="D1464" s="111"/>
      <c r="L1464" s="111"/>
      <c r="N1464" s="120"/>
    </row>
    <row r="1465" spans="4:14" x14ac:dyDescent="0.2">
      <c r="D1465" s="111"/>
      <c r="L1465" s="111"/>
      <c r="N1465" s="120"/>
    </row>
    <row r="1466" spans="4:14" x14ac:dyDescent="0.2">
      <c r="D1466" s="111"/>
      <c r="L1466" s="111"/>
      <c r="N1466" s="120"/>
    </row>
    <row r="1467" spans="4:14" x14ac:dyDescent="0.2">
      <c r="D1467" s="111"/>
      <c r="L1467" s="111"/>
      <c r="N1467" s="120"/>
    </row>
    <row r="1468" spans="4:14" x14ac:dyDescent="0.2">
      <c r="D1468" s="111"/>
      <c r="L1468" s="111"/>
      <c r="N1468" s="120"/>
    </row>
    <row r="1469" spans="4:14" x14ac:dyDescent="0.2">
      <c r="D1469" s="111"/>
      <c r="L1469" s="111"/>
      <c r="N1469" s="120"/>
    </row>
    <row r="1470" spans="4:14" x14ac:dyDescent="0.2">
      <c r="D1470" s="111"/>
      <c r="L1470" s="111"/>
      <c r="N1470" s="120"/>
    </row>
    <row r="1471" spans="4:14" x14ac:dyDescent="0.2">
      <c r="D1471" s="111"/>
      <c r="L1471" s="111"/>
      <c r="N1471" s="120"/>
    </row>
    <row r="1472" spans="4:14" x14ac:dyDescent="0.2">
      <c r="D1472" s="111"/>
      <c r="L1472" s="111"/>
      <c r="N1472" s="120"/>
    </row>
    <row r="1473" spans="4:14" x14ac:dyDescent="0.2">
      <c r="D1473" s="111"/>
      <c r="L1473" s="111"/>
      <c r="N1473" s="120"/>
    </row>
    <row r="1474" spans="4:14" x14ac:dyDescent="0.2">
      <c r="D1474" s="111"/>
      <c r="L1474" s="111"/>
      <c r="N1474" s="120"/>
    </row>
    <row r="1475" spans="4:14" x14ac:dyDescent="0.2">
      <c r="D1475" s="111"/>
      <c r="L1475" s="111"/>
      <c r="N1475" s="120"/>
    </row>
    <row r="1476" spans="4:14" x14ac:dyDescent="0.2">
      <c r="D1476" s="111"/>
      <c r="L1476" s="111"/>
      <c r="N1476" s="120"/>
    </row>
    <row r="1477" spans="4:14" x14ac:dyDescent="0.2">
      <c r="D1477" s="111"/>
      <c r="L1477" s="111"/>
      <c r="N1477" s="120"/>
    </row>
    <row r="1478" spans="4:14" x14ac:dyDescent="0.2">
      <c r="D1478" s="111"/>
      <c r="L1478" s="111"/>
      <c r="N1478" s="120"/>
    </row>
    <row r="1479" spans="4:14" x14ac:dyDescent="0.2">
      <c r="D1479" s="111"/>
      <c r="L1479" s="111"/>
      <c r="N1479" s="120"/>
    </row>
    <row r="1480" spans="4:14" x14ac:dyDescent="0.2">
      <c r="D1480" s="111"/>
      <c r="L1480" s="111"/>
      <c r="N1480" s="120"/>
    </row>
    <row r="1481" spans="4:14" x14ac:dyDescent="0.2">
      <c r="D1481" s="111"/>
      <c r="L1481" s="111"/>
      <c r="N1481" s="120"/>
    </row>
    <row r="1482" spans="4:14" x14ac:dyDescent="0.2">
      <c r="D1482" s="111"/>
      <c r="L1482" s="111"/>
      <c r="N1482" s="120"/>
    </row>
    <row r="1483" spans="4:14" x14ac:dyDescent="0.2">
      <c r="D1483" s="111"/>
      <c r="L1483" s="111"/>
      <c r="N1483" s="120"/>
    </row>
    <row r="1484" spans="4:14" x14ac:dyDescent="0.2">
      <c r="D1484" s="111"/>
      <c r="L1484" s="111"/>
      <c r="N1484" s="120"/>
    </row>
    <row r="1485" spans="4:14" x14ac:dyDescent="0.2">
      <c r="D1485" s="111"/>
      <c r="L1485" s="111"/>
      <c r="N1485" s="120"/>
    </row>
    <row r="1486" spans="4:14" x14ac:dyDescent="0.2">
      <c r="D1486" s="111"/>
      <c r="L1486" s="111"/>
      <c r="N1486" s="120"/>
    </row>
    <row r="1487" spans="4:14" x14ac:dyDescent="0.2">
      <c r="D1487" s="111"/>
      <c r="L1487" s="111"/>
      <c r="N1487" s="120"/>
    </row>
    <row r="1488" spans="4:14" x14ac:dyDescent="0.2">
      <c r="D1488" s="111"/>
      <c r="L1488" s="111"/>
      <c r="N1488" s="120"/>
    </row>
    <row r="1489" spans="4:14" x14ac:dyDescent="0.2">
      <c r="D1489" s="111"/>
      <c r="L1489" s="111"/>
      <c r="N1489" s="120"/>
    </row>
    <row r="1490" spans="4:14" x14ac:dyDescent="0.2">
      <c r="D1490" s="111"/>
      <c r="L1490" s="111"/>
      <c r="N1490" s="120"/>
    </row>
    <row r="1491" spans="4:14" x14ac:dyDescent="0.2">
      <c r="D1491" s="111"/>
      <c r="L1491" s="111"/>
      <c r="N1491" s="120"/>
    </row>
    <row r="1492" spans="4:14" x14ac:dyDescent="0.2">
      <c r="D1492" s="111"/>
      <c r="L1492" s="111"/>
      <c r="N1492" s="120"/>
    </row>
    <row r="1493" spans="4:14" x14ac:dyDescent="0.2">
      <c r="D1493" s="111"/>
      <c r="L1493" s="111"/>
      <c r="N1493" s="120"/>
    </row>
    <row r="1494" spans="4:14" x14ac:dyDescent="0.2">
      <c r="D1494" s="111"/>
      <c r="L1494" s="111"/>
      <c r="N1494" s="120"/>
    </row>
    <row r="1495" spans="4:14" x14ac:dyDescent="0.2">
      <c r="D1495" s="111"/>
      <c r="L1495" s="111"/>
      <c r="N1495" s="120"/>
    </row>
    <row r="1496" spans="4:14" x14ac:dyDescent="0.2">
      <c r="D1496" s="111"/>
      <c r="L1496" s="111"/>
      <c r="N1496" s="120"/>
    </row>
    <row r="1497" spans="4:14" x14ac:dyDescent="0.2">
      <c r="D1497" s="111"/>
      <c r="L1497" s="111"/>
      <c r="N1497" s="120"/>
    </row>
    <row r="1498" spans="4:14" x14ac:dyDescent="0.2">
      <c r="D1498" s="111"/>
      <c r="L1498" s="111"/>
      <c r="N1498" s="120"/>
    </row>
    <row r="1499" spans="4:14" x14ac:dyDescent="0.2">
      <c r="D1499" s="111"/>
      <c r="L1499" s="111"/>
      <c r="N1499" s="120"/>
    </row>
    <row r="1500" spans="4:14" x14ac:dyDescent="0.2">
      <c r="D1500" s="111"/>
      <c r="L1500" s="111"/>
      <c r="N1500" s="120"/>
    </row>
    <row r="1501" spans="4:14" x14ac:dyDescent="0.2">
      <c r="D1501" s="111"/>
      <c r="L1501" s="111"/>
      <c r="N1501" s="120"/>
    </row>
    <row r="1502" spans="4:14" x14ac:dyDescent="0.2">
      <c r="D1502" s="111"/>
      <c r="L1502" s="111"/>
      <c r="N1502" s="120"/>
    </row>
    <row r="1503" spans="4:14" x14ac:dyDescent="0.2">
      <c r="D1503" s="111"/>
      <c r="L1503" s="111"/>
      <c r="N1503" s="120"/>
    </row>
    <row r="1504" spans="4:14" x14ac:dyDescent="0.2">
      <c r="D1504" s="111"/>
      <c r="L1504" s="111"/>
      <c r="N1504" s="120"/>
    </row>
    <row r="1505" spans="4:14" x14ac:dyDescent="0.2">
      <c r="D1505" s="111"/>
      <c r="L1505" s="111"/>
      <c r="N1505" s="120"/>
    </row>
    <row r="1506" spans="4:14" x14ac:dyDescent="0.2">
      <c r="D1506" s="111"/>
      <c r="L1506" s="111"/>
      <c r="N1506" s="120"/>
    </row>
    <row r="1507" spans="4:14" x14ac:dyDescent="0.2">
      <c r="D1507" s="111"/>
      <c r="L1507" s="111"/>
      <c r="N1507" s="120"/>
    </row>
    <row r="1508" spans="4:14" x14ac:dyDescent="0.2">
      <c r="D1508" s="111"/>
      <c r="L1508" s="111"/>
      <c r="N1508" s="120"/>
    </row>
    <row r="1509" spans="4:14" x14ac:dyDescent="0.2">
      <c r="D1509" s="111"/>
      <c r="L1509" s="111"/>
      <c r="N1509" s="120"/>
    </row>
    <row r="1510" spans="4:14" x14ac:dyDescent="0.2">
      <c r="D1510" s="111"/>
      <c r="L1510" s="111"/>
      <c r="N1510" s="120"/>
    </row>
    <row r="1511" spans="4:14" x14ac:dyDescent="0.2">
      <c r="D1511" s="111"/>
      <c r="L1511" s="111"/>
      <c r="N1511" s="120"/>
    </row>
    <row r="1512" spans="4:14" x14ac:dyDescent="0.2">
      <c r="D1512" s="111"/>
      <c r="L1512" s="111"/>
      <c r="N1512" s="120"/>
    </row>
    <row r="1513" spans="4:14" x14ac:dyDescent="0.2">
      <c r="D1513" s="111"/>
      <c r="L1513" s="111"/>
      <c r="N1513" s="120"/>
    </row>
    <row r="1514" spans="4:14" x14ac:dyDescent="0.2">
      <c r="D1514" s="111"/>
      <c r="L1514" s="111"/>
      <c r="N1514" s="120"/>
    </row>
    <row r="1515" spans="4:14" x14ac:dyDescent="0.2">
      <c r="D1515" s="111"/>
      <c r="L1515" s="111"/>
      <c r="N1515" s="120"/>
    </row>
    <row r="1516" spans="4:14" x14ac:dyDescent="0.2">
      <c r="D1516" s="111"/>
      <c r="L1516" s="111"/>
      <c r="N1516" s="120"/>
    </row>
    <row r="1517" spans="4:14" x14ac:dyDescent="0.2">
      <c r="D1517" s="111"/>
      <c r="L1517" s="111"/>
      <c r="N1517" s="120"/>
    </row>
    <row r="1518" spans="4:14" x14ac:dyDescent="0.2">
      <c r="D1518" s="111"/>
      <c r="L1518" s="111"/>
      <c r="N1518" s="120"/>
    </row>
    <row r="1519" spans="4:14" x14ac:dyDescent="0.2">
      <c r="D1519" s="111"/>
      <c r="L1519" s="111"/>
      <c r="N1519" s="120"/>
    </row>
    <row r="1520" spans="4:14" x14ac:dyDescent="0.2">
      <c r="D1520" s="111"/>
      <c r="L1520" s="111"/>
      <c r="N1520" s="120"/>
    </row>
    <row r="1521" spans="4:14" x14ac:dyDescent="0.2">
      <c r="D1521" s="111"/>
      <c r="L1521" s="111"/>
      <c r="N1521" s="120"/>
    </row>
    <row r="1522" spans="4:14" x14ac:dyDescent="0.2">
      <c r="D1522" s="111"/>
      <c r="L1522" s="111"/>
      <c r="N1522" s="120"/>
    </row>
    <row r="1523" spans="4:14" x14ac:dyDescent="0.2">
      <c r="D1523" s="111"/>
      <c r="L1523" s="111"/>
      <c r="N1523" s="120"/>
    </row>
    <row r="1524" spans="4:14" x14ac:dyDescent="0.2">
      <c r="D1524" s="111"/>
      <c r="L1524" s="111"/>
      <c r="N1524" s="120"/>
    </row>
    <row r="1525" spans="4:14" x14ac:dyDescent="0.2">
      <c r="D1525" s="111"/>
      <c r="L1525" s="111"/>
      <c r="N1525" s="120"/>
    </row>
    <row r="1526" spans="4:14" x14ac:dyDescent="0.2">
      <c r="D1526" s="111"/>
      <c r="L1526" s="111"/>
      <c r="N1526" s="120"/>
    </row>
    <row r="1527" spans="4:14" x14ac:dyDescent="0.2">
      <c r="D1527" s="111"/>
      <c r="L1527" s="111"/>
      <c r="N1527" s="120"/>
    </row>
    <row r="1528" spans="4:14" x14ac:dyDescent="0.2">
      <c r="D1528" s="111"/>
      <c r="L1528" s="111"/>
      <c r="N1528" s="120"/>
    </row>
    <row r="1529" spans="4:14" x14ac:dyDescent="0.2">
      <c r="D1529" s="111"/>
      <c r="L1529" s="111"/>
      <c r="N1529" s="120"/>
    </row>
    <row r="1530" spans="4:14" x14ac:dyDescent="0.2">
      <c r="D1530" s="111"/>
      <c r="L1530" s="111"/>
      <c r="N1530" s="120"/>
    </row>
    <row r="1531" spans="4:14" x14ac:dyDescent="0.2">
      <c r="D1531" s="111"/>
      <c r="L1531" s="111"/>
      <c r="N1531" s="120"/>
    </row>
    <row r="1532" spans="4:14" x14ac:dyDescent="0.2">
      <c r="D1532" s="111"/>
      <c r="L1532" s="111"/>
      <c r="N1532" s="120"/>
    </row>
    <row r="1533" spans="4:14" x14ac:dyDescent="0.2">
      <c r="D1533" s="111"/>
      <c r="L1533" s="111"/>
      <c r="N1533" s="120"/>
    </row>
    <row r="1534" spans="4:14" x14ac:dyDescent="0.2">
      <c r="D1534" s="111"/>
      <c r="L1534" s="111"/>
      <c r="N1534" s="120"/>
    </row>
    <row r="1535" spans="4:14" x14ac:dyDescent="0.2">
      <c r="D1535" s="111"/>
      <c r="L1535" s="111"/>
      <c r="N1535" s="120"/>
    </row>
    <row r="1536" spans="4:14" x14ac:dyDescent="0.2">
      <c r="D1536" s="111"/>
      <c r="L1536" s="111"/>
      <c r="N1536" s="120"/>
    </row>
    <row r="1537" spans="4:14" x14ac:dyDescent="0.2">
      <c r="D1537" s="111"/>
      <c r="L1537" s="111"/>
      <c r="N1537" s="120"/>
    </row>
    <row r="1538" spans="4:14" x14ac:dyDescent="0.2">
      <c r="D1538" s="111"/>
      <c r="L1538" s="111"/>
      <c r="N1538" s="120"/>
    </row>
    <row r="1539" spans="4:14" x14ac:dyDescent="0.2">
      <c r="D1539" s="111"/>
      <c r="L1539" s="111"/>
      <c r="N1539" s="120"/>
    </row>
    <row r="1540" spans="4:14" x14ac:dyDescent="0.2">
      <c r="D1540" s="111"/>
      <c r="L1540" s="111"/>
      <c r="N1540" s="120"/>
    </row>
    <row r="1541" spans="4:14" x14ac:dyDescent="0.2">
      <c r="D1541" s="111"/>
      <c r="L1541" s="111"/>
      <c r="N1541" s="120"/>
    </row>
    <row r="1542" spans="4:14" x14ac:dyDescent="0.2">
      <c r="D1542" s="111"/>
      <c r="L1542" s="111"/>
      <c r="N1542" s="120"/>
    </row>
    <row r="1543" spans="4:14" x14ac:dyDescent="0.2">
      <c r="D1543" s="111"/>
      <c r="L1543" s="111"/>
      <c r="N1543" s="120"/>
    </row>
    <row r="1544" spans="4:14" x14ac:dyDescent="0.2">
      <c r="D1544" s="111"/>
      <c r="L1544" s="111"/>
      <c r="N1544" s="120"/>
    </row>
    <row r="1545" spans="4:14" x14ac:dyDescent="0.2">
      <c r="D1545" s="111"/>
      <c r="L1545" s="111"/>
      <c r="N1545" s="120"/>
    </row>
    <row r="1546" spans="4:14" x14ac:dyDescent="0.2">
      <c r="D1546" s="111"/>
      <c r="L1546" s="111"/>
      <c r="N1546" s="120"/>
    </row>
    <row r="1547" spans="4:14" x14ac:dyDescent="0.2">
      <c r="D1547" s="111"/>
      <c r="L1547" s="111"/>
      <c r="N1547" s="120"/>
    </row>
    <row r="1548" spans="4:14" x14ac:dyDescent="0.2">
      <c r="D1548" s="111"/>
      <c r="L1548" s="111"/>
      <c r="N1548" s="120"/>
    </row>
    <row r="1549" spans="4:14" x14ac:dyDescent="0.2">
      <c r="D1549" s="111"/>
      <c r="L1549" s="111"/>
      <c r="N1549" s="120"/>
    </row>
    <row r="1550" spans="4:14" x14ac:dyDescent="0.2">
      <c r="D1550" s="111"/>
      <c r="L1550" s="111"/>
      <c r="N1550" s="120"/>
    </row>
    <row r="1551" spans="4:14" x14ac:dyDescent="0.2">
      <c r="D1551" s="111"/>
      <c r="L1551" s="111"/>
      <c r="N1551" s="120"/>
    </row>
    <row r="1552" spans="4:14" x14ac:dyDescent="0.2">
      <c r="D1552" s="111"/>
      <c r="L1552" s="111"/>
      <c r="N1552" s="120"/>
    </row>
    <row r="1553" spans="4:14" x14ac:dyDescent="0.2">
      <c r="D1553" s="111"/>
      <c r="L1553" s="111"/>
      <c r="N1553" s="120"/>
    </row>
    <row r="1554" spans="4:14" x14ac:dyDescent="0.2">
      <c r="D1554" s="111"/>
      <c r="L1554" s="111"/>
      <c r="N1554" s="120"/>
    </row>
    <row r="1555" spans="4:14" x14ac:dyDescent="0.2">
      <c r="D1555" s="111"/>
      <c r="L1555" s="111"/>
      <c r="N1555" s="120"/>
    </row>
    <row r="1556" spans="4:14" x14ac:dyDescent="0.2">
      <c r="D1556" s="111"/>
      <c r="L1556" s="111"/>
      <c r="N1556" s="120"/>
    </row>
    <row r="1557" spans="4:14" x14ac:dyDescent="0.2">
      <c r="D1557" s="111"/>
      <c r="L1557" s="111"/>
      <c r="N1557" s="120"/>
    </row>
    <row r="1558" spans="4:14" x14ac:dyDescent="0.2">
      <c r="D1558" s="111"/>
      <c r="L1558" s="111"/>
      <c r="N1558" s="120"/>
    </row>
    <row r="1559" spans="4:14" x14ac:dyDescent="0.2">
      <c r="D1559" s="111"/>
      <c r="L1559" s="111"/>
      <c r="N1559" s="120"/>
    </row>
    <row r="1560" spans="4:14" x14ac:dyDescent="0.2">
      <c r="D1560" s="111"/>
      <c r="L1560" s="111"/>
      <c r="N1560" s="120"/>
    </row>
    <row r="1561" spans="4:14" x14ac:dyDescent="0.2">
      <c r="D1561" s="111"/>
      <c r="L1561" s="111"/>
      <c r="N1561" s="120"/>
    </row>
    <row r="1562" spans="4:14" x14ac:dyDescent="0.2">
      <c r="D1562" s="111"/>
      <c r="L1562" s="111"/>
      <c r="N1562" s="120"/>
    </row>
    <row r="1563" spans="4:14" x14ac:dyDescent="0.2">
      <c r="D1563" s="111"/>
      <c r="L1563" s="111"/>
      <c r="N1563" s="120"/>
    </row>
    <row r="1564" spans="4:14" x14ac:dyDescent="0.2">
      <c r="D1564" s="111"/>
      <c r="L1564" s="111"/>
      <c r="N1564" s="120"/>
    </row>
    <row r="1565" spans="4:14" x14ac:dyDescent="0.2">
      <c r="D1565" s="111"/>
      <c r="L1565" s="111"/>
      <c r="N1565" s="120"/>
    </row>
    <row r="1566" spans="4:14" x14ac:dyDescent="0.2">
      <c r="D1566" s="111"/>
      <c r="L1566" s="111"/>
      <c r="N1566" s="120"/>
    </row>
    <row r="1567" spans="4:14" x14ac:dyDescent="0.2">
      <c r="D1567" s="111"/>
      <c r="L1567" s="111"/>
      <c r="N1567" s="120"/>
    </row>
    <row r="1568" spans="4:14" x14ac:dyDescent="0.2">
      <c r="D1568" s="111"/>
      <c r="L1568" s="111"/>
      <c r="N1568" s="120"/>
    </row>
    <row r="1569" spans="4:14" x14ac:dyDescent="0.2">
      <c r="D1569" s="111"/>
      <c r="L1569" s="111"/>
      <c r="N1569" s="120"/>
    </row>
    <row r="1570" spans="4:14" x14ac:dyDescent="0.2">
      <c r="D1570" s="111"/>
      <c r="L1570" s="111"/>
      <c r="N1570" s="120"/>
    </row>
    <row r="1571" spans="4:14" x14ac:dyDescent="0.2">
      <c r="D1571" s="111"/>
      <c r="L1571" s="111"/>
      <c r="N1571" s="120"/>
    </row>
    <row r="1572" spans="4:14" x14ac:dyDescent="0.2">
      <c r="D1572" s="111"/>
      <c r="L1572" s="111"/>
      <c r="N1572" s="120"/>
    </row>
    <row r="1573" spans="4:14" x14ac:dyDescent="0.2">
      <c r="D1573" s="111"/>
      <c r="L1573" s="111"/>
      <c r="N1573" s="120"/>
    </row>
    <row r="1574" spans="4:14" x14ac:dyDescent="0.2">
      <c r="D1574" s="111"/>
      <c r="L1574" s="111"/>
      <c r="N1574" s="120"/>
    </row>
    <row r="1575" spans="4:14" x14ac:dyDescent="0.2">
      <c r="D1575" s="111"/>
      <c r="L1575" s="111"/>
      <c r="N1575" s="120"/>
    </row>
    <row r="1576" spans="4:14" x14ac:dyDescent="0.2">
      <c r="D1576" s="111"/>
      <c r="L1576" s="111"/>
      <c r="N1576" s="120"/>
    </row>
    <row r="1577" spans="4:14" x14ac:dyDescent="0.2">
      <c r="D1577" s="111"/>
      <c r="L1577" s="111"/>
      <c r="N1577" s="120"/>
    </row>
    <row r="1578" spans="4:14" x14ac:dyDescent="0.2">
      <c r="D1578" s="111"/>
      <c r="L1578" s="111"/>
      <c r="N1578" s="120"/>
    </row>
    <row r="1579" spans="4:14" x14ac:dyDescent="0.2">
      <c r="D1579" s="111"/>
      <c r="L1579" s="111"/>
      <c r="N1579" s="120"/>
    </row>
    <row r="1580" spans="4:14" x14ac:dyDescent="0.2">
      <c r="D1580" s="111"/>
      <c r="L1580" s="111"/>
      <c r="N1580" s="120"/>
    </row>
    <row r="1581" spans="4:14" x14ac:dyDescent="0.2">
      <c r="D1581" s="111"/>
      <c r="L1581" s="111"/>
      <c r="N1581" s="120"/>
    </row>
    <row r="1582" spans="4:14" x14ac:dyDescent="0.2">
      <c r="D1582" s="111"/>
      <c r="L1582" s="111"/>
      <c r="N1582" s="120"/>
    </row>
    <row r="1583" spans="4:14" x14ac:dyDescent="0.2">
      <c r="D1583" s="111"/>
      <c r="L1583" s="111"/>
      <c r="N1583" s="120"/>
    </row>
    <row r="1584" spans="4:14" x14ac:dyDescent="0.2">
      <c r="D1584" s="111"/>
      <c r="L1584" s="111"/>
      <c r="N1584" s="120"/>
    </row>
    <row r="1585" spans="4:14" x14ac:dyDescent="0.2">
      <c r="D1585" s="111"/>
      <c r="L1585" s="111"/>
      <c r="N1585" s="120"/>
    </row>
    <row r="1586" spans="4:14" x14ac:dyDescent="0.2">
      <c r="D1586" s="111"/>
      <c r="L1586" s="111"/>
      <c r="N1586" s="120"/>
    </row>
    <row r="1587" spans="4:14" x14ac:dyDescent="0.2">
      <c r="D1587" s="111"/>
      <c r="L1587" s="111"/>
      <c r="N1587" s="120"/>
    </row>
    <row r="1588" spans="4:14" x14ac:dyDescent="0.2">
      <c r="D1588" s="111"/>
      <c r="L1588" s="111"/>
      <c r="N1588" s="120"/>
    </row>
    <row r="1589" spans="4:14" x14ac:dyDescent="0.2">
      <c r="D1589" s="111"/>
      <c r="L1589" s="111"/>
      <c r="N1589" s="120"/>
    </row>
    <row r="1590" spans="4:14" x14ac:dyDescent="0.2">
      <c r="D1590" s="111"/>
      <c r="L1590" s="111"/>
      <c r="N1590" s="120"/>
    </row>
    <row r="1591" spans="4:14" x14ac:dyDescent="0.2">
      <c r="D1591" s="111"/>
      <c r="L1591" s="111"/>
      <c r="N1591" s="120"/>
    </row>
    <row r="1592" spans="4:14" x14ac:dyDescent="0.2">
      <c r="D1592" s="111"/>
      <c r="L1592" s="111"/>
      <c r="N1592" s="120"/>
    </row>
    <row r="1593" spans="4:14" x14ac:dyDescent="0.2">
      <c r="D1593" s="111"/>
      <c r="L1593" s="111"/>
      <c r="N1593" s="120"/>
    </row>
    <row r="1594" spans="4:14" x14ac:dyDescent="0.2">
      <c r="D1594" s="111"/>
      <c r="L1594" s="111"/>
      <c r="N1594" s="120"/>
    </row>
    <row r="1595" spans="4:14" x14ac:dyDescent="0.2">
      <c r="D1595" s="111"/>
      <c r="L1595" s="111"/>
      <c r="N1595" s="120"/>
    </row>
    <row r="1596" spans="4:14" x14ac:dyDescent="0.2">
      <c r="D1596" s="111"/>
      <c r="L1596" s="111"/>
      <c r="N1596" s="120"/>
    </row>
    <row r="1597" spans="4:14" x14ac:dyDescent="0.2">
      <c r="D1597" s="111"/>
      <c r="L1597" s="111"/>
      <c r="N1597" s="120"/>
    </row>
    <row r="1598" spans="4:14" x14ac:dyDescent="0.2">
      <c r="D1598" s="111"/>
      <c r="L1598" s="111"/>
      <c r="N1598" s="120"/>
    </row>
    <row r="1599" spans="4:14" x14ac:dyDescent="0.2">
      <c r="D1599" s="111"/>
      <c r="L1599" s="111"/>
      <c r="N1599" s="120"/>
    </row>
    <row r="1600" spans="4:14" x14ac:dyDescent="0.2">
      <c r="D1600" s="111"/>
      <c r="L1600" s="111"/>
      <c r="N1600" s="120"/>
    </row>
    <row r="1601" spans="4:14" x14ac:dyDescent="0.2">
      <c r="D1601" s="111"/>
      <c r="L1601" s="111"/>
      <c r="N1601" s="120"/>
    </row>
    <row r="1602" spans="4:14" x14ac:dyDescent="0.2">
      <c r="D1602" s="111"/>
      <c r="L1602" s="111"/>
      <c r="N1602" s="120"/>
    </row>
    <row r="1603" spans="4:14" x14ac:dyDescent="0.2">
      <c r="D1603" s="111"/>
      <c r="L1603" s="111"/>
      <c r="N1603" s="120"/>
    </row>
    <row r="1604" spans="4:14" x14ac:dyDescent="0.2">
      <c r="D1604" s="111"/>
      <c r="L1604" s="111"/>
      <c r="N1604" s="120"/>
    </row>
    <row r="1605" spans="4:14" x14ac:dyDescent="0.2">
      <c r="D1605" s="111"/>
      <c r="L1605" s="111"/>
      <c r="N1605" s="120"/>
    </row>
    <row r="1606" spans="4:14" x14ac:dyDescent="0.2">
      <c r="D1606" s="111"/>
      <c r="L1606" s="111"/>
      <c r="N1606" s="120"/>
    </row>
    <row r="1607" spans="4:14" x14ac:dyDescent="0.2">
      <c r="D1607" s="111"/>
      <c r="L1607" s="111"/>
      <c r="N1607" s="120"/>
    </row>
    <row r="1608" spans="4:14" x14ac:dyDescent="0.2">
      <c r="D1608" s="111"/>
      <c r="L1608" s="111"/>
      <c r="N1608" s="120"/>
    </row>
    <row r="1609" spans="4:14" x14ac:dyDescent="0.2">
      <c r="D1609" s="111"/>
      <c r="L1609" s="111"/>
      <c r="N1609" s="120"/>
    </row>
    <row r="1610" spans="4:14" x14ac:dyDescent="0.2">
      <c r="D1610" s="111"/>
      <c r="L1610" s="111"/>
      <c r="N1610" s="120"/>
    </row>
    <row r="1611" spans="4:14" x14ac:dyDescent="0.2">
      <c r="D1611" s="111"/>
      <c r="L1611" s="111"/>
      <c r="N1611" s="120"/>
    </row>
    <row r="1612" spans="4:14" x14ac:dyDescent="0.2">
      <c r="D1612" s="111"/>
      <c r="L1612" s="111"/>
      <c r="N1612" s="120"/>
    </row>
    <row r="1613" spans="4:14" x14ac:dyDescent="0.2">
      <c r="D1613" s="111"/>
      <c r="L1613" s="111"/>
      <c r="N1613" s="120"/>
    </row>
    <row r="1614" spans="4:14" x14ac:dyDescent="0.2">
      <c r="D1614" s="111"/>
      <c r="L1614" s="111"/>
      <c r="N1614" s="120"/>
    </row>
    <row r="1615" spans="4:14" x14ac:dyDescent="0.2">
      <c r="D1615" s="111"/>
      <c r="L1615" s="111"/>
      <c r="N1615" s="120"/>
    </row>
    <row r="1616" spans="4:14" x14ac:dyDescent="0.2">
      <c r="D1616" s="111"/>
      <c r="L1616" s="111"/>
      <c r="N1616" s="120"/>
    </row>
    <row r="1617" spans="4:14" x14ac:dyDescent="0.2">
      <c r="D1617" s="111"/>
      <c r="L1617" s="111"/>
      <c r="N1617" s="120"/>
    </row>
    <row r="1618" spans="4:14" x14ac:dyDescent="0.2">
      <c r="D1618" s="111"/>
      <c r="L1618" s="111"/>
      <c r="N1618" s="120"/>
    </row>
    <row r="1619" spans="4:14" x14ac:dyDescent="0.2">
      <c r="D1619" s="111"/>
      <c r="L1619" s="111"/>
      <c r="N1619" s="120"/>
    </row>
    <row r="1620" spans="4:14" x14ac:dyDescent="0.2">
      <c r="D1620" s="111"/>
      <c r="L1620" s="111"/>
      <c r="N1620" s="120"/>
    </row>
    <row r="1621" spans="4:14" x14ac:dyDescent="0.2">
      <c r="D1621" s="111"/>
      <c r="L1621" s="111"/>
      <c r="N1621" s="120"/>
    </row>
    <row r="1622" spans="4:14" x14ac:dyDescent="0.2">
      <c r="D1622" s="111"/>
      <c r="L1622" s="111"/>
      <c r="N1622" s="120"/>
    </row>
    <row r="1623" spans="4:14" x14ac:dyDescent="0.2">
      <c r="D1623" s="111"/>
      <c r="L1623" s="111"/>
      <c r="N1623" s="120"/>
    </row>
    <row r="1624" spans="4:14" x14ac:dyDescent="0.2">
      <c r="D1624" s="111"/>
      <c r="L1624" s="111"/>
      <c r="N1624" s="120"/>
    </row>
    <row r="1625" spans="4:14" x14ac:dyDescent="0.2">
      <c r="D1625" s="111"/>
      <c r="L1625" s="111"/>
      <c r="N1625" s="120"/>
    </row>
    <row r="1626" spans="4:14" x14ac:dyDescent="0.2">
      <c r="D1626" s="111"/>
      <c r="L1626" s="111"/>
      <c r="N1626" s="120"/>
    </row>
    <row r="1627" spans="4:14" x14ac:dyDescent="0.2">
      <c r="D1627" s="111"/>
      <c r="L1627" s="111"/>
      <c r="N1627" s="120"/>
    </row>
    <row r="1628" spans="4:14" x14ac:dyDescent="0.2">
      <c r="D1628" s="111"/>
      <c r="L1628" s="111"/>
      <c r="N1628" s="120"/>
    </row>
    <row r="1629" spans="4:14" x14ac:dyDescent="0.2">
      <c r="D1629" s="111"/>
      <c r="L1629" s="111"/>
      <c r="N1629" s="120"/>
    </row>
    <row r="1630" spans="4:14" x14ac:dyDescent="0.2">
      <c r="D1630" s="111"/>
      <c r="L1630" s="111"/>
      <c r="N1630" s="120"/>
    </row>
    <row r="1631" spans="4:14" x14ac:dyDescent="0.2">
      <c r="D1631" s="111"/>
      <c r="L1631" s="111"/>
      <c r="N1631" s="120"/>
    </row>
    <row r="1632" spans="4:14" x14ac:dyDescent="0.2">
      <c r="D1632" s="111"/>
      <c r="L1632" s="111"/>
      <c r="N1632" s="120"/>
    </row>
    <row r="1633" spans="4:14" x14ac:dyDescent="0.2">
      <c r="D1633" s="111"/>
      <c r="L1633" s="111"/>
      <c r="N1633" s="120"/>
    </row>
    <row r="1634" spans="4:14" x14ac:dyDescent="0.2">
      <c r="D1634" s="111"/>
      <c r="L1634" s="111"/>
      <c r="N1634" s="120"/>
    </row>
    <row r="1635" spans="4:14" x14ac:dyDescent="0.2">
      <c r="D1635" s="111"/>
      <c r="L1635" s="111"/>
      <c r="N1635" s="120"/>
    </row>
    <row r="1636" spans="4:14" x14ac:dyDescent="0.2">
      <c r="D1636" s="111"/>
      <c r="L1636" s="111"/>
      <c r="N1636" s="120"/>
    </row>
    <row r="1637" spans="4:14" x14ac:dyDescent="0.2">
      <c r="D1637" s="111"/>
      <c r="L1637" s="111"/>
      <c r="N1637" s="120"/>
    </row>
    <row r="1638" spans="4:14" x14ac:dyDescent="0.2">
      <c r="D1638" s="111"/>
      <c r="L1638" s="111"/>
      <c r="N1638" s="120"/>
    </row>
    <row r="1639" spans="4:14" x14ac:dyDescent="0.2">
      <c r="D1639" s="111"/>
      <c r="L1639" s="111"/>
      <c r="N1639" s="120"/>
    </row>
    <row r="1640" spans="4:14" x14ac:dyDescent="0.2">
      <c r="D1640" s="111"/>
      <c r="L1640" s="111"/>
      <c r="N1640" s="120"/>
    </row>
    <row r="1641" spans="4:14" x14ac:dyDescent="0.2">
      <c r="D1641" s="111"/>
      <c r="L1641" s="111"/>
      <c r="N1641" s="120"/>
    </row>
    <row r="1642" spans="4:14" x14ac:dyDescent="0.2">
      <c r="D1642" s="111"/>
      <c r="L1642" s="111"/>
      <c r="N1642" s="120"/>
    </row>
    <row r="1643" spans="4:14" x14ac:dyDescent="0.2">
      <c r="D1643" s="111"/>
      <c r="L1643" s="111"/>
      <c r="N1643" s="120"/>
    </row>
    <row r="1644" spans="4:14" x14ac:dyDescent="0.2">
      <c r="D1644" s="111"/>
      <c r="L1644" s="111"/>
      <c r="N1644" s="120"/>
    </row>
    <row r="1645" spans="4:14" x14ac:dyDescent="0.2">
      <c r="D1645" s="111"/>
      <c r="L1645" s="111"/>
      <c r="N1645" s="120"/>
    </row>
    <row r="1646" spans="4:14" x14ac:dyDescent="0.2">
      <c r="D1646" s="111"/>
      <c r="L1646" s="111"/>
      <c r="N1646" s="120"/>
    </row>
    <row r="1647" spans="4:14" x14ac:dyDescent="0.2">
      <c r="D1647" s="111"/>
      <c r="L1647" s="111"/>
      <c r="N1647" s="120"/>
    </row>
    <row r="1648" spans="4:14" x14ac:dyDescent="0.2">
      <c r="D1648" s="111"/>
      <c r="L1648" s="111"/>
      <c r="N1648" s="120"/>
    </row>
    <row r="1649" spans="4:14" x14ac:dyDescent="0.2">
      <c r="D1649" s="111"/>
      <c r="L1649" s="111"/>
      <c r="N1649" s="120"/>
    </row>
    <row r="1650" spans="4:14" x14ac:dyDescent="0.2">
      <c r="D1650" s="111"/>
      <c r="L1650" s="111"/>
      <c r="N1650" s="120"/>
    </row>
    <row r="1651" spans="4:14" x14ac:dyDescent="0.2">
      <c r="D1651" s="111"/>
      <c r="L1651" s="111"/>
      <c r="N1651" s="120"/>
    </row>
    <row r="1652" spans="4:14" x14ac:dyDescent="0.2">
      <c r="D1652" s="111"/>
      <c r="L1652" s="111"/>
      <c r="N1652" s="120"/>
    </row>
    <row r="1653" spans="4:14" x14ac:dyDescent="0.2">
      <c r="D1653" s="111"/>
      <c r="L1653" s="111"/>
      <c r="N1653" s="120"/>
    </row>
    <row r="1654" spans="4:14" x14ac:dyDescent="0.2">
      <c r="D1654" s="111"/>
      <c r="L1654" s="111"/>
      <c r="N1654" s="120"/>
    </row>
    <row r="1655" spans="4:14" x14ac:dyDescent="0.2">
      <c r="D1655" s="111"/>
      <c r="L1655" s="111"/>
      <c r="N1655" s="120"/>
    </row>
    <row r="1656" spans="4:14" x14ac:dyDescent="0.2">
      <c r="D1656" s="111"/>
      <c r="L1656" s="111"/>
      <c r="N1656" s="120"/>
    </row>
    <row r="1657" spans="4:14" x14ac:dyDescent="0.2">
      <c r="D1657" s="111"/>
      <c r="L1657" s="111"/>
      <c r="N1657" s="120"/>
    </row>
    <row r="1658" spans="4:14" x14ac:dyDescent="0.2">
      <c r="D1658" s="111"/>
      <c r="L1658" s="111"/>
      <c r="N1658" s="120"/>
    </row>
    <row r="1659" spans="4:14" x14ac:dyDescent="0.2">
      <c r="D1659" s="111"/>
      <c r="L1659" s="111"/>
      <c r="N1659" s="120"/>
    </row>
    <row r="1660" spans="4:14" x14ac:dyDescent="0.2">
      <c r="D1660" s="111"/>
      <c r="L1660" s="111"/>
      <c r="N1660" s="120"/>
    </row>
    <row r="1661" spans="4:14" x14ac:dyDescent="0.2">
      <c r="D1661" s="111"/>
      <c r="L1661" s="111"/>
      <c r="N1661" s="120"/>
    </row>
    <row r="1662" spans="4:14" x14ac:dyDescent="0.2">
      <c r="D1662" s="111"/>
      <c r="L1662" s="111"/>
      <c r="N1662" s="120"/>
    </row>
    <row r="1663" spans="4:14" x14ac:dyDescent="0.2">
      <c r="D1663" s="111"/>
      <c r="L1663" s="111"/>
      <c r="N1663" s="120"/>
    </row>
    <row r="1664" spans="4:14" x14ac:dyDescent="0.2">
      <c r="D1664" s="111"/>
      <c r="L1664" s="111"/>
      <c r="N1664" s="120"/>
    </row>
    <row r="1665" spans="4:14" x14ac:dyDescent="0.2">
      <c r="D1665" s="111"/>
      <c r="L1665" s="111"/>
      <c r="N1665" s="120"/>
    </row>
    <row r="1666" spans="4:14" x14ac:dyDescent="0.2">
      <c r="D1666" s="111"/>
      <c r="L1666" s="111"/>
      <c r="N1666" s="120"/>
    </row>
    <row r="1667" spans="4:14" x14ac:dyDescent="0.2">
      <c r="D1667" s="111"/>
      <c r="L1667" s="111"/>
      <c r="N1667" s="120"/>
    </row>
    <row r="1668" spans="4:14" x14ac:dyDescent="0.2">
      <c r="D1668" s="111"/>
      <c r="L1668" s="111"/>
      <c r="N1668" s="120"/>
    </row>
    <row r="1669" spans="4:14" x14ac:dyDescent="0.2">
      <c r="D1669" s="111"/>
      <c r="L1669" s="111"/>
      <c r="N1669" s="120"/>
    </row>
    <row r="1670" spans="4:14" x14ac:dyDescent="0.2">
      <c r="D1670" s="111"/>
      <c r="L1670" s="111"/>
      <c r="N1670" s="120"/>
    </row>
    <row r="1671" spans="4:14" x14ac:dyDescent="0.2">
      <c r="D1671" s="111"/>
      <c r="L1671" s="111"/>
      <c r="N1671" s="120"/>
    </row>
    <row r="1672" spans="4:14" x14ac:dyDescent="0.2">
      <c r="D1672" s="111"/>
      <c r="L1672" s="111"/>
      <c r="N1672" s="120"/>
    </row>
    <row r="1673" spans="4:14" x14ac:dyDescent="0.2">
      <c r="D1673" s="111"/>
      <c r="L1673" s="111"/>
      <c r="N1673" s="120"/>
    </row>
    <row r="1674" spans="4:14" x14ac:dyDescent="0.2">
      <c r="D1674" s="111"/>
      <c r="L1674" s="111"/>
      <c r="N1674" s="120"/>
    </row>
    <row r="1675" spans="4:14" x14ac:dyDescent="0.2">
      <c r="D1675" s="111"/>
      <c r="L1675" s="111"/>
      <c r="N1675" s="120"/>
    </row>
    <row r="1676" spans="4:14" x14ac:dyDescent="0.2">
      <c r="D1676" s="111"/>
      <c r="L1676" s="111"/>
      <c r="N1676" s="120"/>
    </row>
    <row r="1677" spans="4:14" x14ac:dyDescent="0.2">
      <c r="D1677" s="111"/>
      <c r="L1677" s="111"/>
      <c r="N1677" s="120"/>
    </row>
    <row r="1678" spans="4:14" x14ac:dyDescent="0.2">
      <c r="D1678" s="111"/>
      <c r="L1678" s="111"/>
      <c r="N1678" s="120"/>
    </row>
    <row r="1679" spans="4:14" x14ac:dyDescent="0.2">
      <c r="D1679" s="111"/>
      <c r="L1679" s="111"/>
      <c r="N1679" s="120"/>
    </row>
    <row r="1680" spans="4:14" x14ac:dyDescent="0.2">
      <c r="D1680" s="111"/>
      <c r="L1680" s="111"/>
      <c r="N1680" s="120"/>
    </row>
    <row r="1681" spans="4:14" x14ac:dyDescent="0.2">
      <c r="D1681" s="111"/>
      <c r="L1681" s="111"/>
      <c r="N1681" s="120"/>
    </row>
    <row r="1682" spans="4:14" x14ac:dyDescent="0.2">
      <c r="D1682" s="111"/>
      <c r="L1682" s="111"/>
      <c r="N1682" s="120"/>
    </row>
    <row r="1683" spans="4:14" x14ac:dyDescent="0.2">
      <c r="D1683" s="111"/>
      <c r="L1683" s="111"/>
      <c r="N1683" s="120"/>
    </row>
    <row r="1684" spans="4:14" x14ac:dyDescent="0.2">
      <c r="D1684" s="111"/>
      <c r="L1684" s="111"/>
      <c r="N1684" s="120"/>
    </row>
    <row r="1685" spans="4:14" x14ac:dyDescent="0.2">
      <c r="D1685" s="111"/>
      <c r="L1685" s="111"/>
      <c r="N1685" s="120"/>
    </row>
    <row r="1686" spans="4:14" x14ac:dyDescent="0.2">
      <c r="D1686" s="111"/>
      <c r="L1686" s="111"/>
      <c r="N1686" s="120"/>
    </row>
    <row r="1687" spans="4:14" x14ac:dyDescent="0.2">
      <c r="D1687" s="111"/>
      <c r="L1687" s="111"/>
      <c r="N1687" s="120"/>
    </row>
    <row r="1688" spans="4:14" x14ac:dyDescent="0.2">
      <c r="D1688" s="111"/>
      <c r="L1688" s="111"/>
      <c r="N1688" s="120"/>
    </row>
    <row r="1689" spans="4:14" x14ac:dyDescent="0.2">
      <c r="D1689" s="111"/>
      <c r="L1689" s="111"/>
      <c r="N1689" s="120"/>
    </row>
    <row r="1690" spans="4:14" x14ac:dyDescent="0.2">
      <c r="D1690" s="111"/>
      <c r="L1690" s="111"/>
      <c r="N1690" s="120"/>
    </row>
    <row r="1691" spans="4:14" x14ac:dyDescent="0.2">
      <c r="D1691" s="111"/>
      <c r="L1691" s="111"/>
      <c r="N1691" s="120"/>
    </row>
    <row r="1692" spans="4:14" x14ac:dyDescent="0.2">
      <c r="D1692" s="111"/>
      <c r="L1692" s="111"/>
      <c r="N1692" s="120"/>
    </row>
    <row r="1693" spans="4:14" x14ac:dyDescent="0.2">
      <c r="D1693" s="111"/>
      <c r="L1693" s="111"/>
      <c r="N1693" s="120"/>
    </row>
    <row r="1694" spans="4:14" x14ac:dyDescent="0.2">
      <c r="D1694" s="111"/>
      <c r="L1694" s="111"/>
      <c r="N1694" s="120"/>
    </row>
    <row r="1695" spans="4:14" x14ac:dyDescent="0.2">
      <c r="D1695" s="111"/>
      <c r="L1695" s="111"/>
      <c r="N1695" s="120"/>
    </row>
    <row r="1696" spans="4:14" x14ac:dyDescent="0.2">
      <c r="D1696" s="111"/>
      <c r="L1696" s="111"/>
      <c r="N1696" s="120"/>
    </row>
    <row r="1697" spans="4:14" x14ac:dyDescent="0.2">
      <c r="D1697" s="111"/>
      <c r="L1697" s="111"/>
      <c r="N1697" s="120"/>
    </row>
    <row r="1698" spans="4:14" x14ac:dyDescent="0.2">
      <c r="D1698" s="111"/>
      <c r="L1698" s="111"/>
      <c r="N1698" s="120"/>
    </row>
    <row r="1699" spans="4:14" x14ac:dyDescent="0.2">
      <c r="D1699" s="111"/>
      <c r="L1699" s="111"/>
      <c r="N1699" s="120"/>
    </row>
    <row r="1700" spans="4:14" x14ac:dyDescent="0.2">
      <c r="D1700" s="111"/>
      <c r="L1700" s="111"/>
      <c r="N1700" s="120"/>
    </row>
    <row r="1701" spans="4:14" x14ac:dyDescent="0.2">
      <c r="D1701" s="111"/>
      <c r="L1701" s="111"/>
      <c r="N1701" s="120"/>
    </row>
    <row r="1702" spans="4:14" x14ac:dyDescent="0.2">
      <c r="D1702" s="111"/>
      <c r="L1702" s="111"/>
      <c r="N1702" s="120"/>
    </row>
    <row r="1703" spans="4:14" x14ac:dyDescent="0.2">
      <c r="D1703" s="111"/>
      <c r="L1703" s="111"/>
      <c r="N1703" s="120"/>
    </row>
    <row r="1704" spans="4:14" x14ac:dyDescent="0.2">
      <c r="D1704" s="111"/>
      <c r="L1704" s="111"/>
      <c r="N1704" s="120"/>
    </row>
    <row r="1705" spans="4:14" x14ac:dyDescent="0.2">
      <c r="D1705" s="111"/>
      <c r="L1705" s="111"/>
      <c r="N1705" s="120"/>
    </row>
    <row r="1706" spans="4:14" x14ac:dyDescent="0.2">
      <c r="D1706" s="111"/>
      <c r="L1706" s="111"/>
      <c r="N1706" s="120"/>
    </row>
    <row r="1707" spans="4:14" x14ac:dyDescent="0.2">
      <c r="D1707" s="111"/>
      <c r="L1707" s="111"/>
      <c r="N1707" s="120"/>
    </row>
    <row r="1708" spans="4:14" x14ac:dyDescent="0.2">
      <c r="D1708" s="111"/>
      <c r="L1708" s="111"/>
      <c r="N1708" s="120"/>
    </row>
    <row r="1709" spans="4:14" x14ac:dyDescent="0.2">
      <c r="D1709" s="111"/>
      <c r="L1709" s="111"/>
      <c r="N1709" s="120"/>
    </row>
    <row r="1710" spans="4:14" x14ac:dyDescent="0.2">
      <c r="D1710" s="111"/>
      <c r="L1710" s="111"/>
      <c r="N1710" s="120"/>
    </row>
    <row r="1711" spans="4:14" x14ac:dyDescent="0.2">
      <c r="D1711" s="111"/>
      <c r="L1711" s="111"/>
      <c r="N1711" s="120"/>
    </row>
    <row r="1712" spans="4:14" x14ac:dyDescent="0.2">
      <c r="D1712" s="111"/>
      <c r="L1712" s="111"/>
      <c r="N1712" s="120"/>
    </row>
    <row r="1713" spans="4:14" x14ac:dyDescent="0.2">
      <c r="D1713" s="111"/>
      <c r="L1713" s="111"/>
      <c r="N1713" s="120"/>
    </row>
    <row r="1714" spans="4:14" x14ac:dyDescent="0.2">
      <c r="D1714" s="111"/>
      <c r="L1714" s="111"/>
      <c r="N1714" s="120"/>
    </row>
    <row r="1715" spans="4:14" x14ac:dyDescent="0.2">
      <c r="D1715" s="111"/>
      <c r="L1715" s="111"/>
      <c r="N1715" s="120"/>
    </row>
    <row r="1716" spans="4:14" x14ac:dyDescent="0.2">
      <c r="D1716" s="111"/>
      <c r="L1716" s="111"/>
      <c r="N1716" s="120"/>
    </row>
    <row r="1717" spans="4:14" x14ac:dyDescent="0.2">
      <c r="D1717" s="111"/>
      <c r="L1717" s="111"/>
      <c r="N1717" s="120"/>
    </row>
    <row r="1718" spans="4:14" x14ac:dyDescent="0.2">
      <c r="D1718" s="111"/>
      <c r="L1718" s="111"/>
      <c r="N1718" s="120"/>
    </row>
    <row r="1719" spans="4:14" x14ac:dyDescent="0.2">
      <c r="D1719" s="111"/>
      <c r="L1719" s="111"/>
      <c r="N1719" s="120"/>
    </row>
    <row r="1720" spans="4:14" x14ac:dyDescent="0.2">
      <c r="D1720" s="111"/>
      <c r="L1720" s="111"/>
      <c r="N1720" s="120"/>
    </row>
    <row r="1721" spans="4:14" x14ac:dyDescent="0.2">
      <c r="D1721" s="111"/>
      <c r="L1721" s="111"/>
      <c r="N1721" s="120"/>
    </row>
    <row r="1722" spans="4:14" x14ac:dyDescent="0.2">
      <c r="D1722" s="111"/>
      <c r="L1722" s="111"/>
      <c r="N1722" s="120"/>
    </row>
    <row r="1723" spans="4:14" x14ac:dyDescent="0.2">
      <c r="D1723" s="111"/>
      <c r="L1723" s="111"/>
      <c r="N1723" s="120"/>
    </row>
    <row r="1724" spans="4:14" x14ac:dyDescent="0.2">
      <c r="D1724" s="111"/>
      <c r="L1724" s="111"/>
      <c r="N1724" s="120"/>
    </row>
    <row r="1725" spans="4:14" x14ac:dyDescent="0.2">
      <c r="D1725" s="111"/>
      <c r="L1725" s="111"/>
      <c r="N1725" s="120"/>
    </row>
    <row r="1726" spans="4:14" x14ac:dyDescent="0.2">
      <c r="D1726" s="111"/>
      <c r="L1726" s="111"/>
      <c r="N1726" s="120"/>
    </row>
    <row r="1727" spans="4:14" x14ac:dyDescent="0.2">
      <c r="D1727" s="111"/>
      <c r="L1727" s="111"/>
      <c r="N1727" s="120"/>
    </row>
    <row r="1728" spans="4:14" x14ac:dyDescent="0.2">
      <c r="D1728" s="111"/>
      <c r="L1728" s="111"/>
      <c r="N1728" s="120"/>
    </row>
    <row r="1729" spans="4:14" x14ac:dyDescent="0.2">
      <c r="D1729" s="111"/>
      <c r="L1729" s="111"/>
      <c r="N1729" s="120"/>
    </row>
    <row r="1730" spans="4:14" x14ac:dyDescent="0.2">
      <c r="D1730" s="111"/>
      <c r="L1730" s="111"/>
      <c r="N1730" s="120"/>
    </row>
    <row r="1731" spans="4:14" x14ac:dyDescent="0.2">
      <c r="D1731" s="111"/>
      <c r="L1731" s="111"/>
      <c r="N1731" s="120"/>
    </row>
    <row r="1732" spans="4:14" x14ac:dyDescent="0.2">
      <c r="D1732" s="111"/>
      <c r="L1732" s="111"/>
      <c r="N1732" s="120"/>
    </row>
    <row r="1733" spans="4:14" x14ac:dyDescent="0.2">
      <c r="D1733" s="111"/>
      <c r="L1733" s="111"/>
      <c r="N1733" s="120"/>
    </row>
    <row r="1734" spans="4:14" x14ac:dyDescent="0.2">
      <c r="D1734" s="111"/>
      <c r="L1734" s="111"/>
      <c r="N1734" s="120"/>
    </row>
    <row r="1735" spans="4:14" x14ac:dyDescent="0.2">
      <c r="D1735" s="111"/>
      <c r="L1735" s="111"/>
      <c r="N1735" s="120"/>
    </row>
    <row r="1736" spans="4:14" x14ac:dyDescent="0.2">
      <c r="D1736" s="111"/>
      <c r="L1736" s="111"/>
      <c r="N1736" s="120"/>
    </row>
    <row r="1737" spans="4:14" x14ac:dyDescent="0.2">
      <c r="D1737" s="111"/>
      <c r="L1737" s="111"/>
      <c r="N1737" s="120"/>
    </row>
    <row r="1738" spans="4:14" x14ac:dyDescent="0.2">
      <c r="D1738" s="111"/>
      <c r="L1738" s="111"/>
      <c r="N1738" s="120"/>
    </row>
    <row r="1739" spans="4:14" x14ac:dyDescent="0.2">
      <c r="D1739" s="111"/>
      <c r="L1739" s="111"/>
      <c r="N1739" s="120"/>
    </row>
    <row r="1740" spans="4:14" x14ac:dyDescent="0.2">
      <c r="D1740" s="111"/>
      <c r="L1740" s="111"/>
      <c r="N1740" s="120"/>
    </row>
    <row r="1741" spans="4:14" x14ac:dyDescent="0.2">
      <c r="D1741" s="111"/>
      <c r="L1741" s="111"/>
      <c r="N1741" s="120"/>
    </row>
    <row r="1742" spans="4:14" x14ac:dyDescent="0.2">
      <c r="D1742" s="111"/>
      <c r="L1742" s="111"/>
      <c r="N1742" s="120"/>
    </row>
    <row r="1743" spans="4:14" x14ac:dyDescent="0.2">
      <c r="D1743" s="111"/>
      <c r="L1743" s="111"/>
      <c r="N1743" s="120"/>
    </row>
    <row r="1744" spans="4:14" x14ac:dyDescent="0.2">
      <c r="D1744" s="111"/>
      <c r="L1744" s="111"/>
      <c r="N1744" s="120"/>
    </row>
    <row r="1745" spans="4:14" x14ac:dyDescent="0.2">
      <c r="D1745" s="111"/>
      <c r="L1745" s="111"/>
      <c r="N1745" s="120"/>
    </row>
    <row r="1746" spans="4:14" x14ac:dyDescent="0.2">
      <c r="D1746" s="111"/>
      <c r="L1746" s="111"/>
      <c r="N1746" s="120"/>
    </row>
    <row r="1747" spans="4:14" x14ac:dyDescent="0.2">
      <c r="D1747" s="111"/>
      <c r="L1747" s="111"/>
      <c r="N1747" s="120"/>
    </row>
    <row r="1748" spans="4:14" x14ac:dyDescent="0.2">
      <c r="D1748" s="111"/>
      <c r="L1748" s="111"/>
      <c r="N1748" s="120"/>
    </row>
    <row r="1749" spans="4:14" x14ac:dyDescent="0.2">
      <c r="D1749" s="111"/>
      <c r="L1749" s="111"/>
      <c r="N1749" s="120"/>
    </row>
    <row r="1750" spans="4:14" x14ac:dyDescent="0.2">
      <c r="D1750" s="111"/>
      <c r="L1750" s="111"/>
      <c r="N1750" s="120"/>
    </row>
    <row r="1751" spans="4:14" x14ac:dyDescent="0.2">
      <c r="D1751" s="111"/>
      <c r="L1751" s="111"/>
      <c r="N1751" s="120"/>
    </row>
    <row r="1752" spans="4:14" x14ac:dyDescent="0.2">
      <c r="D1752" s="111"/>
      <c r="L1752" s="111"/>
      <c r="N1752" s="120"/>
    </row>
    <row r="1753" spans="4:14" x14ac:dyDescent="0.2">
      <c r="D1753" s="111"/>
      <c r="L1753" s="111"/>
      <c r="N1753" s="120"/>
    </row>
    <row r="1754" spans="4:14" x14ac:dyDescent="0.2">
      <c r="D1754" s="111"/>
      <c r="L1754" s="111"/>
      <c r="N1754" s="120"/>
    </row>
    <row r="1755" spans="4:14" x14ac:dyDescent="0.2">
      <c r="D1755" s="111"/>
      <c r="L1755" s="111"/>
      <c r="N1755" s="120"/>
    </row>
    <row r="1756" spans="4:14" x14ac:dyDescent="0.2">
      <c r="D1756" s="111"/>
      <c r="L1756" s="111"/>
      <c r="N1756" s="120"/>
    </row>
    <row r="1757" spans="4:14" x14ac:dyDescent="0.2">
      <c r="D1757" s="111"/>
      <c r="L1757" s="111"/>
      <c r="N1757" s="120"/>
    </row>
    <row r="1758" spans="4:14" x14ac:dyDescent="0.2">
      <c r="D1758" s="111"/>
      <c r="L1758" s="111"/>
      <c r="N1758" s="120"/>
    </row>
    <row r="1759" spans="4:14" x14ac:dyDescent="0.2">
      <c r="D1759" s="111"/>
      <c r="L1759" s="111"/>
      <c r="N1759" s="120"/>
    </row>
    <row r="1760" spans="4:14" x14ac:dyDescent="0.2">
      <c r="D1760" s="111"/>
      <c r="L1760" s="111"/>
      <c r="N1760" s="120"/>
    </row>
    <row r="1761" spans="4:14" x14ac:dyDescent="0.2">
      <c r="D1761" s="111"/>
      <c r="L1761" s="111"/>
      <c r="N1761" s="120"/>
    </row>
    <row r="1762" spans="4:14" x14ac:dyDescent="0.2">
      <c r="D1762" s="111"/>
      <c r="L1762" s="111"/>
      <c r="N1762" s="120"/>
    </row>
    <row r="1763" spans="4:14" x14ac:dyDescent="0.2">
      <c r="D1763" s="111"/>
      <c r="L1763" s="111"/>
      <c r="N1763" s="120"/>
    </row>
    <row r="1764" spans="4:14" x14ac:dyDescent="0.2">
      <c r="D1764" s="111"/>
      <c r="L1764" s="111"/>
      <c r="N1764" s="120"/>
    </row>
    <row r="1765" spans="4:14" x14ac:dyDescent="0.2">
      <c r="D1765" s="111"/>
      <c r="L1765" s="111"/>
      <c r="N1765" s="120"/>
    </row>
    <row r="1766" spans="4:14" x14ac:dyDescent="0.2">
      <c r="D1766" s="111"/>
      <c r="L1766" s="111"/>
      <c r="N1766" s="120"/>
    </row>
    <row r="1767" spans="4:14" x14ac:dyDescent="0.2">
      <c r="D1767" s="111"/>
      <c r="L1767" s="111"/>
      <c r="N1767" s="120"/>
    </row>
    <row r="1768" spans="4:14" x14ac:dyDescent="0.2">
      <c r="D1768" s="111"/>
      <c r="L1768" s="111"/>
      <c r="N1768" s="120"/>
    </row>
    <row r="1769" spans="4:14" x14ac:dyDescent="0.2">
      <c r="D1769" s="111"/>
      <c r="L1769" s="111"/>
      <c r="N1769" s="120"/>
    </row>
    <row r="1770" spans="4:14" x14ac:dyDescent="0.2">
      <c r="D1770" s="111"/>
      <c r="L1770" s="111"/>
      <c r="N1770" s="120"/>
    </row>
    <row r="1771" spans="4:14" x14ac:dyDescent="0.2">
      <c r="D1771" s="111"/>
      <c r="L1771" s="111"/>
      <c r="N1771" s="120"/>
    </row>
    <row r="1772" spans="4:14" x14ac:dyDescent="0.2">
      <c r="D1772" s="111"/>
      <c r="L1772" s="111"/>
      <c r="N1772" s="120"/>
    </row>
    <row r="1773" spans="4:14" x14ac:dyDescent="0.2">
      <c r="D1773" s="111"/>
      <c r="L1773" s="111"/>
      <c r="N1773" s="120"/>
    </row>
    <row r="1774" spans="4:14" x14ac:dyDescent="0.2">
      <c r="D1774" s="111"/>
      <c r="L1774" s="111"/>
      <c r="N1774" s="120"/>
    </row>
    <row r="1775" spans="4:14" x14ac:dyDescent="0.2">
      <c r="D1775" s="111"/>
      <c r="L1775" s="111"/>
      <c r="N1775" s="120"/>
    </row>
    <row r="1776" spans="4:14" x14ac:dyDescent="0.2">
      <c r="D1776" s="111"/>
      <c r="L1776" s="111"/>
      <c r="N1776" s="120"/>
    </row>
    <row r="1777" spans="4:14" x14ac:dyDescent="0.2">
      <c r="D1777" s="111"/>
      <c r="L1777" s="111"/>
      <c r="N1777" s="120"/>
    </row>
    <row r="1778" spans="4:14" x14ac:dyDescent="0.2">
      <c r="D1778" s="111"/>
      <c r="L1778" s="111"/>
      <c r="N1778" s="120"/>
    </row>
    <row r="1779" spans="4:14" x14ac:dyDescent="0.2">
      <c r="D1779" s="111"/>
      <c r="L1779" s="111"/>
      <c r="N1779" s="120"/>
    </row>
    <row r="1780" spans="4:14" x14ac:dyDescent="0.2">
      <c r="D1780" s="111"/>
      <c r="L1780" s="111"/>
      <c r="N1780" s="120"/>
    </row>
    <row r="1781" spans="4:14" x14ac:dyDescent="0.2">
      <c r="D1781" s="111"/>
      <c r="L1781" s="111"/>
      <c r="N1781" s="120"/>
    </row>
    <row r="1782" spans="4:14" x14ac:dyDescent="0.2">
      <c r="D1782" s="111"/>
      <c r="L1782" s="111"/>
      <c r="N1782" s="120"/>
    </row>
    <row r="1783" spans="4:14" x14ac:dyDescent="0.2">
      <c r="D1783" s="111"/>
      <c r="L1783" s="111"/>
      <c r="N1783" s="120"/>
    </row>
    <row r="1784" spans="4:14" x14ac:dyDescent="0.2">
      <c r="D1784" s="111"/>
      <c r="L1784" s="111"/>
      <c r="N1784" s="120"/>
    </row>
    <row r="1785" spans="4:14" x14ac:dyDescent="0.2">
      <c r="D1785" s="111"/>
      <c r="L1785" s="111"/>
      <c r="N1785" s="120"/>
    </row>
    <row r="1786" spans="4:14" x14ac:dyDescent="0.2">
      <c r="D1786" s="111"/>
      <c r="L1786" s="111"/>
      <c r="N1786" s="120"/>
    </row>
    <row r="1787" spans="4:14" x14ac:dyDescent="0.2">
      <c r="D1787" s="111"/>
      <c r="L1787" s="111"/>
      <c r="N1787" s="120"/>
    </row>
    <row r="1788" spans="4:14" x14ac:dyDescent="0.2">
      <c r="D1788" s="111"/>
      <c r="L1788" s="111"/>
      <c r="N1788" s="120"/>
    </row>
    <row r="1789" spans="4:14" x14ac:dyDescent="0.2">
      <c r="D1789" s="111"/>
      <c r="L1789" s="111"/>
      <c r="N1789" s="120"/>
    </row>
    <row r="1790" spans="4:14" x14ac:dyDescent="0.2">
      <c r="D1790" s="111"/>
      <c r="L1790" s="111"/>
      <c r="N1790" s="120"/>
    </row>
    <row r="1791" spans="4:14" x14ac:dyDescent="0.2">
      <c r="D1791" s="111"/>
      <c r="L1791" s="111"/>
      <c r="N1791" s="120"/>
    </row>
    <row r="1792" spans="4:14" x14ac:dyDescent="0.2">
      <c r="D1792" s="111"/>
      <c r="L1792" s="111"/>
      <c r="N1792" s="120"/>
    </row>
    <row r="1793" spans="4:14" x14ac:dyDescent="0.2">
      <c r="D1793" s="111"/>
      <c r="L1793" s="111"/>
      <c r="N1793" s="120"/>
    </row>
    <row r="1794" spans="4:14" x14ac:dyDescent="0.2">
      <c r="D1794" s="111"/>
      <c r="L1794" s="111"/>
      <c r="N1794" s="120"/>
    </row>
    <row r="1795" spans="4:14" x14ac:dyDescent="0.2">
      <c r="D1795" s="111"/>
      <c r="L1795" s="111"/>
      <c r="N1795" s="120"/>
    </row>
    <row r="1796" spans="4:14" x14ac:dyDescent="0.2">
      <c r="D1796" s="111"/>
      <c r="L1796" s="111"/>
      <c r="N1796" s="120"/>
    </row>
    <row r="1797" spans="4:14" x14ac:dyDescent="0.2">
      <c r="D1797" s="111"/>
      <c r="L1797" s="111"/>
      <c r="N1797" s="120"/>
    </row>
    <row r="1798" spans="4:14" x14ac:dyDescent="0.2">
      <c r="D1798" s="111"/>
      <c r="L1798" s="111"/>
      <c r="N1798" s="120"/>
    </row>
    <row r="1799" spans="4:14" x14ac:dyDescent="0.2">
      <c r="D1799" s="111"/>
      <c r="L1799" s="111"/>
      <c r="N1799" s="120"/>
    </row>
    <row r="1800" spans="4:14" x14ac:dyDescent="0.2">
      <c r="D1800" s="111"/>
      <c r="L1800" s="111"/>
      <c r="N1800" s="120"/>
    </row>
    <row r="1801" spans="4:14" x14ac:dyDescent="0.2">
      <c r="D1801" s="111"/>
      <c r="L1801" s="111"/>
      <c r="N1801" s="120"/>
    </row>
    <row r="1802" spans="4:14" x14ac:dyDescent="0.2">
      <c r="D1802" s="111"/>
      <c r="L1802" s="111"/>
      <c r="N1802" s="120"/>
    </row>
    <row r="1803" spans="4:14" x14ac:dyDescent="0.2">
      <c r="D1803" s="111"/>
      <c r="L1803" s="111"/>
      <c r="N1803" s="120"/>
    </row>
    <row r="1804" spans="4:14" x14ac:dyDescent="0.2">
      <c r="D1804" s="111"/>
      <c r="L1804" s="111"/>
      <c r="N1804" s="120"/>
    </row>
    <row r="1805" spans="4:14" x14ac:dyDescent="0.2">
      <c r="D1805" s="111"/>
      <c r="L1805" s="111"/>
      <c r="N1805" s="120"/>
    </row>
    <row r="1806" spans="4:14" x14ac:dyDescent="0.2">
      <c r="D1806" s="111"/>
      <c r="L1806" s="111"/>
      <c r="N1806" s="120"/>
    </row>
    <row r="1807" spans="4:14" x14ac:dyDescent="0.2">
      <c r="D1807" s="111"/>
      <c r="L1807" s="111"/>
      <c r="N1807" s="120"/>
    </row>
    <row r="1808" spans="4:14" x14ac:dyDescent="0.2">
      <c r="D1808" s="111"/>
      <c r="L1808" s="111"/>
      <c r="N1808" s="120"/>
    </row>
    <row r="1809" spans="4:14" x14ac:dyDescent="0.2">
      <c r="D1809" s="111"/>
      <c r="L1809" s="111"/>
      <c r="N1809" s="120"/>
    </row>
    <row r="1810" spans="4:14" x14ac:dyDescent="0.2">
      <c r="D1810" s="111"/>
      <c r="L1810" s="111"/>
      <c r="N1810" s="120"/>
    </row>
    <row r="1811" spans="4:14" x14ac:dyDescent="0.2">
      <c r="D1811" s="111"/>
      <c r="L1811" s="111"/>
      <c r="N1811" s="120"/>
    </row>
    <row r="1812" spans="4:14" x14ac:dyDescent="0.2">
      <c r="D1812" s="111"/>
      <c r="L1812" s="111"/>
      <c r="N1812" s="120"/>
    </row>
    <row r="1813" spans="4:14" x14ac:dyDescent="0.2">
      <c r="D1813" s="111"/>
      <c r="L1813" s="111"/>
      <c r="N1813" s="120"/>
    </row>
    <row r="1814" spans="4:14" x14ac:dyDescent="0.2">
      <c r="D1814" s="111"/>
      <c r="L1814" s="111"/>
      <c r="N1814" s="120"/>
    </row>
    <row r="1815" spans="4:14" x14ac:dyDescent="0.2">
      <c r="D1815" s="111"/>
      <c r="L1815" s="111"/>
      <c r="N1815" s="120"/>
    </row>
    <row r="1816" spans="4:14" x14ac:dyDescent="0.2">
      <c r="D1816" s="111"/>
      <c r="L1816" s="111"/>
      <c r="N1816" s="120"/>
    </row>
    <row r="1817" spans="4:14" x14ac:dyDescent="0.2">
      <c r="D1817" s="111"/>
      <c r="L1817" s="111"/>
      <c r="N1817" s="120"/>
    </row>
    <row r="1818" spans="4:14" x14ac:dyDescent="0.2">
      <c r="D1818" s="111"/>
      <c r="L1818" s="111"/>
      <c r="N1818" s="120"/>
    </row>
    <row r="1819" spans="4:14" x14ac:dyDescent="0.2">
      <c r="D1819" s="111"/>
      <c r="L1819" s="111"/>
      <c r="N1819" s="120"/>
    </row>
    <row r="1820" spans="4:14" x14ac:dyDescent="0.2">
      <c r="D1820" s="111"/>
      <c r="L1820" s="111"/>
      <c r="N1820" s="120"/>
    </row>
    <row r="1821" spans="4:14" x14ac:dyDescent="0.2">
      <c r="D1821" s="111"/>
      <c r="L1821" s="111"/>
      <c r="N1821" s="120"/>
    </row>
    <row r="1822" spans="4:14" x14ac:dyDescent="0.2">
      <c r="D1822" s="111"/>
      <c r="L1822" s="111"/>
      <c r="N1822" s="120"/>
    </row>
    <row r="1823" spans="4:14" x14ac:dyDescent="0.2">
      <c r="D1823" s="111"/>
      <c r="L1823" s="111"/>
      <c r="N1823" s="120"/>
    </row>
    <row r="1824" spans="4:14" x14ac:dyDescent="0.2">
      <c r="D1824" s="111"/>
      <c r="L1824" s="111"/>
      <c r="N1824" s="120"/>
    </row>
    <row r="1825" spans="4:14" x14ac:dyDescent="0.2">
      <c r="D1825" s="111"/>
      <c r="L1825" s="111"/>
      <c r="N1825" s="120"/>
    </row>
    <row r="1826" spans="4:14" x14ac:dyDescent="0.2">
      <c r="D1826" s="111"/>
      <c r="L1826" s="111"/>
      <c r="N1826" s="120"/>
    </row>
    <row r="1827" spans="4:14" x14ac:dyDescent="0.2">
      <c r="D1827" s="111"/>
      <c r="L1827" s="111"/>
      <c r="N1827" s="120"/>
    </row>
    <row r="1828" spans="4:14" x14ac:dyDescent="0.2">
      <c r="D1828" s="111"/>
      <c r="L1828" s="111"/>
      <c r="N1828" s="120"/>
    </row>
    <row r="1829" spans="4:14" x14ac:dyDescent="0.2">
      <c r="D1829" s="111"/>
      <c r="L1829" s="111"/>
      <c r="N1829" s="120"/>
    </row>
    <row r="1830" spans="4:14" x14ac:dyDescent="0.2">
      <c r="D1830" s="111"/>
      <c r="L1830" s="111"/>
      <c r="N1830" s="120"/>
    </row>
    <row r="1831" spans="4:14" x14ac:dyDescent="0.2">
      <c r="D1831" s="111"/>
      <c r="L1831" s="111"/>
      <c r="N1831" s="120"/>
    </row>
    <row r="1832" spans="4:14" x14ac:dyDescent="0.2">
      <c r="D1832" s="111"/>
      <c r="L1832" s="111"/>
      <c r="N1832" s="120"/>
    </row>
    <row r="1833" spans="4:14" x14ac:dyDescent="0.2">
      <c r="D1833" s="111"/>
      <c r="L1833" s="111"/>
      <c r="N1833" s="120"/>
    </row>
    <row r="1834" spans="4:14" x14ac:dyDescent="0.2">
      <c r="D1834" s="111"/>
      <c r="L1834" s="111"/>
      <c r="N1834" s="120"/>
    </row>
    <row r="1835" spans="4:14" x14ac:dyDescent="0.2">
      <c r="D1835" s="111"/>
      <c r="L1835" s="111"/>
      <c r="N1835" s="120"/>
    </row>
    <row r="1836" spans="4:14" x14ac:dyDescent="0.2">
      <c r="D1836" s="111"/>
      <c r="L1836" s="111"/>
      <c r="N1836" s="120"/>
    </row>
    <row r="1837" spans="4:14" x14ac:dyDescent="0.2">
      <c r="D1837" s="111"/>
      <c r="L1837" s="111"/>
      <c r="N1837" s="120"/>
    </row>
    <row r="1838" spans="4:14" x14ac:dyDescent="0.2">
      <c r="D1838" s="111"/>
      <c r="L1838" s="111"/>
      <c r="N1838" s="120"/>
    </row>
    <row r="1839" spans="4:14" x14ac:dyDescent="0.2">
      <c r="D1839" s="111"/>
      <c r="L1839" s="111"/>
      <c r="N1839" s="120"/>
    </row>
    <row r="1840" spans="4:14" x14ac:dyDescent="0.2">
      <c r="D1840" s="111"/>
      <c r="L1840" s="111"/>
      <c r="N1840" s="120"/>
    </row>
    <row r="1841" spans="4:14" x14ac:dyDescent="0.2">
      <c r="D1841" s="111"/>
      <c r="L1841" s="111"/>
      <c r="N1841" s="120"/>
    </row>
    <row r="1842" spans="4:14" x14ac:dyDescent="0.2">
      <c r="D1842" s="111"/>
      <c r="L1842" s="111"/>
      <c r="N1842" s="120"/>
    </row>
    <row r="1843" spans="4:14" x14ac:dyDescent="0.2">
      <c r="D1843" s="111"/>
      <c r="L1843" s="111"/>
      <c r="N1843" s="120"/>
    </row>
    <row r="1844" spans="4:14" x14ac:dyDescent="0.2">
      <c r="D1844" s="111"/>
      <c r="L1844" s="111"/>
      <c r="N1844" s="120"/>
    </row>
    <row r="1845" spans="4:14" x14ac:dyDescent="0.2">
      <c r="D1845" s="111"/>
      <c r="L1845" s="111"/>
      <c r="N1845" s="120"/>
    </row>
    <row r="1846" spans="4:14" x14ac:dyDescent="0.2">
      <c r="D1846" s="111"/>
      <c r="L1846" s="111"/>
      <c r="N1846" s="120"/>
    </row>
    <row r="1847" spans="4:14" x14ac:dyDescent="0.2">
      <c r="D1847" s="111"/>
      <c r="L1847" s="111"/>
      <c r="N1847" s="120"/>
    </row>
    <row r="1848" spans="4:14" x14ac:dyDescent="0.2">
      <c r="D1848" s="111"/>
      <c r="L1848" s="111"/>
      <c r="N1848" s="120"/>
    </row>
    <row r="1849" spans="4:14" x14ac:dyDescent="0.2">
      <c r="D1849" s="111"/>
      <c r="L1849" s="111"/>
      <c r="N1849" s="120"/>
    </row>
    <row r="1850" spans="4:14" x14ac:dyDescent="0.2">
      <c r="D1850" s="111"/>
      <c r="L1850" s="111"/>
      <c r="N1850" s="120"/>
    </row>
    <row r="1851" spans="4:14" x14ac:dyDescent="0.2">
      <c r="D1851" s="111"/>
      <c r="L1851" s="111"/>
      <c r="N1851" s="120"/>
    </row>
    <row r="1852" spans="4:14" x14ac:dyDescent="0.2">
      <c r="D1852" s="111"/>
      <c r="L1852" s="111"/>
      <c r="N1852" s="120"/>
    </row>
    <row r="1853" spans="4:14" x14ac:dyDescent="0.2">
      <c r="D1853" s="111"/>
      <c r="L1853" s="111"/>
      <c r="N1853" s="120"/>
    </row>
    <row r="1854" spans="4:14" x14ac:dyDescent="0.2">
      <c r="D1854" s="111"/>
      <c r="L1854" s="111"/>
      <c r="N1854" s="120"/>
    </row>
    <row r="1855" spans="4:14" x14ac:dyDescent="0.2">
      <c r="D1855" s="111"/>
      <c r="L1855" s="111"/>
      <c r="N1855" s="120"/>
    </row>
    <row r="1856" spans="4:14" x14ac:dyDescent="0.2">
      <c r="D1856" s="111"/>
      <c r="L1856" s="111"/>
      <c r="N1856" s="120"/>
    </row>
    <row r="1857" spans="4:14" x14ac:dyDescent="0.2">
      <c r="D1857" s="111"/>
      <c r="L1857" s="111"/>
      <c r="N1857" s="120"/>
    </row>
    <row r="1858" spans="4:14" x14ac:dyDescent="0.2">
      <c r="D1858" s="111"/>
      <c r="L1858" s="111"/>
      <c r="N1858" s="120"/>
    </row>
    <row r="1859" spans="4:14" x14ac:dyDescent="0.2">
      <c r="D1859" s="111"/>
      <c r="L1859" s="111"/>
      <c r="N1859" s="120"/>
    </row>
    <row r="1860" spans="4:14" x14ac:dyDescent="0.2">
      <c r="D1860" s="111"/>
      <c r="L1860" s="111"/>
      <c r="N1860" s="120"/>
    </row>
    <row r="1861" spans="4:14" x14ac:dyDescent="0.2">
      <c r="D1861" s="111"/>
      <c r="L1861" s="111"/>
      <c r="N1861" s="120"/>
    </row>
    <row r="1862" spans="4:14" x14ac:dyDescent="0.2">
      <c r="D1862" s="111"/>
      <c r="L1862" s="111"/>
      <c r="N1862" s="120"/>
    </row>
    <row r="1863" spans="4:14" x14ac:dyDescent="0.2">
      <c r="D1863" s="111"/>
      <c r="L1863" s="111"/>
      <c r="N1863" s="120"/>
    </row>
    <row r="1864" spans="4:14" x14ac:dyDescent="0.2">
      <c r="D1864" s="111"/>
      <c r="L1864" s="111"/>
      <c r="N1864" s="120"/>
    </row>
    <row r="1865" spans="4:14" x14ac:dyDescent="0.2">
      <c r="D1865" s="111"/>
      <c r="L1865" s="111"/>
      <c r="N1865" s="120"/>
    </row>
    <row r="1866" spans="4:14" x14ac:dyDescent="0.2">
      <c r="D1866" s="111"/>
      <c r="L1866" s="111"/>
      <c r="N1866" s="120"/>
    </row>
    <row r="1867" spans="4:14" x14ac:dyDescent="0.2">
      <c r="D1867" s="111"/>
      <c r="L1867" s="111"/>
      <c r="N1867" s="120"/>
    </row>
    <row r="1868" spans="4:14" x14ac:dyDescent="0.2">
      <c r="D1868" s="111"/>
      <c r="L1868" s="111"/>
      <c r="N1868" s="120"/>
    </row>
    <row r="1869" spans="4:14" x14ac:dyDescent="0.2">
      <c r="D1869" s="111"/>
      <c r="L1869" s="111"/>
      <c r="N1869" s="120"/>
    </row>
    <row r="1870" spans="4:14" x14ac:dyDescent="0.2">
      <c r="D1870" s="111"/>
      <c r="L1870" s="111"/>
      <c r="N1870" s="120"/>
    </row>
    <row r="1871" spans="4:14" x14ac:dyDescent="0.2">
      <c r="D1871" s="111"/>
      <c r="L1871" s="111"/>
      <c r="N1871" s="120"/>
    </row>
    <row r="1872" spans="4:14" x14ac:dyDescent="0.2">
      <c r="D1872" s="111"/>
      <c r="L1872" s="111"/>
      <c r="N1872" s="120"/>
    </row>
    <row r="1873" spans="4:14" x14ac:dyDescent="0.2">
      <c r="D1873" s="111"/>
      <c r="L1873" s="111"/>
      <c r="N1873" s="120"/>
    </row>
    <row r="1874" spans="4:14" x14ac:dyDescent="0.2">
      <c r="D1874" s="111"/>
      <c r="L1874" s="111"/>
      <c r="N1874" s="120"/>
    </row>
    <row r="1875" spans="4:14" x14ac:dyDescent="0.2">
      <c r="D1875" s="111"/>
      <c r="L1875" s="111"/>
      <c r="N1875" s="120"/>
    </row>
    <row r="1876" spans="4:14" x14ac:dyDescent="0.2">
      <c r="D1876" s="111"/>
      <c r="L1876" s="111"/>
      <c r="N1876" s="120"/>
    </row>
    <row r="1877" spans="4:14" x14ac:dyDescent="0.2">
      <c r="D1877" s="111"/>
      <c r="L1877" s="111"/>
      <c r="N1877" s="120"/>
    </row>
    <row r="1878" spans="4:14" x14ac:dyDescent="0.2">
      <c r="D1878" s="111"/>
      <c r="L1878" s="111"/>
      <c r="N1878" s="120"/>
    </row>
    <row r="1879" spans="4:14" x14ac:dyDescent="0.2">
      <c r="D1879" s="111"/>
      <c r="L1879" s="111"/>
      <c r="N1879" s="120"/>
    </row>
    <row r="1880" spans="4:14" x14ac:dyDescent="0.2">
      <c r="D1880" s="111"/>
      <c r="L1880" s="111"/>
      <c r="N1880" s="120"/>
    </row>
    <row r="1881" spans="4:14" x14ac:dyDescent="0.2">
      <c r="D1881" s="111"/>
      <c r="L1881" s="111"/>
      <c r="N1881" s="120"/>
    </row>
    <row r="1882" spans="4:14" x14ac:dyDescent="0.2">
      <c r="D1882" s="111"/>
      <c r="L1882" s="111"/>
      <c r="N1882" s="120"/>
    </row>
    <row r="1883" spans="4:14" x14ac:dyDescent="0.2">
      <c r="D1883" s="111"/>
      <c r="L1883" s="111"/>
      <c r="N1883" s="120"/>
    </row>
    <row r="1884" spans="4:14" x14ac:dyDescent="0.2">
      <c r="D1884" s="111"/>
      <c r="L1884" s="111"/>
      <c r="N1884" s="120"/>
    </row>
    <row r="1885" spans="4:14" x14ac:dyDescent="0.2">
      <c r="D1885" s="111"/>
      <c r="L1885" s="111"/>
      <c r="N1885" s="120"/>
    </row>
    <row r="1886" spans="4:14" x14ac:dyDescent="0.2">
      <c r="D1886" s="111"/>
      <c r="L1886" s="111"/>
      <c r="N1886" s="120"/>
    </row>
    <row r="1887" spans="4:14" x14ac:dyDescent="0.2">
      <c r="D1887" s="111"/>
      <c r="L1887" s="111"/>
      <c r="N1887" s="120"/>
    </row>
    <row r="1888" spans="4:14" x14ac:dyDescent="0.2">
      <c r="D1888" s="111"/>
      <c r="L1888" s="111"/>
      <c r="N1888" s="120"/>
    </row>
    <row r="1889" spans="4:14" x14ac:dyDescent="0.2">
      <c r="D1889" s="111"/>
      <c r="L1889" s="111"/>
      <c r="N1889" s="120"/>
    </row>
    <row r="1890" spans="4:14" x14ac:dyDescent="0.2">
      <c r="D1890" s="111"/>
      <c r="L1890" s="111"/>
      <c r="N1890" s="120"/>
    </row>
    <row r="1891" spans="4:14" x14ac:dyDescent="0.2">
      <c r="D1891" s="111"/>
      <c r="L1891" s="111"/>
      <c r="N1891" s="120"/>
    </row>
    <row r="1892" spans="4:14" x14ac:dyDescent="0.2">
      <c r="D1892" s="111"/>
      <c r="L1892" s="111"/>
      <c r="N1892" s="120"/>
    </row>
    <row r="1893" spans="4:14" x14ac:dyDescent="0.2">
      <c r="D1893" s="111"/>
      <c r="L1893" s="111"/>
      <c r="N1893" s="120"/>
    </row>
    <row r="1894" spans="4:14" x14ac:dyDescent="0.2">
      <c r="D1894" s="111"/>
      <c r="L1894" s="111"/>
      <c r="N1894" s="120"/>
    </row>
    <row r="1895" spans="4:14" x14ac:dyDescent="0.2">
      <c r="D1895" s="111"/>
      <c r="L1895" s="111"/>
      <c r="N1895" s="120"/>
    </row>
    <row r="1896" spans="4:14" x14ac:dyDescent="0.2">
      <c r="D1896" s="111"/>
      <c r="L1896" s="111"/>
      <c r="N1896" s="120"/>
    </row>
    <row r="1897" spans="4:14" x14ac:dyDescent="0.2">
      <c r="D1897" s="111"/>
      <c r="L1897" s="111"/>
      <c r="N1897" s="120"/>
    </row>
    <row r="1898" spans="4:14" x14ac:dyDescent="0.2">
      <c r="D1898" s="111"/>
      <c r="L1898" s="111"/>
      <c r="N1898" s="120"/>
    </row>
    <row r="1899" spans="4:14" x14ac:dyDescent="0.2">
      <c r="D1899" s="111"/>
      <c r="L1899" s="111"/>
      <c r="N1899" s="120"/>
    </row>
    <row r="1900" spans="4:14" x14ac:dyDescent="0.2">
      <c r="D1900" s="111"/>
      <c r="L1900" s="111"/>
      <c r="N1900" s="120"/>
    </row>
    <row r="1901" spans="4:14" x14ac:dyDescent="0.2">
      <c r="D1901" s="111"/>
      <c r="L1901" s="111"/>
      <c r="N1901" s="120"/>
    </row>
    <row r="1902" spans="4:14" x14ac:dyDescent="0.2">
      <c r="D1902" s="111"/>
      <c r="L1902" s="111"/>
      <c r="N1902" s="120"/>
    </row>
    <row r="1903" spans="4:14" x14ac:dyDescent="0.2">
      <c r="D1903" s="111"/>
      <c r="L1903" s="111"/>
      <c r="N1903" s="120"/>
    </row>
    <row r="1904" spans="4:14" x14ac:dyDescent="0.2">
      <c r="D1904" s="111"/>
      <c r="L1904" s="111"/>
      <c r="N1904" s="120"/>
    </row>
    <row r="1905" spans="4:14" x14ac:dyDescent="0.2">
      <c r="D1905" s="111"/>
      <c r="L1905" s="111"/>
      <c r="N1905" s="120"/>
    </row>
    <row r="1906" spans="4:14" x14ac:dyDescent="0.2">
      <c r="D1906" s="111"/>
      <c r="L1906" s="111"/>
      <c r="N1906" s="120"/>
    </row>
    <row r="1907" spans="4:14" x14ac:dyDescent="0.2">
      <c r="D1907" s="111"/>
      <c r="L1907" s="111"/>
      <c r="N1907" s="120"/>
    </row>
    <row r="1908" spans="4:14" x14ac:dyDescent="0.2">
      <c r="D1908" s="111"/>
      <c r="L1908" s="111"/>
      <c r="N1908" s="120"/>
    </row>
    <row r="1909" spans="4:14" x14ac:dyDescent="0.2">
      <c r="D1909" s="111"/>
      <c r="L1909" s="111"/>
      <c r="N1909" s="120"/>
    </row>
    <row r="1910" spans="4:14" x14ac:dyDescent="0.2">
      <c r="D1910" s="111"/>
      <c r="L1910" s="111"/>
      <c r="N1910" s="120"/>
    </row>
    <row r="1911" spans="4:14" x14ac:dyDescent="0.2">
      <c r="D1911" s="111"/>
      <c r="L1911" s="111"/>
      <c r="N1911" s="120"/>
    </row>
    <row r="1912" spans="4:14" x14ac:dyDescent="0.2">
      <c r="D1912" s="111"/>
      <c r="L1912" s="111"/>
      <c r="N1912" s="120"/>
    </row>
    <row r="1913" spans="4:14" x14ac:dyDescent="0.2">
      <c r="D1913" s="111"/>
      <c r="L1913" s="111"/>
      <c r="N1913" s="120"/>
    </row>
    <row r="1914" spans="4:14" x14ac:dyDescent="0.2">
      <c r="D1914" s="111"/>
      <c r="L1914" s="111"/>
      <c r="N1914" s="120"/>
    </row>
    <row r="1915" spans="4:14" x14ac:dyDescent="0.2">
      <c r="D1915" s="111"/>
      <c r="L1915" s="111"/>
      <c r="N1915" s="120"/>
    </row>
    <row r="1916" spans="4:14" x14ac:dyDescent="0.2">
      <c r="D1916" s="111"/>
      <c r="L1916" s="111"/>
      <c r="N1916" s="120"/>
    </row>
    <row r="1917" spans="4:14" x14ac:dyDescent="0.2">
      <c r="D1917" s="111"/>
      <c r="L1917" s="111"/>
      <c r="N1917" s="120"/>
    </row>
    <row r="1918" spans="4:14" x14ac:dyDescent="0.2">
      <c r="D1918" s="111"/>
      <c r="L1918" s="111"/>
      <c r="N1918" s="120"/>
    </row>
    <row r="1919" spans="4:14" x14ac:dyDescent="0.2">
      <c r="D1919" s="111"/>
      <c r="L1919" s="111"/>
      <c r="N1919" s="120"/>
    </row>
    <row r="1920" spans="4:14" x14ac:dyDescent="0.2">
      <c r="D1920" s="111"/>
      <c r="L1920" s="111"/>
      <c r="N1920" s="120"/>
    </row>
    <row r="1921" spans="4:14" x14ac:dyDescent="0.2">
      <c r="D1921" s="111"/>
      <c r="L1921" s="111"/>
      <c r="N1921" s="120"/>
    </row>
    <row r="1922" spans="4:14" x14ac:dyDescent="0.2">
      <c r="D1922" s="111"/>
      <c r="L1922" s="111"/>
      <c r="N1922" s="120"/>
    </row>
    <row r="1923" spans="4:14" x14ac:dyDescent="0.2">
      <c r="D1923" s="111"/>
      <c r="L1923" s="111"/>
      <c r="N1923" s="120"/>
    </row>
    <row r="1924" spans="4:14" x14ac:dyDescent="0.2">
      <c r="D1924" s="111"/>
      <c r="L1924" s="111"/>
      <c r="N1924" s="120"/>
    </row>
    <row r="1925" spans="4:14" x14ac:dyDescent="0.2">
      <c r="D1925" s="111"/>
      <c r="L1925" s="111"/>
      <c r="N1925" s="120"/>
    </row>
    <row r="1926" spans="4:14" x14ac:dyDescent="0.2">
      <c r="D1926" s="111"/>
      <c r="L1926" s="111"/>
      <c r="N1926" s="120"/>
    </row>
    <row r="1927" spans="4:14" x14ac:dyDescent="0.2">
      <c r="D1927" s="111"/>
      <c r="L1927" s="111"/>
      <c r="N1927" s="120"/>
    </row>
    <row r="1928" spans="4:14" x14ac:dyDescent="0.2">
      <c r="D1928" s="111"/>
      <c r="L1928" s="111"/>
      <c r="N1928" s="120"/>
    </row>
    <row r="1929" spans="4:14" x14ac:dyDescent="0.2">
      <c r="D1929" s="111"/>
      <c r="L1929" s="111"/>
      <c r="N1929" s="120"/>
    </row>
    <row r="1930" spans="4:14" x14ac:dyDescent="0.2">
      <c r="D1930" s="111"/>
      <c r="L1930" s="111"/>
      <c r="N1930" s="120"/>
    </row>
    <row r="1931" spans="4:14" x14ac:dyDescent="0.2">
      <c r="D1931" s="111"/>
      <c r="L1931" s="111"/>
      <c r="N1931" s="120"/>
    </row>
    <row r="1932" spans="4:14" x14ac:dyDescent="0.2">
      <c r="D1932" s="111"/>
      <c r="L1932" s="111"/>
      <c r="N1932" s="120"/>
    </row>
    <row r="1933" spans="4:14" x14ac:dyDescent="0.2">
      <c r="D1933" s="111"/>
      <c r="L1933" s="111"/>
      <c r="N1933" s="120"/>
    </row>
    <row r="1934" spans="4:14" x14ac:dyDescent="0.2">
      <c r="D1934" s="111"/>
      <c r="L1934" s="111"/>
      <c r="N1934" s="120"/>
    </row>
    <row r="1935" spans="4:14" x14ac:dyDescent="0.2">
      <c r="D1935" s="111"/>
      <c r="L1935" s="111"/>
      <c r="N1935" s="120"/>
    </row>
    <row r="1936" spans="4:14" x14ac:dyDescent="0.2">
      <c r="D1936" s="111"/>
      <c r="L1936" s="111"/>
      <c r="N1936" s="120"/>
    </row>
    <row r="1937" spans="4:14" x14ac:dyDescent="0.2">
      <c r="D1937" s="111"/>
      <c r="L1937" s="111"/>
      <c r="N1937" s="120"/>
    </row>
    <row r="1938" spans="4:14" x14ac:dyDescent="0.2">
      <c r="D1938" s="111"/>
      <c r="L1938" s="111"/>
      <c r="N1938" s="120"/>
    </row>
    <row r="1939" spans="4:14" x14ac:dyDescent="0.2">
      <c r="D1939" s="111"/>
      <c r="L1939" s="111"/>
      <c r="N1939" s="120"/>
    </row>
    <row r="1940" spans="4:14" x14ac:dyDescent="0.2">
      <c r="D1940" s="111"/>
      <c r="L1940" s="111"/>
      <c r="N1940" s="120"/>
    </row>
    <row r="1941" spans="4:14" x14ac:dyDescent="0.2">
      <c r="D1941" s="111"/>
      <c r="L1941" s="111"/>
      <c r="N1941" s="120"/>
    </row>
    <row r="1942" spans="4:14" x14ac:dyDescent="0.2">
      <c r="D1942" s="111"/>
      <c r="L1942" s="111"/>
      <c r="N1942" s="120"/>
    </row>
    <row r="1943" spans="4:14" x14ac:dyDescent="0.2">
      <c r="D1943" s="111"/>
      <c r="L1943" s="111"/>
      <c r="N1943" s="120"/>
    </row>
    <row r="1944" spans="4:14" x14ac:dyDescent="0.2">
      <c r="D1944" s="111"/>
      <c r="L1944" s="111"/>
      <c r="N1944" s="120"/>
    </row>
    <row r="1945" spans="4:14" x14ac:dyDescent="0.2">
      <c r="D1945" s="111"/>
      <c r="L1945" s="111"/>
      <c r="N1945" s="120"/>
    </row>
    <row r="1946" spans="4:14" x14ac:dyDescent="0.2">
      <c r="D1946" s="111"/>
      <c r="L1946" s="111"/>
      <c r="N1946" s="120"/>
    </row>
    <row r="1947" spans="4:14" x14ac:dyDescent="0.2">
      <c r="D1947" s="111"/>
      <c r="L1947" s="111"/>
      <c r="N1947" s="120"/>
    </row>
    <row r="1948" spans="4:14" x14ac:dyDescent="0.2">
      <c r="D1948" s="111"/>
      <c r="L1948" s="111"/>
      <c r="N1948" s="120"/>
    </row>
    <row r="1949" spans="4:14" x14ac:dyDescent="0.2">
      <c r="D1949" s="111"/>
      <c r="L1949" s="111"/>
      <c r="N1949" s="120"/>
    </row>
    <row r="1950" spans="4:14" x14ac:dyDescent="0.2">
      <c r="D1950" s="111"/>
      <c r="L1950" s="111"/>
      <c r="N1950" s="120"/>
    </row>
    <row r="1951" spans="4:14" x14ac:dyDescent="0.2">
      <c r="D1951" s="111"/>
      <c r="L1951" s="111"/>
      <c r="N1951" s="120"/>
    </row>
    <row r="1952" spans="4:14" x14ac:dyDescent="0.2">
      <c r="D1952" s="111"/>
      <c r="L1952" s="111"/>
      <c r="N1952" s="120"/>
    </row>
    <row r="1953" spans="4:14" x14ac:dyDescent="0.2">
      <c r="D1953" s="111"/>
      <c r="L1953" s="111"/>
      <c r="N1953" s="120"/>
    </row>
    <row r="1954" spans="4:14" x14ac:dyDescent="0.2">
      <c r="D1954" s="111"/>
      <c r="L1954" s="111"/>
      <c r="N1954" s="120"/>
    </row>
    <row r="1955" spans="4:14" x14ac:dyDescent="0.2">
      <c r="D1955" s="111"/>
      <c r="L1955" s="111"/>
      <c r="N1955" s="120"/>
    </row>
    <row r="1956" spans="4:14" x14ac:dyDescent="0.2">
      <c r="D1956" s="111"/>
      <c r="L1956" s="111"/>
      <c r="N1956" s="120"/>
    </row>
    <row r="1957" spans="4:14" x14ac:dyDescent="0.2">
      <c r="D1957" s="111"/>
      <c r="L1957" s="111"/>
      <c r="N1957" s="120"/>
    </row>
    <row r="1958" spans="4:14" x14ac:dyDescent="0.2">
      <c r="D1958" s="111"/>
      <c r="L1958" s="111"/>
      <c r="N1958" s="120"/>
    </row>
    <row r="1959" spans="4:14" x14ac:dyDescent="0.2">
      <c r="D1959" s="111"/>
      <c r="L1959" s="111"/>
      <c r="N1959" s="120"/>
    </row>
    <row r="1960" spans="4:14" x14ac:dyDescent="0.2">
      <c r="D1960" s="111"/>
      <c r="L1960" s="111"/>
      <c r="N1960" s="120"/>
    </row>
    <row r="1961" spans="4:14" x14ac:dyDescent="0.2">
      <c r="D1961" s="111"/>
      <c r="L1961" s="111"/>
      <c r="N1961" s="120"/>
    </row>
    <row r="1962" spans="4:14" x14ac:dyDescent="0.2">
      <c r="D1962" s="111"/>
      <c r="L1962" s="111"/>
      <c r="N1962" s="120"/>
    </row>
    <row r="1963" spans="4:14" x14ac:dyDescent="0.2">
      <c r="D1963" s="111"/>
      <c r="L1963" s="111"/>
      <c r="N1963" s="120"/>
    </row>
    <row r="1964" spans="4:14" x14ac:dyDescent="0.2">
      <c r="D1964" s="111"/>
      <c r="L1964" s="111"/>
      <c r="N1964" s="120"/>
    </row>
    <row r="1965" spans="4:14" x14ac:dyDescent="0.2">
      <c r="D1965" s="111"/>
      <c r="L1965" s="111"/>
      <c r="N1965" s="120"/>
    </row>
    <row r="1966" spans="4:14" x14ac:dyDescent="0.2">
      <c r="D1966" s="111"/>
      <c r="L1966" s="111"/>
      <c r="N1966" s="120"/>
    </row>
    <row r="1967" spans="4:14" x14ac:dyDescent="0.2">
      <c r="D1967" s="111"/>
      <c r="L1967" s="111"/>
      <c r="N1967" s="120"/>
    </row>
    <row r="1968" spans="4:14" x14ac:dyDescent="0.2">
      <c r="D1968" s="111"/>
      <c r="L1968" s="111"/>
      <c r="N1968" s="120"/>
    </row>
    <row r="1969" spans="4:14" x14ac:dyDescent="0.2">
      <c r="D1969" s="111"/>
      <c r="L1969" s="111"/>
      <c r="N1969" s="120"/>
    </row>
    <row r="1970" spans="4:14" x14ac:dyDescent="0.2">
      <c r="D1970" s="111"/>
      <c r="L1970" s="111"/>
      <c r="N1970" s="120"/>
    </row>
    <row r="1971" spans="4:14" x14ac:dyDescent="0.2">
      <c r="D1971" s="111"/>
      <c r="L1971" s="111"/>
      <c r="N1971" s="120"/>
    </row>
    <row r="1972" spans="4:14" x14ac:dyDescent="0.2">
      <c r="D1972" s="111"/>
      <c r="L1972" s="111"/>
      <c r="N1972" s="120"/>
    </row>
    <row r="1973" spans="4:14" x14ac:dyDescent="0.2">
      <c r="D1973" s="111"/>
      <c r="L1973" s="111"/>
      <c r="N1973" s="120"/>
    </row>
    <row r="1974" spans="4:14" x14ac:dyDescent="0.2">
      <c r="D1974" s="111"/>
      <c r="L1974" s="111"/>
      <c r="N1974" s="120"/>
    </row>
    <row r="1975" spans="4:14" x14ac:dyDescent="0.2">
      <c r="D1975" s="111"/>
      <c r="L1975" s="111"/>
      <c r="N1975" s="120"/>
    </row>
    <row r="1976" spans="4:14" x14ac:dyDescent="0.2">
      <c r="D1976" s="111"/>
      <c r="L1976" s="111"/>
      <c r="N1976" s="120"/>
    </row>
    <row r="1977" spans="4:14" x14ac:dyDescent="0.2">
      <c r="D1977" s="111"/>
      <c r="L1977" s="111"/>
      <c r="N1977" s="120"/>
    </row>
    <row r="1978" spans="4:14" x14ac:dyDescent="0.2">
      <c r="D1978" s="111"/>
      <c r="L1978" s="111"/>
      <c r="N1978" s="120"/>
    </row>
    <row r="1979" spans="4:14" x14ac:dyDescent="0.2">
      <c r="D1979" s="111"/>
      <c r="L1979" s="111"/>
      <c r="N1979" s="120"/>
    </row>
    <row r="1980" spans="4:14" x14ac:dyDescent="0.2">
      <c r="D1980" s="111"/>
      <c r="L1980" s="111"/>
      <c r="N1980" s="120"/>
    </row>
    <row r="1981" spans="4:14" x14ac:dyDescent="0.2">
      <c r="D1981" s="111"/>
      <c r="L1981" s="111"/>
      <c r="N1981" s="120"/>
    </row>
    <row r="1982" spans="4:14" x14ac:dyDescent="0.2">
      <c r="D1982" s="111"/>
      <c r="L1982" s="111"/>
      <c r="N1982" s="120"/>
    </row>
    <row r="1983" spans="4:14" x14ac:dyDescent="0.2">
      <c r="D1983" s="111"/>
      <c r="L1983" s="111"/>
      <c r="N1983" s="120"/>
    </row>
    <row r="1984" spans="4:14" x14ac:dyDescent="0.2">
      <c r="D1984" s="111"/>
      <c r="L1984" s="111"/>
      <c r="N1984" s="120"/>
    </row>
    <row r="1985" spans="4:14" x14ac:dyDescent="0.2">
      <c r="D1985" s="111"/>
      <c r="L1985" s="111"/>
      <c r="N1985" s="120"/>
    </row>
    <row r="1986" spans="4:14" x14ac:dyDescent="0.2">
      <c r="D1986" s="111"/>
      <c r="L1986" s="111"/>
      <c r="N1986" s="120"/>
    </row>
    <row r="1987" spans="4:14" x14ac:dyDescent="0.2">
      <c r="D1987" s="111"/>
      <c r="L1987" s="111"/>
      <c r="N1987" s="120"/>
    </row>
    <row r="1988" spans="4:14" x14ac:dyDescent="0.2">
      <c r="D1988" s="111"/>
      <c r="L1988" s="111"/>
      <c r="N1988" s="120"/>
    </row>
    <row r="1989" spans="4:14" x14ac:dyDescent="0.2">
      <c r="D1989" s="111"/>
      <c r="L1989" s="111"/>
      <c r="N1989" s="120"/>
    </row>
    <row r="1990" spans="4:14" x14ac:dyDescent="0.2">
      <c r="D1990" s="111"/>
      <c r="L1990" s="111"/>
      <c r="N1990" s="120"/>
    </row>
    <row r="1991" spans="4:14" x14ac:dyDescent="0.2">
      <c r="D1991" s="111"/>
      <c r="L1991" s="111"/>
      <c r="N1991" s="120"/>
    </row>
    <row r="1992" spans="4:14" x14ac:dyDescent="0.2">
      <c r="D1992" s="111"/>
      <c r="L1992" s="111"/>
      <c r="N1992" s="120"/>
    </row>
    <row r="1993" spans="4:14" x14ac:dyDescent="0.2">
      <c r="D1993" s="111"/>
      <c r="L1993" s="111"/>
      <c r="N1993" s="120"/>
    </row>
    <row r="1994" spans="4:14" x14ac:dyDescent="0.2">
      <c r="D1994" s="111"/>
      <c r="L1994" s="111"/>
      <c r="N1994" s="120"/>
    </row>
    <row r="1995" spans="4:14" x14ac:dyDescent="0.2">
      <c r="D1995" s="111"/>
      <c r="L1995" s="111"/>
      <c r="N1995" s="120"/>
    </row>
    <row r="1996" spans="4:14" x14ac:dyDescent="0.2">
      <c r="D1996" s="111"/>
      <c r="L1996" s="111"/>
      <c r="N1996" s="120"/>
    </row>
    <row r="1997" spans="4:14" x14ac:dyDescent="0.2">
      <c r="D1997" s="111"/>
      <c r="L1997" s="111"/>
      <c r="N1997" s="120"/>
    </row>
    <row r="1998" spans="4:14" x14ac:dyDescent="0.2">
      <c r="D1998" s="111"/>
      <c r="L1998" s="111"/>
      <c r="N1998" s="120"/>
    </row>
    <row r="1999" spans="4:14" x14ac:dyDescent="0.2">
      <c r="D1999" s="111"/>
      <c r="L1999" s="111"/>
      <c r="N1999" s="120"/>
    </row>
    <row r="2000" spans="4:14" x14ac:dyDescent="0.2">
      <c r="D2000" s="111"/>
      <c r="L2000" s="111"/>
      <c r="N2000" s="120"/>
    </row>
    <row r="2001" spans="4:14" x14ac:dyDescent="0.2">
      <c r="D2001" s="111"/>
      <c r="L2001" s="111"/>
      <c r="N2001" s="120"/>
    </row>
    <row r="2002" spans="4:14" x14ac:dyDescent="0.2">
      <c r="D2002" s="111"/>
      <c r="L2002" s="111"/>
      <c r="N2002" s="120"/>
    </row>
    <row r="2003" spans="4:14" x14ac:dyDescent="0.2">
      <c r="D2003" s="111"/>
      <c r="L2003" s="111"/>
      <c r="N2003" s="120"/>
    </row>
    <row r="2004" spans="4:14" x14ac:dyDescent="0.2">
      <c r="D2004" s="111"/>
      <c r="L2004" s="111"/>
      <c r="N2004" s="120"/>
    </row>
    <row r="2005" spans="4:14" x14ac:dyDescent="0.2">
      <c r="D2005" s="111"/>
      <c r="L2005" s="111"/>
      <c r="N2005" s="120"/>
    </row>
    <row r="2006" spans="4:14" x14ac:dyDescent="0.2">
      <c r="D2006" s="111"/>
      <c r="L2006" s="111"/>
      <c r="N2006" s="120"/>
    </row>
    <row r="2007" spans="4:14" x14ac:dyDescent="0.2">
      <c r="D2007" s="111"/>
      <c r="L2007" s="111"/>
      <c r="N2007" s="120"/>
    </row>
    <row r="2008" spans="4:14" x14ac:dyDescent="0.2">
      <c r="D2008" s="111"/>
      <c r="L2008" s="111"/>
      <c r="N2008" s="120"/>
    </row>
    <row r="2009" spans="4:14" x14ac:dyDescent="0.2">
      <c r="D2009" s="111"/>
      <c r="L2009" s="111"/>
      <c r="N2009" s="120"/>
    </row>
    <row r="2010" spans="4:14" x14ac:dyDescent="0.2">
      <c r="D2010" s="111"/>
      <c r="L2010" s="111"/>
      <c r="N2010" s="120"/>
    </row>
    <row r="2011" spans="4:14" x14ac:dyDescent="0.2">
      <c r="D2011" s="111"/>
      <c r="L2011" s="111"/>
      <c r="N2011" s="120"/>
    </row>
    <row r="2012" spans="4:14" x14ac:dyDescent="0.2">
      <c r="D2012" s="111"/>
      <c r="L2012" s="111"/>
      <c r="N2012" s="120"/>
    </row>
    <row r="2013" spans="4:14" x14ac:dyDescent="0.2">
      <c r="D2013" s="111"/>
      <c r="L2013" s="111"/>
      <c r="N2013" s="120"/>
    </row>
    <row r="2014" spans="4:14" x14ac:dyDescent="0.2">
      <c r="D2014" s="111"/>
      <c r="L2014" s="111"/>
      <c r="N2014" s="120"/>
    </row>
    <row r="2015" spans="4:14" x14ac:dyDescent="0.2">
      <c r="D2015" s="111"/>
      <c r="L2015" s="111"/>
      <c r="N2015" s="120"/>
    </row>
    <row r="2016" spans="4:14" x14ac:dyDescent="0.2">
      <c r="D2016" s="111"/>
      <c r="L2016" s="111"/>
      <c r="N2016" s="120"/>
    </row>
    <row r="2017" spans="4:14" x14ac:dyDescent="0.2">
      <c r="D2017" s="111"/>
      <c r="L2017" s="111"/>
      <c r="N2017" s="120"/>
    </row>
    <row r="2018" spans="4:14" x14ac:dyDescent="0.2">
      <c r="D2018" s="111"/>
      <c r="L2018" s="111"/>
      <c r="N2018" s="120"/>
    </row>
    <row r="2019" spans="4:14" x14ac:dyDescent="0.2">
      <c r="D2019" s="111"/>
      <c r="L2019" s="111"/>
      <c r="N2019" s="120"/>
    </row>
    <row r="2020" spans="4:14" x14ac:dyDescent="0.2">
      <c r="D2020" s="111"/>
      <c r="L2020" s="111"/>
      <c r="N2020" s="120"/>
    </row>
    <row r="2021" spans="4:14" x14ac:dyDescent="0.2">
      <c r="D2021" s="111"/>
      <c r="L2021" s="111"/>
      <c r="N2021" s="120"/>
    </row>
    <row r="2022" spans="4:14" x14ac:dyDescent="0.2">
      <c r="D2022" s="111"/>
      <c r="L2022" s="111"/>
      <c r="N2022" s="120"/>
    </row>
    <row r="2023" spans="4:14" x14ac:dyDescent="0.2">
      <c r="D2023" s="111"/>
      <c r="L2023" s="111"/>
      <c r="N2023" s="120"/>
    </row>
    <row r="2024" spans="4:14" x14ac:dyDescent="0.2">
      <c r="D2024" s="111"/>
      <c r="L2024" s="111"/>
      <c r="N2024" s="120"/>
    </row>
    <row r="2025" spans="4:14" x14ac:dyDescent="0.2">
      <c r="D2025" s="111"/>
      <c r="L2025" s="111"/>
      <c r="N2025" s="120"/>
    </row>
    <row r="2026" spans="4:14" x14ac:dyDescent="0.2">
      <c r="D2026" s="111"/>
      <c r="L2026" s="111"/>
      <c r="N2026" s="120"/>
    </row>
    <row r="2027" spans="4:14" x14ac:dyDescent="0.2">
      <c r="D2027" s="111"/>
      <c r="L2027" s="111"/>
      <c r="N2027" s="120"/>
    </row>
    <row r="2028" spans="4:14" x14ac:dyDescent="0.2">
      <c r="D2028" s="111"/>
      <c r="L2028" s="111"/>
      <c r="N2028" s="120"/>
    </row>
    <row r="2029" spans="4:14" x14ac:dyDescent="0.2">
      <c r="D2029" s="111"/>
      <c r="L2029" s="111"/>
      <c r="N2029" s="120"/>
    </row>
    <row r="2030" spans="4:14" x14ac:dyDescent="0.2">
      <c r="D2030" s="111"/>
      <c r="L2030" s="111"/>
      <c r="N2030" s="120"/>
    </row>
    <row r="2031" spans="4:14" x14ac:dyDescent="0.2">
      <c r="D2031" s="111"/>
      <c r="L2031" s="111"/>
      <c r="N2031" s="120"/>
    </row>
    <row r="2032" spans="4:14" x14ac:dyDescent="0.2">
      <c r="D2032" s="111"/>
      <c r="L2032" s="111"/>
      <c r="N2032" s="120"/>
    </row>
    <row r="2033" spans="4:14" x14ac:dyDescent="0.2">
      <c r="D2033" s="111"/>
      <c r="L2033" s="111"/>
      <c r="N2033" s="120"/>
    </row>
    <row r="2034" spans="4:14" x14ac:dyDescent="0.2">
      <c r="D2034" s="111"/>
      <c r="L2034" s="111"/>
      <c r="N2034" s="120"/>
    </row>
    <row r="2035" spans="4:14" x14ac:dyDescent="0.2">
      <c r="D2035" s="111"/>
      <c r="L2035" s="111"/>
      <c r="N2035" s="120"/>
    </row>
    <row r="2036" spans="4:14" x14ac:dyDescent="0.2">
      <c r="D2036" s="111"/>
      <c r="L2036" s="111"/>
      <c r="N2036" s="120"/>
    </row>
    <row r="2037" spans="4:14" x14ac:dyDescent="0.2">
      <c r="D2037" s="111"/>
      <c r="L2037" s="111"/>
      <c r="N2037" s="120"/>
    </row>
    <row r="2038" spans="4:14" x14ac:dyDescent="0.2">
      <c r="D2038" s="111"/>
      <c r="L2038" s="111"/>
      <c r="N2038" s="120"/>
    </row>
    <row r="2039" spans="4:14" x14ac:dyDescent="0.2">
      <c r="D2039" s="111"/>
      <c r="L2039" s="111"/>
      <c r="N2039" s="120"/>
    </row>
    <row r="2040" spans="4:14" x14ac:dyDescent="0.2">
      <c r="D2040" s="111"/>
      <c r="L2040" s="111"/>
      <c r="N2040" s="120"/>
    </row>
    <row r="2041" spans="4:14" x14ac:dyDescent="0.2">
      <c r="D2041" s="111"/>
      <c r="L2041" s="111"/>
      <c r="N2041" s="120"/>
    </row>
    <row r="2042" spans="4:14" x14ac:dyDescent="0.2">
      <c r="D2042" s="111"/>
      <c r="L2042" s="111"/>
      <c r="N2042" s="120"/>
    </row>
    <row r="2043" spans="4:14" x14ac:dyDescent="0.2">
      <c r="D2043" s="111"/>
      <c r="L2043" s="111"/>
      <c r="N2043" s="120"/>
    </row>
    <row r="2044" spans="4:14" x14ac:dyDescent="0.2">
      <c r="D2044" s="111"/>
      <c r="L2044" s="111"/>
      <c r="N2044" s="120"/>
    </row>
    <row r="2045" spans="4:14" x14ac:dyDescent="0.2">
      <c r="D2045" s="111"/>
      <c r="L2045" s="111"/>
      <c r="N2045" s="120"/>
    </row>
    <row r="2046" spans="4:14" x14ac:dyDescent="0.2">
      <c r="D2046" s="111"/>
      <c r="L2046" s="111"/>
      <c r="N2046" s="120"/>
    </row>
    <row r="2047" spans="4:14" x14ac:dyDescent="0.2">
      <c r="D2047" s="111"/>
      <c r="L2047" s="111"/>
      <c r="N2047" s="120"/>
    </row>
    <row r="2048" spans="4:14" x14ac:dyDescent="0.2">
      <c r="D2048" s="111"/>
      <c r="L2048" s="111"/>
      <c r="N2048" s="120"/>
    </row>
    <row r="2049" spans="4:14" x14ac:dyDescent="0.2">
      <c r="D2049" s="111"/>
      <c r="L2049" s="111"/>
      <c r="N2049" s="120"/>
    </row>
    <row r="2050" spans="4:14" x14ac:dyDescent="0.2">
      <c r="D2050" s="111"/>
      <c r="L2050" s="111"/>
      <c r="N2050" s="120"/>
    </row>
    <row r="2051" spans="4:14" x14ac:dyDescent="0.2">
      <c r="D2051" s="111"/>
      <c r="L2051" s="111"/>
      <c r="N2051" s="120"/>
    </row>
    <row r="2052" spans="4:14" x14ac:dyDescent="0.2">
      <c r="D2052" s="111"/>
      <c r="L2052" s="111"/>
      <c r="N2052" s="120"/>
    </row>
    <row r="2053" spans="4:14" x14ac:dyDescent="0.2">
      <c r="D2053" s="111"/>
      <c r="L2053" s="111"/>
      <c r="N2053" s="120"/>
    </row>
    <row r="2054" spans="4:14" x14ac:dyDescent="0.2">
      <c r="D2054" s="111"/>
      <c r="L2054" s="111"/>
      <c r="N2054" s="120"/>
    </row>
    <row r="2055" spans="4:14" x14ac:dyDescent="0.2">
      <c r="D2055" s="111"/>
      <c r="L2055" s="111"/>
      <c r="N2055" s="120"/>
    </row>
    <row r="2056" spans="4:14" x14ac:dyDescent="0.2">
      <c r="D2056" s="111"/>
      <c r="L2056" s="111"/>
      <c r="N2056" s="120"/>
    </row>
    <row r="2057" spans="4:14" x14ac:dyDescent="0.2">
      <c r="D2057" s="111"/>
      <c r="L2057" s="111"/>
      <c r="N2057" s="120"/>
    </row>
    <row r="2058" spans="4:14" x14ac:dyDescent="0.2">
      <c r="D2058" s="111"/>
      <c r="L2058" s="111"/>
      <c r="N2058" s="120"/>
    </row>
    <row r="2059" spans="4:14" x14ac:dyDescent="0.2">
      <c r="D2059" s="111"/>
      <c r="L2059" s="111"/>
      <c r="N2059" s="120"/>
    </row>
    <row r="2060" spans="4:14" x14ac:dyDescent="0.2">
      <c r="D2060" s="111"/>
      <c r="L2060" s="111"/>
      <c r="N2060" s="120"/>
    </row>
    <row r="2061" spans="4:14" x14ac:dyDescent="0.2">
      <c r="D2061" s="111"/>
      <c r="L2061" s="111"/>
      <c r="N2061" s="120"/>
    </row>
    <row r="2062" spans="4:14" x14ac:dyDescent="0.2">
      <c r="D2062" s="111"/>
      <c r="L2062" s="111"/>
      <c r="N2062" s="120"/>
    </row>
    <row r="2063" spans="4:14" x14ac:dyDescent="0.2">
      <c r="D2063" s="111"/>
      <c r="L2063" s="111"/>
      <c r="N2063" s="120"/>
    </row>
    <row r="2064" spans="4:14" x14ac:dyDescent="0.2">
      <c r="D2064" s="111"/>
      <c r="L2064" s="111"/>
      <c r="N2064" s="120"/>
    </row>
    <row r="2065" spans="4:14" x14ac:dyDescent="0.2">
      <c r="D2065" s="111"/>
      <c r="L2065" s="111"/>
      <c r="N2065" s="120"/>
    </row>
    <row r="2066" spans="4:14" x14ac:dyDescent="0.2">
      <c r="D2066" s="111"/>
      <c r="L2066" s="111"/>
      <c r="N2066" s="120"/>
    </row>
    <row r="2067" spans="4:14" x14ac:dyDescent="0.2">
      <c r="D2067" s="111"/>
      <c r="L2067" s="111"/>
      <c r="N2067" s="120"/>
    </row>
    <row r="2068" spans="4:14" x14ac:dyDescent="0.2">
      <c r="D2068" s="111"/>
      <c r="L2068" s="111"/>
      <c r="N2068" s="120"/>
    </row>
    <row r="2069" spans="4:14" x14ac:dyDescent="0.2">
      <c r="D2069" s="111"/>
      <c r="L2069" s="111"/>
      <c r="N2069" s="120"/>
    </row>
    <row r="2070" spans="4:14" x14ac:dyDescent="0.2">
      <c r="D2070" s="111"/>
      <c r="L2070" s="111"/>
      <c r="N2070" s="120"/>
    </row>
    <row r="2071" spans="4:14" x14ac:dyDescent="0.2">
      <c r="D2071" s="111"/>
      <c r="L2071" s="111"/>
      <c r="N2071" s="120"/>
    </row>
    <row r="2072" spans="4:14" x14ac:dyDescent="0.2">
      <c r="D2072" s="111"/>
      <c r="L2072" s="111"/>
      <c r="N2072" s="120"/>
    </row>
    <row r="2073" spans="4:14" x14ac:dyDescent="0.2">
      <c r="D2073" s="111"/>
      <c r="L2073" s="111"/>
      <c r="N2073" s="120"/>
    </row>
    <row r="2074" spans="4:14" x14ac:dyDescent="0.2">
      <c r="D2074" s="111"/>
      <c r="L2074" s="111"/>
      <c r="N2074" s="120"/>
    </row>
    <row r="2075" spans="4:14" x14ac:dyDescent="0.2">
      <c r="D2075" s="111"/>
      <c r="L2075" s="111"/>
      <c r="N2075" s="120"/>
    </row>
    <row r="2076" spans="4:14" x14ac:dyDescent="0.2">
      <c r="D2076" s="111"/>
      <c r="L2076" s="111"/>
      <c r="N2076" s="120"/>
    </row>
    <row r="2077" spans="4:14" x14ac:dyDescent="0.2">
      <c r="D2077" s="111"/>
      <c r="L2077" s="111"/>
      <c r="N2077" s="120"/>
    </row>
    <row r="2078" spans="4:14" x14ac:dyDescent="0.2">
      <c r="D2078" s="111"/>
      <c r="L2078" s="111"/>
      <c r="N2078" s="120"/>
    </row>
    <row r="2079" spans="4:14" x14ac:dyDescent="0.2">
      <c r="D2079" s="111"/>
      <c r="L2079" s="111"/>
      <c r="N2079" s="120"/>
    </row>
    <row r="2080" spans="4:14" x14ac:dyDescent="0.2">
      <c r="D2080" s="111"/>
      <c r="L2080" s="111"/>
      <c r="N2080" s="120"/>
    </row>
    <row r="2081" spans="4:14" x14ac:dyDescent="0.2">
      <c r="D2081" s="111"/>
      <c r="L2081" s="111"/>
      <c r="N2081" s="120"/>
    </row>
    <row r="2082" spans="4:14" x14ac:dyDescent="0.2">
      <c r="D2082" s="111"/>
      <c r="L2082" s="111"/>
      <c r="N2082" s="120"/>
    </row>
    <row r="2083" spans="4:14" x14ac:dyDescent="0.2">
      <c r="D2083" s="111"/>
      <c r="L2083" s="111"/>
      <c r="N2083" s="120"/>
    </row>
    <row r="2084" spans="4:14" x14ac:dyDescent="0.2">
      <c r="D2084" s="111"/>
      <c r="L2084" s="111"/>
      <c r="N2084" s="120"/>
    </row>
    <row r="2085" spans="4:14" x14ac:dyDescent="0.2">
      <c r="D2085" s="111"/>
      <c r="L2085" s="111"/>
      <c r="N2085" s="120"/>
    </row>
    <row r="2086" spans="4:14" x14ac:dyDescent="0.2">
      <c r="D2086" s="111"/>
      <c r="L2086" s="111"/>
      <c r="N2086" s="120"/>
    </row>
    <row r="2087" spans="4:14" x14ac:dyDescent="0.2">
      <c r="D2087" s="111"/>
      <c r="L2087" s="111"/>
      <c r="N2087" s="120"/>
    </row>
    <row r="2088" spans="4:14" x14ac:dyDescent="0.2">
      <c r="D2088" s="111"/>
      <c r="L2088" s="111"/>
      <c r="N2088" s="120"/>
    </row>
    <row r="2089" spans="4:14" x14ac:dyDescent="0.2">
      <c r="D2089" s="111"/>
      <c r="L2089" s="111"/>
      <c r="N2089" s="120"/>
    </row>
    <row r="2090" spans="4:14" x14ac:dyDescent="0.2">
      <c r="D2090" s="111"/>
      <c r="L2090" s="111"/>
      <c r="N2090" s="120"/>
    </row>
    <row r="2091" spans="4:14" x14ac:dyDescent="0.2">
      <c r="D2091" s="111"/>
      <c r="L2091" s="111"/>
      <c r="N2091" s="120"/>
    </row>
    <row r="2092" spans="4:14" x14ac:dyDescent="0.2">
      <c r="D2092" s="111"/>
      <c r="L2092" s="111"/>
      <c r="N2092" s="120"/>
    </row>
    <row r="2093" spans="4:14" x14ac:dyDescent="0.2">
      <c r="D2093" s="111"/>
      <c r="L2093" s="111"/>
      <c r="N2093" s="120"/>
    </row>
    <row r="2094" spans="4:14" x14ac:dyDescent="0.2">
      <c r="D2094" s="111"/>
      <c r="L2094" s="111"/>
      <c r="N2094" s="120"/>
    </row>
    <row r="2095" spans="4:14" x14ac:dyDescent="0.2">
      <c r="D2095" s="111"/>
      <c r="L2095" s="111"/>
      <c r="N2095" s="120"/>
    </row>
    <row r="2096" spans="4:14" x14ac:dyDescent="0.2">
      <c r="D2096" s="111"/>
      <c r="L2096" s="111"/>
      <c r="N2096" s="120"/>
    </row>
    <row r="2097" spans="4:14" x14ac:dyDescent="0.2">
      <c r="D2097" s="111"/>
      <c r="L2097" s="111"/>
      <c r="N2097" s="120"/>
    </row>
    <row r="2098" spans="4:14" x14ac:dyDescent="0.2">
      <c r="D2098" s="111"/>
      <c r="L2098" s="111"/>
      <c r="N2098" s="120"/>
    </row>
    <row r="2099" spans="4:14" x14ac:dyDescent="0.2">
      <c r="D2099" s="111"/>
      <c r="L2099" s="111"/>
      <c r="N2099" s="120"/>
    </row>
    <row r="2100" spans="4:14" x14ac:dyDescent="0.2">
      <c r="D2100" s="111"/>
      <c r="L2100" s="111"/>
      <c r="N2100" s="120"/>
    </row>
    <row r="2101" spans="4:14" x14ac:dyDescent="0.2">
      <c r="D2101" s="111"/>
      <c r="L2101" s="111"/>
      <c r="N2101" s="120"/>
    </row>
    <row r="2102" spans="4:14" x14ac:dyDescent="0.2">
      <c r="D2102" s="111"/>
      <c r="L2102" s="111"/>
      <c r="N2102" s="120"/>
    </row>
    <row r="2103" spans="4:14" x14ac:dyDescent="0.2">
      <c r="D2103" s="111"/>
      <c r="L2103" s="111"/>
      <c r="N2103" s="120"/>
    </row>
    <row r="2104" spans="4:14" x14ac:dyDescent="0.2">
      <c r="D2104" s="111"/>
      <c r="L2104" s="111"/>
      <c r="N2104" s="120"/>
    </row>
    <row r="2105" spans="4:14" x14ac:dyDescent="0.2">
      <c r="D2105" s="111"/>
      <c r="L2105" s="111"/>
      <c r="N2105" s="120"/>
    </row>
    <row r="2106" spans="4:14" x14ac:dyDescent="0.2">
      <c r="D2106" s="111"/>
      <c r="L2106" s="111"/>
      <c r="N2106" s="120"/>
    </row>
    <row r="2107" spans="4:14" x14ac:dyDescent="0.2">
      <c r="D2107" s="111"/>
      <c r="L2107" s="111"/>
      <c r="N2107" s="120"/>
    </row>
    <row r="2108" spans="4:14" x14ac:dyDescent="0.2">
      <c r="D2108" s="111"/>
      <c r="L2108" s="111"/>
      <c r="N2108" s="120"/>
    </row>
    <row r="2109" spans="4:14" x14ac:dyDescent="0.2">
      <c r="D2109" s="111"/>
      <c r="L2109" s="111"/>
      <c r="N2109" s="120"/>
    </row>
    <row r="2110" spans="4:14" x14ac:dyDescent="0.2">
      <c r="D2110" s="111"/>
      <c r="L2110" s="111"/>
      <c r="N2110" s="120"/>
    </row>
    <row r="2111" spans="4:14" x14ac:dyDescent="0.2">
      <c r="D2111" s="111"/>
      <c r="L2111" s="111"/>
      <c r="N2111" s="120"/>
    </row>
    <row r="2112" spans="4:14" x14ac:dyDescent="0.2">
      <c r="D2112" s="111"/>
      <c r="L2112" s="111"/>
      <c r="N2112" s="120"/>
    </row>
    <row r="2113" spans="4:14" x14ac:dyDescent="0.2">
      <c r="D2113" s="111"/>
      <c r="L2113" s="111"/>
      <c r="N2113" s="120"/>
    </row>
    <row r="2114" spans="4:14" x14ac:dyDescent="0.2">
      <c r="D2114" s="111"/>
      <c r="L2114" s="111"/>
      <c r="N2114" s="120"/>
    </row>
    <row r="2115" spans="4:14" x14ac:dyDescent="0.2">
      <c r="D2115" s="111"/>
      <c r="L2115" s="111"/>
      <c r="N2115" s="120"/>
    </row>
    <row r="2116" spans="4:14" x14ac:dyDescent="0.2">
      <c r="D2116" s="111"/>
      <c r="L2116" s="111"/>
      <c r="N2116" s="120"/>
    </row>
    <row r="2117" spans="4:14" x14ac:dyDescent="0.2">
      <c r="D2117" s="111"/>
      <c r="L2117" s="111"/>
      <c r="N2117" s="120"/>
    </row>
    <row r="2118" spans="4:14" x14ac:dyDescent="0.2">
      <c r="D2118" s="111"/>
      <c r="L2118" s="111"/>
      <c r="N2118" s="120"/>
    </row>
    <row r="2119" spans="4:14" x14ac:dyDescent="0.2">
      <c r="D2119" s="111"/>
      <c r="L2119" s="111"/>
      <c r="N2119" s="120"/>
    </row>
    <row r="2120" spans="4:14" x14ac:dyDescent="0.2">
      <c r="D2120" s="111"/>
      <c r="L2120" s="111"/>
      <c r="N2120" s="120"/>
    </row>
    <row r="2121" spans="4:14" x14ac:dyDescent="0.2">
      <c r="D2121" s="111"/>
      <c r="L2121" s="111"/>
      <c r="N2121" s="120"/>
    </row>
    <row r="2122" spans="4:14" x14ac:dyDescent="0.2">
      <c r="D2122" s="111"/>
      <c r="L2122" s="111"/>
      <c r="N2122" s="120"/>
    </row>
    <row r="2123" spans="4:14" x14ac:dyDescent="0.2">
      <c r="D2123" s="111"/>
      <c r="L2123" s="111"/>
      <c r="N2123" s="120"/>
    </row>
    <row r="2124" spans="4:14" x14ac:dyDescent="0.2">
      <c r="D2124" s="111"/>
      <c r="L2124" s="111"/>
      <c r="N2124" s="120"/>
    </row>
    <row r="2125" spans="4:14" x14ac:dyDescent="0.2">
      <c r="D2125" s="111"/>
      <c r="L2125" s="111"/>
      <c r="N2125" s="120"/>
    </row>
    <row r="2126" spans="4:14" x14ac:dyDescent="0.2">
      <c r="D2126" s="111"/>
      <c r="L2126" s="111"/>
      <c r="N2126" s="120"/>
    </row>
    <row r="2127" spans="4:14" x14ac:dyDescent="0.2">
      <c r="D2127" s="111"/>
      <c r="L2127" s="111"/>
      <c r="N2127" s="120"/>
    </row>
    <row r="2128" spans="4:14" x14ac:dyDescent="0.2">
      <c r="D2128" s="111"/>
      <c r="L2128" s="111"/>
      <c r="N2128" s="120"/>
    </row>
    <row r="2129" spans="4:14" x14ac:dyDescent="0.2">
      <c r="D2129" s="111"/>
      <c r="L2129" s="111"/>
      <c r="N2129" s="120"/>
    </row>
    <row r="2130" spans="4:14" x14ac:dyDescent="0.2">
      <c r="D2130" s="111"/>
      <c r="L2130" s="111"/>
      <c r="N2130" s="120"/>
    </row>
    <row r="2131" spans="4:14" x14ac:dyDescent="0.2">
      <c r="D2131" s="111"/>
      <c r="L2131" s="111"/>
      <c r="N2131" s="120"/>
    </row>
    <row r="2132" spans="4:14" x14ac:dyDescent="0.2">
      <c r="D2132" s="111"/>
      <c r="L2132" s="111"/>
      <c r="N2132" s="120"/>
    </row>
    <row r="2133" spans="4:14" x14ac:dyDescent="0.2">
      <c r="D2133" s="111"/>
      <c r="L2133" s="111"/>
      <c r="N2133" s="120"/>
    </row>
    <row r="2134" spans="4:14" x14ac:dyDescent="0.2">
      <c r="D2134" s="111"/>
      <c r="L2134" s="111"/>
      <c r="N2134" s="120"/>
    </row>
    <row r="2135" spans="4:14" x14ac:dyDescent="0.2">
      <c r="D2135" s="111"/>
      <c r="L2135" s="111"/>
      <c r="N2135" s="120"/>
    </row>
    <row r="2136" spans="4:14" x14ac:dyDescent="0.2">
      <c r="D2136" s="111"/>
      <c r="L2136" s="111"/>
      <c r="N2136" s="120"/>
    </row>
    <row r="2137" spans="4:14" x14ac:dyDescent="0.2">
      <c r="D2137" s="111"/>
      <c r="L2137" s="111"/>
      <c r="N2137" s="120"/>
    </row>
    <row r="2138" spans="4:14" x14ac:dyDescent="0.2">
      <c r="D2138" s="111"/>
      <c r="L2138" s="111"/>
      <c r="N2138" s="120"/>
    </row>
    <row r="2139" spans="4:14" x14ac:dyDescent="0.2">
      <c r="D2139" s="111"/>
      <c r="L2139" s="111"/>
      <c r="N2139" s="120"/>
    </row>
    <row r="2140" spans="4:14" x14ac:dyDescent="0.2">
      <c r="D2140" s="111"/>
      <c r="L2140" s="111"/>
      <c r="N2140" s="120"/>
    </row>
    <row r="2141" spans="4:14" x14ac:dyDescent="0.2">
      <c r="D2141" s="111"/>
      <c r="L2141" s="111"/>
      <c r="N2141" s="120"/>
    </row>
    <row r="2142" spans="4:14" x14ac:dyDescent="0.2">
      <c r="D2142" s="111"/>
      <c r="L2142" s="111"/>
      <c r="N2142" s="120"/>
    </row>
    <row r="2143" spans="4:14" x14ac:dyDescent="0.2">
      <c r="D2143" s="111"/>
      <c r="L2143" s="111"/>
      <c r="N2143" s="120"/>
    </row>
    <row r="2144" spans="4:14" x14ac:dyDescent="0.2">
      <c r="D2144" s="111"/>
      <c r="L2144" s="111"/>
      <c r="N2144" s="120"/>
    </row>
    <row r="2145" spans="4:14" x14ac:dyDescent="0.2">
      <c r="D2145" s="111"/>
      <c r="L2145" s="111"/>
      <c r="N2145" s="120"/>
    </row>
    <row r="2146" spans="4:14" x14ac:dyDescent="0.2">
      <c r="D2146" s="111"/>
      <c r="L2146" s="111"/>
      <c r="N2146" s="120"/>
    </row>
    <row r="2147" spans="4:14" x14ac:dyDescent="0.2">
      <c r="D2147" s="111"/>
      <c r="L2147" s="111"/>
      <c r="N2147" s="120"/>
    </row>
    <row r="2148" spans="4:14" x14ac:dyDescent="0.2">
      <c r="D2148" s="111"/>
      <c r="L2148" s="111"/>
      <c r="N2148" s="120"/>
    </row>
    <row r="2149" spans="4:14" x14ac:dyDescent="0.2">
      <c r="D2149" s="111"/>
      <c r="L2149" s="111"/>
      <c r="N2149" s="120"/>
    </row>
    <row r="2150" spans="4:14" x14ac:dyDescent="0.2">
      <c r="D2150" s="111"/>
      <c r="L2150" s="111"/>
      <c r="N2150" s="120"/>
    </row>
    <row r="2151" spans="4:14" x14ac:dyDescent="0.2">
      <c r="D2151" s="111"/>
      <c r="L2151" s="111"/>
      <c r="N2151" s="120"/>
    </row>
    <row r="2152" spans="4:14" x14ac:dyDescent="0.2">
      <c r="D2152" s="111"/>
      <c r="L2152" s="111"/>
      <c r="N2152" s="120"/>
    </row>
    <row r="2153" spans="4:14" x14ac:dyDescent="0.2">
      <c r="D2153" s="111"/>
      <c r="L2153" s="111"/>
      <c r="N2153" s="120"/>
    </row>
    <row r="2154" spans="4:14" x14ac:dyDescent="0.2">
      <c r="D2154" s="111"/>
      <c r="L2154" s="111"/>
      <c r="N2154" s="120"/>
    </row>
    <row r="2155" spans="4:14" x14ac:dyDescent="0.2">
      <c r="D2155" s="111"/>
      <c r="L2155" s="111"/>
      <c r="N2155" s="120"/>
    </row>
    <row r="2156" spans="4:14" x14ac:dyDescent="0.2">
      <c r="D2156" s="111"/>
      <c r="L2156" s="111"/>
      <c r="N2156" s="120"/>
    </row>
    <row r="2157" spans="4:14" x14ac:dyDescent="0.2">
      <c r="D2157" s="111"/>
      <c r="L2157" s="111"/>
      <c r="N2157" s="120"/>
    </row>
    <row r="2158" spans="4:14" x14ac:dyDescent="0.2">
      <c r="D2158" s="111"/>
      <c r="L2158" s="111"/>
      <c r="N2158" s="120"/>
    </row>
    <row r="2159" spans="4:14" x14ac:dyDescent="0.2">
      <c r="D2159" s="111"/>
      <c r="L2159" s="111"/>
      <c r="N2159" s="120"/>
    </row>
    <row r="2160" spans="4:14" x14ac:dyDescent="0.2">
      <c r="D2160" s="111"/>
      <c r="L2160" s="111"/>
      <c r="N2160" s="120"/>
    </row>
    <row r="2161" spans="4:14" x14ac:dyDescent="0.2">
      <c r="D2161" s="111"/>
      <c r="L2161" s="111"/>
      <c r="N2161" s="120"/>
    </row>
    <row r="2162" spans="4:14" x14ac:dyDescent="0.2">
      <c r="D2162" s="111"/>
      <c r="L2162" s="111"/>
      <c r="N2162" s="120"/>
    </row>
    <row r="2163" spans="4:14" x14ac:dyDescent="0.2">
      <c r="D2163" s="111"/>
      <c r="L2163" s="111"/>
      <c r="N2163" s="120"/>
    </row>
    <row r="2164" spans="4:14" x14ac:dyDescent="0.2">
      <c r="D2164" s="111"/>
      <c r="L2164" s="111"/>
      <c r="N2164" s="120"/>
    </row>
    <row r="2165" spans="4:14" x14ac:dyDescent="0.2">
      <c r="D2165" s="111"/>
      <c r="L2165" s="111"/>
      <c r="N2165" s="120"/>
    </row>
    <row r="2166" spans="4:14" x14ac:dyDescent="0.2">
      <c r="D2166" s="111"/>
      <c r="L2166" s="111"/>
      <c r="N2166" s="120"/>
    </row>
    <row r="2167" spans="4:14" x14ac:dyDescent="0.2">
      <c r="D2167" s="111"/>
      <c r="L2167" s="111"/>
      <c r="N2167" s="120"/>
    </row>
    <row r="2168" spans="4:14" x14ac:dyDescent="0.2">
      <c r="D2168" s="111"/>
      <c r="L2168" s="111"/>
      <c r="N2168" s="120"/>
    </row>
    <row r="2169" spans="4:14" x14ac:dyDescent="0.2">
      <c r="D2169" s="111"/>
      <c r="L2169" s="111"/>
      <c r="N2169" s="120"/>
    </row>
    <row r="2170" spans="4:14" x14ac:dyDescent="0.2">
      <c r="D2170" s="111"/>
      <c r="L2170" s="111"/>
      <c r="N2170" s="120"/>
    </row>
    <row r="2171" spans="4:14" x14ac:dyDescent="0.2">
      <c r="D2171" s="111"/>
      <c r="L2171" s="111"/>
      <c r="N2171" s="120"/>
    </row>
    <row r="2172" spans="4:14" x14ac:dyDescent="0.2">
      <c r="D2172" s="111"/>
      <c r="L2172" s="111"/>
      <c r="N2172" s="120"/>
    </row>
    <row r="2173" spans="4:14" x14ac:dyDescent="0.2">
      <c r="D2173" s="111"/>
      <c r="L2173" s="111"/>
      <c r="N2173" s="120"/>
    </row>
    <row r="2174" spans="4:14" x14ac:dyDescent="0.2">
      <c r="D2174" s="111"/>
      <c r="L2174" s="111"/>
      <c r="N2174" s="120"/>
    </row>
    <row r="2175" spans="4:14" x14ac:dyDescent="0.2">
      <c r="D2175" s="111"/>
      <c r="L2175" s="111"/>
      <c r="N2175" s="120"/>
    </row>
    <row r="2176" spans="4:14" x14ac:dyDescent="0.2">
      <c r="D2176" s="111"/>
      <c r="L2176" s="111"/>
      <c r="N2176" s="120"/>
    </row>
    <row r="2177" spans="4:14" x14ac:dyDescent="0.2">
      <c r="D2177" s="111"/>
      <c r="L2177" s="111"/>
      <c r="N2177" s="120"/>
    </row>
    <row r="2178" spans="4:14" x14ac:dyDescent="0.2">
      <c r="D2178" s="111"/>
      <c r="L2178" s="111"/>
      <c r="N2178" s="120"/>
    </row>
    <row r="2179" spans="4:14" x14ac:dyDescent="0.2">
      <c r="D2179" s="111"/>
      <c r="L2179" s="111"/>
      <c r="N2179" s="120"/>
    </row>
    <row r="2180" spans="4:14" x14ac:dyDescent="0.2">
      <c r="D2180" s="111"/>
      <c r="L2180" s="111"/>
      <c r="N2180" s="120"/>
    </row>
    <row r="2181" spans="4:14" x14ac:dyDescent="0.2">
      <c r="D2181" s="111"/>
      <c r="L2181" s="111"/>
      <c r="N2181" s="120"/>
    </row>
    <row r="2182" spans="4:14" x14ac:dyDescent="0.2">
      <c r="D2182" s="111"/>
      <c r="L2182" s="111"/>
      <c r="N2182" s="120"/>
    </row>
    <row r="2183" spans="4:14" x14ac:dyDescent="0.2">
      <c r="D2183" s="111"/>
      <c r="L2183" s="111"/>
      <c r="N2183" s="120"/>
    </row>
    <row r="2184" spans="4:14" x14ac:dyDescent="0.2">
      <c r="D2184" s="111"/>
      <c r="L2184" s="111"/>
      <c r="N2184" s="120"/>
    </row>
    <row r="2185" spans="4:14" x14ac:dyDescent="0.2">
      <c r="D2185" s="111"/>
      <c r="L2185" s="111"/>
      <c r="N2185" s="120"/>
    </row>
    <row r="2186" spans="4:14" x14ac:dyDescent="0.2">
      <c r="D2186" s="111"/>
      <c r="L2186" s="111"/>
      <c r="N2186" s="120"/>
    </row>
    <row r="2187" spans="4:14" x14ac:dyDescent="0.2">
      <c r="D2187" s="111"/>
      <c r="L2187" s="111"/>
      <c r="N2187" s="120"/>
    </row>
    <row r="2188" spans="4:14" x14ac:dyDescent="0.2">
      <c r="D2188" s="111"/>
      <c r="L2188" s="111"/>
      <c r="N2188" s="120"/>
    </row>
    <row r="2189" spans="4:14" x14ac:dyDescent="0.2">
      <c r="D2189" s="111"/>
      <c r="L2189" s="111"/>
      <c r="N2189" s="120"/>
    </row>
    <row r="2190" spans="4:14" x14ac:dyDescent="0.2">
      <c r="D2190" s="111"/>
      <c r="L2190" s="111"/>
      <c r="N2190" s="120"/>
    </row>
    <row r="2191" spans="4:14" x14ac:dyDescent="0.2">
      <c r="D2191" s="111"/>
      <c r="L2191" s="111"/>
      <c r="N2191" s="120"/>
    </row>
    <row r="2192" spans="4:14" x14ac:dyDescent="0.2">
      <c r="D2192" s="111"/>
      <c r="L2192" s="111"/>
      <c r="N2192" s="120"/>
    </row>
    <row r="2193" spans="4:14" x14ac:dyDescent="0.2">
      <c r="D2193" s="111"/>
      <c r="L2193" s="111"/>
      <c r="N2193" s="120"/>
    </row>
    <row r="2194" spans="4:14" x14ac:dyDescent="0.2">
      <c r="D2194" s="111"/>
      <c r="L2194" s="111"/>
      <c r="N2194" s="120"/>
    </row>
    <row r="2195" spans="4:14" x14ac:dyDescent="0.2">
      <c r="D2195" s="111"/>
      <c r="L2195" s="111"/>
      <c r="N2195" s="120"/>
    </row>
    <row r="2196" spans="4:14" x14ac:dyDescent="0.2">
      <c r="D2196" s="111"/>
      <c r="L2196" s="111"/>
      <c r="N2196" s="120"/>
    </row>
    <row r="2197" spans="4:14" x14ac:dyDescent="0.2">
      <c r="D2197" s="111"/>
      <c r="L2197" s="111"/>
      <c r="N2197" s="120"/>
    </row>
    <row r="2198" spans="4:14" x14ac:dyDescent="0.2">
      <c r="D2198" s="111"/>
      <c r="L2198" s="111"/>
      <c r="N2198" s="120"/>
    </row>
    <row r="2199" spans="4:14" x14ac:dyDescent="0.2">
      <c r="D2199" s="111"/>
      <c r="L2199" s="111"/>
      <c r="N2199" s="120"/>
    </row>
    <row r="2200" spans="4:14" x14ac:dyDescent="0.2">
      <c r="D2200" s="111"/>
      <c r="L2200" s="111"/>
      <c r="N2200" s="120"/>
    </row>
    <row r="2201" spans="4:14" x14ac:dyDescent="0.2">
      <c r="D2201" s="111"/>
      <c r="L2201" s="111"/>
      <c r="N2201" s="120"/>
    </row>
    <row r="2202" spans="4:14" x14ac:dyDescent="0.2">
      <c r="D2202" s="111"/>
      <c r="L2202" s="111"/>
      <c r="N2202" s="120"/>
    </row>
    <row r="2203" spans="4:14" x14ac:dyDescent="0.2">
      <c r="D2203" s="111"/>
      <c r="L2203" s="111"/>
      <c r="N2203" s="120"/>
    </row>
    <row r="2204" spans="4:14" x14ac:dyDescent="0.2">
      <c r="D2204" s="111"/>
      <c r="L2204" s="111"/>
      <c r="N2204" s="120"/>
    </row>
    <row r="2205" spans="4:14" x14ac:dyDescent="0.2">
      <c r="D2205" s="111"/>
      <c r="L2205" s="111"/>
      <c r="N2205" s="120"/>
    </row>
    <row r="2206" spans="4:14" x14ac:dyDescent="0.2">
      <c r="D2206" s="111"/>
      <c r="L2206" s="111"/>
      <c r="N2206" s="120"/>
    </row>
    <row r="2207" spans="4:14" x14ac:dyDescent="0.2">
      <c r="D2207" s="111"/>
      <c r="L2207" s="111"/>
      <c r="N2207" s="120"/>
    </row>
    <row r="2208" spans="4:14" x14ac:dyDescent="0.2">
      <c r="D2208" s="111"/>
      <c r="L2208" s="111"/>
      <c r="N2208" s="120"/>
    </row>
    <row r="2209" spans="4:14" x14ac:dyDescent="0.2">
      <c r="D2209" s="111"/>
      <c r="L2209" s="111"/>
      <c r="N2209" s="120"/>
    </row>
    <row r="2210" spans="4:14" x14ac:dyDescent="0.2">
      <c r="D2210" s="111"/>
      <c r="L2210" s="111"/>
      <c r="N2210" s="120"/>
    </row>
    <row r="2211" spans="4:14" x14ac:dyDescent="0.2">
      <c r="D2211" s="111"/>
      <c r="L2211" s="111"/>
      <c r="N2211" s="120"/>
    </row>
    <row r="2212" spans="4:14" x14ac:dyDescent="0.2">
      <c r="D2212" s="111"/>
      <c r="L2212" s="111"/>
      <c r="N2212" s="120"/>
    </row>
    <row r="2213" spans="4:14" x14ac:dyDescent="0.2">
      <c r="D2213" s="111"/>
      <c r="L2213" s="111"/>
      <c r="N2213" s="120"/>
    </row>
    <row r="2214" spans="4:14" x14ac:dyDescent="0.2">
      <c r="D2214" s="111"/>
      <c r="L2214" s="111"/>
      <c r="N2214" s="120"/>
    </row>
    <row r="2215" spans="4:14" x14ac:dyDescent="0.2">
      <c r="D2215" s="111"/>
      <c r="L2215" s="111"/>
      <c r="N2215" s="120"/>
    </row>
    <row r="2216" spans="4:14" x14ac:dyDescent="0.2">
      <c r="D2216" s="111"/>
      <c r="L2216" s="111"/>
      <c r="N2216" s="120"/>
    </row>
    <row r="2217" spans="4:14" x14ac:dyDescent="0.2">
      <c r="D2217" s="111"/>
      <c r="L2217" s="111"/>
      <c r="N2217" s="120"/>
    </row>
    <row r="2218" spans="4:14" x14ac:dyDescent="0.2">
      <c r="D2218" s="111"/>
      <c r="L2218" s="111"/>
      <c r="N2218" s="120"/>
    </row>
    <row r="2219" spans="4:14" x14ac:dyDescent="0.2">
      <c r="D2219" s="111"/>
      <c r="L2219" s="111"/>
      <c r="N2219" s="120"/>
    </row>
    <row r="2220" spans="4:14" x14ac:dyDescent="0.2">
      <c r="D2220" s="111"/>
      <c r="L2220" s="111"/>
      <c r="N2220" s="120"/>
    </row>
    <row r="2221" spans="4:14" x14ac:dyDescent="0.2">
      <c r="D2221" s="111"/>
      <c r="L2221" s="111"/>
      <c r="N2221" s="120"/>
    </row>
    <row r="2222" spans="4:14" x14ac:dyDescent="0.2">
      <c r="D2222" s="111"/>
      <c r="L2222" s="111"/>
      <c r="N2222" s="120"/>
    </row>
    <row r="2223" spans="4:14" x14ac:dyDescent="0.2">
      <c r="D2223" s="111"/>
      <c r="L2223" s="111"/>
      <c r="N2223" s="120"/>
    </row>
    <row r="2224" spans="4:14" x14ac:dyDescent="0.2">
      <c r="D2224" s="111"/>
      <c r="L2224" s="111"/>
      <c r="N2224" s="120"/>
    </row>
    <row r="2225" spans="4:14" x14ac:dyDescent="0.2">
      <c r="D2225" s="111"/>
      <c r="L2225" s="111"/>
      <c r="N2225" s="120"/>
    </row>
    <row r="2226" spans="4:14" x14ac:dyDescent="0.2">
      <c r="D2226" s="111"/>
      <c r="L2226" s="111"/>
      <c r="N2226" s="120"/>
    </row>
    <row r="2227" spans="4:14" x14ac:dyDescent="0.2">
      <c r="D2227" s="111"/>
      <c r="L2227" s="111"/>
      <c r="N2227" s="120"/>
    </row>
    <row r="2228" spans="4:14" x14ac:dyDescent="0.2">
      <c r="D2228" s="111"/>
      <c r="L2228" s="111"/>
      <c r="N2228" s="120"/>
    </row>
    <row r="2229" spans="4:14" x14ac:dyDescent="0.2">
      <c r="D2229" s="111"/>
      <c r="L2229" s="111"/>
      <c r="N2229" s="120"/>
    </row>
    <row r="2230" spans="4:14" x14ac:dyDescent="0.2">
      <c r="D2230" s="111"/>
      <c r="L2230" s="111"/>
      <c r="N2230" s="120"/>
    </row>
    <row r="2231" spans="4:14" x14ac:dyDescent="0.2">
      <c r="D2231" s="111"/>
      <c r="L2231" s="111"/>
      <c r="N2231" s="120"/>
    </row>
    <row r="2232" spans="4:14" x14ac:dyDescent="0.2">
      <c r="D2232" s="111"/>
      <c r="L2232" s="111"/>
      <c r="N2232" s="120"/>
    </row>
    <row r="2233" spans="4:14" x14ac:dyDescent="0.2">
      <c r="D2233" s="111"/>
      <c r="L2233" s="111"/>
      <c r="N2233" s="120"/>
    </row>
    <row r="2234" spans="4:14" x14ac:dyDescent="0.2">
      <c r="D2234" s="111"/>
      <c r="L2234" s="111"/>
      <c r="N2234" s="120"/>
    </row>
    <row r="2235" spans="4:14" x14ac:dyDescent="0.2">
      <c r="D2235" s="111"/>
      <c r="L2235" s="111"/>
      <c r="N2235" s="120"/>
    </row>
    <row r="2236" spans="4:14" x14ac:dyDescent="0.2">
      <c r="D2236" s="111"/>
      <c r="L2236" s="111"/>
      <c r="N2236" s="120"/>
    </row>
    <row r="2237" spans="4:14" x14ac:dyDescent="0.2">
      <c r="D2237" s="111"/>
      <c r="L2237" s="111"/>
      <c r="N2237" s="120"/>
    </row>
    <row r="2238" spans="4:14" x14ac:dyDescent="0.2">
      <c r="D2238" s="111"/>
      <c r="L2238" s="111"/>
      <c r="N2238" s="120"/>
    </row>
    <row r="2239" spans="4:14" x14ac:dyDescent="0.2">
      <c r="D2239" s="111"/>
      <c r="L2239" s="111"/>
      <c r="N2239" s="120"/>
    </row>
    <row r="2240" spans="4:14" x14ac:dyDescent="0.2">
      <c r="D2240" s="111"/>
      <c r="L2240" s="111"/>
      <c r="N2240" s="120"/>
    </row>
    <row r="2241" spans="4:14" x14ac:dyDescent="0.2">
      <c r="D2241" s="111"/>
      <c r="L2241" s="111"/>
      <c r="N2241" s="120"/>
    </row>
    <row r="2242" spans="4:14" x14ac:dyDescent="0.2">
      <c r="D2242" s="111"/>
      <c r="L2242" s="111"/>
      <c r="N2242" s="120"/>
    </row>
    <row r="2243" spans="4:14" x14ac:dyDescent="0.2">
      <c r="D2243" s="111"/>
      <c r="L2243" s="111"/>
      <c r="N2243" s="120"/>
    </row>
    <row r="2244" spans="4:14" x14ac:dyDescent="0.2">
      <c r="D2244" s="111"/>
      <c r="L2244" s="111"/>
      <c r="N2244" s="120"/>
    </row>
    <row r="2245" spans="4:14" x14ac:dyDescent="0.2">
      <c r="D2245" s="111"/>
      <c r="L2245" s="111"/>
      <c r="N2245" s="120"/>
    </row>
    <row r="2246" spans="4:14" x14ac:dyDescent="0.2">
      <c r="D2246" s="111"/>
      <c r="L2246" s="111"/>
      <c r="N2246" s="120"/>
    </row>
    <row r="2247" spans="4:14" x14ac:dyDescent="0.2">
      <c r="D2247" s="111"/>
      <c r="L2247" s="111"/>
      <c r="N2247" s="120"/>
    </row>
    <row r="2248" spans="4:14" x14ac:dyDescent="0.2">
      <c r="D2248" s="111"/>
      <c r="L2248" s="111"/>
      <c r="N2248" s="120"/>
    </row>
    <row r="2249" spans="4:14" x14ac:dyDescent="0.2">
      <c r="D2249" s="111"/>
      <c r="L2249" s="111"/>
      <c r="N2249" s="120"/>
    </row>
    <row r="2250" spans="4:14" x14ac:dyDescent="0.2">
      <c r="D2250" s="111"/>
      <c r="L2250" s="111"/>
      <c r="N2250" s="120"/>
    </row>
    <row r="2251" spans="4:14" x14ac:dyDescent="0.2">
      <c r="D2251" s="111"/>
      <c r="L2251" s="111"/>
      <c r="N2251" s="120"/>
    </row>
    <row r="2252" spans="4:14" x14ac:dyDescent="0.2">
      <c r="D2252" s="111"/>
      <c r="L2252" s="111"/>
      <c r="N2252" s="120"/>
    </row>
    <row r="2253" spans="4:14" x14ac:dyDescent="0.2">
      <c r="D2253" s="111"/>
      <c r="L2253" s="111"/>
      <c r="N2253" s="120"/>
    </row>
    <row r="2254" spans="4:14" x14ac:dyDescent="0.2">
      <c r="D2254" s="111"/>
      <c r="L2254" s="111"/>
      <c r="N2254" s="120"/>
    </row>
    <row r="2255" spans="4:14" x14ac:dyDescent="0.2">
      <c r="D2255" s="111"/>
      <c r="L2255" s="111"/>
      <c r="N2255" s="120"/>
    </row>
    <row r="2256" spans="4:14" x14ac:dyDescent="0.2">
      <c r="D2256" s="111"/>
      <c r="L2256" s="111"/>
      <c r="N2256" s="120"/>
    </row>
    <row r="2257" spans="4:14" x14ac:dyDescent="0.2">
      <c r="D2257" s="111"/>
      <c r="L2257" s="111"/>
      <c r="N2257" s="120"/>
    </row>
    <row r="2258" spans="4:14" x14ac:dyDescent="0.2">
      <c r="D2258" s="111"/>
      <c r="L2258" s="111"/>
      <c r="N2258" s="120"/>
    </row>
    <row r="2259" spans="4:14" x14ac:dyDescent="0.2">
      <c r="D2259" s="111"/>
      <c r="L2259" s="111"/>
      <c r="N2259" s="120"/>
    </row>
    <row r="2260" spans="4:14" x14ac:dyDescent="0.2">
      <c r="D2260" s="111"/>
      <c r="L2260" s="111"/>
      <c r="N2260" s="120"/>
    </row>
    <row r="2261" spans="4:14" x14ac:dyDescent="0.2">
      <c r="D2261" s="111"/>
      <c r="L2261" s="111"/>
      <c r="N2261" s="120"/>
    </row>
    <row r="2262" spans="4:14" x14ac:dyDescent="0.2">
      <c r="D2262" s="111"/>
      <c r="L2262" s="111"/>
      <c r="N2262" s="120"/>
    </row>
    <row r="2263" spans="4:14" x14ac:dyDescent="0.2">
      <c r="D2263" s="111"/>
      <c r="L2263" s="111"/>
      <c r="N2263" s="120"/>
    </row>
    <row r="2264" spans="4:14" x14ac:dyDescent="0.2">
      <c r="D2264" s="111"/>
      <c r="L2264" s="111"/>
      <c r="N2264" s="120"/>
    </row>
    <row r="2265" spans="4:14" x14ac:dyDescent="0.2">
      <c r="D2265" s="111"/>
      <c r="L2265" s="111"/>
      <c r="N2265" s="120"/>
    </row>
    <row r="2266" spans="4:14" x14ac:dyDescent="0.2">
      <c r="D2266" s="111"/>
      <c r="L2266" s="111"/>
      <c r="N2266" s="120"/>
    </row>
    <row r="2267" spans="4:14" x14ac:dyDescent="0.2">
      <c r="D2267" s="111"/>
      <c r="L2267" s="111"/>
      <c r="N2267" s="120"/>
    </row>
    <row r="2268" spans="4:14" x14ac:dyDescent="0.2">
      <c r="D2268" s="111"/>
      <c r="L2268" s="111"/>
      <c r="N2268" s="120"/>
    </row>
    <row r="2269" spans="4:14" x14ac:dyDescent="0.2">
      <c r="D2269" s="111"/>
      <c r="L2269" s="111"/>
      <c r="N2269" s="120"/>
    </row>
    <row r="2270" spans="4:14" x14ac:dyDescent="0.2">
      <c r="D2270" s="111"/>
      <c r="L2270" s="111"/>
      <c r="N2270" s="120"/>
    </row>
    <row r="2271" spans="4:14" x14ac:dyDescent="0.2">
      <c r="D2271" s="111"/>
      <c r="L2271" s="111"/>
      <c r="N2271" s="120"/>
    </row>
    <row r="2272" spans="4:14" x14ac:dyDescent="0.2">
      <c r="D2272" s="111"/>
      <c r="L2272" s="111"/>
      <c r="N2272" s="120"/>
    </row>
    <row r="2273" spans="4:14" x14ac:dyDescent="0.2">
      <c r="D2273" s="111"/>
      <c r="L2273" s="111"/>
      <c r="N2273" s="120"/>
    </row>
    <row r="2274" spans="4:14" x14ac:dyDescent="0.2">
      <c r="D2274" s="111"/>
      <c r="L2274" s="111"/>
      <c r="N2274" s="120"/>
    </row>
    <row r="2275" spans="4:14" x14ac:dyDescent="0.2">
      <c r="D2275" s="111"/>
      <c r="L2275" s="111"/>
      <c r="N2275" s="120"/>
    </row>
    <row r="2276" spans="4:14" x14ac:dyDescent="0.2">
      <c r="D2276" s="111"/>
      <c r="L2276" s="111"/>
      <c r="N2276" s="120"/>
    </row>
    <row r="2277" spans="4:14" x14ac:dyDescent="0.2">
      <c r="D2277" s="111"/>
      <c r="L2277" s="111"/>
      <c r="N2277" s="120"/>
    </row>
    <row r="2278" spans="4:14" x14ac:dyDescent="0.2">
      <c r="D2278" s="111"/>
      <c r="L2278" s="111"/>
      <c r="N2278" s="120"/>
    </row>
    <row r="2279" spans="4:14" x14ac:dyDescent="0.2">
      <c r="D2279" s="111"/>
      <c r="L2279" s="111"/>
      <c r="N2279" s="120"/>
    </row>
    <row r="2280" spans="4:14" x14ac:dyDescent="0.2">
      <c r="D2280" s="111"/>
      <c r="L2280" s="111"/>
      <c r="N2280" s="120"/>
    </row>
    <row r="2281" spans="4:14" x14ac:dyDescent="0.2">
      <c r="D2281" s="111"/>
      <c r="L2281" s="111"/>
      <c r="N2281" s="120"/>
    </row>
    <row r="2282" spans="4:14" x14ac:dyDescent="0.2">
      <c r="D2282" s="111"/>
      <c r="L2282" s="111"/>
      <c r="N2282" s="120"/>
    </row>
    <row r="2283" spans="4:14" x14ac:dyDescent="0.2">
      <c r="D2283" s="111"/>
      <c r="L2283" s="111"/>
      <c r="N2283" s="120"/>
    </row>
    <row r="2284" spans="4:14" x14ac:dyDescent="0.2">
      <c r="D2284" s="111"/>
      <c r="L2284" s="111"/>
      <c r="N2284" s="120"/>
    </row>
    <row r="2285" spans="4:14" x14ac:dyDescent="0.2">
      <c r="D2285" s="111"/>
      <c r="L2285" s="111"/>
      <c r="N2285" s="120"/>
    </row>
    <row r="2286" spans="4:14" x14ac:dyDescent="0.2">
      <c r="D2286" s="111"/>
      <c r="L2286" s="111"/>
      <c r="N2286" s="120"/>
    </row>
    <row r="2287" spans="4:14" x14ac:dyDescent="0.2">
      <c r="D2287" s="111"/>
      <c r="L2287" s="111"/>
      <c r="N2287" s="120"/>
    </row>
    <row r="2288" spans="4:14" x14ac:dyDescent="0.2">
      <c r="D2288" s="111"/>
      <c r="L2288" s="111"/>
      <c r="N2288" s="120"/>
    </row>
    <row r="2289" spans="4:14" x14ac:dyDescent="0.2">
      <c r="D2289" s="111"/>
      <c r="L2289" s="111"/>
      <c r="N2289" s="120"/>
    </row>
    <row r="2290" spans="4:14" x14ac:dyDescent="0.2">
      <c r="D2290" s="111"/>
      <c r="L2290" s="111"/>
      <c r="N2290" s="120"/>
    </row>
    <row r="2291" spans="4:14" x14ac:dyDescent="0.2">
      <c r="D2291" s="111"/>
      <c r="L2291" s="111"/>
      <c r="N2291" s="120"/>
    </row>
    <row r="2292" spans="4:14" x14ac:dyDescent="0.2">
      <c r="D2292" s="111"/>
      <c r="L2292" s="111"/>
      <c r="N2292" s="120"/>
    </row>
    <row r="2293" spans="4:14" x14ac:dyDescent="0.2">
      <c r="D2293" s="111"/>
      <c r="L2293" s="111"/>
      <c r="N2293" s="120"/>
    </row>
    <row r="2294" spans="4:14" x14ac:dyDescent="0.2">
      <c r="D2294" s="111"/>
      <c r="L2294" s="111"/>
      <c r="N2294" s="120"/>
    </row>
    <row r="2295" spans="4:14" x14ac:dyDescent="0.2">
      <c r="D2295" s="111"/>
      <c r="L2295" s="111"/>
      <c r="N2295" s="120"/>
    </row>
    <row r="2296" spans="4:14" x14ac:dyDescent="0.2">
      <c r="D2296" s="111"/>
      <c r="L2296" s="111"/>
      <c r="N2296" s="120"/>
    </row>
    <row r="2297" spans="4:14" x14ac:dyDescent="0.2">
      <c r="D2297" s="111"/>
      <c r="L2297" s="111"/>
      <c r="N2297" s="120"/>
    </row>
    <row r="2298" spans="4:14" x14ac:dyDescent="0.2">
      <c r="D2298" s="111"/>
      <c r="L2298" s="111"/>
      <c r="N2298" s="120"/>
    </row>
    <row r="2299" spans="4:14" x14ac:dyDescent="0.2">
      <c r="D2299" s="111"/>
      <c r="L2299" s="111"/>
      <c r="N2299" s="120"/>
    </row>
    <row r="2300" spans="4:14" x14ac:dyDescent="0.2">
      <c r="D2300" s="111"/>
      <c r="L2300" s="111"/>
      <c r="N2300" s="120"/>
    </row>
    <row r="2301" spans="4:14" x14ac:dyDescent="0.2">
      <c r="D2301" s="111"/>
      <c r="L2301" s="111"/>
      <c r="N2301" s="120"/>
    </row>
    <row r="2302" spans="4:14" x14ac:dyDescent="0.2">
      <c r="D2302" s="111"/>
      <c r="L2302" s="111"/>
      <c r="N2302" s="120"/>
    </row>
    <row r="2303" spans="4:14" x14ac:dyDescent="0.2">
      <c r="D2303" s="111"/>
      <c r="L2303" s="111"/>
      <c r="N2303" s="120"/>
    </row>
    <row r="2304" spans="4:14" x14ac:dyDescent="0.2">
      <c r="D2304" s="111"/>
      <c r="L2304" s="111"/>
      <c r="N2304" s="120"/>
    </row>
    <row r="2305" spans="4:14" x14ac:dyDescent="0.2">
      <c r="D2305" s="111"/>
      <c r="L2305" s="111"/>
      <c r="N2305" s="120"/>
    </row>
    <row r="2306" spans="4:14" x14ac:dyDescent="0.2">
      <c r="D2306" s="111"/>
      <c r="L2306" s="111"/>
      <c r="N2306" s="120"/>
    </row>
    <row r="2307" spans="4:14" x14ac:dyDescent="0.2">
      <c r="D2307" s="111"/>
      <c r="L2307" s="111"/>
      <c r="N2307" s="120"/>
    </row>
    <row r="2308" spans="4:14" x14ac:dyDescent="0.2">
      <c r="D2308" s="111"/>
      <c r="L2308" s="111"/>
      <c r="N2308" s="120"/>
    </row>
    <row r="2309" spans="4:14" x14ac:dyDescent="0.2">
      <c r="D2309" s="111"/>
      <c r="L2309" s="111"/>
      <c r="N2309" s="120"/>
    </row>
    <row r="2310" spans="4:14" x14ac:dyDescent="0.2">
      <c r="D2310" s="111"/>
      <c r="L2310" s="111"/>
      <c r="N2310" s="120"/>
    </row>
    <row r="2311" spans="4:14" x14ac:dyDescent="0.2">
      <c r="D2311" s="111"/>
      <c r="L2311" s="111"/>
      <c r="N2311" s="120"/>
    </row>
    <row r="2312" spans="4:14" x14ac:dyDescent="0.2">
      <c r="D2312" s="111"/>
      <c r="L2312" s="111"/>
      <c r="N2312" s="120"/>
    </row>
    <row r="2313" spans="4:14" x14ac:dyDescent="0.2">
      <c r="D2313" s="111"/>
      <c r="L2313" s="111"/>
      <c r="N2313" s="120"/>
    </row>
    <row r="2314" spans="4:14" x14ac:dyDescent="0.2">
      <c r="D2314" s="111"/>
      <c r="L2314" s="111"/>
      <c r="N2314" s="120"/>
    </row>
    <row r="2315" spans="4:14" x14ac:dyDescent="0.2">
      <c r="D2315" s="111"/>
      <c r="L2315" s="111"/>
      <c r="N2315" s="120"/>
    </row>
    <row r="2316" spans="4:14" x14ac:dyDescent="0.2">
      <c r="D2316" s="111"/>
      <c r="L2316" s="111"/>
      <c r="N2316" s="120"/>
    </row>
    <row r="2317" spans="4:14" x14ac:dyDescent="0.2">
      <c r="D2317" s="111"/>
      <c r="L2317" s="111"/>
      <c r="N2317" s="120"/>
    </row>
    <row r="2318" spans="4:14" x14ac:dyDescent="0.2">
      <c r="D2318" s="111"/>
      <c r="L2318" s="111"/>
      <c r="N2318" s="120"/>
    </row>
    <row r="2319" spans="4:14" x14ac:dyDescent="0.2">
      <c r="D2319" s="111"/>
      <c r="L2319" s="111"/>
      <c r="N2319" s="120"/>
    </row>
    <row r="2320" spans="4:14" x14ac:dyDescent="0.2">
      <c r="D2320" s="111"/>
      <c r="L2320" s="111"/>
      <c r="N2320" s="120"/>
    </row>
    <row r="2321" spans="4:14" x14ac:dyDescent="0.2">
      <c r="D2321" s="111"/>
      <c r="L2321" s="111"/>
      <c r="N2321" s="120"/>
    </row>
    <row r="2322" spans="4:14" x14ac:dyDescent="0.2">
      <c r="D2322" s="111"/>
      <c r="L2322" s="111"/>
      <c r="N2322" s="120"/>
    </row>
    <row r="2323" spans="4:14" x14ac:dyDescent="0.2">
      <c r="D2323" s="111"/>
      <c r="L2323" s="111"/>
      <c r="N2323" s="120"/>
    </row>
    <row r="2324" spans="4:14" x14ac:dyDescent="0.2">
      <c r="D2324" s="111"/>
      <c r="L2324" s="111"/>
      <c r="N2324" s="120"/>
    </row>
    <row r="2325" spans="4:14" x14ac:dyDescent="0.2">
      <c r="D2325" s="111"/>
      <c r="L2325" s="111"/>
      <c r="N2325" s="120"/>
    </row>
    <row r="2326" spans="4:14" x14ac:dyDescent="0.2">
      <c r="D2326" s="111"/>
      <c r="L2326" s="111"/>
      <c r="N2326" s="120"/>
    </row>
    <row r="2327" spans="4:14" x14ac:dyDescent="0.2">
      <c r="D2327" s="111"/>
      <c r="L2327" s="111"/>
      <c r="N2327" s="120"/>
    </row>
    <row r="2328" spans="4:14" x14ac:dyDescent="0.2">
      <c r="D2328" s="111"/>
      <c r="L2328" s="111"/>
      <c r="N2328" s="120"/>
    </row>
    <row r="2329" spans="4:14" x14ac:dyDescent="0.2">
      <c r="D2329" s="111"/>
      <c r="L2329" s="111"/>
      <c r="N2329" s="120"/>
    </row>
    <row r="2330" spans="4:14" x14ac:dyDescent="0.2">
      <c r="D2330" s="111"/>
      <c r="L2330" s="111"/>
      <c r="N2330" s="120"/>
    </row>
    <row r="2331" spans="4:14" x14ac:dyDescent="0.2">
      <c r="D2331" s="111"/>
      <c r="L2331" s="111"/>
      <c r="N2331" s="120"/>
    </row>
    <row r="2332" spans="4:14" x14ac:dyDescent="0.2">
      <c r="D2332" s="111"/>
      <c r="L2332" s="111"/>
      <c r="N2332" s="120"/>
    </row>
    <row r="2333" spans="4:14" x14ac:dyDescent="0.2">
      <c r="D2333" s="111"/>
      <c r="L2333" s="111"/>
      <c r="N2333" s="120"/>
    </row>
    <row r="2334" spans="4:14" x14ac:dyDescent="0.2">
      <c r="D2334" s="111"/>
      <c r="L2334" s="111"/>
      <c r="N2334" s="120"/>
    </row>
    <row r="2335" spans="4:14" x14ac:dyDescent="0.2">
      <c r="D2335" s="111"/>
      <c r="L2335" s="111"/>
      <c r="N2335" s="120"/>
    </row>
    <row r="2336" spans="4:14" x14ac:dyDescent="0.2">
      <c r="D2336" s="111"/>
      <c r="L2336" s="111"/>
      <c r="N2336" s="120"/>
    </row>
    <row r="2337" spans="4:14" x14ac:dyDescent="0.2">
      <c r="D2337" s="111"/>
      <c r="L2337" s="111"/>
      <c r="N2337" s="120"/>
    </row>
    <row r="2338" spans="4:14" x14ac:dyDescent="0.2">
      <c r="D2338" s="111"/>
      <c r="L2338" s="111"/>
      <c r="N2338" s="120"/>
    </row>
    <row r="2339" spans="4:14" x14ac:dyDescent="0.2">
      <c r="D2339" s="111"/>
      <c r="L2339" s="111"/>
      <c r="N2339" s="120"/>
    </row>
    <row r="2340" spans="4:14" x14ac:dyDescent="0.2">
      <c r="D2340" s="111"/>
      <c r="L2340" s="111"/>
      <c r="N2340" s="120"/>
    </row>
    <row r="2341" spans="4:14" x14ac:dyDescent="0.2">
      <c r="D2341" s="111"/>
      <c r="L2341" s="111"/>
      <c r="N2341" s="120"/>
    </row>
    <row r="2342" spans="4:14" x14ac:dyDescent="0.2">
      <c r="D2342" s="111"/>
      <c r="L2342" s="111"/>
      <c r="N2342" s="120"/>
    </row>
    <row r="2343" spans="4:14" x14ac:dyDescent="0.2">
      <c r="D2343" s="111"/>
      <c r="L2343" s="111"/>
      <c r="N2343" s="120"/>
    </row>
    <row r="2344" spans="4:14" x14ac:dyDescent="0.2">
      <c r="D2344" s="111"/>
      <c r="L2344" s="111"/>
      <c r="N2344" s="120"/>
    </row>
    <row r="2345" spans="4:14" x14ac:dyDescent="0.2">
      <c r="D2345" s="111"/>
      <c r="L2345" s="111"/>
      <c r="N2345" s="120"/>
    </row>
    <row r="2346" spans="4:14" x14ac:dyDescent="0.2">
      <c r="D2346" s="111"/>
      <c r="L2346" s="111"/>
      <c r="N2346" s="120"/>
    </row>
    <row r="2347" spans="4:14" x14ac:dyDescent="0.2">
      <c r="D2347" s="111"/>
      <c r="L2347" s="111"/>
      <c r="N2347" s="120"/>
    </row>
    <row r="2348" spans="4:14" x14ac:dyDescent="0.2">
      <c r="D2348" s="111"/>
      <c r="L2348" s="111"/>
      <c r="N2348" s="120"/>
    </row>
    <row r="2349" spans="4:14" x14ac:dyDescent="0.2">
      <c r="D2349" s="111"/>
      <c r="L2349" s="111"/>
      <c r="N2349" s="120"/>
    </row>
    <row r="2350" spans="4:14" x14ac:dyDescent="0.2">
      <c r="D2350" s="111"/>
      <c r="L2350" s="111"/>
      <c r="N2350" s="120"/>
    </row>
    <row r="2351" spans="4:14" x14ac:dyDescent="0.2">
      <c r="D2351" s="111"/>
      <c r="L2351" s="111"/>
      <c r="N2351" s="120"/>
    </row>
    <row r="2352" spans="4:14" x14ac:dyDescent="0.2">
      <c r="D2352" s="111"/>
      <c r="L2352" s="111"/>
      <c r="N2352" s="120"/>
    </row>
    <row r="2353" spans="4:14" x14ac:dyDescent="0.2">
      <c r="D2353" s="111"/>
      <c r="L2353" s="111"/>
      <c r="N2353" s="120"/>
    </row>
    <row r="2354" spans="4:14" x14ac:dyDescent="0.2">
      <c r="D2354" s="111"/>
      <c r="L2354" s="111"/>
      <c r="N2354" s="120"/>
    </row>
    <row r="2355" spans="4:14" x14ac:dyDescent="0.2">
      <c r="D2355" s="111"/>
      <c r="L2355" s="111"/>
      <c r="N2355" s="120"/>
    </row>
    <row r="2356" spans="4:14" x14ac:dyDescent="0.2">
      <c r="D2356" s="111"/>
      <c r="L2356" s="111"/>
      <c r="N2356" s="120"/>
    </row>
    <row r="2357" spans="4:14" x14ac:dyDescent="0.2">
      <c r="D2357" s="111"/>
      <c r="L2357" s="111"/>
      <c r="N2357" s="120"/>
    </row>
    <row r="2358" spans="4:14" x14ac:dyDescent="0.2">
      <c r="D2358" s="111"/>
      <c r="L2358" s="111"/>
      <c r="N2358" s="120"/>
    </row>
    <row r="2359" spans="4:14" x14ac:dyDescent="0.2">
      <c r="D2359" s="111"/>
      <c r="L2359" s="111"/>
      <c r="N2359" s="120"/>
    </row>
    <row r="2360" spans="4:14" x14ac:dyDescent="0.2">
      <c r="D2360" s="111"/>
      <c r="L2360" s="111"/>
      <c r="N2360" s="120"/>
    </row>
    <row r="2361" spans="4:14" x14ac:dyDescent="0.2">
      <c r="D2361" s="111"/>
      <c r="L2361" s="111"/>
      <c r="N2361" s="120"/>
    </row>
    <row r="2362" spans="4:14" x14ac:dyDescent="0.2">
      <c r="D2362" s="111"/>
      <c r="L2362" s="111"/>
      <c r="N2362" s="120"/>
    </row>
    <row r="2363" spans="4:14" x14ac:dyDescent="0.2">
      <c r="D2363" s="111"/>
      <c r="L2363" s="111"/>
      <c r="N2363" s="120"/>
    </row>
    <row r="2364" spans="4:14" x14ac:dyDescent="0.2">
      <c r="D2364" s="111"/>
      <c r="L2364" s="111"/>
      <c r="N2364" s="120"/>
    </row>
    <row r="2365" spans="4:14" x14ac:dyDescent="0.2">
      <c r="D2365" s="111"/>
      <c r="L2365" s="111"/>
      <c r="N2365" s="120"/>
    </row>
    <row r="2366" spans="4:14" x14ac:dyDescent="0.2">
      <c r="D2366" s="111"/>
      <c r="L2366" s="111"/>
      <c r="N2366" s="120"/>
    </row>
    <row r="2367" spans="4:14" x14ac:dyDescent="0.2">
      <c r="D2367" s="111"/>
      <c r="L2367" s="111"/>
      <c r="N2367" s="120"/>
    </row>
    <row r="2368" spans="4:14" x14ac:dyDescent="0.2">
      <c r="D2368" s="111"/>
      <c r="L2368" s="111"/>
      <c r="N2368" s="120"/>
    </row>
    <row r="2369" spans="4:14" x14ac:dyDescent="0.2">
      <c r="D2369" s="111"/>
      <c r="L2369" s="111"/>
      <c r="N2369" s="120"/>
    </row>
    <row r="2370" spans="4:14" x14ac:dyDescent="0.2">
      <c r="D2370" s="111"/>
      <c r="L2370" s="111"/>
      <c r="N2370" s="120"/>
    </row>
    <row r="2371" spans="4:14" x14ac:dyDescent="0.2">
      <c r="D2371" s="111"/>
      <c r="L2371" s="111"/>
      <c r="N2371" s="120"/>
    </row>
    <row r="2372" spans="4:14" x14ac:dyDescent="0.2">
      <c r="D2372" s="111"/>
      <c r="L2372" s="111"/>
      <c r="N2372" s="120"/>
    </row>
    <row r="2373" spans="4:14" x14ac:dyDescent="0.2">
      <c r="D2373" s="111"/>
      <c r="L2373" s="111"/>
      <c r="N2373" s="120"/>
    </row>
    <row r="2374" spans="4:14" x14ac:dyDescent="0.2">
      <c r="D2374" s="111"/>
      <c r="L2374" s="111"/>
      <c r="N2374" s="120"/>
    </row>
    <row r="2375" spans="4:14" x14ac:dyDescent="0.2">
      <c r="D2375" s="111"/>
      <c r="L2375" s="111"/>
      <c r="N2375" s="120"/>
    </row>
    <row r="2376" spans="4:14" x14ac:dyDescent="0.2">
      <c r="D2376" s="111"/>
      <c r="L2376" s="111"/>
      <c r="N2376" s="120"/>
    </row>
    <row r="2377" spans="4:14" x14ac:dyDescent="0.2">
      <c r="D2377" s="111"/>
      <c r="L2377" s="111"/>
      <c r="N2377" s="120"/>
    </row>
    <row r="2378" spans="4:14" x14ac:dyDescent="0.2">
      <c r="D2378" s="111"/>
      <c r="L2378" s="111"/>
      <c r="N2378" s="120"/>
    </row>
    <row r="2379" spans="4:14" x14ac:dyDescent="0.2">
      <c r="D2379" s="111"/>
      <c r="L2379" s="111"/>
      <c r="N2379" s="120"/>
    </row>
    <row r="2380" spans="4:14" x14ac:dyDescent="0.2">
      <c r="D2380" s="111"/>
      <c r="L2380" s="111"/>
      <c r="N2380" s="120"/>
    </row>
    <row r="2381" spans="4:14" x14ac:dyDescent="0.2">
      <c r="D2381" s="111"/>
      <c r="L2381" s="111"/>
      <c r="N2381" s="120"/>
    </row>
    <row r="2382" spans="4:14" x14ac:dyDescent="0.2">
      <c r="D2382" s="111"/>
      <c r="L2382" s="111"/>
      <c r="N2382" s="120"/>
    </row>
    <row r="2383" spans="4:14" x14ac:dyDescent="0.2">
      <c r="D2383" s="111"/>
      <c r="L2383" s="111"/>
      <c r="N2383" s="120"/>
    </row>
    <row r="2384" spans="4:14" x14ac:dyDescent="0.2">
      <c r="D2384" s="111"/>
      <c r="L2384" s="111"/>
      <c r="N2384" s="120"/>
    </row>
    <row r="2385" spans="4:14" x14ac:dyDescent="0.2">
      <c r="D2385" s="111"/>
      <c r="L2385" s="111"/>
      <c r="N2385" s="120"/>
    </row>
    <row r="2386" spans="4:14" x14ac:dyDescent="0.2">
      <c r="D2386" s="111"/>
      <c r="L2386" s="111"/>
      <c r="N2386" s="120"/>
    </row>
    <row r="2387" spans="4:14" x14ac:dyDescent="0.2">
      <c r="D2387" s="111"/>
      <c r="L2387" s="111"/>
      <c r="N2387" s="120"/>
    </row>
    <row r="2388" spans="4:14" x14ac:dyDescent="0.2">
      <c r="D2388" s="111"/>
      <c r="L2388" s="111"/>
      <c r="N2388" s="120"/>
    </row>
    <row r="2389" spans="4:14" x14ac:dyDescent="0.2">
      <c r="D2389" s="111"/>
      <c r="L2389" s="111"/>
      <c r="N2389" s="120"/>
    </row>
    <row r="2390" spans="4:14" x14ac:dyDescent="0.2">
      <c r="D2390" s="111"/>
      <c r="L2390" s="111"/>
      <c r="N2390" s="120"/>
    </row>
    <row r="2391" spans="4:14" x14ac:dyDescent="0.2">
      <c r="D2391" s="111"/>
      <c r="L2391" s="111"/>
      <c r="N2391" s="120"/>
    </row>
    <row r="2392" spans="4:14" x14ac:dyDescent="0.2">
      <c r="D2392" s="111"/>
      <c r="L2392" s="111"/>
      <c r="N2392" s="120"/>
    </row>
    <row r="2393" spans="4:14" x14ac:dyDescent="0.2">
      <c r="D2393" s="111"/>
      <c r="L2393" s="111"/>
      <c r="N2393" s="120"/>
    </row>
    <row r="2394" spans="4:14" x14ac:dyDescent="0.2">
      <c r="D2394" s="111"/>
      <c r="L2394" s="111"/>
      <c r="N2394" s="120"/>
    </row>
    <row r="2395" spans="4:14" x14ac:dyDescent="0.2">
      <c r="D2395" s="111"/>
      <c r="L2395" s="111"/>
      <c r="N2395" s="120"/>
    </row>
    <row r="2396" spans="4:14" x14ac:dyDescent="0.2">
      <c r="D2396" s="111"/>
      <c r="L2396" s="111"/>
      <c r="N2396" s="120"/>
    </row>
    <row r="2397" spans="4:14" x14ac:dyDescent="0.2">
      <c r="D2397" s="111"/>
      <c r="L2397" s="111"/>
      <c r="N2397" s="120"/>
    </row>
    <row r="2398" spans="4:14" x14ac:dyDescent="0.2">
      <c r="D2398" s="111"/>
      <c r="L2398" s="111"/>
      <c r="N2398" s="120"/>
    </row>
    <row r="2399" spans="4:14" x14ac:dyDescent="0.2">
      <c r="D2399" s="111"/>
      <c r="L2399" s="111"/>
      <c r="N2399" s="120"/>
    </row>
    <row r="2400" spans="4:14" x14ac:dyDescent="0.2">
      <c r="D2400" s="111"/>
      <c r="L2400" s="111"/>
      <c r="N2400" s="120"/>
    </row>
    <row r="2401" spans="4:14" x14ac:dyDescent="0.2">
      <c r="D2401" s="111"/>
      <c r="L2401" s="111"/>
      <c r="N2401" s="120"/>
    </row>
    <row r="2402" spans="4:14" x14ac:dyDescent="0.2">
      <c r="D2402" s="111"/>
      <c r="L2402" s="111"/>
      <c r="N2402" s="120"/>
    </row>
    <row r="2403" spans="4:14" x14ac:dyDescent="0.2">
      <c r="D2403" s="111"/>
      <c r="L2403" s="111"/>
      <c r="N2403" s="120"/>
    </row>
    <row r="2404" spans="4:14" x14ac:dyDescent="0.2">
      <c r="D2404" s="111"/>
      <c r="L2404" s="111"/>
      <c r="N2404" s="120"/>
    </row>
    <row r="2405" spans="4:14" x14ac:dyDescent="0.2">
      <c r="D2405" s="111"/>
      <c r="L2405" s="111"/>
      <c r="N2405" s="120"/>
    </row>
    <row r="2406" spans="4:14" x14ac:dyDescent="0.2">
      <c r="D2406" s="111"/>
      <c r="L2406" s="111"/>
      <c r="N2406" s="120"/>
    </row>
    <row r="2407" spans="4:14" x14ac:dyDescent="0.2">
      <c r="D2407" s="111"/>
      <c r="L2407" s="111"/>
      <c r="N2407" s="120"/>
    </row>
    <row r="2408" spans="4:14" x14ac:dyDescent="0.2">
      <c r="D2408" s="111"/>
      <c r="L2408" s="111"/>
      <c r="N2408" s="120"/>
    </row>
    <row r="2409" spans="4:14" x14ac:dyDescent="0.2">
      <c r="D2409" s="111"/>
      <c r="L2409" s="111"/>
      <c r="N2409" s="120"/>
    </row>
    <row r="2410" spans="4:14" x14ac:dyDescent="0.2">
      <c r="D2410" s="111"/>
      <c r="L2410" s="111"/>
      <c r="N2410" s="120"/>
    </row>
    <row r="2411" spans="4:14" x14ac:dyDescent="0.2">
      <c r="D2411" s="111"/>
      <c r="L2411" s="111"/>
      <c r="N2411" s="120"/>
    </row>
    <row r="2412" spans="4:14" x14ac:dyDescent="0.2">
      <c r="D2412" s="111"/>
      <c r="L2412" s="111"/>
      <c r="N2412" s="120"/>
    </row>
    <row r="2413" spans="4:14" x14ac:dyDescent="0.2">
      <c r="D2413" s="111"/>
      <c r="L2413" s="111"/>
      <c r="N2413" s="120"/>
    </row>
    <row r="2414" spans="4:14" x14ac:dyDescent="0.2">
      <c r="D2414" s="111"/>
      <c r="L2414" s="111"/>
      <c r="N2414" s="120"/>
    </row>
    <row r="2415" spans="4:14" x14ac:dyDescent="0.2">
      <c r="D2415" s="111"/>
      <c r="L2415" s="111"/>
      <c r="N2415" s="120"/>
    </row>
    <row r="2416" spans="4:14" x14ac:dyDescent="0.2">
      <c r="D2416" s="111"/>
      <c r="L2416" s="111"/>
      <c r="N2416" s="120"/>
    </row>
    <row r="2417" spans="4:14" x14ac:dyDescent="0.2">
      <c r="D2417" s="111"/>
      <c r="L2417" s="111"/>
      <c r="N2417" s="120"/>
    </row>
    <row r="2418" spans="4:14" x14ac:dyDescent="0.2">
      <c r="D2418" s="111"/>
      <c r="L2418" s="111"/>
      <c r="N2418" s="120"/>
    </row>
    <row r="2419" spans="4:14" x14ac:dyDescent="0.2">
      <c r="D2419" s="111"/>
      <c r="L2419" s="111"/>
      <c r="N2419" s="120"/>
    </row>
    <row r="2420" spans="4:14" x14ac:dyDescent="0.2">
      <c r="D2420" s="111"/>
      <c r="L2420" s="111"/>
      <c r="N2420" s="120"/>
    </row>
    <row r="2421" spans="4:14" x14ac:dyDescent="0.2">
      <c r="D2421" s="111"/>
      <c r="L2421" s="111"/>
      <c r="N2421" s="120"/>
    </row>
    <row r="2422" spans="4:14" x14ac:dyDescent="0.2">
      <c r="D2422" s="111"/>
      <c r="L2422" s="111"/>
      <c r="N2422" s="120"/>
    </row>
    <row r="2423" spans="4:14" x14ac:dyDescent="0.2">
      <c r="D2423" s="111"/>
      <c r="L2423" s="111"/>
      <c r="N2423" s="120"/>
    </row>
    <row r="2424" spans="4:14" x14ac:dyDescent="0.2">
      <c r="D2424" s="111"/>
      <c r="L2424" s="111"/>
      <c r="N2424" s="120"/>
    </row>
    <row r="2425" spans="4:14" x14ac:dyDescent="0.2">
      <c r="D2425" s="111"/>
      <c r="L2425" s="111"/>
      <c r="N2425" s="120"/>
    </row>
    <row r="2426" spans="4:14" x14ac:dyDescent="0.2">
      <c r="D2426" s="111"/>
      <c r="L2426" s="111"/>
      <c r="N2426" s="120"/>
    </row>
    <row r="2427" spans="4:14" x14ac:dyDescent="0.2">
      <c r="D2427" s="111"/>
      <c r="L2427" s="111"/>
      <c r="N2427" s="120"/>
    </row>
    <row r="2428" spans="4:14" x14ac:dyDescent="0.2">
      <c r="D2428" s="111"/>
      <c r="L2428" s="111"/>
      <c r="N2428" s="120"/>
    </row>
    <row r="2429" spans="4:14" x14ac:dyDescent="0.2">
      <c r="D2429" s="111"/>
      <c r="L2429" s="111"/>
      <c r="N2429" s="120"/>
    </row>
    <row r="2430" spans="4:14" x14ac:dyDescent="0.2">
      <c r="D2430" s="111"/>
      <c r="L2430" s="111"/>
      <c r="N2430" s="120"/>
    </row>
    <row r="2431" spans="4:14" x14ac:dyDescent="0.2">
      <c r="D2431" s="111"/>
      <c r="L2431" s="111"/>
      <c r="N2431" s="120"/>
    </row>
    <row r="2432" spans="4:14" x14ac:dyDescent="0.2">
      <c r="D2432" s="111"/>
      <c r="L2432" s="111"/>
      <c r="N2432" s="120"/>
    </row>
    <row r="2433" spans="4:14" x14ac:dyDescent="0.2">
      <c r="D2433" s="111"/>
      <c r="L2433" s="111"/>
      <c r="N2433" s="120"/>
    </row>
    <row r="2434" spans="4:14" x14ac:dyDescent="0.2">
      <c r="D2434" s="111"/>
      <c r="L2434" s="111"/>
      <c r="N2434" s="120"/>
    </row>
    <row r="2435" spans="4:14" x14ac:dyDescent="0.2">
      <c r="D2435" s="111"/>
      <c r="L2435" s="111"/>
      <c r="N2435" s="120"/>
    </row>
    <row r="2436" spans="4:14" x14ac:dyDescent="0.2">
      <c r="D2436" s="111"/>
      <c r="L2436" s="111"/>
      <c r="N2436" s="120"/>
    </row>
    <row r="2437" spans="4:14" x14ac:dyDescent="0.2">
      <c r="D2437" s="111"/>
      <c r="L2437" s="111"/>
      <c r="N2437" s="120"/>
    </row>
    <row r="2438" spans="4:14" x14ac:dyDescent="0.2">
      <c r="D2438" s="111"/>
      <c r="L2438" s="111"/>
      <c r="N2438" s="120"/>
    </row>
    <row r="2439" spans="4:14" x14ac:dyDescent="0.2">
      <c r="D2439" s="111"/>
      <c r="L2439" s="111"/>
      <c r="N2439" s="120"/>
    </row>
    <row r="2440" spans="4:14" x14ac:dyDescent="0.2">
      <c r="D2440" s="111"/>
      <c r="L2440" s="111"/>
      <c r="N2440" s="120"/>
    </row>
    <row r="2441" spans="4:14" x14ac:dyDescent="0.2">
      <c r="D2441" s="111"/>
      <c r="L2441" s="111"/>
      <c r="N2441" s="120"/>
    </row>
    <row r="2442" spans="4:14" x14ac:dyDescent="0.2">
      <c r="D2442" s="111"/>
      <c r="L2442" s="111"/>
      <c r="N2442" s="120"/>
    </row>
    <row r="2443" spans="4:14" x14ac:dyDescent="0.2">
      <c r="D2443" s="111"/>
      <c r="L2443" s="111"/>
      <c r="N2443" s="120"/>
    </row>
    <row r="2444" spans="4:14" x14ac:dyDescent="0.2">
      <c r="D2444" s="111"/>
      <c r="L2444" s="111"/>
      <c r="N2444" s="120"/>
    </row>
    <row r="2445" spans="4:14" x14ac:dyDescent="0.2">
      <c r="D2445" s="111"/>
      <c r="L2445" s="111"/>
      <c r="N2445" s="120"/>
    </row>
    <row r="2446" spans="4:14" x14ac:dyDescent="0.2">
      <c r="D2446" s="111"/>
      <c r="L2446" s="111"/>
      <c r="N2446" s="120"/>
    </row>
    <row r="2447" spans="4:14" x14ac:dyDescent="0.2">
      <c r="D2447" s="111"/>
      <c r="L2447" s="111"/>
      <c r="N2447" s="120"/>
    </row>
    <row r="2448" spans="4:14" x14ac:dyDescent="0.2">
      <c r="D2448" s="111"/>
      <c r="L2448" s="111"/>
      <c r="N2448" s="120"/>
    </row>
    <row r="2449" spans="4:14" x14ac:dyDescent="0.2">
      <c r="D2449" s="111"/>
      <c r="L2449" s="111"/>
      <c r="N2449" s="120"/>
    </row>
    <row r="2450" spans="4:14" x14ac:dyDescent="0.2">
      <c r="D2450" s="111"/>
      <c r="L2450" s="111"/>
      <c r="N2450" s="120"/>
    </row>
    <row r="2451" spans="4:14" x14ac:dyDescent="0.2">
      <c r="D2451" s="111"/>
      <c r="L2451" s="111"/>
      <c r="N2451" s="120"/>
    </row>
    <row r="2452" spans="4:14" x14ac:dyDescent="0.2">
      <c r="D2452" s="111"/>
      <c r="L2452" s="111"/>
      <c r="N2452" s="120"/>
    </row>
    <row r="2453" spans="4:14" x14ac:dyDescent="0.2">
      <c r="D2453" s="111"/>
      <c r="L2453" s="111"/>
      <c r="N2453" s="120"/>
    </row>
    <row r="2454" spans="4:14" x14ac:dyDescent="0.2">
      <c r="D2454" s="111"/>
      <c r="L2454" s="111"/>
      <c r="N2454" s="120"/>
    </row>
    <row r="2455" spans="4:14" x14ac:dyDescent="0.2">
      <c r="D2455" s="111"/>
      <c r="L2455" s="111"/>
      <c r="N2455" s="120"/>
    </row>
    <row r="2456" spans="4:14" x14ac:dyDescent="0.2">
      <c r="D2456" s="111"/>
      <c r="L2456" s="111"/>
      <c r="N2456" s="120"/>
    </row>
    <row r="2457" spans="4:14" x14ac:dyDescent="0.2">
      <c r="D2457" s="111"/>
      <c r="L2457" s="111"/>
      <c r="N2457" s="120"/>
    </row>
    <row r="2458" spans="4:14" x14ac:dyDescent="0.2">
      <c r="D2458" s="111"/>
      <c r="L2458" s="111"/>
      <c r="N2458" s="120"/>
    </row>
    <row r="2459" spans="4:14" x14ac:dyDescent="0.2">
      <c r="D2459" s="111"/>
      <c r="L2459" s="111"/>
      <c r="N2459" s="120"/>
    </row>
    <row r="2460" spans="4:14" x14ac:dyDescent="0.2">
      <c r="D2460" s="111"/>
      <c r="L2460" s="111"/>
      <c r="N2460" s="120"/>
    </row>
    <row r="2461" spans="4:14" x14ac:dyDescent="0.2">
      <c r="D2461" s="111"/>
      <c r="L2461" s="111"/>
      <c r="N2461" s="120"/>
    </row>
    <row r="2462" spans="4:14" x14ac:dyDescent="0.2">
      <c r="D2462" s="111"/>
      <c r="L2462" s="111"/>
      <c r="N2462" s="120"/>
    </row>
    <row r="2463" spans="4:14" x14ac:dyDescent="0.2">
      <c r="D2463" s="111"/>
      <c r="L2463" s="111"/>
      <c r="N2463" s="120"/>
    </row>
    <row r="2464" spans="4:14" x14ac:dyDescent="0.2">
      <c r="D2464" s="111"/>
      <c r="L2464" s="111"/>
      <c r="N2464" s="120"/>
    </row>
    <row r="2465" spans="4:14" x14ac:dyDescent="0.2">
      <c r="D2465" s="111"/>
      <c r="L2465" s="111"/>
      <c r="N2465" s="120"/>
    </row>
    <row r="2466" spans="4:14" x14ac:dyDescent="0.2">
      <c r="D2466" s="111"/>
      <c r="L2466" s="111"/>
      <c r="N2466" s="120"/>
    </row>
    <row r="2467" spans="4:14" x14ac:dyDescent="0.2">
      <c r="D2467" s="111"/>
      <c r="L2467" s="111"/>
      <c r="N2467" s="120"/>
    </row>
    <row r="2468" spans="4:14" x14ac:dyDescent="0.2">
      <c r="D2468" s="111"/>
      <c r="L2468" s="111"/>
      <c r="N2468" s="120"/>
    </row>
    <row r="2469" spans="4:14" x14ac:dyDescent="0.2">
      <c r="D2469" s="111"/>
      <c r="L2469" s="111"/>
      <c r="N2469" s="120"/>
    </row>
    <row r="2470" spans="4:14" x14ac:dyDescent="0.2">
      <c r="D2470" s="111"/>
      <c r="L2470" s="111"/>
      <c r="N2470" s="120"/>
    </row>
    <row r="2471" spans="4:14" x14ac:dyDescent="0.2">
      <c r="D2471" s="111"/>
      <c r="L2471" s="111"/>
      <c r="N2471" s="120"/>
    </row>
    <row r="2472" spans="4:14" x14ac:dyDescent="0.2">
      <c r="D2472" s="111"/>
      <c r="L2472" s="111"/>
      <c r="N2472" s="120"/>
    </row>
    <row r="2473" spans="4:14" x14ac:dyDescent="0.2">
      <c r="D2473" s="111"/>
      <c r="L2473" s="111"/>
      <c r="N2473" s="120"/>
    </row>
    <row r="2474" spans="4:14" x14ac:dyDescent="0.2">
      <c r="D2474" s="111"/>
      <c r="L2474" s="111"/>
      <c r="N2474" s="120"/>
    </row>
    <row r="2475" spans="4:14" x14ac:dyDescent="0.2">
      <c r="D2475" s="111"/>
      <c r="L2475" s="111"/>
      <c r="N2475" s="120"/>
    </row>
    <row r="2476" spans="4:14" x14ac:dyDescent="0.2">
      <c r="D2476" s="111"/>
      <c r="L2476" s="111"/>
      <c r="N2476" s="120"/>
    </row>
    <row r="2477" spans="4:14" x14ac:dyDescent="0.2">
      <c r="D2477" s="111"/>
      <c r="L2477" s="111"/>
      <c r="N2477" s="120"/>
    </row>
    <row r="2478" spans="4:14" x14ac:dyDescent="0.2">
      <c r="D2478" s="111"/>
      <c r="L2478" s="111"/>
      <c r="N2478" s="120"/>
    </row>
    <row r="2479" spans="4:14" x14ac:dyDescent="0.2">
      <c r="D2479" s="111"/>
      <c r="L2479" s="111"/>
      <c r="N2479" s="120"/>
    </row>
    <row r="2480" spans="4:14" x14ac:dyDescent="0.2">
      <c r="D2480" s="111"/>
      <c r="L2480" s="111"/>
      <c r="N2480" s="120"/>
    </row>
    <row r="2481" spans="4:14" x14ac:dyDescent="0.2">
      <c r="D2481" s="111"/>
      <c r="L2481" s="111"/>
      <c r="N2481" s="120"/>
    </row>
    <row r="2482" spans="4:14" x14ac:dyDescent="0.2">
      <c r="D2482" s="111"/>
      <c r="L2482" s="111"/>
      <c r="N2482" s="120"/>
    </row>
    <row r="2483" spans="4:14" x14ac:dyDescent="0.2">
      <c r="D2483" s="111"/>
      <c r="L2483" s="111"/>
      <c r="N2483" s="120"/>
    </row>
    <row r="2484" spans="4:14" x14ac:dyDescent="0.2">
      <c r="D2484" s="111"/>
      <c r="L2484" s="111"/>
      <c r="N2484" s="120"/>
    </row>
    <row r="2485" spans="4:14" x14ac:dyDescent="0.2">
      <c r="D2485" s="111"/>
      <c r="L2485" s="111"/>
      <c r="N2485" s="120"/>
    </row>
    <row r="2486" spans="4:14" x14ac:dyDescent="0.2">
      <c r="D2486" s="111"/>
      <c r="L2486" s="111"/>
      <c r="N2486" s="120"/>
    </row>
    <row r="2487" spans="4:14" x14ac:dyDescent="0.2">
      <c r="D2487" s="111"/>
      <c r="L2487" s="111"/>
      <c r="N2487" s="120"/>
    </row>
    <row r="2488" spans="4:14" x14ac:dyDescent="0.2">
      <c r="D2488" s="111"/>
      <c r="L2488" s="111"/>
      <c r="N2488" s="120"/>
    </row>
    <row r="2489" spans="4:14" x14ac:dyDescent="0.2">
      <c r="D2489" s="111"/>
      <c r="L2489" s="111"/>
      <c r="N2489" s="120"/>
    </row>
    <row r="2490" spans="4:14" x14ac:dyDescent="0.2">
      <c r="D2490" s="111"/>
      <c r="L2490" s="111"/>
      <c r="N2490" s="120"/>
    </row>
    <row r="2491" spans="4:14" x14ac:dyDescent="0.2">
      <c r="D2491" s="111"/>
      <c r="L2491" s="111"/>
      <c r="N2491" s="120"/>
    </row>
    <row r="2492" spans="4:14" x14ac:dyDescent="0.2">
      <c r="D2492" s="111"/>
      <c r="L2492" s="111"/>
      <c r="N2492" s="120"/>
    </row>
    <row r="2493" spans="4:14" x14ac:dyDescent="0.2">
      <c r="D2493" s="111"/>
      <c r="L2493" s="111"/>
      <c r="N2493" s="120"/>
    </row>
    <row r="2494" spans="4:14" x14ac:dyDescent="0.2">
      <c r="D2494" s="111"/>
      <c r="L2494" s="111"/>
      <c r="N2494" s="120"/>
    </row>
    <row r="2495" spans="4:14" x14ac:dyDescent="0.2">
      <c r="D2495" s="111"/>
      <c r="L2495" s="111"/>
      <c r="N2495" s="120"/>
    </row>
    <row r="2496" spans="4:14" x14ac:dyDescent="0.2">
      <c r="D2496" s="111"/>
      <c r="L2496" s="111"/>
      <c r="N2496" s="120"/>
    </row>
    <row r="2497" spans="4:14" x14ac:dyDescent="0.2">
      <c r="D2497" s="111"/>
      <c r="L2497" s="111"/>
      <c r="N2497" s="120"/>
    </row>
    <row r="2498" spans="4:14" x14ac:dyDescent="0.2">
      <c r="D2498" s="111"/>
      <c r="L2498" s="111"/>
      <c r="N2498" s="120"/>
    </row>
    <row r="2499" spans="4:14" x14ac:dyDescent="0.2">
      <c r="D2499" s="111"/>
      <c r="L2499" s="111"/>
      <c r="N2499" s="120"/>
    </row>
    <row r="2500" spans="4:14" x14ac:dyDescent="0.2">
      <c r="D2500" s="111"/>
      <c r="L2500" s="111"/>
      <c r="N2500" s="120"/>
    </row>
    <row r="2501" spans="4:14" x14ac:dyDescent="0.2">
      <c r="D2501" s="111"/>
      <c r="L2501" s="111"/>
      <c r="N2501" s="120"/>
    </row>
    <row r="2502" spans="4:14" x14ac:dyDescent="0.2">
      <c r="D2502" s="111"/>
      <c r="L2502" s="111"/>
      <c r="N2502" s="120"/>
    </row>
    <row r="2503" spans="4:14" x14ac:dyDescent="0.2">
      <c r="D2503" s="111"/>
      <c r="L2503" s="111"/>
      <c r="N2503" s="120"/>
    </row>
    <row r="2504" spans="4:14" x14ac:dyDescent="0.2">
      <c r="D2504" s="111"/>
      <c r="L2504" s="111"/>
      <c r="N2504" s="120"/>
    </row>
    <row r="2505" spans="4:14" x14ac:dyDescent="0.2">
      <c r="D2505" s="111"/>
      <c r="L2505" s="111"/>
      <c r="N2505" s="120"/>
    </row>
    <row r="2506" spans="4:14" x14ac:dyDescent="0.2">
      <c r="D2506" s="111"/>
      <c r="L2506" s="111"/>
      <c r="N2506" s="120"/>
    </row>
    <row r="2507" spans="4:14" x14ac:dyDescent="0.2">
      <c r="D2507" s="111"/>
      <c r="L2507" s="111"/>
      <c r="N2507" s="120"/>
    </row>
    <row r="2508" spans="4:14" x14ac:dyDescent="0.2">
      <c r="D2508" s="111"/>
      <c r="L2508" s="111"/>
      <c r="N2508" s="120"/>
    </row>
    <row r="2509" spans="4:14" x14ac:dyDescent="0.2">
      <c r="D2509" s="111"/>
      <c r="L2509" s="111"/>
      <c r="N2509" s="120"/>
    </row>
    <row r="2510" spans="4:14" x14ac:dyDescent="0.2">
      <c r="D2510" s="111"/>
      <c r="L2510" s="111"/>
      <c r="N2510" s="120"/>
    </row>
    <row r="2511" spans="4:14" x14ac:dyDescent="0.2">
      <c r="D2511" s="111"/>
      <c r="L2511" s="111"/>
      <c r="N2511" s="120"/>
    </row>
    <row r="2512" spans="4:14" x14ac:dyDescent="0.2">
      <c r="D2512" s="111"/>
      <c r="L2512" s="111"/>
      <c r="N2512" s="120"/>
    </row>
    <row r="2513" spans="4:14" x14ac:dyDescent="0.2">
      <c r="D2513" s="111"/>
      <c r="L2513" s="111"/>
      <c r="N2513" s="120"/>
    </row>
    <row r="2514" spans="4:14" x14ac:dyDescent="0.2">
      <c r="D2514" s="111"/>
      <c r="L2514" s="111"/>
      <c r="N2514" s="120"/>
    </row>
    <row r="2515" spans="4:14" x14ac:dyDescent="0.2">
      <c r="D2515" s="111"/>
      <c r="L2515" s="111"/>
      <c r="N2515" s="120"/>
    </row>
    <row r="2516" spans="4:14" x14ac:dyDescent="0.2">
      <c r="D2516" s="111"/>
      <c r="L2516" s="111"/>
      <c r="N2516" s="120"/>
    </row>
    <row r="2517" spans="4:14" x14ac:dyDescent="0.2">
      <c r="D2517" s="111"/>
      <c r="L2517" s="111"/>
      <c r="N2517" s="120"/>
    </row>
    <row r="2518" spans="4:14" x14ac:dyDescent="0.2">
      <c r="D2518" s="111"/>
      <c r="L2518" s="111"/>
      <c r="N2518" s="120"/>
    </row>
    <row r="2519" spans="4:14" x14ac:dyDescent="0.2">
      <c r="D2519" s="111"/>
      <c r="L2519" s="111"/>
      <c r="N2519" s="120"/>
    </row>
    <row r="2520" spans="4:14" x14ac:dyDescent="0.2">
      <c r="D2520" s="111"/>
      <c r="L2520" s="111"/>
      <c r="N2520" s="120"/>
    </row>
    <row r="2521" spans="4:14" x14ac:dyDescent="0.2">
      <c r="D2521" s="111"/>
      <c r="L2521" s="111"/>
      <c r="N2521" s="120"/>
    </row>
    <row r="2522" spans="4:14" x14ac:dyDescent="0.2">
      <c r="D2522" s="111"/>
      <c r="L2522" s="111"/>
      <c r="N2522" s="120"/>
    </row>
    <row r="2523" spans="4:14" x14ac:dyDescent="0.2">
      <c r="D2523" s="111"/>
      <c r="L2523" s="111"/>
      <c r="N2523" s="120"/>
    </row>
    <row r="2524" spans="4:14" x14ac:dyDescent="0.2">
      <c r="D2524" s="111"/>
      <c r="L2524" s="111"/>
      <c r="N2524" s="120"/>
    </row>
    <row r="2525" spans="4:14" x14ac:dyDescent="0.2">
      <c r="D2525" s="111"/>
      <c r="L2525" s="111"/>
      <c r="N2525" s="120"/>
    </row>
    <row r="2526" spans="4:14" x14ac:dyDescent="0.2">
      <c r="D2526" s="111"/>
      <c r="L2526" s="111"/>
      <c r="N2526" s="120"/>
    </row>
    <row r="2527" spans="4:14" x14ac:dyDescent="0.2">
      <c r="D2527" s="111"/>
      <c r="L2527" s="111"/>
      <c r="N2527" s="120"/>
    </row>
    <row r="2528" spans="4:14" x14ac:dyDescent="0.2">
      <c r="D2528" s="111"/>
      <c r="L2528" s="111"/>
      <c r="N2528" s="120"/>
    </row>
    <row r="2529" spans="4:14" x14ac:dyDescent="0.2">
      <c r="D2529" s="111"/>
      <c r="L2529" s="111"/>
      <c r="N2529" s="120"/>
    </row>
    <row r="2530" spans="4:14" x14ac:dyDescent="0.2">
      <c r="D2530" s="111"/>
      <c r="L2530" s="111"/>
      <c r="N2530" s="120"/>
    </row>
    <row r="2531" spans="4:14" x14ac:dyDescent="0.2">
      <c r="D2531" s="111"/>
      <c r="L2531" s="111"/>
      <c r="N2531" s="120"/>
    </row>
    <row r="2532" spans="4:14" x14ac:dyDescent="0.2">
      <c r="D2532" s="111"/>
      <c r="L2532" s="111"/>
      <c r="N2532" s="120"/>
    </row>
    <row r="2533" spans="4:14" x14ac:dyDescent="0.2">
      <c r="D2533" s="111"/>
      <c r="L2533" s="111"/>
      <c r="N2533" s="120"/>
    </row>
    <row r="2534" spans="4:14" x14ac:dyDescent="0.2">
      <c r="D2534" s="111"/>
      <c r="L2534" s="111"/>
      <c r="N2534" s="120"/>
    </row>
    <row r="2535" spans="4:14" x14ac:dyDescent="0.2">
      <c r="D2535" s="111"/>
      <c r="L2535" s="111"/>
      <c r="N2535" s="120"/>
    </row>
    <row r="2536" spans="4:14" x14ac:dyDescent="0.2">
      <c r="D2536" s="111"/>
      <c r="L2536" s="111"/>
      <c r="N2536" s="120"/>
    </row>
    <row r="2537" spans="4:14" x14ac:dyDescent="0.2">
      <c r="D2537" s="111"/>
      <c r="L2537" s="111"/>
      <c r="N2537" s="120"/>
    </row>
    <row r="2538" spans="4:14" x14ac:dyDescent="0.2">
      <c r="D2538" s="111"/>
      <c r="L2538" s="111"/>
      <c r="N2538" s="120"/>
    </row>
    <row r="2539" spans="4:14" x14ac:dyDescent="0.2">
      <c r="D2539" s="111"/>
      <c r="L2539" s="111"/>
      <c r="N2539" s="120"/>
    </row>
    <row r="2540" spans="4:14" x14ac:dyDescent="0.2">
      <c r="D2540" s="111"/>
      <c r="L2540" s="111"/>
      <c r="N2540" s="120"/>
    </row>
    <row r="2541" spans="4:14" x14ac:dyDescent="0.2">
      <c r="D2541" s="111"/>
      <c r="L2541" s="111"/>
      <c r="N2541" s="120"/>
    </row>
    <row r="2542" spans="4:14" x14ac:dyDescent="0.2">
      <c r="D2542" s="111"/>
      <c r="L2542" s="111"/>
      <c r="N2542" s="120"/>
    </row>
    <row r="2543" spans="4:14" x14ac:dyDescent="0.2">
      <c r="D2543" s="111"/>
      <c r="L2543" s="111"/>
      <c r="N2543" s="120"/>
    </row>
    <row r="2544" spans="4:14" x14ac:dyDescent="0.2">
      <c r="D2544" s="111"/>
      <c r="L2544" s="111"/>
      <c r="N2544" s="120"/>
    </row>
    <row r="2545" spans="4:14" x14ac:dyDescent="0.2">
      <c r="D2545" s="111"/>
      <c r="L2545" s="111"/>
      <c r="N2545" s="120"/>
    </row>
    <row r="2546" spans="4:14" x14ac:dyDescent="0.2">
      <c r="D2546" s="111"/>
      <c r="L2546" s="111"/>
      <c r="N2546" s="120"/>
    </row>
    <row r="2547" spans="4:14" x14ac:dyDescent="0.2">
      <c r="D2547" s="111"/>
      <c r="L2547" s="111"/>
      <c r="N2547" s="120"/>
    </row>
    <row r="2548" spans="4:14" x14ac:dyDescent="0.2">
      <c r="D2548" s="111"/>
      <c r="L2548" s="111"/>
      <c r="N2548" s="120"/>
    </row>
    <row r="2549" spans="4:14" x14ac:dyDescent="0.2">
      <c r="D2549" s="111"/>
      <c r="L2549" s="111"/>
      <c r="N2549" s="120"/>
    </row>
    <row r="2550" spans="4:14" x14ac:dyDescent="0.2">
      <c r="D2550" s="111"/>
      <c r="L2550" s="111"/>
      <c r="N2550" s="120"/>
    </row>
    <row r="2551" spans="4:14" x14ac:dyDescent="0.2">
      <c r="D2551" s="111"/>
      <c r="L2551" s="111"/>
      <c r="N2551" s="120"/>
    </row>
    <row r="2552" spans="4:14" x14ac:dyDescent="0.2">
      <c r="D2552" s="111"/>
      <c r="L2552" s="111"/>
      <c r="N2552" s="120"/>
    </row>
    <row r="2553" spans="4:14" x14ac:dyDescent="0.2">
      <c r="D2553" s="111"/>
      <c r="L2553" s="111"/>
      <c r="N2553" s="120"/>
    </row>
    <row r="2554" spans="4:14" x14ac:dyDescent="0.2">
      <c r="D2554" s="111"/>
      <c r="L2554" s="111"/>
      <c r="N2554" s="120"/>
    </row>
    <row r="2555" spans="4:14" x14ac:dyDescent="0.2">
      <c r="D2555" s="111"/>
      <c r="L2555" s="111"/>
      <c r="N2555" s="120"/>
    </row>
    <row r="2556" spans="4:14" x14ac:dyDescent="0.2">
      <c r="D2556" s="111"/>
      <c r="L2556" s="111"/>
      <c r="N2556" s="120"/>
    </row>
    <row r="2557" spans="4:14" x14ac:dyDescent="0.2">
      <c r="D2557" s="111"/>
      <c r="L2557" s="111"/>
      <c r="N2557" s="120"/>
    </row>
    <row r="2558" spans="4:14" x14ac:dyDescent="0.2">
      <c r="D2558" s="111"/>
      <c r="L2558" s="111"/>
      <c r="N2558" s="120"/>
    </row>
    <row r="2559" spans="4:14" x14ac:dyDescent="0.2">
      <c r="D2559" s="111"/>
      <c r="L2559" s="111"/>
      <c r="N2559" s="120"/>
    </row>
    <row r="2560" spans="4:14" x14ac:dyDescent="0.2">
      <c r="D2560" s="111"/>
      <c r="L2560" s="111"/>
      <c r="N2560" s="120"/>
    </row>
    <row r="2561" spans="4:14" x14ac:dyDescent="0.2">
      <c r="D2561" s="111"/>
      <c r="L2561" s="111"/>
      <c r="N2561" s="120"/>
    </row>
    <row r="2562" spans="4:14" x14ac:dyDescent="0.2">
      <c r="D2562" s="111"/>
      <c r="L2562" s="111"/>
      <c r="N2562" s="120"/>
    </row>
    <row r="2563" spans="4:14" x14ac:dyDescent="0.2">
      <c r="D2563" s="111"/>
      <c r="L2563" s="111"/>
      <c r="N2563" s="120"/>
    </row>
    <row r="2564" spans="4:14" x14ac:dyDescent="0.2">
      <c r="D2564" s="111"/>
      <c r="L2564" s="111"/>
      <c r="N2564" s="120"/>
    </row>
    <row r="2565" spans="4:14" x14ac:dyDescent="0.2">
      <c r="D2565" s="111"/>
      <c r="L2565" s="111"/>
      <c r="N2565" s="120"/>
    </row>
    <row r="2566" spans="4:14" x14ac:dyDescent="0.2">
      <c r="D2566" s="111"/>
      <c r="L2566" s="111"/>
      <c r="N2566" s="120"/>
    </row>
    <row r="2567" spans="4:14" x14ac:dyDescent="0.2">
      <c r="D2567" s="111"/>
      <c r="L2567" s="111"/>
      <c r="N2567" s="120"/>
    </row>
    <row r="2568" spans="4:14" x14ac:dyDescent="0.2">
      <c r="D2568" s="111"/>
      <c r="L2568" s="111"/>
      <c r="N2568" s="120"/>
    </row>
    <row r="2569" spans="4:14" x14ac:dyDescent="0.2">
      <c r="D2569" s="111"/>
      <c r="L2569" s="111"/>
      <c r="N2569" s="120"/>
    </row>
    <row r="2570" spans="4:14" x14ac:dyDescent="0.2">
      <c r="D2570" s="111"/>
      <c r="L2570" s="111"/>
      <c r="N2570" s="120"/>
    </row>
    <row r="2571" spans="4:14" x14ac:dyDescent="0.2">
      <c r="D2571" s="111"/>
      <c r="L2571" s="111"/>
      <c r="N2571" s="120"/>
    </row>
    <row r="2572" spans="4:14" x14ac:dyDescent="0.2">
      <c r="D2572" s="111"/>
      <c r="L2572" s="111"/>
      <c r="N2572" s="120"/>
    </row>
    <row r="2573" spans="4:14" x14ac:dyDescent="0.2">
      <c r="D2573" s="111"/>
      <c r="L2573" s="111"/>
      <c r="N2573" s="120"/>
    </row>
    <row r="2574" spans="4:14" x14ac:dyDescent="0.2">
      <c r="D2574" s="111"/>
      <c r="L2574" s="111"/>
      <c r="N2574" s="120"/>
    </row>
    <row r="2575" spans="4:14" x14ac:dyDescent="0.2">
      <c r="D2575" s="111"/>
      <c r="L2575" s="111"/>
      <c r="N2575" s="120"/>
    </row>
    <row r="2576" spans="4:14" x14ac:dyDescent="0.2">
      <c r="D2576" s="111"/>
      <c r="L2576" s="111"/>
      <c r="N2576" s="120"/>
    </row>
    <row r="2577" spans="4:14" x14ac:dyDescent="0.2">
      <c r="D2577" s="111"/>
      <c r="L2577" s="111"/>
      <c r="N2577" s="120"/>
    </row>
    <row r="2578" spans="4:14" x14ac:dyDescent="0.2">
      <c r="D2578" s="111"/>
      <c r="L2578" s="111"/>
      <c r="N2578" s="120"/>
    </row>
    <row r="2579" spans="4:14" x14ac:dyDescent="0.2">
      <c r="D2579" s="111"/>
      <c r="L2579" s="111"/>
      <c r="N2579" s="120"/>
    </row>
    <row r="2580" spans="4:14" x14ac:dyDescent="0.2">
      <c r="D2580" s="111"/>
      <c r="L2580" s="111"/>
      <c r="N2580" s="120"/>
    </row>
    <row r="2581" spans="4:14" x14ac:dyDescent="0.2">
      <c r="D2581" s="111"/>
      <c r="L2581" s="111"/>
      <c r="N2581" s="120"/>
    </row>
    <row r="2582" spans="4:14" x14ac:dyDescent="0.2">
      <c r="D2582" s="111"/>
      <c r="L2582" s="111"/>
      <c r="N2582" s="120"/>
    </row>
    <row r="2583" spans="4:14" x14ac:dyDescent="0.2">
      <c r="D2583" s="111"/>
      <c r="L2583" s="111"/>
      <c r="N2583" s="120"/>
    </row>
    <row r="2584" spans="4:14" x14ac:dyDescent="0.2">
      <c r="D2584" s="111"/>
      <c r="L2584" s="111"/>
      <c r="N2584" s="120"/>
    </row>
    <row r="2585" spans="4:14" x14ac:dyDescent="0.2">
      <c r="D2585" s="111"/>
      <c r="L2585" s="111"/>
      <c r="N2585" s="120"/>
    </row>
    <row r="2586" spans="4:14" x14ac:dyDescent="0.2">
      <c r="D2586" s="111"/>
      <c r="L2586" s="111"/>
      <c r="N2586" s="120"/>
    </row>
    <row r="2587" spans="4:14" x14ac:dyDescent="0.2">
      <c r="D2587" s="111"/>
      <c r="L2587" s="111"/>
      <c r="N2587" s="120"/>
    </row>
    <row r="2588" spans="4:14" x14ac:dyDescent="0.2">
      <c r="D2588" s="111"/>
      <c r="L2588" s="111"/>
      <c r="N2588" s="120"/>
    </row>
    <row r="2589" spans="4:14" x14ac:dyDescent="0.2">
      <c r="D2589" s="111"/>
      <c r="L2589" s="111"/>
      <c r="N2589" s="120"/>
    </row>
    <row r="2590" spans="4:14" x14ac:dyDescent="0.2">
      <c r="D2590" s="111"/>
      <c r="L2590" s="111"/>
      <c r="N2590" s="120"/>
    </row>
    <row r="2591" spans="4:14" x14ac:dyDescent="0.2">
      <c r="D2591" s="111"/>
      <c r="L2591" s="111"/>
      <c r="N2591" s="120"/>
    </row>
    <row r="2592" spans="4:14" x14ac:dyDescent="0.2">
      <c r="D2592" s="111"/>
      <c r="L2592" s="111"/>
      <c r="N2592" s="120"/>
    </row>
    <row r="2593" spans="4:14" x14ac:dyDescent="0.2">
      <c r="D2593" s="111"/>
      <c r="L2593" s="111"/>
      <c r="N2593" s="120"/>
    </row>
    <row r="2594" spans="4:14" x14ac:dyDescent="0.2">
      <c r="D2594" s="111"/>
      <c r="L2594" s="111"/>
      <c r="N2594" s="120"/>
    </row>
    <row r="2595" spans="4:14" x14ac:dyDescent="0.2">
      <c r="D2595" s="111"/>
      <c r="L2595" s="111"/>
      <c r="N2595" s="120"/>
    </row>
    <row r="2596" spans="4:14" x14ac:dyDescent="0.2">
      <c r="D2596" s="111"/>
      <c r="L2596" s="111"/>
      <c r="N2596" s="120"/>
    </row>
    <row r="2597" spans="4:14" x14ac:dyDescent="0.2">
      <c r="D2597" s="111"/>
      <c r="L2597" s="111"/>
      <c r="N2597" s="120"/>
    </row>
    <row r="2598" spans="4:14" x14ac:dyDescent="0.2">
      <c r="D2598" s="111"/>
      <c r="L2598" s="111"/>
      <c r="N2598" s="120"/>
    </row>
    <row r="2599" spans="4:14" x14ac:dyDescent="0.2">
      <c r="D2599" s="111"/>
      <c r="L2599" s="111"/>
      <c r="N2599" s="120"/>
    </row>
    <row r="2600" spans="4:14" x14ac:dyDescent="0.2">
      <c r="D2600" s="111"/>
      <c r="L2600" s="111"/>
      <c r="N2600" s="120"/>
    </row>
    <row r="2601" spans="4:14" x14ac:dyDescent="0.2">
      <c r="D2601" s="111"/>
      <c r="L2601" s="111"/>
      <c r="N2601" s="120"/>
    </row>
    <row r="2602" spans="4:14" x14ac:dyDescent="0.2">
      <c r="D2602" s="111"/>
      <c r="L2602" s="111"/>
      <c r="N2602" s="120"/>
    </row>
    <row r="2603" spans="4:14" x14ac:dyDescent="0.2">
      <c r="D2603" s="111"/>
      <c r="L2603" s="111"/>
      <c r="N2603" s="120"/>
    </row>
    <row r="2604" spans="4:14" x14ac:dyDescent="0.2">
      <c r="D2604" s="111"/>
      <c r="L2604" s="111"/>
      <c r="N2604" s="120"/>
    </row>
    <row r="2605" spans="4:14" x14ac:dyDescent="0.2">
      <c r="D2605" s="111"/>
      <c r="L2605" s="111"/>
      <c r="N2605" s="120"/>
    </row>
    <row r="2606" spans="4:14" x14ac:dyDescent="0.2">
      <c r="D2606" s="111"/>
      <c r="L2606" s="111"/>
      <c r="N2606" s="120"/>
    </row>
    <row r="2607" spans="4:14" x14ac:dyDescent="0.2">
      <c r="D2607" s="111"/>
      <c r="L2607" s="111"/>
      <c r="N2607" s="120"/>
    </row>
    <row r="2608" spans="4:14" x14ac:dyDescent="0.2">
      <c r="D2608" s="111"/>
      <c r="L2608" s="111"/>
      <c r="N2608" s="120"/>
    </row>
    <row r="2609" spans="4:14" x14ac:dyDescent="0.2">
      <c r="D2609" s="111"/>
      <c r="L2609" s="111"/>
      <c r="N2609" s="120"/>
    </row>
    <row r="2610" spans="4:14" x14ac:dyDescent="0.2">
      <c r="D2610" s="111"/>
      <c r="L2610" s="111"/>
      <c r="N2610" s="120"/>
    </row>
    <row r="2611" spans="4:14" x14ac:dyDescent="0.2">
      <c r="D2611" s="111"/>
      <c r="L2611" s="111"/>
      <c r="N2611" s="120"/>
    </row>
    <row r="2612" spans="4:14" x14ac:dyDescent="0.2">
      <c r="D2612" s="111"/>
      <c r="L2612" s="111"/>
      <c r="N2612" s="120"/>
    </row>
    <row r="2613" spans="4:14" x14ac:dyDescent="0.2">
      <c r="D2613" s="111"/>
      <c r="L2613" s="111"/>
      <c r="N2613" s="120"/>
    </row>
    <row r="2614" spans="4:14" x14ac:dyDescent="0.2">
      <c r="D2614" s="111"/>
      <c r="L2614" s="111"/>
      <c r="N2614" s="120"/>
    </row>
    <row r="2615" spans="4:14" x14ac:dyDescent="0.2">
      <c r="D2615" s="111"/>
      <c r="L2615" s="111"/>
      <c r="N2615" s="120"/>
    </row>
    <row r="2616" spans="4:14" x14ac:dyDescent="0.2">
      <c r="D2616" s="111"/>
      <c r="L2616" s="111"/>
      <c r="N2616" s="120"/>
    </row>
    <row r="2617" spans="4:14" x14ac:dyDescent="0.2">
      <c r="D2617" s="111"/>
      <c r="L2617" s="111"/>
      <c r="N2617" s="120"/>
    </row>
    <row r="2618" spans="4:14" x14ac:dyDescent="0.2">
      <c r="D2618" s="111"/>
      <c r="L2618" s="111"/>
      <c r="N2618" s="120"/>
    </row>
    <row r="2619" spans="4:14" x14ac:dyDescent="0.2">
      <c r="D2619" s="111"/>
      <c r="L2619" s="111"/>
      <c r="N2619" s="120"/>
    </row>
    <row r="2620" spans="4:14" x14ac:dyDescent="0.2">
      <c r="D2620" s="111"/>
      <c r="L2620" s="111"/>
      <c r="N2620" s="120"/>
    </row>
    <row r="2621" spans="4:14" x14ac:dyDescent="0.2">
      <c r="D2621" s="111"/>
      <c r="L2621" s="111"/>
      <c r="N2621" s="120"/>
    </row>
    <row r="2622" spans="4:14" x14ac:dyDescent="0.2">
      <c r="D2622" s="111"/>
      <c r="L2622" s="111"/>
      <c r="N2622" s="120"/>
    </row>
    <row r="2623" spans="4:14" x14ac:dyDescent="0.2">
      <c r="D2623" s="111"/>
      <c r="L2623" s="111"/>
      <c r="N2623" s="120"/>
    </row>
    <row r="2624" spans="4:14" x14ac:dyDescent="0.2">
      <c r="D2624" s="111"/>
      <c r="L2624" s="111"/>
      <c r="N2624" s="120"/>
    </row>
    <row r="2625" spans="4:14" x14ac:dyDescent="0.2">
      <c r="D2625" s="111"/>
      <c r="L2625" s="111"/>
      <c r="N2625" s="120"/>
    </row>
    <row r="2626" spans="4:14" x14ac:dyDescent="0.2">
      <c r="D2626" s="111"/>
      <c r="L2626" s="111"/>
      <c r="N2626" s="120"/>
    </row>
    <row r="2627" spans="4:14" x14ac:dyDescent="0.2">
      <c r="D2627" s="111"/>
      <c r="L2627" s="111"/>
      <c r="N2627" s="120"/>
    </row>
    <row r="2628" spans="4:14" x14ac:dyDescent="0.2">
      <c r="D2628" s="111"/>
      <c r="L2628" s="111"/>
      <c r="N2628" s="120"/>
    </row>
    <row r="2629" spans="4:14" x14ac:dyDescent="0.2">
      <c r="D2629" s="111"/>
      <c r="L2629" s="111"/>
      <c r="N2629" s="120"/>
    </row>
    <row r="2630" spans="4:14" x14ac:dyDescent="0.2">
      <c r="D2630" s="111"/>
      <c r="L2630" s="111"/>
      <c r="N2630" s="120"/>
    </row>
    <row r="2631" spans="4:14" x14ac:dyDescent="0.2">
      <c r="D2631" s="111"/>
      <c r="L2631" s="111"/>
      <c r="N2631" s="120"/>
    </row>
    <row r="2632" spans="4:14" x14ac:dyDescent="0.2">
      <c r="D2632" s="111"/>
      <c r="L2632" s="111"/>
      <c r="N2632" s="120"/>
    </row>
    <row r="2633" spans="4:14" x14ac:dyDescent="0.2">
      <c r="D2633" s="111"/>
      <c r="L2633" s="111"/>
      <c r="N2633" s="120"/>
    </row>
    <row r="2634" spans="4:14" x14ac:dyDescent="0.2">
      <c r="D2634" s="111"/>
      <c r="L2634" s="111"/>
      <c r="N2634" s="120"/>
    </row>
    <row r="2635" spans="4:14" x14ac:dyDescent="0.2">
      <c r="D2635" s="111"/>
      <c r="L2635" s="111"/>
      <c r="N2635" s="120"/>
    </row>
    <row r="2636" spans="4:14" x14ac:dyDescent="0.2">
      <c r="D2636" s="111"/>
      <c r="L2636" s="111"/>
      <c r="N2636" s="120"/>
    </row>
    <row r="2637" spans="4:14" x14ac:dyDescent="0.2">
      <c r="D2637" s="111"/>
      <c r="L2637" s="111"/>
      <c r="N2637" s="120"/>
    </row>
    <row r="2638" spans="4:14" x14ac:dyDescent="0.2">
      <c r="D2638" s="111"/>
      <c r="L2638" s="111"/>
      <c r="N2638" s="120"/>
    </row>
    <row r="2639" spans="4:14" x14ac:dyDescent="0.2">
      <c r="D2639" s="111"/>
      <c r="L2639" s="111"/>
      <c r="N2639" s="120"/>
    </row>
    <row r="2640" spans="4:14" x14ac:dyDescent="0.2">
      <c r="D2640" s="111"/>
      <c r="L2640" s="111"/>
      <c r="N2640" s="120"/>
    </row>
    <row r="2641" spans="4:14" x14ac:dyDescent="0.2">
      <c r="D2641" s="111"/>
      <c r="L2641" s="111"/>
      <c r="N2641" s="120"/>
    </row>
    <row r="2642" spans="4:14" x14ac:dyDescent="0.2">
      <c r="D2642" s="111"/>
      <c r="L2642" s="111"/>
      <c r="N2642" s="120"/>
    </row>
    <row r="2643" spans="4:14" x14ac:dyDescent="0.2">
      <c r="D2643" s="111"/>
      <c r="L2643" s="111"/>
      <c r="N2643" s="120"/>
    </row>
    <row r="2644" spans="4:14" x14ac:dyDescent="0.2">
      <c r="D2644" s="111"/>
      <c r="L2644" s="111"/>
      <c r="N2644" s="120"/>
    </row>
    <row r="2645" spans="4:14" x14ac:dyDescent="0.2">
      <c r="D2645" s="111"/>
      <c r="L2645" s="111"/>
      <c r="N2645" s="120"/>
    </row>
    <row r="2646" spans="4:14" x14ac:dyDescent="0.2">
      <c r="D2646" s="111"/>
      <c r="L2646" s="111"/>
      <c r="N2646" s="120"/>
    </row>
    <row r="2647" spans="4:14" x14ac:dyDescent="0.2">
      <c r="D2647" s="111"/>
      <c r="L2647" s="111"/>
      <c r="N2647" s="120"/>
    </row>
    <row r="2648" spans="4:14" x14ac:dyDescent="0.2">
      <c r="D2648" s="111"/>
      <c r="L2648" s="111"/>
      <c r="N2648" s="120"/>
    </row>
    <row r="2649" spans="4:14" x14ac:dyDescent="0.2">
      <c r="D2649" s="111"/>
      <c r="L2649" s="111"/>
      <c r="N2649" s="120"/>
    </row>
    <row r="2650" spans="4:14" x14ac:dyDescent="0.2">
      <c r="D2650" s="111"/>
      <c r="L2650" s="111"/>
      <c r="N2650" s="120"/>
    </row>
    <row r="2651" spans="4:14" x14ac:dyDescent="0.2">
      <c r="D2651" s="111"/>
      <c r="L2651" s="111"/>
      <c r="N2651" s="120"/>
    </row>
    <row r="2652" spans="4:14" x14ac:dyDescent="0.2">
      <c r="D2652" s="111"/>
      <c r="L2652" s="111"/>
      <c r="N2652" s="120"/>
    </row>
    <row r="2653" spans="4:14" x14ac:dyDescent="0.2">
      <c r="D2653" s="111"/>
      <c r="L2653" s="111"/>
      <c r="N2653" s="120"/>
    </row>
    <row r="2654" spans="4:14" x14ac:dyDescent="0.2">
      <c r="D2654" s="111"/>
      <c r="L2654" s="111"/>
      <c r="N2654" s="120"/>
    </row>
    <row r="2655" spans="4:14" x14ac:dyDescent="0.2">
      <c r="D2655" s="111"/>
      <c r="L2655" s="111"/>
      <c r="N2655" s="120"/>
    </row>
    <row r="2656" spans="4:14" x14ac:dyDescent="0.2">
      <c r="D2656" s="111"/>
      <c r="L2656" s="111"/>
      <c r="N2656" s="120"/>
    </row>
    <row r="2657" spans="4:14" x14ac:dyDescent="0.2">
      <c r="D2657" s="111"/>
      <c r="L2657" s="111"/>
      <c r="N2657" s="120"/>
    </row>
    <row r="2658" spans="4:14" x14ac:dyDescent="0.2">
      <c r="D2658" s="111"/>
      <c r="L2658" s="111"/>
      <c r="N2658" s="120"/>
    </row>
    <row r="2659" spans="4:14" x14ac:dyDescent="0.2">
      <c r="D2659" s="111"/>
      <c r="L2659" s="111"/>
      <c r="N2659" s="120"/>
    </row>
    <row r="2660" spans="4:14" x14ac:dyDescent="0.2">
      <c r="D2660" s="111"/>
      <c r="L2660" s="111"/>
      <c r="N2660" s="120"/>
    </row>
    <row r="2661" spans="4:14" x14ac:dyDescent="0.2">
      <c r="D2661" s="111"/>
      <c r="L2661" s="111"/>
      <c r="N2661" s="120"/>
    </row>
    <row r="2662" spans="4:14" x14ac:dyDescent="0.2">
      <c r="D2662" s="111"/>
      <c r="L2662" s="111"/>
      <c r="N2662" s="120"/>
    </row>
    <row r="2663" spans="4:14" x14ac:dyDescent="0.2">
      <c r="D2663" s="111"/>
      <c r="L2663" s="111"/>
      <c r="N2663" s="120"/>
    </row>
    <row r="2664" spans="4:14" x14ac:dyDescent="0.2">
      <c r="D2664" s="111"/>
      <c r="L2664" s="111"/>
      <c r="N2664" s="120"/>
    </row>
    <row r="2665" spans="4:14" x14ac:dyDescent="0.2">
      <c r="D2665" s="111"/>
      <c r="L2665" s="111"/>
      <c r="N2665" s="120"/>
    </row>
    <row r="2666" spans="4:14" x14ac:dyDescent="0.2">
      <c r="D2666" s="111"/>
      <c r="L2666" s="111"/>
      <c r="N2666" s="120"/>
    </row>
    <row r="2667" spans="4:14" x14ac:dyDescent="0.2">
      <c r="D2667" s="111"/>
      <c r="L2667" s="111"/>
      <c r="N2667" s="120"/>
    </row>
    <row r="2668" spans="4:14" x14ac:dyDescent="0.2">
      <c r="D2668" s="111"/>
      <c r="L2668" s="111"/>
      <c r="N2668" s="120"/>
    </row>
    <row r="2669" spans="4:14" x14ac:dyDescent="0.2">
      <c r="D2669" s="111"/>
      <c r="L2669" s="111"/>
      <c r="N2669" s="120"/>
    </row>
    <row r="2670" spans="4:14" x14ac:dyDescent="0.2">
      <c r="D2670" s="111"/>
      <c r="L2670" s="111"/>
      <c r="N2670" s="120"/>
    </row>
    <row r="2671" spans="4:14" x14ac:dyDescent="0.2">
      <c r="D2671" s="111"/>
      <c r="L2671" s="111"/>
      <c r="N2671" s="120"/>
    </row>
    <row r="2672" spans="4:14" x14ac:dyDescent="0.2">
      <c r="D2672" s="111"/>
      <c r="L2672" s="111"/>
      <c r="N2672" s="120"/>
    </row>
    <row r="2673" spans="4:14" x14ac:dyDescent="0.2">
      <c r="D2673" s="111"/>
      <c r="L2673" s="111"/>
      <c r="N2673" s="120"/>
    </row>
    <row r="2674" spans="4:14" x14ac:dyDescent="0.2">
      <c r="D2674" s="111"/>
      <c r="L2674" s="111"/>
      <c r="N2674" s="120"/>
    </row>
    <row r="2675" spans="4:14" x14ac:dyDescent="0.2">
      <c r="D2675" s="111"/>
      <c r="L2675" s="111"/>
      <c r="N2675" s="120"/>
    </row>
    <row r="2676" spans="4:14" x14ac:dyDescent="0.2">
      <c r="D2676" s="111"/>
      <c r="L2676" s="111"/>
      <c r="N2676" s="120"/>
    </row>
    <row r="2677" spans="4:14" x14ac:dyDescent="0.2">
      <c r="D2677" s="111"/>
      <c r="L2677" s="111"/>
      <c r="N2677" s="120"/>
    </row>
    <row r="2678" spans="4:14" x14ac:dyDescent="0.2">
      <c r="D2678" s="111"/>
      <c r="L2678" s="111"/>
      <c r="N2678" s="120"/>
    </row>
    <row r="2679" spans="4:14" x14ac:dyDescent="0.2">
      <c r="D2679" s="111"/>
      <c r="L2679" s="111"/>
      <c r="N2679" s="120"/>
    </row>
    <row r="2680" spans="4:14" x14ac:dyDescent="0.2">
      <c r="D2680" s="111"/>
      <c r="L2680" s="111"/>
      <c r="N2680" s="120"/>
    </row>
    <row r="2681" spans="4:14" x14ac:dyDescent="0.2">
      <c r="D2681" s="111"/>
      <c r="L2681" s="111"/>
      <c r="N2681" s="120"/>
    </row>
    <row r="2682" spans="4:14" x14ac:dyDescent="0.2">
      <c r="D2682" s="111"/>
      <c r="L2682" s="111"/>
      <c r="N2682" s="120"/>
    </row>
    <row r="2683" spans="4:14" x14ac:dyDescent="0.2">
      <c r="D2683" s="111"/>
      <c r="L2683" s="111"/>
      <c r="N2683" s="120"/>
    </row>
    <row r="2684" spans="4:14" x14ac:dyDescent="0.2">
      <c r="D2684" s="111"/>
      <c r="L2684" s="111"/>
      <c r="N2684" s="120"/>
    </row>
    <row r="2685" spans="4:14" x14ac:dyDescent="0.2">
      <c r="D2685" s="111"/>
      <c r="L2685" s="111"/>
      <c r="N2685" s="120"/>
    </row>
    <row r="2686" spans="4:14" x14ac:dyDescent="0.2">
      <c r="D2686" s="111"/>
      <c r="L2686" s="111"/>
      <c r="N2686" s="120"/>
    </row>
    <row r="2687" spans="4:14" x14ac:dyDescent="0.2">
      <c r="D2687" s="111"/>
      <c r="L2687" s="111"/>
      <c r="N2687" s="120"/>
    </row>
    <row r="2688" spans="4:14" x14ac:dyDescent="0.2">
      <c r="D2688" s="111"/>
      <c r="L2688" s="111"/>
      <c r="N2688" s="120"/>
    </row>
    <row r="2689" spans="4:14" x14ac:dyDescent="0.2">
      <c r="D2689" s="111"/>
      <c r="L2689" s="111"/>
      <c r="N2689" s="120"/>
    </row>
    <row r="2690" spans="4:14" x14ac:dyDescent="0.2">
      <c r="D2690" s="111"/>
      <c r="L2690" s="111"/>
      <c r="N2690" s="120"/>
    </row>
    <row r="2691" spans="4:14" x14ac:dyDescent="0.2">
      <c r="D2691" s="111"/>
      <c r="L2691" s="111"/>
      <c r="N2691" s="120"/>
    </row>
    <row r="2692" spans="4:14" x14ac:dyDescent="0.2">
      <c r="D2692" s="111"/>
      <c r="L2692" s="111"/>
      <c r="N2692" s="120"/>
    </row>
    <row r="2693" spans="4:14" x14ac:dyDescent="0.2">
      <c r="D2693" s="111"/>
      <c r="L2693" s="111"/>
      <c r="N2693" s="120"/>
    </row>
    <row r="2694" spans="4:14" x14ac:dyDescent="0.2">
      <c r="D2694" s="111"/>
      <c r="L2694" s="111"/>
      <c r="N2694" s="120"/>
    </row>
    <row r="2695" spans="4:14" x14ac:dyDescent="0.2">
      <c r="D2695" s="111"/>
      <c r="L2695" s="111"/>
      <c r="N2695" s="120"/>
    </row>
    <row r="2696" spans="4:14" x14ac:dyDescent="0.2">
      <c r="D2696" s="111"/>
      <c r="L2696" s="111"/>
      <c r="N2696" s="120"/>
    </row>
    <row r="2697" spans="4:14" x14ac:dyDescent="0.2">
      <c r="D2697" s="111"/>
      <c r="L2697" s="111"/>
      <c r="N2697" s="120"/>
    </row>
    <row r="2698" spans="4:14" x14ac:dyDescent="0.2">
      <c r="D2698" s="111"/>
      <c r="L2698" s="111"/>
      <c r="N2698" s="120"/>
    </row>
    <row r="2699" spans="4:14" x14ac:dyDescent="0.2">
      <c r="D2699" s="111"/>
      <c r="L2699" s="111"/>
      <c r="N2699" s="120"/>
    </row>
    <row r="2700" spans="4:14" x14ac:dyDescent="0.2">
      <c r="D2700" s="111"/>
      <c r="L2700" s="111"/>
      <c r="N2700" s="120"/>
    </row>
    <row r="2701" spans="4:14" x14ac:dyDescent="0.2">
      <c r="D2701" s="111"/>
      <c r="L2701" s="111"/>
      <c r="N2701" s="120"/>
    </row>
    <row r="2702" spans="4:14" x14ac:dyDescent="0.2">
      <c r="D2702" s="111"/>
      <c r="L2702" s="111"/>
      <c r="N2702" s="120"/>
    </row>
    <row r="2703" spans="4:14" x14ac:dyDescent="0.2">
      <c r="D2703" s="111"/>
      <c r="L2703" s="111"/>
      <c r="N2703" s="120"/>
    </row>
    <row r="2704" spans="4:14" x14ac:dyDescent="0.2">
      <c r="D2704" s="111"/>
      <c r="L2704" s="111"/>
      <c r="N2704" s="120"/>
    </row>
    <row r="2705" spans="4:14" x14ac:dyDescent="0.2">
      <c r="D2705" s="111"/>
      <c r="L2705" s="111"/>
      <c r="N2705" s="120"/>
    </row>
    <row r="2706" spans="4:14" x14ac:dyDescent="0.2">
      <c r="D2706" s="111"/>
      <c r="L2706" s="111"/>
      <c r="N2706" s="120"/>
    </row>
    <row r="2707" spans="4:14" x14ac:dyDescent="0.2">
      <c r="D2707" s="111"/>
      <c r="L2707" s="111"/>
      <c r="N2707" s="120"/>
    </row>
    <row r="2708" spans="4:14" x14ac:dyDescent="0.2">
      <c r="D2708" s="111"/>
      <c r="L2708" s="111"/>
      <c r="N2708" s="120"/>
    </row>
    <row r="2709" spans="4:14" x14ac:dyDescent="0.2">
      <c r="D2709" s="111"/>
      <c r="L2709" s="111"/>
      <c r="N2709" s="120"/>
    </row>
    <row r="2710" spans="4:14" x14ac:dyDescent="0.2">
      <c r="D2710" s="111"/>
      <c r="L2710" s="111"/>
      <c r="N2710" s="120"/>
    </row>
    <row r="2711" spans="4:14" x14ac:dyDescent="0.2">
      <c r="D2711" s="111"/>
      <c r="L2711" s="111"/>
      <c r="N2711" s="120"/>
    </row>
    <row r="2712" spans="4:14" x14ac:dyDescent="0.2">
      <c r="D2712" s="111"/>
      <c r="L2712" s="111"/>
      <c r="N2712" s="120"/>
    </row>
    <row r="2713" spans="4:14" x14ac:dyDescent="0.2">
      <c r="D2713" s="111"/>
      <c r="L2713" s="111"/>
      <c r="N2713" s="120"/>
    </row>
    <row r="2714" spans="4:14" x14ac:dyDescent="0.2">
      <c r="D2714" s="111"/>
      <c r="L2714" s="111"/>
      <c r="N2714" s="120"/>
    </row>
    <row r="2715" spans="4:14" x14ac:dyDescent="0.2">
      <c r="D2715" s="111"/>
      <c r="L2715" s="111"/>
      <c r="N2715" s="120"/>
    </row>
    <row r="2716" spans="4:14" x14ac:dyDescent="0.2">
      <c r="D2716" s="111"/>
      <c r="L2716" s="111"/>
      <c r="N2716" s="120"/>
    </row>
    <row r="2717" spans="4:14" x14ac:dyDescent="0.2">
      <c r="D2717" s="111"/>
      <c r="L2717" s="111"/>
      <c r="N2717" s="120"/>
    </row>
    <row r="2718" spans="4:14" x14ac:dyDescent="0.2">
      <c r="D2718" s="111"/>
      <c r="L2718" s="111"/>
      <c r="N2718" s="120"/>
    </row>
    <row r="2719" spans="4:14" x14ac:dyDescent="0.2">
      <c r="D2719" s="111"/>
      <c r="L2719" s="111"/>
      <c r="N2719" s="120"/>
    </row>
    <row r="2720" spans="4:14" x14ac:dyDescent="0.2">
      <c r="D2720" s="111"/>
      <c r="L2720" s="111"/>
      <c r="N2720" s="120"/>
    </row>
    <row r="2721" spans="4:14" x14ac:dyDescent="0.2">
      <c r="D2721" s="111"/>
      <c r="L2721" s="111"/>
      <c r="N2721" s="120"/>
    </row>
    <row r="2722" spans="4:14" x14ac:dyDescent="0.2">
      <c r="D2722" s="111"/>
      <c r="L2722" s="111"/>
      <c r="N2722" s="120"/>
    </row>
    <row r="2723" spans="4:14" x14ac:dyDescent="0.2">
      <c r="D2723" s="111"/>
      <c r="L2723" s="111"/>
      <c r="N2723" s="120"/>
    </row>
    <row r="2724" spans="4:14" x14ac:dyDescent="0.2">
      <c r="D2724" s="111"/>
      <c r="L2724" s="111"/>
      <c r="N2724" s="120"/>
    </row>
    <row r="2725" spans="4:14" x14ac:dyDescent="0.2">
      <c r="D2725" s="111"/>
      <c r="L2725" s="111"/>
      <c r="N2725" s="120"/>
    </row>
    <row r="2726" spans="4:14" x14ac:dyDescent="0.2">
      <c r="D2726" s="111"/>
      <c r="L2726" s="111"/>
      <c r="N2726" s="120"/>
    </row>
    <row r="2727" spans="4:14" x14ac:dyDescent="0.2">
      <c r="D2727" s="111"/>
      <c r="L2727" s="111"/>
      <c r="N2727" s="120"/>
    </row>
    <row r="2728" spans="4:14" x14ac:dyDescent="0.2">
      <c r="D2728" s="111"/>
      <c r="L2728" s="111"/>
      <c r="N2728" s="120"/>
    </row>
    <row r="2729" spans="4:14" x14ac:dyDescent="0.2">
      <c r="D2729" s="111"/>
      <c r="L2729" s="111"/>
      <c r="N2729" s="120"/>
    </row>
    <row r="2730" spans="4:14" x14ac:dyDescent="0.2">
      <c r="D2730" s="111"/>
      <c r="L2730" s="111"/>
      <c r="N2730" s="120"/>
    </row>
    <row r="2731" spans="4:14" x14ac:dyDescent="0.2">
      <c r="D2731" s="111"/>
      <c r="L2731" s="111"/>
      <c r="N2731" s="120"/>
    </row>
    <row r="2732" spans="4:14" x14ac:dyDescent="0.2">
      <c r="D2732" s="111"/>
      <c r="L2732" s="111"/>
      <c r="N2732" s="120"/>
    </row>
    <row r="2733" spans="4:14" x14ac:dyDescent="0.2">
      <c r="D2733" s="111"/>
      <c r="L2733" s="111"/>
      <c r="N2733" s="120"/>
    </row>
    <row r="2734" spans="4:14" x14ac:dyDescent="0.2">
      <c r="D2734" s="111"/>
      <c r="L2734" s="111"/>
      <c r="N2734" s="120"/>
    </row>
    <row r="2735" spans="4:14" x14ac:dyDescent="0.2">
      <c r="D2735" s="111"/>
      <c r="L2735" s="111"/>
      <c r="N2735" s="120"/>
    </row>
    <row r="2736" spans="4:14" x14ac:dyDescent="0.2">
      <c r="D2736" s="111"/>
      <c r="L2736" s="111"/>
      <c r="N2736" s="120"/>
    </row>
    <row r="2737" spans="4:14" x14ac:dyDescent="0.2">
      <c r="D2737" s="111"/>
      <c r="L2737" s="111"/>
      <c r="N2737" s="120"/>
    </row>
    <row r="2738" spans="4:14" x14ac:dyDescent="0.2">
      <c r="D2738" s="111"/>
      <c r="L2738" s="111"/>
      <c r="N2738" s="120"/>
    </row>
    <row r="2739" spans="4:14" x14ac:dyDescent="0.2">
      <c r="D2739" s="111"/>
      <c r="L2739" s="111"/>
      <c r="N2739" s="120"/>
    </row>
    <row r="2740" spans="4:14" x14ac:dyDescent="0.2">
      <c r="D2740" s="111"/>
      <c r="L2740" s="111"/>
      <c r="N2740" s="120"/>
    </row>
    <row r="2741" spans="4:14" x14ac:dyDescent="0.2">
      <c r="D2741" s="111"/>
      <c r="L2741" s="111"/>
      <c r="N2741" s="120"/>
    </row>
    <row r="2742" spans="4:14" x14ac:dyDescent="0.2">
      <c r="D2742" s="111"/>
      <c r="L2742" s="111"/>
      <c r="N2742" s="120"/>
    </row>
    <row r="2743" spans="4:14" x14ac:dyDescent="0.2">
      <c r="D2743" s="111"/>
      <c r="L2743" s="111"/>
      <c r="N2743" s="120"/>
    </row>
    <row r="2744" spans="4:14" x14ac:dyDescent="0.2">
      <c r="D2744" s="111"/>
      <c r="L2744" s="111"/>
      <c r="N2744" s="120"/>
    </row>
    <row r="2745" spans="4:14" x14ac:dyDescent="0.2">
      <c r="D2745" s="111"/>
      <c r="L2745" s="111"/>
      <c r="N2745" s="120"/>
    </row>
    <row r="2746" spans="4:14" x14ac:dyDescent="0.2">
      <c r="D2746" s="111"/>
      <c r="L2746" s="111"/>
      <c r="N2746" s="120"/>
    </row>
    <row r="2747" spans="4:14" x14ac:dyDescent="0.2">
      <c r="D2747" s="111"/>
      <c r="L2747" s="111"/>
      <c r="N2747" s="120"/>
    </row>
    <row r="2748" spans="4:14" x14ac:dyDescent="0.2">
      <c r="D2748" s="111"/>
      <c r="L2748" s="111"/>
      <c r="N2748" s="120"/>
    </row>
    <row r="2749" spans="4:14" x14ac:dyDescent="0.2">
      <c r="D2749" s="111"/>
      <c r="L2749" s="111"/>
      <c r="N2749" s="120"/>
    </row>
    <row r="2750" spans="4:14" x14ac:dyDescent="0.2">
      <c r="D2750" s="111"/>
      <c r="L2750" s="111"/>
      <c r="N2750" s="120"/>
    </row>
    <row r="2751" spans="4:14" x14ac:dyDescent="0.2">
      <c r="D2751" s="111"/>
      <c r="L2751" s="111"/>
      <c r="N2751" s="120"/>
    </row>
    <row r="2752" spans="4:14" x14ac:dyDescent="0.2">
      <c r="D2752" s="111"/>
      <c r="L2752" s="111"/>
      <c r="N2752" s="120"/>
    </row>
    <row r="2753" spans="4:14" x14ac:dyDescent="0.2">
      <c r="D2753" s="111"/>
      <c r="L2753" s="111"/>
      <c r="N2753" s="120"/>
    </row>
    <row r="2754" spans="4:14" x14ac:dyDescent="0.2">
      <c r="D2754" s="111"/>
      <c r="L2754" s="111"/>
      <c r="N2754" s="120"/>
    </row>
    <row r="2755" spans="4:14" x14ac:dyDescent="0.2">
      <c r="D2755" s="111"/>
      <c r="L2755" s="111"/>
      <c r="N2755" s="120"/>
    </row>
    <row r="2756" spans="4:14" x14ac:dyDescent="0.2">
      <c r="D2756" s="111"/>
      <c r="L2756" s="111"/>
      <c r="N2756" s="120"/>
    </row>
    <row r="2757" spans="4:14" x14ac:dyDescent="0.2">
      <c r="D2757" s="111"/>
      <c r="L2757" s="111"/>
      <c r="N2757" s="120"/>
    </row>
    <row r="2758" spans="4:14" x14ac:dyDescent="0.2">
      <c r="D2758" s="111"/>
      <c r="L2758" s="111"/>
      <c r="N2758" s="120"/>
    </row>
    <row r="2759" spans="4:14" x14ac:dyDescent="0.2">
      <c r="D2759" s="111"/>
      <c r="L2759" s="111"/>
      <c r="N2759" s="120"/>
    </row>
    <row r="2760" spans="4:14" x14ac:dyDescent="0.2">
      <c r="D2760" s="111"/>
      <c r="L2760" s="111"/>
      <c r="N2760" s="120"/>
    </row>
    <row r="2761" spans="4:14" x14ac:dyDescent="0.2">
      <c r="D2761" s="111"/>
      <c r="L2761" s="111"/>
      <c r="N2761" s="120"/>
    </row>
    <row r="2762" spans="4:14" x14ac:dyDescent="0.2">
      <c r="D2762" s="111"/>
      <c r="L2762" s="111"/>
      <c r="N2762" s="120"/>
    </row>
    <row r="2763" spans="4:14" x14ac:dyDescent="0.2">
      <c r="D2763" s="111"/>
      <c r="L2763" s="111"/>
      <c r="N2763" s="120"/>
    </row>
    <row r="2764" spans="4:14" x14ac:dyDescent="0.2">
      <c r="D2764" s="111"/>
      <c r="L2764" s="111"/>
      <c r="N2764" s="120"/>
    </row>
    <row r="2765" spans="4:14" x14ac:dyDescent="0.2">
      <c r="D2765" s="111"/>
      <c r="L2765" s="111"/>
      <c r="N2765" s="120"/>
    </row>
    <row r="2766" spans="4:14" x14ac:dyDescent="0.2">
      <c r="D2766" s="111"/>
      <c r="L2766" s="111"/>
      <c r="N2766" s="120"/>
    </row>
    <row r="2767" spans="4:14" x14ac:dyDescent="0.2">
      <c r="D2767" s="111"/>
      <c r="L2767" s="111"/>
      <c r="N2767" s="120"/>
    </row>
    <row r="2768" spans="4:14" x14ac:dyDescent="0.2">
      <c r="D2768" s="111"/>
      <c r="L2768" s="111"/>
      <c r="N2768" s="120"/>
    </row>
    <row r="2769" spans="4:14" x14ac:dyDescent="0.2">
      <c r="D2769" s="111"/>
      <c r="L2769" s="111"/>
      <c r="N2769" s="120"/>
    </row>
    <row r="2770" spans="4:14" x14ac:dyDescent="0.2">
      <c r="D2770" s="111"/>
      <c r="L2770" s="111"/>
      <c r="N2770" s="120"/>
    </row>
    <row r="2771" spans="4:14" x14ac:dyDescent="0.2">
      <c r="D2771" s="111"/>
      <c r="L2771" s="111"/>
      <c r="N2771" s="120"/>
    </row>
    <row r="2772" spans="4:14" x14ac:dyDescent="0.2">
      <c r="D2772" s="111"/>
      <c r="L2772" s="111"/>
      <c r="N2772" s="120"/>
    </row>
    <row r="2773" spans="4:14" x14ac:dyDescent="0.2">
      <c r="D2773" s="111"/>
      <c r="L2773" s="111"/>
      <c r="N2773" s="120"/>
    </row>
    <row r="2774" spans="4:14" x14ac:dyDescent="0.2">
      <c r="D2774" s="111"/>
      <c r="L2774" s="111"/>
      <c r="N2774" s="120"/>
    </row>
    <row r="2775" spans="4:14" x14ac:dyDescent="0.2">
      <c r="D2775" s="111"/>
      <c r="L2775" s="111"/>
      <c r="N2775" s="120"/>
    </row>
    <row r="2776" spans="4:14" x14ac:dyDescent="0.2">
      <c r="D2776" s="111"/>
      <c r="L2776" s="111"/>
      <c r="N2776" s="120"/>
    </row>
    <row r="2777" spans="4:14" x14ac:dyDescent="0.2">
      <c r="D2777" s="111"/>
      <c r="L2777" s="111"/>
      <c r="N2777" s="120"/>
    </row>
    <row r="2778" spans="4:14" x14ac:dyDescent="0.2">
      <c r="D2778" s="111"/>
      <c r="L2778" s="111"/>
      <c r="N2778" s="120"/>
    </row>
    <row r="2779" spans="4:14" x14ac:dyDescent="0.2">
      <c r="D2779" s="111"/>
      <c r="L2779" s="111"/>
      <c r="N2779" s="120"/>
    </row>
    <row r="2780" spans="4:14" x14ac:dyDescent="0.2">
      <c r="D2780" s="111"/>
      <c r="L2780" s="111"/>
      <c r="N2780" s="120"/>
    </row>
    <row r="2781" spans="4:14" x14ac:dyDescent="0.2">
      <c r="D2781" s="111"/>
      <c r="L2781" s="111"/>
      <c r="N2781" s="120"/>
    </row>
    <row r="2782" spans="4:14" x14ac:dyDescent="0.2">
      <c r="D2782" s="111"/>
      <c r="L2782" s="111"/>
      <c r="N2782" s="120"/>
    </row>
    <row r="2783" spans="4:14" x14ac:dyDescent="0.2">
      <c r="D2783" s="111"/>
      <c r="L2783" s="111"/>
      <c r="N2783" s="120"/>
    </row>
    <row r="2784" spans="4:14" x14ac:dyDescent="0.2">
      <c r="D2784" s="111"/>
      <c r="L2784" s="111"/>
      <c r="N2784" s="120"/>
    </row>
    <row r="2785" spans="4:14" x14ac:dyDescent="0.2">
      <c r="D2785" s="111"/>
      <c r="L2785" s="111"/>
      <c r="N2785" s="120"/>
    </row>
    <row r="2786" spans="4:14" x14ac:dyDescent="0.2">
      <c r="D2786" s="111"/>
      <c r="L2786" s="111"/>
      <c r="N2786" s="120"/>
    </row>
    <row r="2787" spans="4:14" x14ac:dyDescent="0.2">
      <c r="D2787" s="111"/>
      <c r="L2787" s="111"/>
      <c r="N2787" s="120"/>
    </row>
    <row r="2788" spans="4:14" x14ac:dyDescent="0.2">
      <c r="D2788" s="111"/>
      <c r="L2788" s="111"/>
      <c r="N2788" s="120"/>
    </row>
    <row r="2789" spans="4:14" x14ac:dyDescent="0.2">
      <c r="D2789" s="111"/>
      <c r="L2789" s="111"/>
      <c r="N2789" s="120"/>
    </row>
    <row r="2790" spans="4:14" x14ac:dyDescent="0.2">
      <c r="D2790" s="111"/>
      <c r="L2790" s="111"/>
      <c r="N2790" s="120"/>
    </row>
    <row r="2791" spans="4:14" x14ac:dyDescent="0.2">
      <c r="D2791" s="111"/>
      <c r="L2791" s="111"/>
      <c r="N2791" s="120"/>
    </row>
    <row r="2792" spans="4:14" x14ac:dyDescent="0.2">
      <c r="D2792" s="111"/>
      <c r="L2792" s="111"/>
      <c r="N2792" s="120"/>
    </row>
    <row r="2793" spans="4:14" x14ac:dyDescent="0.2">
      <c r="D2793" s="111"/>
      <c r="L2793" s="111"/>
      <c r="N2793" s="120"/>
    </row>
    <row r="2794" spans="4:14" x14ac:dyDescent="0.2">
      <c r="D2794" s="111"/>
      <c r="L2794" s="111"/>
      <c r="N2794" s="120"/>
    </row>
    <row r="2795" spans="4:14" x14ac:dyDescent="0.2">
      <c r="D2795" s="111"/>
      <c r="L2795" s="111"/>
      <c r="N2795" s="120"/>
    </row>
    <row r="2796" spans="4:14" x14ac:dyDescent="0.2">
      <c r="D2796" s="111"/>
      <c r="L2796" s="111"/>
      <c r="N2796" s="120"/>
    </row>
    <row r="2797" spans="4:14" x14ac:dyDescent="0.2">
      <c r="D2797" s="111"/>
      <c r="L2797" s="111"/>
      <c r="N2797" s="120"/>
    </row>
    <row r="2798" spans="4:14" x14ac:dyDescent="0.2">
      <c r="D2798" s="111"/>
      <c r="L2798" s="111"/>
      <c r="N2798" s="120"/>
    </row>
    <row r="2799" spans="4:14" x14ac:dyDescent="0.2">
      <c r="D2799" s="111"/>
      <c r="L2799" s="111"/>
      <c r="N2799" s="120"/>
    </row>
    <row r="2800" spans="4:14" x14ac:dyDescent="0.2">
      <c r="D2800" s="111"/>
      <c r="L2800" s="111"/>
      <c r="N2800" s="120"/>
    </row>
    <row r="2801" spans="4:14" x14ac:dyDescent="0.2">
      <c r="D2801" s="111"/>
      <c r="L2801" s="111"/>
      <c r="N2801" s="120"/>
    </row>
    <row r="2802" spans="4:14" x14ac:dyDescent="0.2">
      <c r="D2802" s="111"/>
      <c r="L2802" s="111"/>
      <c r="N2802" s="120"/>
    </row>
    <row r="2803" spans="4:14" x14ac:dyDescent="0.2">
      <c r="D2803" s="111"/>
      <c r="L2803" s="111"/>
      <c r="N2803" s="120"/>
    </row>
    <row r="2804" spans="4:14" x14ac:dyDescent="0.2">
      <c r="D2804" s="111"/>
      <c r="L2804" s="111"/>
      <c r="N2804" s="120"/>
    </row>
    <row r="2805" spans="4:14" x14ac:dyDescent="0.2">
      <c r="D2805" s="111"/>
      <c r="L2805" s="111"/>
      <c r="N2805" s="120"/>
    </row>
    <row r="2806" spans="4:14" x14ac:dyDescent="0.2">
      <c r="D2806" s="111"/>
      <c r="L2806" s="111"/>
      <c r="N2806" s="120"/>
    </row>
    <row r="2807" spans="4:14" x14ac:dyDescent="0.2">
      <c r="D2807" s="111"/>
      <c r="L2807" s="111"/>
      <c r="N2807" s="120"/>
    </row>
    <row r="2808" spans="4:14" x14ac:dyDescent="0.2">
      <c r="D2808" s="111"/>
      <c r="L2808" s="111"/>
      <c r="N2808" s="120"/>
    </row>
    <row r="2809" spans="4:14" x14ac:dyDescent="0.2">
      <c r="D2809" s="111"/>
      <c r="L2809" s="111"/>
      <c r="N2809" s="120"/>
    </row>
    <row r="2810" spans="4:14" x14ac:dyDescent="0.2">
      <c r="D2810" s="111"/>
      <c r="L2810" s="111"/>
      <c r="N2810" s="120"/>
    </row>
    <row r="2811" spans="4:14" x14ac:dyDescent="0.2">
      <c r="D2811" s="111"/>
      <c r="L2811" s="111"/>
      <c r="N2811" s="120"/>
    </row>
    <row r="2812" spans="4:14" x14ac:dyDescent="0.2">
      <c r="D2812" s="111"/>
      <c r="L2812" s="111"/>
      <c r="N2812" s="120"/>
    </row>
    <row r="2813" spans="4:14" x14ac:dyDescent="0.2">
      <c r="D2813" s="111"/>
      <c r="L2813" s="111"/>
      <c r="N2813" s="120"/>
    </row>
    <row r="2814" spans="4:14" x14ac:dyDescent="0.2">
      <c r="D2814" s="111"/>
      <c r="L2814" s="111"/>
      <c r="N2814" s="120"/>
    </row>
    <row r="2815" spans="4:14" x14ac:dyDescent="0.2">
      <c r="D2815" s="111"/>
      <c r="L2815" s="111"/>
      <c r="N2815" s="120"/>
    </row>
    <row r="2816" spans="4:14" x14ac:dyDescent="0.2">
      <c r="D2816" s="111"/>
      <c r="L2816" s="111"/>
      <c r="N2816" s="120"/>
    </row>
    <row r="2817" spans="4:14" x14ac:dyDescent="0.2">
      <c r="D2817" s="111"/>
      <c r="L2817" s="111"/>
      <c r="N2817" s="120"/>
    </row>
    <row r="2818" spans="4:14" x14ac:dyDescent="0.2">
      <c r="D2818" s="111"/>
      <c r="L2818" s="111"/>
      <c r="N2818" s="120"/>
    </row>
    <row r="2819" spans="4:14" x14ac:dyDescent="0.2">
      <c r="D2819" s="111"/>
      <c r="L2819" s="111"/>
      <c r="N2819" s="120"/>
    </row>
    <row r="2820" spans="4:14" x14ac:dyDescent="0.2">
      <c r="D2820" s="111"/>
      <c r="L2820" s="111"/>
      <c r="N2820" s="120"/>
    </row>
    <row r="2821" spans="4:14" x14ac:dyDescent="0.2">
      <c r="D2821" s="111"/>
      <c r="L2821" s="111"/>
      <c r="N2821" s="120"/>
    </row>
    <row r="2822" spans="4:14" x14ac:dyDescent="0.2">
      <c r="D2822" s="111"/>
      <c r="L2822" s="111"/>
      <c r="N2822" s="120"/>
    </row>
    <row r="2823" spans="4:14" x14ac:dyDescent="0.2">
      <c r="D2823" s="111"/>
      <c r="L2823" s="111"/>
      <c r="N2823" s="120"/>
    </row>
    <row r="2824" spans="4:14" x14ac:dyDescent="0.2">
      <c r="D2824" s="111"/>
      <c r="L2824" s="111"/>
      <c r="N2824" s="120"/>
    </row>
    <row r="2825" spans="4:14" x14ac:dyDescent="0.2">
      <c r="D2825" s="111"/>
      <c r="L2825" s="111"/>
      <c r="N2825" s="120"/>
    </row>
    <row r="2826" spans="4:14" x14ac:dyDescent="0.2">
      <c r="D2826" s="111"/>
      <c r="L2826" s="111"/>
      <c r="N2826" s="120"/>
    </row>
    <row r="2827" spans="4:14" x14ac:dyDescent="0.2">
      <c r="D2827" s="111"/>
      <c r="L2827" s="111"/>
      <c r="N2827" s="120"/>
    </row>
    <row r="2828" spans="4:14" x14ac:dyDescent="0.2">
      <c r="D2828" s="111"/>
      <c r="L2828" s="111"/>
      <c r="N2828" s="120"/>
    </row>
    <row r="2829" spans="4:14" x14ac:dyDescent="0.2">
      <c r="D2829" s="111"/>
      <c r="L2829" s="111"/>
      <c r="N2829" s="120"/>
    </row>
    <row r="2830" spans="4:14" x14ac:dyDescent="0.2">
      <c r="D2830" s="111"/>
      <c r="L2830" s="111"/>
      <c r="N2830" s="120"/>
    </row>
    <row r="2831" spans="4:14" x14ac:dyDescent="0.2">
      <c r="D2831" s="111"/>
      <c r="L2831" s="111"/>
      <c r="N2831" s="120"/>
    </row>
    <row r="2832" spans="4:14" x14ac:dyDescent="0.2">
      <c r="D2832" s="111"/>
      <c r="L2832" s="111"/>
      <c r="N2832" s="120"/>
    </row>
    <row r="2833" spans="4:14" x14ac:dyDescent="0.2">
      <c r="D2833" s="111"/>
      <c r="L2833" s="111"/>
      <c r="N2833" s="120"/>
    </row>
    <row r="2834" spans="4:14" x14ac:dyDescent="0.2">
      <c r="D2834" s="111"/>
      <c r="L2834" s="111"/>
      <c r="N2834" s="120"/>
    </row>
    <row r="2835" spans="4:14" x14ac:dyDescent="0.2">
      <c r="D2835" s="111"/>
      <c r="L2835" s="111"/>
      <c r="N2835" s="120"/>
    </row>
    <row r="2836" spans="4:14" x14ac:dyDescent="0.2">
      <c r="D2836" s="111"/>
      <c r="L2836" s="111"/>
      <c r="N2836" s="120"/>
    </row>
    <row r="2837" spans="4:14" x14ac:dyDescent="0.2">
      <c r="D2837" s="111"/>
      <c r="L2837" s="111"/>
      <c r="N2837" s="120"/>
    </row>
    <row r="2838" spans="4:14" x14ac:dyDescent="0.2">
      <c r="D2838" s="111"/>
      <c r="L2838" s="111"/>
      <c r="N2838" s="120"/>
    </row>
    <row r="2839" spans="4:14" x14ac:dyDescent="0.2">
      <c r="D2839" s="111"/>
      <c r="L2839" s="111"/>
      <c r="N2839" s="120"/>
    </row>
    <row r="2840" spans="4:14" x14ac:dyDescent="0.2">
      <c r="D2840" s="111"/>
      <c r="L2840" s="111"/>
      <c r="N2840" s="120"/>
    </row>
    <row r="2841" spans="4:14" x14ac:dyDescent="0.2">
      <c r="D2841" s="111"/>
      <c r="L2841" s="111"/>
      <c r="N2841" s="120"/>
    </row>
    <row r="2842" spans="4:14" x14ac:dyDescent="0.2">
      <c r="D2842" s="111"/>
      <c r="L2842" s="111"/>
      <c r="N2842" s="120"/>
    </row>
    <row r="2843" spans="4:14" x14ac:dyDescent="0.2">
      <c r="D2843" s="111"/>
      <c r="L2843" s="111"/>
      <c r="N2843" s="120"/>
    </row>
    <row r="2844" spans="4:14" x14ac:dyDescent="0.2">
      <c r="D2844" s="111"/>
      <c r="L2844" s="111"/>
      <c r="N2844" s="120"/>
    </row>
    <row r="2845" spans="4:14" x14ac:dyDescent="0.2">
      <c r="D2845" s="111"/>
      <c r="L2845" s="111"/>
      <c r="N2845" s="120"/>
    </row>
    <row r="2846" spans="4:14" x14ac:dyDescent="0.2">
      <c r="D2846" s="111"/>
      <c r="L2846" s="111"/>
      <c r="N2846" s="120"/>
    </row>
    <row r="2847" spans="4:14" x14ac:dyDescent="0.2">
      <c r="D2847" s="111"/>
      <c r="L2847" s="111"/>
      <c r="N2847" s="120"/>
    </row>
    <row r="2848" spans="4:14" x14ac:dyDescent="0.2">
      <c r="D2848" s="111"/>
      <c r="L2848" s="111"/>
      <c r="N2848" s="120"/>
    </row>
    <row r="2849" spans="4:14" x14ac:dyDescent="0.2">
      <c r="D2849" s="111"/>
      <c r="L2849" s="111"/>
      <c r="N2849" s="120"/>
    </row>
    <row r="2850" spans="4:14" x14ac:dyDescent="0.2">
      <c r="D2850" s="111"/>
      <c r="L2850" s="111"/>
      <c r="N2850" s="120"/>
    </row>
    <row r="2851" spans="4:14" x14ac:dyDescent="0.2">
      <c r="D2851" s="111"/>
      <c r="L2851" s="111"/>
      <c r="N2851" s="120"/>
    </row>
    <row r="2852" spans="4:14" x14ac:dyDescent="0.2">
      <c r="D2852" s="111"/>
      <c r="L2852" s="111"/>
      <c r="N2852" s="120"/>
    </row>
    <row r="2853" spans="4:14" x14ac:dyDescent="0.2">
      <c r="D2853" s="111"/>
      <c r="L2853" s="111"/>
      <c r="N2853" s="120"/>
    </row>
    <row r="2854" spans="4:14" x14ac:dyDescent="0.2">
      <c r="D2854" s="111"/>
      <c r="L2854" s="111"/>
      <c r="N2854" s="120"/>
    </row>
    <row r="2855" spans="4:14" x14ac:dyDescent="0.2">
      <c r="D2855" s="111"/>
      <c r="L2855" s="111"/>
      <c r="N2855" s="120"/>
    </row>
    <row r="2856" spans="4:14" x14ac:dyDescent="0.2">
      <c r="D2856" s="111"/>
      <c r="L2856" s="111"/>
      <c r="N2856" s="120"/>
    </row>
    <row r="2857" spans="4:14" x14ac:dyDescent="0.2">
      <c r="D2857" s="111"/>
      <c r="L2857" s="111"/>
      <c r="N2857" s="120"/>
    </row>
    <row r="2858" spans="4:14" x14ac:dyDescent="0.2">
      <c r="D2858" s="111"/>
      <c r="L2858" s="111"/>
      <c r="N2858" s="120"/>
    </row>
    <row r="2859" spans="4:14" x14ac:dyDescent="0.2">
      <c r="D2859" s="111"/>
      <c r="L2859" s="111"/>
      <c r="N2859" s="120"/>
    </row>
    <row r="2860" spans="4:14" x14ac:dyDescent="0.2">
      <c r="D2860" s="111"/>
      <c r="L2860" s="111"/>
      <c r="N2860" s="120"/>
    </row>
    <row r="2861" spans="4:14" x14ac:dyDescent="0.2">
      <c r="D2861" s="111"/>
      <c r="L2861" s="111"/>
      <c r="N2861" s="120"/>
    </row>
    <row r="2862" spans="4:14" x14ac:dyDescent="0.2">
      <c r="D2862" s="111"/>
      <c r="L2862" s="111"/>
      <c r="N2862" s="120"/>
    </row>
    <row r="2863" spans="4:14" x14ac:dyDescent="0.2">
      <c r="D2863" s="111"/>
      <c r="L2863" s="111"/>
      <c r="N2863" s="120"/>
    </row>
    <row r="2864" spans="4:14" x14ac:dyDescent="0.2">
      <c r="D2864" s="111"/>
      <c r="L2864" s="111"/>
      <c r="N2864" s="120"/>
    </row>
    <row r="2865" spans="4:14" x14ac:dyDescent="0.2">
      <c r="D2865" s="111"/>
      <c r="L2865" s="111"/>
      <c r="N2865" s="120"/>
    </row>
    <row r="2866" spans="4:14" x14ac:dyDescent="0.2">
      <c r="D2866" s="111"/>
      <c r="L2866" s="111"/>
      <c r="N2866" s="120"/>
    </row>
    <row r="2867" spans="4:14" x14ac:dyDescent="0.2">
      <c r="D2867" s="111"/>
      <c r="L2867" s="111"/>
      <c r="N2867" s="120"/>
    </row>
    <row r="2868" spans="4:14" x14ac:dyDescent="0.2">
      <c r="D2868" s="111"/>
      <c r="L2868" s="111"/>
      <c r="N2868" s="120"/>
    </row>
    <row r="2869" spans="4:14" x14ac:dyDescent="0.2">
      <c r="D2869" s="111"/>
      <c r="L2869" s="111"/>
      <c r="N2869" s="120"/>
    </row>
    <row r="2870" spans="4:14" x14ac:dyDescent="0.2">
      <c r="D2870" s="111"/>
      <c r="L2870" s="111"/>
      <c r="N2870" s="120"/>
    </row>
    <row r="2871" spans="4:14" x14ac:dyDescent="0.2">
      <c r="D2871" s="111"/>
      <c r="L2871" s="111"/>
      <c r="N2871" s="120"/>
    </row>
    <row r="2872" spans="4:14" x14ac:dyDescent="0.2">
      <c r="D2872" s="111"/>
      <c r="L2872" s="111"/>
      <c r="N2872" s="120"/>
    </row>
    <row r="2873" spans="4:14" x14ac:dyDescent="0.2">
      <c r="D2873" s="111"/>
      <c r="L2873" s="111"/>
      <c r="N2873" s="120"/>
    </row>
    <row r="2874" spans="4:14" x14ac:dyDescent="0.2">
      <c r="D2874" s="111"/>
      <c r="L2874" s="111"/>
      <c r="N2874" s="120"/>
    </row>
    <row r="2875" spans="4:14" x14ac:dyDescent="0.2">
      <c r="D2875" s="111"/>
      <c r="L2875" s="111"/>
      <c r="N2875" s="120"/>
    </row>
    <row r="2876" spans="4:14" x14ac:dyDescent="0.2">
      <c r="D2876" s="111"/>
      <c r="L2876" s="111"/>
      <c r="N2876" s="120"/>
    </row>
    <row r="2877" spans="4:14" x14ac:dyDescent="0.2">
      <c r="D2877" s="111"/>
      <c r="L2877" s="111"/>
      <c r="N2877" s="120"/>
    </row>
    <row r="2878" spans="4:14" x14ac:dyDescent="0.2">
      <c r="D2878" s="111"/>
      <c r="L2878" s="111"/>
      <c r="N2878" s="120"/>
    </row>
    <row r="2879" spans="4:14" x14ac:dyDescent="0.2">
      <c r="D2879" s="111"/>
      <c r="L2879" s="111"/>
      <c r="N2879" s="120"/>
    </row>
    <row r="2880" spans="4:14" x14ac:dyDescent="0.2">
      <c r="D2880" s="111"/>
      <c r="L2880" s="111"/>
      <c r="N2880" s="120"/>
    </row>
    <row r="2881" spans="4:14" x14ac:dyDescent="0.2">
      <c r="D2881" s="111"/>
      <c r="L2881" s="111"/>
      <c r="N2881" s="120"/>
    </row>
    <row r="2882" spans="4:14" x14ac:dyDescent="0.2">
      <c r="D2882" s="111"/>
      <c r="L2882" s="111"/>
      <c r="N2882" s="120"/>
    </row>
    <row r="2883" spans="4:14" x14ac:dyDescent="0.2">
      <c r="D2883" s="111"/>
      <c r="L2883" s="111"/>
      <c r="N2883" s="120"/>
    </row>
    <row r="2884" spans="4:14" x14ac:dyDescent="0.2">
      <c r="D2884" s="111"/>
      <c r="L2884" s="111"/>
      <c r="N2884" s="120"/>
    </row>
    <row r="2885" spans="4:14" x14ac:dyDescent="0.2">
      <c r="D2885" s="111"/>
      <c r="L2885" s="111"/>
      <c r="N2885" s="120"/>
    </row>
    <row r="2886" spans="4:14" x14ac:dyDescent="0.2">
      <c r="D2886" s="111"/>
      <c r="L2886" s="111"/>
      <c r="N2886" s="120"/>
    </row>
    <row r="2887" spans="4:14" x14ac:dyDescent="0.2">
      <c r="D2887" s="111"/>
      <c r="L2887" s="111"/>
      <c r="N2887" s="120"/>
    </row>
    <row r="2888" spans="4:14" x14ac:dyDescent="0.2">
      <c r="D2888" s="111"/>
      <c r="L2888" s="111"/>
      <c r="N2888" s="120"/>
    </row>
    <row r="2889" spans="4:14" x14ac:dyDescent="0.2">
      <c r="D2889" s="111"/>
      <c r="L2889" s="111"/>
      <c r="N2889" s="120"/>
    </row>
    <row r="2890" spans="4:14" x14ac:dyDescent="0.2">
      <c r="D2890" s="111"/>
      <c r="L2890" s="111"/>
      <c r="N2890" s="120"/>
    </row>
    <row r="2891" spans="4:14" x14ac:dyDescent="0.2">
      <c r="D2891" s="111"/>
      <c r="L2891" s="111"/>
      <c r="N2891" s="120"/>
    </row>
    <row r="2892" spans="4:14" x14ac:dyDescent="0.2">
      <c r="D2892" s="111"/>
      <c r="L2892" s="111"/>
      <c r="N2892" s="120"/>
    </row>
    <row r="2893" spans="4:14" x14ac:dyDescent="0.2">
      <c r="D2893" s="111"/>
      <c r="L2893" s="111"/>
      <c r="N2893" s="120"/>
    </row>
    <row r="2894" spans="4:14" x14ac:dyDescent="0.2">
      <c r="D2894" s="111"/>
      <c r="L2894" s="111"/>
      <c r="N2894" s="120"/>
    </row>
    <row r="2895" spans="4:14" x14ac:dyDescent="0.2">
      <c r="D2895" s="111"/>
      <c r="L2895" s="111"/>
      <c r="N2895" s="120"/>
    </row>
    <row r="2896" spans="4:14" x14ac:dyDescent="0.2">
      <c r="D2896" s="111"/>
      <c r="L2896" s="111"/>
      <c r="N2896" s="120"/>
    </row>
    <row r="2897" spans="4:14" x14ac:dyDescent="0.2">
      <c r="D2897" s="111"/>
      <c r="L2897" s="111"/>
      <c r="N2897" s="120"/>
    </row>
    <row r="2898" spans="4:14" x14ac:dyDescent="0.2">
      <c r="D2898" s="111"/>
      <c r="L2898" s="111"/>
      <c r="N2898" s="120"/>
    </row>
    <row r="2899" spans="4:14" x14ac:dyDescent="0.2">
      <c r="D2899" s="111"/>
      <c r="L2899" s="111"/>
      <c r="N2899" s="120"/>
    </row>
    <row r="2900" spans="4:14" x14ac:dyDescent="0.2">
      <c r="D2900" s="111"/>
      <c r="L2900" s="111"/>
      <c r="N2900" s="120"/>
    </row>
    <row r="2901" spans="4:14" x14ac:dyDescent="0.2">
      <c r="D2901" s="111"/>
      <c r="L2901" s="111"/>
      <c r="N2901" s="120"/>
    </row>
    <row r="2902" spans="4:14" x14ac:dyDescent="0.2">
      <c r="D2902" s="111"/>
      <c r="L2902" s="111"/>
      <c r="N2902" s="120"/>
    </row>
    <row r="2903" spans="4:14" x14ac:dyDescent="0.2">
      <c r="D2903" s="111"/>
      <c r="L2903" s="111"/>
      <c r="N2903" s="120"/>
    </row>
    <row r="2904" spans="4:14" x14ac:dyDescent="0.2">
      <c r="D2904" s="111"/>
      <c r="L2904" s="111"/>
      <c r="N2904" s="120"/>
    </row>
    <row r="2905" spans="4:14" x14ac:dyDescent="0.2">
      <c r="D2905" s="111"/>
      <c r="L2905" s="111"/>
      <c r="N2905" s="120"/>
    </row>
    <row r="2906" spans="4:14" x14ac:dyDescent="0.2">
      <c r="D2906" s="111"/>
      <c r="L2906" s="111"/>
      <c r="N2906" s="120"/>
    </row>
    <row r="2907" spans="4:14" x14ac:dyDescent="0.2">
      <c r="D2907" s="111"/>
      <c r="L2907" s="111"/>
      <c r="N2907" s="120"/>
    </row>
    <row r="2908" spans="4:14" x14ac:dyDescent="0.2">
      <c r="D2908" s="111"/>
      <c r="L2908" s="111"/>
      <c r="N2908" s="120"/>
    </row>
    <row r="2909" spans="4:14" x14ac:dyDescent="0.2">
      <c r="D2909" s="111"/>
      <c r="L2909" s="111"/>
      <c r="N2909" s="120"/>
    </row>
    <row r="2910" spans="4:14" x14ac:dyDescent="0.2">
      <c r="D2910" s="111"/>
      <c r="L2910" s="111"/>
      <c r="N2910" s="120"/>
    </row>
    <row r="2911" spans="4:14" x14ac:dyDescent="0.2">
      <c r="D2911" s="111"/>
      <c r="L2911" s="111"/>
      <c r="N2911" s="120"/>
    </row>
    <row r="2912" spans="4:14" x14ac:dyDescent="0.2">
      <c r="D2912" s="111"/>
      <c r="L2912" s="111"/>
      <c r="N2912" s="120"/>
    </row>
    <row r="2913" spans="4:14" x14ac:dyDescent="0.2">
      <c r="D2913" s="111"/>
      <c r="L2913" s="111"/>
      <c r="N2913" s="120"/>
    </row>
    <row r="2914" spans="4:14" x14ac:dyDescent="0.2">
      <c r="D2914" s="111"/>
      <c r="L2914" s="111"/>
      <c r="N2914" s="120"/>
    </row>
    <row r="2915" spans="4:14" x14ac:dyDescent="0.2">
      <c r="D2915" s="111"/>
      <c r="L2915" s="111"/>
      <c r="N2915" s="120"/>
    </row>
    <row r="2916" spans="4:14" x14ac:dyDescent="0.2">
      <c r="D2916" s="111"/>
      <c r="L2916" s="111"/>
      <c r="N2916" s="120"/>
    </row>
    <row r="2917" spans="4:14" x14ac:dyDescent="0.2">
      <c r="D2917" s="111"/>
      <c r="L2917" s="111"/>
      <c r="N2917" s="120"/>
    </row>
    <row r="2918" spans="4:14" x14ac:dyDescent="0.2">
      <c r="D2918" s="111"/>
      <c r="L2918" s="111"/>
      <c r="N2918" s="120"/>
    </row>
    <row r="2919" spans="4:14" x14ac:dyDescent="0.2">
      <c r="D2919" s="111"/>
      <c r="L2919" s="111"/>
      <c r="N2919" s="120"/>
    </row>
    <row r="2920" spans="4:14" x14ac:dyDescent="0.2">
      <c r="D2920" s="111"/>
      <c r="L2920" s="111"/>
      <c r="N2920" s="120"/>
    </row>
    <row r="2921" spans="4:14" x14ac:dyDescent="0.2">
      <c r="D2921" s="111"/>
      <c r="L2921" s="111"/>
      <c r="N2921" s="120"/>
    </row>
    <row r="2922" spans="4:14" x14ac:dyDescent="0.2">
      <c r="D2922" s="111"/>
      <c r="L2922" s="111"/>
      <c r="N2922" s="120"/>
    </row>
    <row r="2923" spans="4:14" x14ac:dyDescent="0.2">
      <c r="D2923" s="111"/>
      <c r="L2923" s="111"/>
      <c r="N2923" s="120"/>
    </row>
    <row r="2924" spans="4:14" x14ac:dyDescent="0.2">
      <c r="D2924" s="111"/>
      <c r="L2924" s="111"/>
      <c r="N2924" s="120"/>
    </row>
    <row r="2925" spans="4:14" x14ac:dyDescent="0.2">
      <c r="D2925" s="111"/>
      <c r="L2925" s="111"/>
      <c r="N2925" s="120"/>
    </row>
    <row r="2926" spans="4:14" x14ac:dyDescent="0.2">
      <c r="D2926" s="111"/>
      <c r="L2926" s="111"/>
      <c r="N2926" s="120"/>
    </row>
    <row r="2927" spans="4:14" x14ac:dyDescent="0.2">
      <c r="D2927" s="111"/>
      <c r="L2927" s="111"/>
      <c r="N2927" s="120"/>
    </row>
    <row r="2928" spans="4:14" x14ac:dyDescent="0.2">
      <c r="D2928" s="111"/>
      <c r="L2928" s="111"/>
      <c r="N2928" s="120"/>
    </row>
    <row r="2929" spans="4:14" x14ac:dyDescent="0.2">
      <c r="D2929" s="111"/>
      <c r="L2929" s="111"/>
      <c r="N2929" s="120"/>
    </row>
    <row r="2930" spans="4:14" x14ac:dyDescent="0.2">
      <c r="D2930" s="111"/>
      <c r="L2930" s="111"/>
      <c r="N2930" s="120"/>
    </row>
    <row r="2931" spans="4:14" x14ac:dyDescent="0.2">
      <c r="D2931" s="111"/>
      <c r="L2931" s="111"/>
      <c r="N2931" s="120"/>
    </row>
    <row r="2932" spans="4:14" x14ac:dyDescent="0.2">
      <c r="D2932" s="111"/>
      <c r="L2932" s="111"/>
      <c r="N2932" s="120"/>
    </row>
    <row r="2933" spans="4:14" x14ac:dyDescent="0.2">
      <c r="D2933" s="111"/>
      <c r="L2933" s="111"/>
      <c r="N2933" s="120"/>
    </row>
    <row r="2934" spans="4:14" x14ac:dyDescent="0.2">
      <c r="D2934" s="111"/>
      <c r="L2934" s="111"/>
      <c r="N2934" s="120"/>
    </row>
    <row r="2935" spans="4:14" x14ac:dyDescent="0.2">
      <c r="D2935" s="111"/>
      <c r="L2935" s="111"/>
      <c r="N2935" s="120"/>
    </row>
    <row r="2936" spans="4:14" x14ac:dyDescent="0.2">
      <c r="D2936" s="111"/>
      <c r="L2936" s="111"/>
      <c r="N2936" s="120"/>
    </row>
    <row r="2937" spans="4:14" x14ac:dyDescent="0.2">
      <c r="D2937" s="111"/>
      <c r="L2937" s="111"/>
      <c r="N2937" s="120"/>
    </row>
    <row r="2938" spans="4:14" x14ac:dyDescent="0.2">
      <c r="D2938" s="111"/>
      <c r="L2938" s="111"/>
      <c r="N2938" s="120"/>
    </row>
    <row r="2939" spans="4:14" x14ac:dyDescent="0.2">
      <c r="D2939" s="111"/>
      <c r="L2939" s="111"/>
      <c r="N2939" s="120"/>
    </row>
    <row r="2940" spans="4:14" x14ac:dyDescent="0.2">
      <c r="D2940" s="111"/>
      <c r="L2940" s="111"/>
      <c r="N2940" s="120"/>
    </row>
    <row r="2941" spans="4:14" x14ac:dyDescent="0.2">
      <c r="D2941" s="111"/>
      <c r="L2941" s="111"/>
      <c r="N2941" s="120"/>
    </row>
    <row r="2942" spans="4:14" x14ac:dyDescent="0.2">
      <c r="D2942" s="111"/>
      <c r="L2942" s="111"/>
      <c r="N2942" s="120"/>
    </row>
    <row r="2943" spans="4:14" x14ac:dyDescent="0.2">
      <c r="D2943" s="111"/>
      <c r="L2943" s="111"/>
      <c r="N2943" s="120"/>
    </row>
    <row r="2944" spans="4:14" x14ac:dyDescent="0.2">
      <c r="D2944" s="111"/>
      <c r="L2944" s="111"/>
      <c r="N2944" s="120"/>
    </row>
    <row r="2945" spans="4:14" x14ac:dyDescent="0.2">
      <c r="D2945" s="111"/>
      <c r="L2945" s="111"/>
      <c r="N2945" s="120"/>
    </row>
    <row r="2946" spans="4:14" x14ac:dyDescent="0.2">
      <c r="D2946" s="111"/>
      <c r="L2946" s="111"/>
      <c r="N2946" s="120"/>
    </row>
    <row r="2947" spans="4:14" x14ac:dyDescent="0.2">
      <c r="D2947" s="111"/>
      <c r="L2947" s="111"/>
      <c r="N2947" s="120"/>
    </row>
    <row r="2948" spans="4:14" x14ac:dyDescent="0.2">
      <c r="D2948" s="111"/>
      <c r="L2948" s="111"/>
      <c r="N2948" s="120"/>
    </row>
    <row r="2949" spans="4:14" x14ac:dyDescent="0.2">
      <c r="D2949" s="111"/>
      <c r="L2949" s="111"/>
      <c r="N2949" s="120"/>
    </row>
    <row r="2950" spans="4:14" x14ac:dyDescent="0.2">
      <c r="D2950" s="111"/>
      <c r="L2950" s="111"/>
      <c r="N2950" s="120"/>
    </row>
    <row r="2951" spans="4:14" x14ac:dyDescent="0.2">
      <c r="D2951" s="111"/>
      <c r="L2951" s="111"/>
      <c r="N2951" s="120"/>
    </row>
    <row r="2952" spans="4:14" x14ac:dyDescent="0.2">
      <c r="D2952" s="111"/>
      <c r="L2952" s="111"/>
      <c r="N2952" s="120"/>
    </row>
    <row r="2953" spans="4:14" x14ac:dyDescent="0.2">
      <c r="D2953" s="111"/>
      <c r="L2953" s="111"/>
      <c r="N2953" s="120"/>
    </row>
    <row r="2954" spans="4:14" x14ac:dyDescent="0.2">
      <c r="D2954" s="111"/>
      <c r="L2954" s="111"/>
      <c r="N2954" s="120"/>
    </row>
    <row r="2955" spans="4:14" x14ac:dyDescent="0.2">
      <c r="D2955" s="111"/>
      <c r="L2955" s="111"/>
      <c r="N2955" s="120"/>
    </row>
    <row r="2956" spans="4:14" x14ac:dyDescent="0.2">
      <c r="D2956" s="111"/>
      <c r="L2956" s="111"/>
      <c r="N2956" s="120"/>
    </row>
    <row r="2957" spans="4:14" x14ac:dyDescent="0.2">
      <c r="D2957" s="111"/>
      <c r="L2957" s="111"/>
      <c r="N2957" s="120"/>
    </row>
    <row r="2958" spans="4:14" x14ac:dyDescent="0.2">
      <c r="D2958" s="111"/>
      <c r="L2958" s="111"/>
      <c r="N2958" s="120"/>
    </row>
    <row r="2959" spans="4:14" x14ac:dyDescent="0.2">
      <c r="D2959" s="111"/>
      <c r="L2959" s="111"/>
      <c r="N2959" s="120"/>
    </row>
    <row r="2960" spans="4:14" x14ac:dyDescent="0.2">
      <c r="D2960" s="111"/>
      <c r="L2960" s="111"/>
      <c r="N2960" s="120"/>
    </row>
    <row r="2961" spans="4:14" x14ac:dyDescent="0.2">
      <c r="D2961" s="111"/>
      <c r="L2961" s="111"/>
      <c r="N2961" s="120"/>
    </row>
    <row r="2962" spans="4:14" x14ac:dyDescent="0.2">
      <c r="D2962" s="111"/>
      <c r="L2962" s="111"/>
      <c r="N2962" s="120"/>
    </row>
    <row r="2963" spans="4:14" x14ac:dyDescent="0.2">
      <c r="D2963" s="111"/>
      <c r="L2963" s="111"/>
      <c r="N2963" s="120"/>
    </row>
    <row r="2964" spans="4:14" x14ac:dyDescent="0.2">
      <c r="D2964" s="111"/>
      <c r="L2964" s="111"/>
      <c r="N2964" s="120"/>
    </row>
    <row r="2965" spans="4:14" x14ac:dyDescent="0.2">
      <c r="D2965" s="111"/>
      <c r="L2965" s="111"/>
      <c r="N2965" s="120"/>
    </row>
    <row r="2966" spans="4:14" x14ac:dyDescent="0.2">
      <c r="D2966" s="111"/>
      <c r="L2966" s="111"/>
      <c r="N2966" s="120"/>
    </row>
    <row r="2967" spans="4:14" x14ac:dyDescent="0.2">
      <c r="D2967" s="111"/>
      <c r="L2967" s="111"/>
      <c r="N2967" s="120"/>
    </row>
    <row r="2968" spans="4:14" x14ac:dyDescent="0.2">
      <c r="D2968" s="111"/>
      <c r="L2968" s="111"/>
      <c r="N2968" s="120"/>
    </row>
    <row r="2969" spans="4:14" x14ac:dyDescent="0.2">
      <c r="D2969" s="111"/>
      <c r="L2969" s="111"/>
      <c r="N2969" s="120"/>
    </row>
    <row r="2970" spans="4:14" x14ac:dyDescent="0.2">
      <c r="D2970" s="111"/>
      <c r="L2970" s="111"/>
      <c r="N2970" s="120"/>
    </row>
    <row r="2971" spans="4:14" x14ac:dyDescent="0.2">
      <c r="D2971" s="111"/>
      <c r="L2971" s="111"/>
      <c r="N2971" s="120"/>
    </row>
    <row r="2972" spans="4:14" x14ac:dyDescent="0.2">
      <c r="D2972" s="111"/>
      <c r="L2972" s="111"/>
      <c r="N2972" s="120"/>
    </row>
    <row r="2973" spans="4:14" x14ac:dyDescent="0.2">
      <c r="D2973" s="111"/>
      <c r="L2973" s="111"/>
      <c r="N2973" s="120"/>
    </row>
    <row r="2974" spans="4:14" x14ac:dyDescent="0.2">
      <c r="D2974" s="111"/>
      <c r="L2974" s="111"/>
      <c r="N2974" s="120"/>
    </row>
    <row r="2975" spans="4:14" x14ac:dyDescent="0.2">
      <c r="D2975" s="111"/>
      <c r="L2975" s="111"/>
      <c r="N2975" s="120"/>
    </row>
    <row r="2976" spans="4:14" x14ac:dyDescent="0.2">
      <c r="D2976" s="111"/>
      <c r="L2976" s="111"/>
      <c r="N2976" s="120"/>
    </row>
    <row r="2977" spans="4:14" x14ac:dyDescent="0.2">
      <c r="D2977" s="111"/>
      <c r="L2977" s="111"/>
      <c r="N2977" s="120"/>
    </row>
    <row r="2978" spans="4:14" x14ac:dyDescent="0.2">
      <c r="D2978" s="111"/>
      <c r="L2978" s="111"/>
      <c r="N2978" s="120"/>
    </row>
    <row r="2979" spans="4:14" x14ac:dyDescent="0.2">
      <c r="D2979" s="111"/>
      <c r="L2979" s="111"/>
      <c r="N2979" s="120"/>
    </row>
    <row r="2980" spans="4:14" x14ac:dyDescent="0.2">
      <c r="D2980" s="111"/>
      <c r="L2980" s="111"/>
      <c r="N2980" s="120"/>
    </row>
    <row r="2981" spans="4:14" x14ac:dyDescent="0.2">
      <c r="D2981" s="111"/>
      <c r="L2981" s="111"/>
      <c r="N2981" s="120"/>
    </row>
    <row r="2982" spans="4:14" x14ac:dyDescent="0.2">
      <c r="D2982" s="111"/>
      <c r="L2982" s="111"/>
      <c r="N2982" s="120"/>
    </row>
    <row r="2983" spans="4:14" x14ac:dyDescent="0.2">
      <c r="D2983" s="111"/>
      <c r="L2983" s="111"/>
      <c r="N2983" s="120"/>
    </row>
    <row r="2984" spans="4:14" x14ac:dyDescent="0.2">
      <c r="D2984" s="111"/>
      <c r="L2984" s="111"/>
      <c r="N2984" s="120"/>
    </row>
    <row r="2985" spans="4:14" x14ac:dyDescent="0.2">
      <c r="D2985" s="111"/>
      <c r="L2985" s="111"/>
      <c r="N2985" s="120"/>
    </row>
    <row r="2986" spans="4:14" x14ac:dyDescent="0.2">
      <c r="D2986" s="111"/>
      <c r="L2986" s="111"/>
      <c r="N2986" s="120"/>
    </row>
    <row r="2987" spans="4:14" x14ac:dyDescent="0.2">
      <c r="D2987" s="111"/>
      <c r="L2987" s="111"/>
      <c r="N2987" s="120"/>
    </row>
    <row r="2988" spans="4:14" x14ac:dyDescent="0.2">
      <c r="D2988" s="111"/>
      <c r="L2988" s="111"/>
      <c r="N2988" s="120"/>
    </row>
    <row r="2989" spans="4:14" x14ac:dyDescent="0.2">
      <c r="D2989" s="111"/>
      <c r="L2989" s="111"/>
      <c r="N2989" s="120"/>
    </row>
    <row r="2990" spans="4:14" x14ac:dyDescent="0.2">
      <c r="D2990" s="111"/>
      <c r="L2990" s="111"/>
      <c r="N2990" s="120"/>
    </row>
    <row r="2991" spans="4:14" x14ac:dyDescent="0.2">
      <c r="D2991" s="111"/>
      <c r="L2991" s="111"/>
      <c r="N2991" s="120"/>
    </row>
    <row r="2992" spans="4:14" x14ac:dyDescent="0.2">
      <c r="D2992" s="111"/>
      <c r="L2992" s="111"/>
      <c r="N2992" s="120"/>
    </row>
    <row r="2993" spans="4:14" x14ac:dyDescent="0.2">
      <c r="D2993" s="111"/>
      <c r="L2993" s="111"/>
      <c r="N2993" s="120"/>
    </row>
    <row r="2994" spans="4:14" x14ac:dyDescent="0.2">
      <c r="D2994" s="111"/>
      <c r="L2994" s="111"/>
      <c r="N2994" s="120"/>
    </row>
    <row r="2995" spans="4:14" x14ac:dyDescent="0.2">
      <c r="D2995" s="111"/>
      <c r="L2995" s="111"/>
      <c r="N2995" s="120"/>
    </row>
    <row r="2996" spans="4:14" x14ac:dyDescent="0.2">
      <c r="D2996" s="111"/>
      <c r="L2996" s="111"/>
      <c r="N2996" s="120"/>
    </row>
    <row r="2997" spans="4:14" x14ac:dyDescent="0.2">
      <c r="D2997" s="111"/>
      <c r="L2997" s="111"/>
      <c r="N2997" s="120"/>
    </row>
    <row r="2998" spans="4:14" x14ac:dyDescent="0.2">
      <c r="D2998" s="111"/>
      <c r="L2998" s="111"/>
      <c r="N2998" s="120"/>
    </row>
    <row r="2999" spans="4:14" x14ac:dyDescent="0.2">
      <c r="D2999" s="111"/>
      <c r="L2999" s="111"/>
      <c r="N2999" s="120"/>
    </row>
    <row r="3000" spans="4:14" x14ac:dyDescent="0.2">
      <c r="D3000" s="111"/>
      <c r="L3000" s="111"/>
      <c r="N3000" s="120"/>
    </row>
    <row r="3001" spans="4:14" x14ac:dyDescent="0.2">
      <c r="D3001" s="111"/>
      <c r="L3001" s="111"/>
      <c r="N3001" s="120"/>
    </row>
    <row r="3002" spans="4:14" x14ac:dyDescent="0.2">
      <c r="D3002" s="111"/>
      <c r="L3002" s="111"/>
      <c r="N3002" s="120"/>
    </row>
    <row r="3003" spans="4:14" x14ac:dyDescent="0.2">
      <c r="D3003" s="111"/>
      <c r="L3003" s="111"/>
      <c r="N3003" s="120"/>
    </row>
    <row r="3004" spans="4:14" x14ac:dyDescent="0.2">
      <c r="D3004" s="111"/>
      <c r="L3004" s="111"/>
      <c r="N3004" s="120"/>
    </row>
    <row r="3005" spans="4:14" x14ac:dyDescent="0.2">
      <c r="D3005" s="111"/>
      <c r="L3005" s="111"/>
      <c r="N3005" s="120"/>
    </row>
    <row r="3006" spans="4:14" x14ac:dyDescent="0.2">
      <c r="D3006" s="111"/>
      <c r="L3006" s="111"/>
      <c r="N3006" s="120"/>
    </row>
    <row r="3007" spans="4:14" x14ac:dyDescent="0.2">
      <c r="D3007" s="111"/>
      <c r="L3007" s="111"/>
      <c r="N3007" s="120"/>
    </row>
    <row r="3008" spans="4:14" x14ac:dyDescent="0.2">
      <c r="D3008" s="111"/>
      <c r="L3008" s="111"/>
      <c r="N3008" s="120"/>
    </row>
    <row r="3009" spans="4:14" x14ac:dyDescent="0.2">
      <c r="D3009" s="111"/>
      <c r="L3009" s="111"/>
      <c r="N3009" s="120"/>
    </row>
    <row r="3010" spans="4:14" x14ac:dyDescent="0.2">
      <c r="D3010" s="111"/>
      <c r="L3010" s="111"/>
      <c r="N3010" s="120"/>
    </row>
    <row r="3011" spans="4:14" x14ac:dyDescent="0.2">
      <c r="D3011" s="111"/>
      <c r="L3011" s="111"/>
      <c r="N3011" s="120"/>
    </row>
    <row r="3012" spans="4:14" x14ac:dyDescent="0.2">
      <c r="D3012" s="111"/>
      <c r="L3012" s="111"/>
      <c r="N3012" s="120"/>
    </row>
    <row r="3013" spans="4:14" x14ac:dyDescent="0.2">
      <c r="D3013" s="111"/>
      <c r="L3013" s="111"/>
      <c r="N3013" s="120"/>
    </row>
    <row r="3014" spans="4:14" x14ac:dyDescent="0.2">
      <c r="D3014" s="111"/>
      <c r="L3014" s="111"/>
      <c r="N3014" s="120"/>
    </row>
    <row r="3015" spans="4:14" x14ac:dyDescent="0.2">
      <c r="D3015" s="111"/>
      <c r="L3015" s="111"/>
      <c r="N3015" s="120"/>
    </row>
    <row r="3016" spans="4:14" x14ac:dyDescent="0.2">
      <c r="D3016" s="111"/>
      <c r="L3016" s="111"/>
      <c r="N3016" s="120"/>
    </row>
    <row r="3017" spans="4:14" x14ac:dyDescent="0.2">
      <c r="D3017" s="111"/>
      <c r="L3017" s="111"/>
      <c r="N3017" s="120"/>
    </row>
    <row r="3018" spans="4:14" x14ac:dyDescent="0.2">
      <c r="D3018" s="111"/>
      <c r="L3018" s="111"/>
      <c r="N3018" s="120"/>
    </row>
    <row r="3019" spans="4:14" x14ac:dyDescent="0.2">
      <c r="D3019" s="111"/>
      <c r="L3019" s="111"/>
      <c r="N3019" s="120"/>
    </row>
    <row r="3020" spans="4:14" x14ac:dyDescent="0.2">
      <c r="D3020" s="111"/>
      <c r="L3020" s="111"/>
      <c r="N3020" s="120"/>
    </row>
    <row r="3021" spans="4:14" x14ac:dyDescent="0.2">
      <c r="D3021" s="111"/>
      <c r="L3021" s="111"/>
      <c r="N3021" s="120"/>
    </row>
    <row r="3022" spans="4:14" x14ac:dyDescent="0.2">
      <c r="D3022" s="111"/>
      <c r="L3022" s="111"/>
      <c r="N3022" s="120"/>
    </row>
    <row r="3023" spans="4:14" x14ac:dyDescent="0.2">
      <c r="D3023" s="111"/>
      <c r="L3023" s="111"/>
      <c r="N3023" s="120"/>
    </row>
    <row r="3024" spans="4:14" x14ac:dyDescent="0.2">
      <c r="D3024" s="111"/>
      <c r="L3024" s="111"/>
      <c r="N3024" s="120"/>
    </row>
    <row r="3025" spans="4:14" x14ac:dyDescent="0.2">
      <c r="D3025" s="111"/>
      <c r="L3025" s="111"/>
      <c r="N3025" s="120"/>
    </row>
    <row r="3026" spans="4:14" x14ac:dyDescent="0.2">
      <c r="D3026" s="111"/>
      <c r="L3026" s="111"/>
      <c r="N3026" s="120"/>
    </row>
    <row r="3027" spans="4:14" x14ac:dyDescent="0.2">
      <c r="D3027" s="111"/>
      <c r="L3027" s="111"/>
      <c r="N3027" s="120"/>
    </row>
    <row r="3028" spans="4:14" x14ac:dyDescent="0.2">
      <c r="D3028" s="111"/>
      <c r="L3028" s="111"/>
      <c r="N3028" s="120"/>
    </row>
    <row r="3029" spans="4:14" x14ac:dyDescent="0.2">
      <c r="D3029" s="111"/>
      <c r="L3029" s="111"/>
      <c r="N3029" s="120"/>
    </row>
    <row r="3030" spans="4:14" x14ac:dyDescent="0.2">
      <c r="D3030" s="111"/>
      <c r="L3030" s="111"/>
      <c r="N3030" s="120"/>
    </row>
    <row r="3031" spans="4:14" x14ac:dyDescent="0.2">
      <c r="D3031" s="111"/>
      <c r="L3031" s="111"/>
      <c r="N3031" s="120"/>
    </row>
    <row r="3032" spans="4:14" x14ac:dyDescent="0.2">
      <c r="D3032" s="111"/>
      <c r="L3032" s="111"/>
      <c r="N3032" s="120"/>
    </row>
    <row r="3033" spans="4:14" x14ac:dyDescent="0.2">
      <c r="D3033" s="111"/>
      <c r="L3033" s="111"/>
      <c r="N3033" s="120"/>
    </row>
    <row r="3034" spans="4:14" x14ac:dyDescent="0.2">
      <c r="D3034" s="111"/>
      <c r="L3034" s="111"/>
      <c r="N3034" s="120"/>
    </row>
    <row r="3035" spans="4:14" x14ac:dyDescent="0.2">
      <c r="D3035" s="111"/>
      <c r="L3035" s="111"/>
      <c r="N3035" s="120"/>
    </row>
    <row r="3036" spans="4:14" x14ac:dyDescent="0.2">
      <c r="D3036" s="111"/>
      <c r="L3036" s="111"/>
      <c r="N3036" s="120"/>
    </row>
    <row r="3037" spans="4:14" x14ac:dyDescent="0.2">
      <c r="D3037" s="111"/>
      <c r="L3037" s="111"/>
      <c r="N3037" s="120"/>
    </row>
    <row r="3038" spans="4:14" x14ac:dyDescent="0.2">
      <c r="D3038" s="111"/>
      <c r="L3038" s="111"/>
      <c r="N3038" s="120"/>
    </row>
    <row r="3039" spans="4:14" x14ac:dyDescent="0.2">
      <c r="D3039" s="111"/>
      <c r="L3039" s="111"/>
      <c r="N3039" s="120"/>
    </row>
    <row r="3040" spans="4:14" x14ac:dyDescent="0.2">
      <c r="D3040" s="111"/>
      <c r="L3040" s="111"/>
      <c r="N3040" s="120"/>
    </row>
    <row r="3041" spans="4:14" x14ac:dyDescent="0.2">
      <c r="D3041" s="111"/>
      <c r="L3041" s="111"/>
      <c r="N3041" s="120"/>
    </row>
    <row r="3042" spans="4:14" x14ac:dyDescent="0.2">
      <c r="D3042" s="111"/>
      <c r="L3042" s="111"/>
      <c r="N3042" s="120"/>
    </row>
    <row r="3043" spans="4:14" x14ac:dyDescent="0.2">
      <c r="D3043" s="111"/>
      <c r="L3043" s="111"/>
      <c r="N3043" s="120"/>
    </row>
    <row r="3044" spans="4:14" x14ac:dyDescent="0.2">
      <c r="D3044" s="111"/>
      <c r="L3044" s="111"/>
      <c r="N3044" s="120"/>
    </row>
    <row r="3045" spans="4:14" x14ac:dyDescent="0.2">
      <c r="D3045" s="111"/>
      <c r="L3045" s="111"/>
      <c r="N3045" s="120"/>
    </row>
    <row r="3046" spans="4:14" x14ac:dyDescent="0.2">
      <c r="D3046" s="111"/>
      <c r="L3046" s="111"/>
      <c r="N3046" s="120"/>
    </row>
    <row r="3047" spans="4:14" x14ac:dyDescent="0.2">
      <c r="D3047" s="111"/>
      <c r="L3047" s="111"/>
      <c r="N3047" s="120"/>
    </row>
    <row r="3048" spans="4:14" x14ac:dyDescent="0.2">
      <c r="D3048" s="111"/>
      <c r="L3048" s="111"/>
      <c r="N3048" s="120"/>
    </row>
    <row r="3049" spans="4:14" x14ac:dyDescent="0.2">
      <c r="D3049" s="111"/>
      <c r="L3049" s="111"/>
      <c r="N3049" s="120"/>
    </row>
    <row r="3050" spans="4:14" x14ac:dyDescent="0.2">
      <c r="D3050" s="111"/>
      <c r="L3050" s="111"/>
      <c r="N3050" s="120"/>
    </row>
    <row r="3051" spans="4:14" x14ac:dyDescent="0.2">
      <c r="D3051" s="111"/>
      <c r="L3051" s="111"/>
      <c r="N3051" s="120"/>
    </row>
    <row r="3052" spans="4:14" x14ac:dyDescent="0.2">
      <c r="D3052" s="111"/>
      <c r="L3052" s="111"/>
      <c r="N3052" s="120"/>
    </row>
    <row r="3053" spans="4:14" x14ac:dyDescent="0.2">
      <c r="D3053" s="111"/>
      <c r="L3053" s="111"/>
      <c r="N3053" s="120"/>
    </row>
    <row r="3054" spans="4:14" x14ac:dyDescent="0.2">
      <c r="D3054" s="111"/>
      <c r="L3054" s="111"/>
      <c r="N3054" s="120"/>
    </row>
    <row r="3055" spans="4:14" x14ac:dyDescent="0.2">
      <c r="D3055" s="111"/>
      <c r="L3055" s="111"/>
      <c r="N3055" s="120"/>
    </row>
    <row r="3056" spans="4:14" x14ac:dyDescent="0.2">
      <c r="D3056" s="111"/>
      <c r="L3056" s="111"/>
      <c r="N3056" s="120"/>
    </row>
    <row r="3057" spans="4:14" x14ac:dyDescent="0.2">
      <c r="D3057" s="111"/>
      <c r="L3057" s="111"/>
      <c r="N3057" s="120"/>
    </row>
    <row r="3058" spans="4:14" x14ac:dyDescent="0.2">
      <c r="D3058" s="111"/>
      <c r="L3058" s="111"/>
      <c r="N3058" s="120"/>
    </row>
    <row r="3059" spans="4:14" x14ac:dyDescent="0.2">
      <c r="D3059" s="111"/>
      <c r="L3059" s="111"/>
      <c r="N3059" s="120"/>
    </row>
    <row r="3060" spans="4:14" x14ac:dyDescent="0.2">
      <c r="D3060" s="111"/>
      <c r="L3060" s="111"/>
      <c r="N3060" s="120"/>
    </row>
    <row r="3061" spans="4:14" x14ac:dyDescent="0.2">
      <c r="D3061" s="111"/>
      <c r="L3061" s="111"/>
      <c r="N3061" s="120"/>
    </row>
    <row r="3062" spans="4:14" x14ac:dyDescent="0.2">
      <c r="D3062" s="111"/>
      <c r="L3062" s="111"/>
      <c r="N3062" s="120"/>
    </row>
    <row r="3063" spans="4:14" x14ac:dyDescent="0.2">
      <c r="D3063" s="111"/>
      <c r="L3063" s="111"/>
      <c r="N3063" s="120"/>
    </row>
    <row r="3064" spans="4:14" x14ac:dyDescent="0.2">
      <c r="D3064" s="111"/>
      <c r="L3064" s="111"/>
      <c r="N3064" s="120"/>
    </row>
    <row r="3065" spans="4:14" x14ac:dyDescent="0.2">
      <c r="D3065" s="111"/>
      <c r="L3065" s="111"/>
      <c r="N3065" s="120"/>
    </row>
    <row r="3066" spans="4:14" x14ac:dyDescent="0.2">
      <c r="D3066" s="111"/>
      <c r="L3066" s="111"/>
      <c r="N3066" s="120"/>
    </row>
    <row r="3067" spans="4:14" x14ac:dyDescent="0.2">
      <c r="D3067" s="111"/>
      <c r="L3067" s="111"/>
      <c r="N3067" s="120"/>
    </row>
    <row r="3068" spans="4:14" x14ac:dyDescent="0.2">
      <c r="D3068" s="111"/>
      <c r="L3068" s="111"/>
      <c r="N3068" s="120"/>
    </row>
    <row r="3069" spans="4:14" x14ac:dyDescent="0.2">
      <c r="D3069" s="111"/>
      <c r="L3069" s="111"/>
      <c r="N3069" s="120"/>
    </row>
    <row r="3070" spans="4:14" x14ac:dyDescent="0.2">
      <c r="D3070" s="111"/>
      <c r="L3070" s="111"/>
      <c r="N3070" s="120"/>
    </row>
    <row r="3071" spans="4:14" x14ac:dyDescent="0.2">
      <c r="D3071" s="111"/>
      <c r="L3071" s="111"/>
      <c r="N3071" s="120"/>
    </row>
    <row r="3072" spans="4:14" x14ac:dyDescent="0.2">
      <c r="D3072" s="111"/>
      <c r="L3072" s="111"/>
      <c r="N3072" s="120"/>
    </row>
    <row r="3073" spans="4:14" x14ac:dyDescent="0.2">
      <c r="D3073" s="111"/>
      <c r="L3073" s="111"/>
      <c r="N3073" s="120"/>
    </row>
    <row r="3074" spans="4:14" x14ac:dyDescent="0.2">
      <c r="D3074" s="111"/>
      <c r="L3074" s="111"/>
      <c r="N3074" s="120"/>
    </row>
    <row r="3075" spans="4:14" x14ac:dyDescent="0.2">
      <c r="D3075" s="111"/>
      <c r="L3075" s="111"/>
      <c r="N3075" s="120"/>
    </row>
    <row r="3076" spans="4:14" x14ac:dyDescent="0.2">
      <c r="D3076" s="111"/>
      <c r="L3076" s="111"/>
      <c r="N3076" s="120"/>
    </row>
    <row r="3077" spans="4:14" x14ac:dyDescent="0.2">
      <c r="D3077" s="111"/>
      <c r="L3077" s="111"/>
      <c r="N3077" s="120"/>
    </row>
    <row r="3078" spans="4:14" x14ac:dyDescent="0.2">
      <c r="D3078" s="111"/>
      <c r="L3078" s="111"/>
      <c r="N3078" s="120"/>
    </row>
    <row r="3079" spans="4:14" x14ac:dyDescent="0.2">
      <c r="D3079" s="111"/>
      <c r="L3079" s="111"/>
      <c r="N3079" s="120"/>
    </row>
    <row r="3080" spans="4:14" x14ac:dyDescent="0.2">
      <c r="D3080" s="111"/>
      <c r="L3080" s="111"/>
      <c r="N3080" s="120"/>
    </row>
    <row r="3081" spans="4:14" x14ac:dyDescent="0.2">
      <c r="D3081" s="111"/>
      <c r="L3081" s="111"/>
      <c r="N3081" s="120"/>
    </row>
    <row r="3082" spans="4:14" x14ac:dyDescent="0.2">
      <c r="D3082" s="111"/>
      <c r="L3082" s="111"/>
      <c r="N3082" s="120"/>
    </row>
    <row r="3083" spans="4:14" x14ac:dyDescent="0.2">
      <c r="D3083" s="111"/>
      <c r="L3083" s="111"/>
      <c r="N3083" s="120"/>
    </row>
    <row r="3084" spans="4:14" x14ac:dyDescent="0.2">
      <c r="D3084" s="111"/>
      <c r="L3084" s="111"/>
      <c r="N3084" s="120"/>
    </row>
    <row r="3085" spans="4:14" x14ac:dyDescent="0.2">
      <c r="D3085" s="111"/>
      <c r="L3085" s="111"/>
      <c r="N3085" s="120"/>
    </row>
    <row r="3086" spans="4:14" x14ac:dyDescent="0.2">
      <c r="D3086" s="111"/>
      <c r="L3086" s="111"/>
      <c r="N3086" s="120"/>
    </row>
    <row r="3087" spans="4:14" x14ac:dyDescent="0.2">
      <c r="D3087" s="111"/>
      <c r="L3087" s="111"/>
      <c r="N3087" s="120"/>
    </row>
    <row r="3088" spans="4:14" x14ac:dyDescent="0.2">
      <c r="D3088" s="111"/>
      <c r="L3088" s="111"/>
      <c r="N3088" s="120"/>
    </row>
    <row r="3089" spans="4:14" x14ac:dyDescent="0.2">
      <c r="D3089" s="111"/>
      <c r="L3089" s="111"/>
      <c r="N3089" s="120"/>
    </row>
    <row r="3090" spans="4:14" x14ac:dyDescent="0.2">
      <c r="D3090" s="111"/>
      <c r="L3090" s="111"/>
      <c r="N3090" s="120"/>
    </row>
    <row r="3091" spans="4:14" x14ac:dyDescent="0.2">
      <c r="D3091" s="111"/>
      <c r="L3091" s="111"/>
      <c r="N3091" s="120"/>
    </row>
    <row r="3092" spans="4:14" x14ac:dyDescent="0.2">
      <c r="D3092" s="111"/>
      <c r="L3092" s="111"/>
      <c r="N3092" s="120"/>
    </row>
    <row r="3093" spans="4:14" x14ac:dyDescent="0.2">
      <c r="D3093" s="111"/>
      <c r="L3093" s="111"/>
      <c r="N3093" s="120"/>
    </row>
    <row r="3094" spans="4:14" x14ac:dyDescent="0.2">
      <c r="D3094" s="111"/>
      <c r="L3094" s="111"/>
      <c r="N3094" s="120"/>
    </row>
    <row r="3095" spans="4:14" x14ac:dyDescent="0.2">
      <c r="D3095" s="111"/>
      <c r="L3095" s="111"/>
      <c r="N3095" s="120"/>
    </row>
    <row r="3096" spans="4:14" x14ac:dyDescent="0.2">
      <c r="D3096" s="111"/>
      <c r="L3096" s="111"/>
      <c r="N3096" s="120"/>
    </row>
    <row r="3097" spans="4:14" x14ac:dyDescent="0.2">
      <c r="D3097" s="111"/>
      <c r="L3097" s="111"/>
      <c r="N3097" s="120"/>
    </row>
    <row r="3098" spans="4:14" x14ac:dyDescent="0.2">
      <c r="D3098" s="111"/>
      <c r="L3098" s="111"/>
      <c r="N3098" s="120"/>
    </row>
    <row r="3099" spans="4:14" x14ac:dyDescent="0.2">
      <c r="D3099" s="111"/>
      <c r="L3099" s="111"/>
      <c r="N3099" s="120"/>
    </row>
    <row r="3100" spans="4:14" x14ac:dyDescent="0.2">
      <c r="D3100" s="111"/>
      <c r="L3100" s="111"/>
      <c r="N3100" s="120"/>
    </row>
    <row r="3101" spans="4:14" x14ac:dyDescent="0.2">
      <c r="D3101" s="111"/>
      <c r="L3101" s="111"/>
      <c r="N3101" s="120"/>
    </row>
    <row r="3102" spans="4:14" x14ac:dyDescent="0.2">
      <c r="D3102" s="111"/>
      <c r="L3102" s="111"/>
      <c r="N3102" s="120"/>
    </row>
    <row r="3103" spans="4:14" x14ac:dyDescent="0.2">
      <c r="D3103" s="111"/>
      <c r="L3103" s="111"/>
      <c r="N3103" s="120"/>
    </row>
    <row r="3104" spans="4:14" x14ac:dyDescent="0.2">
      <c r="D3104" s="111"/>
      <c r="L3104" s="111"/>
    </row>
    <row r="3105" spans="4:12" x14ac:dyDescent="0.2">
      <c r="D3105" s="111"/>
      <c r="L3105" s="111"/>
    </row>
    <row r="3106" spans="4:12" x14ac:dyDescent="0.2">
      <c r="D3106" s="111"/>
      <c r="L3106" s="111"/>
    </row>
    <row r="3107" spans="4:12" x14ac:dyDescent="0.2">
      <c r="D3107" s="111"/>
      <c r="L3107" s="111"/>
    </row>
    <row r="3108" spans="4:12" x14ac:dyDescent="0.2">
      <c r="D3108" s="111"/>
      <c r="L3108" s="111"/>
    </row>
    <row r="3109" spans="4:12" x14ac:dyDescent="0.2">
      <c r="D3109" s="111"/>
      <c r="L3109" s="111"/>
    </row>
    <row r="3110" spans="4:12" x14ac:dyDescent="0.2">
      <c r="D3110" s="111"/>
      <c r="L3110" s="111"/>
    </row>
    <row r="3111" spans="4:12" x14ac:dyDescent="0.2">
      <c r="D3111" s="111"/>
      <c r="L3111" s="111"/>
    </row>
    <row r="3112" spans="4:12" x14ac:dyDescent="0.2">
      <c r="D3112" s="111"/>
      <c r="L3112" s="111"/>
    </row>
    <row r="3113" spans="4:12" x14ac:dyDescent="0.2">
      <c r="D3113" s="111"/>
      <c r="L3113" s="111"/>
    </row>
    <row r="3114" spans="4:12" x14ac:dyDescent="0.2">
      <c r="D3114" s="111"/>
      <c r="L3114" s="111"/>
    </row>
    <row r="3115" spans="4:12" x14ac:dyDescent="0.2">
      <c r="D3115" s="111"/>
      <c r="L3115" s="111"/>
    </row>
    <row r="3116" spans="4:12" x14ac:dyDescent="0.2">
      <c r="D3116" s="111"/>
      <c r="L3116" s="111"/>
    </row>
    <row r="3117" spans="4:12" x14ac:dyDescent="0.2">
      <c r="D3117" s="111"/>
      <c r="L3117" s="111"/>
    </row>
    <row r="3118" spans="4:12" x14ac:dyDescent="0.2">
      <c r="D3118" s="111"/>
      <c r="L3118" s="111"/>
    </row>
    <row r="3119" spans="4:12" x14ac:dyDescent="0.2">
      <c r="D3119" s="111"/>
      <c r="L3119" s="111"/>
    </row>
    <row r="3120" spans="4:12" x14ac:dyDescent="0.2">
      <c r="D3120" s="111"/>
      <c r="L3120" s="111"/>
    </row>
    <row r="3121" spans="4:12" x14ac:dyDescent="0.2">
      <c r="D3121" s="111"/>
      <c r="L3121" s="111"/>
    </row>
    <row r="3122" spans="4:12" x14ac:dyDescent="0.2">
      <c r="D3122" s="111"/>
      <c r="L3122" s="111"/>
    </row>
    <row r="3123" spans="4:12" x14ac:dyDescent="0.2">
      <c r="D3123" s="111"/>
      <c r="L3123" s="111"/>
    </row>
    <row r="3124" spans="4:12" x14ac:dyDescent="0.2">
      <c r="D3124" s="111"/>
      <c r="L3124" s="111"/>
    </row>
    <row r="3125" spans="4:12" x14ac:dyDescent="0.2">
      <c r="D3125" s="111"/>
      <c r="L3125" s="111"/>
    </row>
    <row r="3126" spans="4:12" x14ac:dyDescent="0.2">
      <c r="D3126" s="111"/>
      <c r="L3126" s="111"/>
    </row>
    <row r="3127" spans="4:12" x14ac:dyDescent="0.2">
      <c r="D3127" s="111"/>
      <c r="L3127" s="111"/>
    </row>
    <row r="3128" spans="4:12" x14ac:dyDescent="0.2">
      <c r="D3128" s="111"/>
      <c r="L3128" s="111"/>
    </row>
    <row r="3129" spans="4:12" x14ac:dyDescent="0.2">
      <c r="D3129" s="111"/>
      <c r="L3129" s="111"/>
    </row>
    <row r="3130" spans="4:12" x14ac:dyDescent="0.2">
      <c r="D3130" s="111"/>
      <c r="L3130" s="111"/>
    </row>
    <row r="3131" spans="4:12" x14ac:dyDescent="0.2">
      <c r="D3131" s="111"/>
      <c r="L3131" s="111"/>
    </row>
    <row r="3132" spans="4:12" x14ac:dyDescent="0.2">
      <c r="D3132" s="111"/>
      <c r="L3132" s="111"/>
    </row>
    <row r="3133" spans="4:12" x14ac:dyDescent="0.2">
      <c r="D3133" s="111"/>
      <c r="L3133" s="111"/>
    </row>
    <row r="3134" spans="4:12" x14ac:dyDescent="0.2">
      <c r="D3134" s="111"/>
      <c r="L3134" s="111"/>
    </row>
    <row r="3135" spans="4:12" x14ac:dyDescent="0.2">
      <c r="D3135" s="111"/>
      <c r="L3135" s="111"/>
    </row>
    <row r="3136" spans="4:12" x14ac:dyDescent="0.2">
      <c r="D3136" s="111"/>
      <c r="L3136" s="111"/>
    </row>
    <row r="3137" spans="4:12" x14ac:dyDescent="0.2">
      <c r="D3137" s="111"/>
      <c r="L3137" s="111"/>
    </row>
    <row r="3138" spans="4:12" x14ac:dyDescent="0.2">
      <c r="D3138" s="111"/>
      <c r="L3138" s="111"/>
    </row>
    <row r="3139" spans="4:12" x14ac:dyDescent="0.2">
      <c r="D3139" s="111"/>
      <c r="L3139" s="111"/>
    </row>
    <row r="3140" spans="4:12" x14ac:dyDescent="0.2">
      <c r="D3140" s="111"/>
      <c r="L3140" s="111"/>
    </row>
    <row r="3141" spans="4:12" x14ac:dyDescent="0.2">
      <c r="D3141" s="111"/>
      <c r="L3141" s="111"/>
    </row>
    <row r="3142" spans="4:12" x14ac:dyDescent="0.2">
      <c r="D3142" s="111"/>
      <c r="L3142" s="111"/>
    </row>
    <row r="3143" spans="4:12" x14ac:dyDescent="0.2">
      <c r="D3143" s="111"/>
      <c r="L3143" s="111"/>
    </row>
    <row r="3144" spans="4:12" x14ac:dyDescent="0.2">
      <c r="D3144" s="111"/>
      <c r="L3144" s="111"/>
    </row>
    <row r="3145" spans="4:12" x14ac:dyDescent="0.2">
      <c r="D3145" s="111"/>
      <c r="L3145" s="111"/>
    </row>
    <row r="3146" spans="4:12" x14ac:dyDescent="0.2">
      <c r="D3146" s="111"/>
      <c r="L3146" s="111"/>
    </row>
    <row r="3147" spans="4:12" x14ac:dyDescent="0.2">
      <c r="D3147" s="111"/>
      <c r="L3147" s="111"/>
    </row>
    <row r="3148" spans="4:12" x14ac:dyDescent="0.2">
      <c r="D3148" s="111"/>
      <c r="L3148" s="111"/>
    </row>
    <row r="3149" spans="4:12" x14ac:dyDescent="0.2">
      <c r="D3149" s="111"/>
      <c r="L3149" s="111"/>
    </row>
    <row r="3150" spans="4:12" x14ac:dyDescent="0.2">
      <c r="D3150" s="111"/>
      <c r="L3150" s="111"/>
    </row>
    <row r="3151" spans="4:12" x14ac:dyDescent="0.2">
      <c r="D3151" s="111"/>
      <c r="L3151" s="111"/>
    </row>
    <row r="3152" spans="4:12" x14ac:dyDescent="0.2">
      <c r="D3152" s="111"/>
      <c r="L3152" s="111"/>
    </row>
    <row r="3153" spans="4:12" x14ac:dyDescent="0.2">
      <c r="D3153" s="111"/>
      <c r="L3153" s="111"/>
    </row>
    <row r="3154" spans="4:12" x14ac:dyDescent="0.2">
      <c r="D3154" s="111"/>
      <c r="L3154" s="111"/>
    </row>
    <row r="3155" spans="4:12" x14ac:dyDescent="0.2">
      <c r="D3155" s="111"/>
      <c r="L3155" s="111"/>
    </row>
    <row r="3156" spans="4:12" x14ac:dyDescent="0.2">
      <c r="D3156" s="111"/>
      <c r="L3156" s="111"/>
    </row>
    <row r="3157" spans="4:12" x14ac:dyDescent="0.2">
      <c r="D3157" s="111"/>
      <c r="L3157" s="111"/>
    </row>
    <row r="3158" spans="4:12" x14ac:dyDescent="0.2">
      <c r="D3158" s="111"/>
      <c r="L3158" s="111"/>
    </row>
    <row r="3159" spans="4:12" x14ac:dyDescent="0.2">
      <c r="D3159" s="111"/>
      <c r="L3159" s="111"/>
    </row>
    <row r="3160" spans="4:12" x14ac:dyDescent="0.2">
      <c r="D3160" s="111"/>
      <c r="L3160" s="111"/>
    </row>
    <row r="3161" spans="4:12" x14ac:dyDescent="0.2">
      <c r="D3161" s="111"/>
      <c r="L3161" s="111"/>
    </row>
    <row r="3162" spans="4:12" x14ac:dyDescent="0.2">
      <c r="D3162" s="111"/>
      <c r="L3162" s="111"/>
    </row>
    <row r="3163" spans="4:12" x14ac:dyDescent="0.2">
      <c r="D3163" s="111"/>
      <c r="L3163" s="111"/>
    </row>
    <row r="3164" spans="4:12" x14ac:dyDescent="0.2">
      <c r="D3164" s="111"/>
      <c r="L3164" s="111"/>
    </row>
    <row r="3165" spans="4:12" x14ac:dyDescent="0.2">
      <c r="D3165" s="111"/>
      <c r="L3165" s="111"/>
    </row>
    <row r="3166" spans="4:12" x14ac:dyDescent="0.2">
      <c r="D3166" s="111"/>
      <c r="L3166" s="111"/>
    </row>
    <row r="3167" spans="4:12" x14ac:dyDescent="0.2">
      <c r="D3167" s="111"/>
      <c r="L3167" s="111"/>
    </row>
    <row r="3168" spans="4:12" x14ac:dyDescent="0.2">
      <c r="D3168" s="111"/>
      <c r="L3168" s="111"/>
    </row>
    <row r="3169" spans="4:12" x14ac:dyDescent="0.2">
      <c r="D3169" s="111"/>
      <c r="L3169" s="111"/>
    </row>
    <row r="3170" spans="4:12" x14ac:dyDescent="0.2">
      <c r="D3170" s="111"/>
      <c r="L3170" s="111"/>
    </row>
    <row r="3171" spans="4:12" x14ac:dyDescent="0.2">
      <c r="D3171" s="111"/>
      <c r="L3171" s="111"/>
    </row>
    <row r="3172" spans="4:12" x14ac:dyDescent="0.2">
      <c r="D3172" s="111"/>
      <c r="L3172" s="111"/>
    </row>
    <row r="3173" spans="4:12" x14ac:dyDescent="0.2">
      <c r="D3173" s="111"/>
      <c r="L3173" s="111"/>
    </row>
    <row r="3174" spans="4:12" x14ac:dyDescent="0.2">
      <c r="D3174" s="111"/>
      <c r="L3174" s="111"/>
    </row>
    <row r="3175" spans="4:12" x14ac:dyDescent="0.2">
      <c r="D3175" s="111"/>
      <c r="L3175" s="111"/>
    </row>
    <row r="3176" spans="4:12" x14ac:dyDescent="0.2">
      <c r="D3176" s="111"/>
      <c r="L3176" s="111"/>
    </row>
    <row r="3177" spans="4:12" x14ac:dyDescent="0.2">
      <c r="D3177" s="111"/>
      <c r="L3177" s="111"/>
    </row>
    <row r="3178" spans="4:12" x14ac:dyDescent="0.2">
      <c r="D3178" s="111"/>
      <c r="L3178" s="111"/>
    </row>
    <row r="3179" spans="4:12" x14ac:dyDescent="0.2">
      <c r="D3179" s="111"/>
      <c r="L3179" s="111"/>
    </row>
    <row r="3180" spans="4:12" x14ac:dyDescent="0.2">
      <c r="D3180" s="111"/>
      <c r="L3180" s="111"/>
    </row>
    <row r="3181" spans="4:12" x14ac:dyDescent="0.2">
      <c r="D3181" s="111"/>
      <c r="L3181" s="111"/>
    </row>
    <row r="3182" spans="4:12" x14ac:dyDescent="0.2">
      <c r="D3182" s="111"/>
      <c r="L3182" s="111"/>
    </row>
    <row r="3183" spans="4:12" x14ac:dyDescent="0.2">
      <c r="D3183" s="111"/>
      <c r="L3183" s="111"/>
    </row>
    <row r="3184" spans="4:12" x14ac:dyDescent="0.2">
      <c r="D3184" s="111"/>
      <c r="L3184" s="111"/>
    </row>
    <row r="3185" spans="4:12" x14ac:dyDescent="0.2">
      <c r="D3185" s="111"/>
      <c r="L3185" s="111"/>
    </row>
    <row r="3186" spans="4:12" x14ac:dyDescent="0.2">
      <c r="D3186" s="111"/>
      <c r="L3186" s="111"/>
    </row>
    <row r="3187" spans="4:12" x14ac:dyDescent="0.2">
      <c r="D3187" s="111"/>
      <c r="L3187" s="111"/>
    </row>
    <row r="3188" spans="4:12" x14ac:dyDescent="0.2">
      <c r="D3188" s="111"/>
      <c r="L3188" s="111"/>
    </row>
    <row r="3189" spans="4:12" x14ac:dyDescent="0.2">
      <c r="D3189" s="111"/>
      <c r="L3189" s="111"/>
    </row>
    <row r="3190" spans="4:12" x14ac:dyDescent="0.2">
      <c r="D3190" s="111"/>
      <c r="L3190" s="111"/>
    </row>
    <row r="3191" spans="4:12" x14ac:dyDescent="0.2">
      <c r="D3191" s="111"/>
      <c r="L3191" s="111"/>
    </row>
    <row r="3192" spans="4:12" x14ac:dyDescent="0.2">
      <c r="D3192" s="111"/>
      <c r="L3192" s="111"/>
    </row>
    <row r="3193" spans="4:12" x14ac:dyDescent="0.2">
      <c r="D3193" s="111"/>
      <c r="L3193" s="111"/>
    </row>
    <row r="3194" spans="4:12" x14ac:dyDescent="0.2">
      <c r="D3194" s="111"/>
      <c r="L3194" s="111"/>
    </row>
    <row r="3195" spans="4:12" x14ac:dyDescent="0.2">
      <c r="D3195" s="111"/>
      <c r="L3195" s="111"/>
    </row>
    <row r="3196" spans="4:12" x14ac:dyDescent="0.2">
      <c r="D3196" s="111"/>
      <c r="L3196" s="111"/>
    </row>
    <row r="3197" spans="4:12" x14ac:dyDescent="0.2">
      <c r="D3197" s="111"/>
      <c r="L3197" s="111"/>
    </row>
    <row r="3198" spans="4:12" x14ac:dyDescent="0.2">
      <c r="D3198" s="111"/>
      <c r="L3198" s="111"/>
    </row>
    <row r="3199" spans="4:12" x14ac:dyDescent="0.2">
      <c r="D3199" s="111"/>
      <c r="L3199" s="111"/>
    </row>
    <row r="3200" spans="4:12" x14ac:dyDescent="0.2">
      <c r="D3200" s="111"/>
      <c r="L3200" s="111"/>
    </row>
    <row r="3201" spans="4:12" x14ac:dyDescent="0.2">
      <c r="D3201" s="111"/>
      <c r="L3201" s="111"/>
    </row>
    <row r="3202" spans="4:12" x14ac:dyDescent="0.2">
      <c r="D3202" s="111"/>
      <c r="L3202" s="111"/>
    </row>
    <row r="3203" spans="4:12" x14ac:dyDescent="0.2">
      <c r="D3203" s="111"/>
      <c r="L3203" s="111"/>
    </row>
    <row r="3204" spans="4:12" x14ac:dyDescent="0.2">
      <c r="D3204" s="111"/>
      <c r="L3204" s="111"/>
    </row>
    <row r="3205" spans="4:12" x14ac:dyDescent="0.2">
      <c r="D3205" s="111"/>
      <c r="L3205" s="111"/>
    </row>
    <row r="3206" spans="4:12" x14ac:dyDescent="0.2">
      <c r="D3206" s="111"/>
      <c r="L3206" s="111"/>
    </row>
    <row r="3207" spans="4:12" x14ac:dyDescent="0.2">
      <c r="D3207" s="111"/>
      <c r="L3207" s="111"/>
    </row>
    <row r="3208" spans="4:12" x14ac:dyDescent="0.2">
      <c r="D3208" s="111"/>
      <c r="L3208" s="111"/>
    </row>
    <row r="3209" spans="4:12" x14ac:dyDescent="0.2">
      <c r="D3209" s="111"/>
      <c r="L3209" s="111"/>
    </row>
    <row r="3210" spans="4:12" x14ac:dyDescent="0.2">
      <c r="D3210" s="111"/>
      <c r="L3210" s="111"/>
    </row>
    <row r="3211" spans="4:12" x14ac:dyDescent="0.2">
      <c r="D3211" s="111"/>
      <c r="L3211" s="111"/>
    </row>
    <row r="3212" spans="4:12" x14ac:dyDescent="0.2">
      <c r="D3212" s="111"/>
      <c r="L3212" s="111"/>
    </row>
    <row r="3213" spans="4:12" x14ac:dyDescent="0.2">
      <c r="D3213" s="111"/>
      <c r="L3213" s="111"/>
    </row>
    <row r="3214" spans="4:12" x14ac:dyDescent="0.2">
      <c r="D3214" s="111"/>
      <c r="L3214" s="111"/>
    </row>
    <row r="3215" spans="4:12" x14ac:dyDescent="0.2">
      <c r="D3215" s="111"/>
      <c r="L3215" s="111"/>
    </row>
    <row r="3216" spans="4:12" x14ac:dyDescent="0.2">
      <c r="D3216" s="111"/>
      <c r="L3216" s="111"/>
    </row>
    <row r="3217" spans="4:12" x14ac:dyDescent="0.2">
      <c r="D3217" s="111"/>
      <c r="L3217" s="111"/>
    </row>
    <row r="3218" spans="4:12" x14ac:dyDescent="0.2">
      <c r="D3218" s="111"/>
      <c r="L3218" s="111"/>
    </row>
    <row r="3219" spans="4:12" x14ac:dyDescent="0.2">
      <c r="D3219" s="111"/>
      <c r="L3219" s="111"/>
    </row>
    <row r="3220" spans="4:12" x14ac:dyDescent="0.2">
      <c r="D3220" s="111"/>
      <c r="L3220" s="111"/>
    </row>
    <row r="3221" spans="4:12" x14ac:dyDescent="0.2">
      <c r="D3221" s="111"/>
      <c r="L3221" s="111"/>
    </row>
    <row r="3222" spans="4:12" x14ac:dyDescent="0.2">
      <c r="D3222" s="111"/>
      <c r="L3222" s="111"/>
    </row>
    <row r="3223" spans="4:12" x14ac:dyDescent="0.2">
      <c r="D3223" s="111"/>
      <c r="L3223" s="111"/>
    </row>
    <row r="3224" spans="4:12" x14ac:dyDescent="0.2">
      <c r="D3224" s="111"/>
      <c r="L3224" s="111"/>
    </row>
    <row r="3225" spans="4:12" x14ac:dyDescent="0.2">
      <c r="D3225" s="111"/>
      <c r="L3225" s="111"/>
    </row>
    <row r="3226" spans="4:12" x14ac:dyDescent="0.2">
      <c r="D3226" s="111"/>
      <c r="L3226" s="111"/>
    </row>
    <row r="3227" spans="4:12" x14ac:dyDescent="0.2">
      <c r="D3227" s="111"/>
      <c r="L3227" s="111"/>
    </row>
    <row r="3228" spans="4:12" x14ac:dyDescent="0.2">
      <c r="D3228" s="111"/>
      <c r="L3228" s="111"/>
    </row>
    <row r="3229" spans="4:12" x14ac:dyDescent="0.2">
      <c r="D3229" s="111"/>
      <c r="L3229" s="111"/>
    </row>
    <row r="3230" spans="4:12" x14ac:dyDescent="0.2">
      <c r="D3230" s="111"/>
      <c r="L3230" s="111"/>
    </row>
    <row r="3231" spans="4:12" x14ac:dyDescent="0.2">
      <c r="D3231" s="111"/>
      <c r="L3231" s="111"/>
    </row>
    <row r="3232" spans="4:12" x14ac:dyDescent="0.2">
      <c r="D3232" s="111"/>
      <c r="L3232" s="111"/>
    </row>
    <row r="3233" spans="4:12" x14ac:dyDescent="0.2">
      <c r="D3233" s="111"/>
      <c r="L3233" s="111"/>
    </row>
    <row r="3234" spans="4:12" x14ac:dyDescent="0.2">
      <c r="D3234" s="111"/>
      <c r="L3234" s="111"/>
    </row>
    <row r="3235" spans="4:12" x14ac:dyDescent="0.2">
      <c r="D3235" s="111"/>
      <c r="L3235" s="111"/>
    </row>
    <row r="3236" spans="4:12" x14ac:dyDescent="0.2">
      <c r="D3236" s="111"/>
      <c r="L3236" s="111"/>
    </row>
    <row r="3237" spans="4:12" x14ac:dyDescent="0.2">
      <c r="D3237" s="111"/>
      <c r="L3237" s="111"/>
    </row>
    <row r="3238" spans="4:12" x14ac:dyDescent="0.2">
      <c r="D3238" s="111"/>
      <c r="L3238" s="111"/>
    </row>
    <row r="3239" spans="4:12" x14ac:dyDescent="0.2">
      <c r="D3239" s="111"/>
      <c r="L3239" s="111"/>
    </row>
    <row r="3240" spans="4:12" x14ac:dyDescent="0.2">
      <c r="D3240" s="111"/>
      <c r="L3240" s="111"/>
    </row>
    <row r="3241" spans="4:12" x14ac:dyDescent="0.2">
      <c r="D3241" s="111"/>
      <c r="L3241" s="111"/>
    </row>
    <row r="3242" spans="4:12" x14ac:dyDescent="0.2">
      <c r="D3242" s="111"/>
      <c r="L3242" s="111"/>
    </row>
    <row r="3243" spans="4:12" x14ac:dyDescent="0.2">
      <c r="D3243" s="111"/>
      <c r="L3243" s="111"/>
    </row>
    <row r="3244" spans="4:12" x14ac:dyDescent="0.2">
      <c r="D3244" s="111"/>
      <c r="L3244" s="111"/>
    </row>
    <row r="3245" spans="4:12" x14ac:dyDescent="0.2">
      <c r="D3245" s="111"/>
      <c r="L3245" s="111"/>
    </row>
    <row r="3246" spans="4:12" x14ac:dyDescent="0.2">
      <c r="D3246" s="111"/>
      <c r="L3246" s="111"/>
    </row>
    <row r="3247" spans="4:12" x14ac:dyDescent="0.2">
      <c r="D3247" s="111"/>
      <c r="L3247" s="111"/>
    </row>
    <row r="3248" spans="4:12" x14ac:dyDescent="0.2">
      <c r="D3248" s="111"/>
      <c r="L3248" s="111"/>
    </row>
    <row r="3249" spans="4:12" x14ac:dyDescent="0.2">
      <c r="D3249" s="111"/>
      <c r="L3249" s="111"/>
    </row>
    <row r="3250" spans="4:12" x14ac:dyDescent="0.2">
      <c r="D3250" s="111"/>
      <c r="L3250" s="111"/>
    </row>
    <row r="3251" spans="4:12" x14ac:dyDescent="0.2">
      <c r="D3251" s="111"/>
      <c r="L3251" s="111"/>
    </row>
    <row r="3252" spans="4:12" x14ac:dyDescent="0.2">
      <c r="D3252" s="111"/>
      <c r="L3252" s="111"/>
    </row>
    <row r="3253" spans="4:12" x14ac:dyDescent="0.2">
      <c r="D3253" s="111"/>
      <c r="L3253" s="111"/>
    </row>
    <row r="3254" spans="4:12" x14ac:dyDescent="0.2">
      <c r="D3254" s="111"/>
      <c r="L3254" s="111"/>
    </row>
    <row r="3255" spans="4:12" x14ac:dyDescent="0.2">
      <c r="D3255" s="111"/>
      <c r="L3255" s="111"/>
    </row>
    <row r="3256" spans="4:12" x14ac:dyDescent="0.2">
      <c r="D3256" s="111"/>
      <c r="L3256" s="111"/>
    </row>
    <row r="3257" spans="4:12" x14ac:dyDescent="0.2">
      <c r="D3257" s="111"/>
      <c r="L3257" s="111"/>
    </row>
    <row r="3258" spans="4:12" x14ac:dyDescent="0.2">
      <c r="D3258" s="111"/>
      <c r="L3258" s="111"/>
    </row>
    <row r="3259" spans="4:12" x14ac:dyDescent="0.2">
      <c r="D3259" s="111"/>
      <c r="L3259" s="111"/>
    </row>
    <row r="3260" spans="4:12" x14ac:dyDescent="0.2">
      <c r="D3260" s="111"/>
      <c r="L3260" s="111"/>
    </row>
    <row r="3261" spans="4:12" x14ac:dyDescent="0.2">
      <c r="D3261" s="111"/>
      <c r="L3261" s="111"/>
    </row>
    <row r="3262" spans="4:12" x14ac:dyDescent="0.2">
      <c r="D3262" s="111"/>
      <c r="L3262" s="111"/>
    </row>
    <row r="3263" spans="4:12" x14ac:dyDescent="0.2">
      <c r="D3263" s="111"/>
      <c r="L3263" s="111"/>
    </row>
    <row r="3264" spans="4:12" x14ac:dyDescent="0.2">
      <c r="D3264" s="111"/>
      <c r="L3264" s="111"/>
    </row>
    <row r="3265" spans="4:12" x14ac:dyDescent="0.2">
      <c r="D3265" s="111"/>
      <c r="L3265" s="111"/>
    </row>
    <row r="3266" spans="4:12" x14ac:dyDescent="0.2">
      <c r="D3266" s="111"/>
      <c r="L3266" s="111"/>
    </row>
    <row r="3267" spans="4:12" x14ac:dyDescent="0.2">
      <c r="D3267" s="111"/>
      <c r="L3267" s="111"/>
    </row>
    <row r="3268" spans="4:12" x14ac:dyDescent="0.2">
      <c r="D3268" s="111"/>
      <c r="L3268" s="111"/>
    </row>
    <row r="3269" spans="4:12" x14ac:dyDescent="0.2">
      <c r="D3269" s="111"/>
      <c r="L3269" s="111"/>
    </row>
    <row r="3270" spans="4:12" x14ac:dyDescent="0.2">
      <c r="D3270" s="111"/>
      <c r="L3270" s="111"/>
    </row>
    <row r="3271" spans="4:12" x14ac:dyDescent="0.2">
      <c r="D3271" s="111"/>
      <c r="L3271" s="111"/>
    </row>
    <row r="3272" spans="4:12" x14ac:dyDescent="0.2">
      <c r="D3272" s="111"/>
      <c r="L3272" s="111"/>
    </row>
    <row r="3273" spans="4:12" x14ac:dyDescent="0.2">
      <c r="D3273" s="111"/>
      <c r="L3273" s="111"/>
    </row>
    <row r="3274" spans="4:12" x14ac:dyDescent="0.2">
      <c r="D3274" s="111"/>
      <c r="L3274" s="111"/>
    </row>
    <row r="3275" spans="4:12" x14ac:dyDescent="0.2">
      <c r="D3275" s="111"/>
      <c r="L3275" s="111"/>
    </row>
    <row r="3276" spans="4:12" x14ac:dyDescent="0.2">
      <c r="D3276" s="111"/>
      <c r="L3276" s="111"/>
    </row>
    <row r="3277" spans="4:12" x14ac:dyDescent="0.2">
      <c r="D3277" s="111"/>
      <c r="L3277" s="111"/>
    </row>
    <row r="3278" spans="4:12" x14ac:dyDescent="0.2">
      <c r="D3278" s="111"/>
      <c r="L3278" s="111"/>
    </row>
    <row r="3279" spans="4:12" x14ac:dyDescent="0.2">
      <c r="D3279" s="111"/>
      <c r="L3279" s="111"/>
    </row>
    <row r="3280" spans="4:12" x14ac:dyDescent="0.2">
      <c r="D3280" s="111"/>
      <c r="L3280" s="111"/>
    </row>
    <row r="3281" spans="4:12" x14ac:dyDescent="0.2">
      <c r="D3281" s="111"/>
      <c r="L3281" s="111"/>
    </row>
    <row r="3282" spans="4:12" x14ac:dyDescent="0.2">
      <c r="D3282" s="111"/>
      <c r="L3282" s="111"/>
    </row>
    <row r="3283" spans="4:12" x14ac:dyDescent="0.2">
      <c r="D3283" s="111"/>
      <c r="L3283" s="111"/>
    </row>
    <row r="3284" spans="4:12" x14ac:dyDescent="0.2">
      <c r="D3284" s="111"/>
      <c r="L3284" s="111"/>
    </row>
    <row r="3285" spans="4:12" x14ac:dyDescent="0.2">
      <c r="D3285" s="111"/>
      <c r="L3285" s="111"/>
    </row>
    <row r="3286" spans="4:12" x14ac:dyDescent="0.2">
      <c r="D3286" s="111"/>
      <c r="L3286" s="111"/>
    </row>
    <row r="3287" spans="4:12" x14ac:dyDescent="0.2">
      <c r="D3287" s="111"/>
      <c r="L3287" s="111"/>
    </row>
    <row r="3288" spans="4:12" x14ac:dyDescent="0.2">
      <c r="D3288" s="111"/>
      <c r="L3288" s="111"/>
    </row>
    <row r="3289" spans="4:12" x14ac:dyDescent="0.2">
      <c r="D3289" s="111"/>
      <c r="L3289" s="111"/>
    </row>
    <row r="3290" spans="4:12" x14ac:dyDescent="0.2">
      <c r="D3290" s="111"/>
      <c r="L3290" s="111"/>
    </row>
    <row r="3291" spans="4:12" x14ac:dyDescent="0.2">
      <c r="D3291" s="111"/>
      <c r="L3291" s="111"/>
    </row>
    <row r="3292" spans="4:12" x14ac:dyDescent="0.2">
      <c r="D3292" s="111"/>
      <c r="L3292" s="111"/>
    </row>
    <row r="3293" spans="4:12" x14ac:dyDescent="0.2">
      <c r="D3293" s="111"/>
      <c r="L3293" s="111"/>
    </row>
    <row r="3294" spans="4:12" x14ac:dyDescent="0.2">
      <c r="D3294" s="111"/>
      <c r="L3294" s="111"/>
    </row>
    <row r="3295" spans="4:12" x14ac:dyDescent="0.2">
      <c r="D3295" s="111"/>
      <c r="L3295" s="111"/>
    </row>
    <row r="3296" spans="4:12" x14ac:dyDescent="0.2">
      <c r="D3296" s="111"/>
      <c r="L3296" s="111"/>
    </row>
    <row r="3297" spans="4:12" x14ac:dyDescent="0.2">
      <c r="D3297" s="111"/>
      <c r="L3297" s="111"/>
    </row>
    <row r="3298" spans="4:12" x14ac:dyDescent="0.2">
      <c r="D3298" s="111"/>
      <c r="L3298" s="111"/>
    </row>
    <row r="3299" spans="4:12" x14ac:dyDescent="0.2">
      <c r="D3299" s="111"/>
      <c r="L3299" s="111"/>
    </row>
    <row r="3300" spans="4:12" x14ac:dyDescent="0.2">
      <c r="D3300" s="111"/>
      <c r="L3300" s="111"/>
    </row>
    <row r="3301" spans="4:12" x14ac:dyDescent="0.2">
      <c r="D3301" s="111"/>
      <c r="L3301" s="111"/>
    </row>
    <row r="3302" spans="4:12" x14ac:dyDescent="0.2">
      <c r="D3302" s="111"/>
      <c r="L3302" s="111"/>
    </row>
    <row r="3303" spans="4:12" x14ac:dyDescent="0.2">
      <c r="D3303" s="111"/>
      <c r="L3303" s="111"/>
    </row>
    <row r="3304" spans="4:12" x14ac:dyDescent="0.2">
      <c r="D3304" s="111"/>
      <c r="L3304" s="111"/>
    </row>
    <row r="3305" spans="4:12" x14ac:dyDescent="0.2">
      <c r="D3305" s="111"/>
      <c r="L3305" s="111"/>
    </row>
    <row r="3306" spans="4:12" x14ac:dyDescent="0.2">
      <c r="D3306" s="111"/>
      <c r="L3306" s="111"/>
    </row>
    <row r="3307" spans="4:12" x14ac:dyDescent="0.2">
      <c r="D3307" s="111"/>
      <c r="L3307" s="111"/>
    </row>
    <row r="3308" spans="4:12" x14ac:dyDescent="0.2">
      <c r="D3308" s="111"/>
      <c r="L3308" s="111"/>
    </row>
    <row r="3309" spans="4:12" x14ac:dyDescent="0.2">
      <c r="D3309" s="111"/>
      <c r="L3309" s="111"/>
    </row>
    <row r="3310" spans="4:12" x14ac:dyDescent="0.2">
      <c r="D3310" s="111"/>
      <c r="L3310" s="111"/>
    </row>
    <row r="3311" spans="4:12" x14ac:dyDescent="0.2">
      <c r="D3311" s="111"/>
      <c r="L3311" s="111"/>
    </row>
    <row r="3312" spans="4:12" x14ac:dyDescent="0.2">
      <c r="D3312" s="111"/>
      <c r="L3312" s="111"/>
    </row>
    <row r="3313" spans="4:12" x14ac:dyDescent="0.2">
      <c r="D3313" s="111"/>
      <c r="L3313" s="111"/>
    </row>
    <row r="3314" spans="4:12" x14ac:dyDescent="0.2">
      <c r="D3314" s="111"/>
      <c r="L3314" s="111"/>
    </row>
    <row r="3315" spans="4:12" x14ac:dyDescent="0.2">
      <c r="D3315" s="111"/>
      <c r="L3315" s="111"/>
    </row>
    <row r="3316" spans="4:12" x14ac:dyDescent="0.2">
      <c r="D3316" s="111"/>
      <c r="L3316" s="111"/>
    </row>
    <row r="3317" spans="4:12" x14ac:dyDescent="0.2">
      <c r="D3317" s="111"/>
      <c r="L3317" s="111"/>
    </row>
    <row r="3318" spans="4:12" x14ac:dyDescent="0.2">
      <c r="D3318" s="111"/>
      <c r="L3318" s="111"/>
    </row>
    <row r="3319" spans="4:12" x14ac:dyDescent="0.2">
      <c r="D3319" s="111"/>
      <c r="L3319" s="111"/>
    </row>
    <row r="3320" spans="4:12" x14ac:dyDescent="0.2">
      <c r="D3320" s="111"/>
      <c r="L3320" s="111"/>
    </row>
    <row r="3321" spans="4:12" x14ac:dyDescent="0.2">
      <c r="D3321" s="111"/>
      <c r="L3321" s="111"/>
    </row>
    <row r="3322" spans="4:12" x14ac:dyDescent="0.2">
      <c r="D3322" s="111"/>
      <c r="L3322" s="111"/>
    </row>
    <row r="3323" spans="4:12" x14ac:dyDescent="0.2">
      <c r="D3323" s="111"/>
      <c r="L3323" s="111"/>
    </row>
    <row r="3324" spans="4:12" x14ac:dyDescent="0.2">
      <c r="D3324" s="111"/>
      <c r="L3324" s="111"/>
    </row>
    <row r="3325" spans="4:12" x14ac:dyDescent="0.2">
      <c r="D3325" s="111"/>
      <c r="L3325" s="111"/>
    </row>
    <row r="3326" spans="4:12" x14ac:dyDescent="0.2">
      <c r="D3326" s="111"/>
      <c r="L3326" s="111"/>
    </row>
    <row r="3327" spans="4:12" x14ac:dyDescent="0.2">
      <c r="D3327" s="111"/>
      <c r="L3327" s="111"/>
    </row>
    <row r="3328" spans="4:12" x14ac:dyDescent="0.2">
      <c r="D3328" s="111"/>
      <c r="L3328" s="111"/>
    </row>
    <row r="3329" spans="4:12" x14ac:dyDescent="0.2">
      <c r="D3329" s="111"/>
      <c r="L3329" s="111"/>
    </row>
    <row r="3330" spans="4:12" x14ac:dyDescent="0.2">
      <c r="D3330" s="111"/>
      <c r="L3330" s="111"/>
    </row>
    <row r="3331" spans="4:12" x14ac:dyDescent="0.2">
      <c r="D3331" s="111"/>
      <c r="L3331" s="111"/>
    </row>
    <row r="3332" spans="4:12" x14ac:dyDescent="0.2">
      <c r="D3332" s="111"/>
      <c r="L3332" s="111"/>
    </row>
    <row r="3333" spans="4:12" x14ac:dyDescent="0.2">
      <c r="D3333" s="111"/>
      <c r="L3333" s="111"/>
    </row>
    <row r="3334" spans="4:12" x14ac:dyDescent="0.2">
      <c r="D3334" s="111"/>
      <c r="L3334" s="111"/>
    </row>
    <row r="3335" spans="4:12" x14ac:dyDescent="0.2">
      <c r="D3335" s="111"/>
      <c r="L3335" s="111"/>
    </row>
    <row r="3336" spans="4:12" x14ac:dyDescent="0.2">
      <c r="D3336" s="111"/>
      <c r="L3336" s="111"/>
    </row>
    <row r="3337" spans="4:12" x14ac:dyDescent="0.2">
      <c r="D3337" s="111"/>
      <c r="L3337" s="111"/>
    </row>
    <row r="3338" spans="4:12" x14ac:dyDescent="0.2">
      <c r="D3338" s="111"/>
      <c r="L3338" s="111"/>
    </row>
    <row r="3339" spans="4:12" x14ac:dyDescent="0.2">
      <c r="D3339" s="111"/>
      <c r="L3339" s="111"/>
    </row>
    <row r="3340" spans="4:12" x14ac:dyDescent="0.2">
      <c r="D3340" s="111"/>
      <c r="L3340" s="111"/>
    </row>
    <row r="3341" spans="4:12" x14ac:dyDescent="0.2">
      <c r="D3341" s="111"/>
      <c r="L3341" s="111"/>
    </row>
    <row r="3342" spans="4:12" x14ac:dyDescent="0.2">
      <c r="D3342" s="111"/>
      <c r="L3342" s="111"/>
    </row>
    <row r="3343" spans="4:12" x14ac:dyDescent="0.2">
      <c r="D3343" s="111"/>
      <c r="L3343" s="111"/>
    </row>
    <row r="3344" spans="4:12" x14ac:dyDescent="0.2">
      <c r="D3344" s="111"/>
      <c r="L3344" s="111"/>
    </row>
    <row r="3345" spans="4:12" x14ac:dyDescent="0.2">
      <c r="D3345" s="111"/>
      <c r="L3345" s="111"/>
    </row>
    <row r="3346" spans="4:12" x14ac:dyDescent="0.2">
      <c r="D3346" s="111"/>
      <c r="L3346" s="111"/>
    </row>
    <row r="3347" spans="4:12" x14ac:dyDescent="0.2">
      <c r="D3347" s="111"/>
      <c r="L3347" s="111"/>
    </row>
    <row r="3348" spans="4:12" x14ac:dyDescent="0.2">
      <c r="D3348" s="111"/>
      <c r="L3348" s="111"/>
    </row>
    <row r="3349" spans="4:12" x14ac:dyDescent="0.2">
      <c r="D3349" s="111"/>
      <c r="L3349" s="111"/>
    </row>
    <row r="3350" spans="4:12" x14ac:dyDescent="0.2">
      <c r="D3350" s="111"/>
      <c r="L3350" s="111"/>
    </row>
    <row r="3351" spans="4:12" x14ac:dyDescent="0.2">
      <c r="D3351" s="111"/>
      <c r="L3351" s="111"/>
    </row>
    <row r="3352" spans="4:12" x14ac:dyDescent="0.2">
      <c r="D3352" s="111"/>
      <c r="L3352" s="111"/>
    </row>
    <row r="3353" spans="4:12" x14ac:dyDescent="0.2">
      <c r="D3353" s="111"/>
      <c r="L3353" s="111"/>
    </row>
    <row r="3354" spans="4:12" x14ac:dyDescent="0.2">
      <c r="D3354" s="111"/>
      <c r="L3354" s="111"/>
    </row>
    <row r="3355" spans="4:12" x14ac:dyDescent="0.2">
      <c r="D3355" s="111"/>
      <c r="L3355" s="111"/>
    </row>
    <row r="3356" spans="4:12" x14ac:dyDescent="0.2">
      <c r="D3356" s="111"/>
      <c r="L3356" s="111"/>
    </row>
    <row r="3357" spans="4:12" x14ac:dyDescent="0.2">
      <c r="D3357" s="111"/>
      <c r="L3357" s="111"/>
    </row>
    <row r="3358" spans="4:12" x14ac:dyDescent="0.2">
      <c r="D3358" s="111"/>
      <c r="L3358" s="111"/>
    </row>
    <row r="3359" spans="4:12" x14ac:dyDescent="0.2">
      <c r="D3359" s="111"/>
      <c r="L3359" s="111"/>
    </row>
    <row r="3360" spans="4:12" x14ac:dyDescent="0.2">
      <c r="D3360" s="111"/>
      <c r="L3360" s="111"/>
    </row>
    <row r="3361" spans="4:12" x14ac:dyDescent="0.2">
      <c r="D3361" s="111"/>
      <c r="L3361" s="111"/>
    </row>
    <row r="3362" spans="4:12" x14ac:dyDescent="0.2">
      <c r="D3362" s="111"/>
      <c r="L3362" s="111"/>
    </row>
    <row r="3363" spans="4:12" x14ac:dyDescent="0.2">
      <c r="D3363" s="111"/>
      <c r="L3363" s="111"/>
    </row>
    <row r="3364" spans="4:12" x14ac:dyDescent="0.2">
      <c r="D3364" s="111"/>
      <c r="L3364" s="111"/>
    </row>
    <row r="3365" spans="4:12" x14ac:dyDescent="0.2">
      <c r="D3365" s="111"/>
      <c r="L3365" s="111"/>
    </row>
    <row r="3366" spans="4:12" x14ac:dyDescent="0.2">
      <c r="D3366" s="111"/>
      <c r="L3366" s="111"/>
    </row>
    <row r="3367" spans="4:12" x14ac:dyDescent="0.2">
      <c r="D3367" s="111"/>
      <c r="L3367" s="111"/>
    </row>
    <row r="3368" spans="4:12" x14ac:dyDescent="0.2">
      <c r="D3368" s="111"/>
      <c r="L3368" s="111"/>
    </row>
    <row r="3369" spans="4:12" x14ac:dyDescent="0.2">
      <c r="D3369" s="111"/>
      <c r="L3369" s="111"/>
    </row>
    <row r="3370" spans="4:12" x14ac:dyDescent="0.2">
      <c r="D3370" s="111"/>
      <c r="L3370" s="111"/>
    </row>
    <row r="3371" spans="4:12" x14ac:dyDescent="0.2">
      <c r="D3371" s="111"/>
      <c r="L3371" s="111"/>
    </row>
    <row r="3372" spans="4:12" x14ac:dyDescent="0.2">
      <c r="D3372" s="111"/>
      <c r="L3372" s="111"/>
    </row>
    <row r="3373" spans="4:12" x14ac:dyDescent="0.2">
      <c r="D3373" s="111"/>
      <c r="L3373" s="111"/>
    </row>
    <row r="3374" spans="4:12" x14ac:dyDescent="0.2">
      <c r="D3374" s="111"/>
      <c r="L3374" s="111"/>
    </row>
    <row r="3375" spans="4:12" x14ac:dyDescent="0.2">
      <c r="D3375" s="111"/>
      <c r="L3375" s="111"/>
    </row>
    <row r="3376" spans="4:12" x14ac:dyDescent="0.2">
      <c r="D3376" s="111"/>
      <c r="L3376" s="111"/>
    </row>
    <row r="3377" spans="4:12" x14ac:dyDescent="0.2">
      <c r="D3377" s="111"/>
      <c r="L3377" s="111"/>
    </row>
    <row r="3378" spans="4:12" x14ac:dyDescent="0.2">
      <c r="D3378" s="111"/>
      <c r="L3378" s="111"/>
    </row>
    <row r="3379" spans="4:12" x14ac:dyDescent="0.2">
      <c r="D3379" s="111"/>
      <c r="L3379" s="111"/>
    </row>
    <row r="3380" spans="4:12" x14ac:dyDescent="0.2">
      <c r="D3380" s="111"/>
      <c r="L3380" s="111"/>
    </row>
    <row r="3381" spans="4:12" x14ac:dyDescent="0.2">
      <c r="D3381" s="111"/>
      <c r="L3381" s="111"/>
    </row>
    <row r="3382" spans="4:12" x14ac:dyDescent="0.2">
      <c r="D3382" s="111"/>
      <c r="L3382" s="111"/>
    </row>
    <row r="3383" spans="4:12" x14ac:dyDescent="0.2">
      <c r="D3383" s="111"/>
      <c r="L3383" s="111"/>
    </row>
    <row r="3384" spans="4:12" x14ac:dyDescent="0.2">
      <c r="D3384" s="111"/>
      <c r="L3384" s="111"/>
    </row>
    <row r="3385" spans="4:12" x14ac:dyDescent="0.2">
      <c r="D3385" s="111"/>
      <c r="L3385" s="111"/>
    </row>
    <row r="3386" spans="4:12" x14ac:dyDescent="0.2">
      <c r="D3386" s="111"/>
      <c r="L3386" s="111"/>
    </row>
    <row r="3387" spans="4:12" x14ac:dyDescent="0.2">
      <c r="D3387" s="111"/>
      <c r="L3387" s="111"/>
    </row>
    <row r="3388" spans="4:12" x14ac:dyDescent="0.2">
      <c r="D3388" s="111"/>
      <c r="L3388" s="111"/>
    </row>
    <row r="3389" spans="4:12" x14ac:dyDescent="0.2">
      <c r="D3389" s="111"/>
      <c r="L3389" s="111"/>
    </row>
    <row r="3390" spans="4:12" x14ac:dyDescent="0.2">
      <c r="D3390" s="111"/>
      <c r="L3390" s="111"/>
    </row>
    <row r="3391" spans="4:12" x14ac:dyDescent="0.2">
      <c r="D3391" s="111"/>
      <c r="L3391" s="111"/>
    </row>
    <row r="3392" spans="4:12" x14ac:dyDescent="0.2">
      <c r="D3392" s="111"/>
      <c r="L3392" s="111"/>
    </row>
    <row r="3393" spans="4:12" x14ac:dyDescent="0.2">
      <c r="D3393" s="111"/>
      <c r="L3393" s="111"/>
    </row>
    <row r="3394" spans="4:12" x14ac:dyDescent="0.2">
      <c r="D3394" s="111"/>
      <c r="L3394" s="111"/>
    </row>
    <row r="3395" spans="4:12" x14ac:dyDescent="0.2">
      <c r="D3395" s="111"/>
      <c r="L3395" s="111"/>
    </row>
    <row r="3396" spans="4:12" x14ac:dyDescent="0.2">
      <c r="D3396" s="111"/>
      <c r="L3396" s="111"/>
    </row>
    <row r="3397" spans="4:12" x14ac:dyDescent="0.2">
      <c r="D3397" s="111"/>
      <c r="L3397" s="111"/>
    </row>
    <row r="3398" spans="4:12" x14ac:dyDescent="0.2">
      <c r="D3398" s="111"/>
      <c r="L3398" s="111"/>
    </row>
    <row r="3399" spans="4:12" x14ac:dyDescent="0.2">
      <c r="D3399" s="111"/>
      <c r="L3399" s="111"/>
    </row>
    <row r="3400" spans="4:12" x14ac:dyDescent="0.2">
      <c r="D3400" s="111"/>
      <c r="L3400" s="111"/>
    </row>
    <row r="3401" spans="4:12" x14ac:dyDescent="0.2">
      <c r="D3401" s="111"/>
      <c r="L3401" s="111"/>
    </row>
    <row r="3402" spans="4:12" x14ac:dyDescent="0.2">
      <c r="D3402" s="111"/>
      <c r="L3402" s="111"/>
    </row>
    <row r="3403" spans="4:12" x14ac:dyDescent="0.2">
      <c r="D3403" s="111"/>
      <c r="L3403" s="111"/>
    </row>
    <row r="3404" spans="4:12" x14ac:dyDescent="0.2">
      <c r="D3404" s="111"/>
      <c r="L3404" s="111"/>
    </row>
    <row r="3405" spans="4:12" x14ac:dyDescent="0.2">
      <c r="D3405" s="111"/>
      <c r="L3405" s="111"/>
    </row>
    <row r="3406" spans="4:12" x14ac:dyDescent="0.2">
      <c r="D3406" s="111"/>
      <c r="L3406" s="111"/>
    </row>
    <row r="3407" spans="4:12" x14ac:dyDescent="0.2">
      <c r="D3407" s="111"/>
      <c r="L3407" s="111"/>
    </row>
    <row r="3408" spans="4:12" x14ac:dyDescent="0.2">
      <c r="D3408" s="111"/>
      <c r="L3408" s="111"/>
    </row>
    <row r="3409" spans="4:12" x14ac:dyDescent="0.2">
      <c r="D3409" s="111"/>
      <c r="L3409" s="111"/>
    </row>
    <row r="3410" spans="4:12" x14ac:dyDescent="0.2">
      <c r="D3410" s="111"/>
      <c r="L3410" s="111"/>
    </row>
    <row r="3411" spans="4:12" x14ac:dyDescent="0.2">
      <c r="D3411" s="111"/>
      <c r="L3411" s="111"/>
    </row>
    <row r="3412" spans="4:12" x14ac:dyDescent="0.2">
      <c r="D3412" s="111"/>
      <c r="L3412" s="111"/>
    </row>
    <row r="3413" spans="4:12" x14ac:dyDescent="0.2">
      <c r="D3413" s="111"/>
      <c r="L3413" s="111"/>
    </row>
    <row r="3414" spans="4:12" x14ac:dyDescent="0.2">
      <c r="D3414" s="111"/>
      <c r="L3414" s="111"/>
    </row>
    <row r="3415" spans="4:12" x14ac:dyDescent="0.2">
      <c r="D3415" s="111"/>
      <c r="L3415" s="111"/>
    </row>
    <row r="3416" spans="4:12" x14ac:dyDescent="0.2">
      <c r="D3416" s="111"/>
      <c r="L3416" s="111"/>
    </row>
    <row r="3417" spans="4:12" x14ac:dyDescent="0.2">
      <c r="D3417" s="111"/>
      <c r="L3417" s="111"/>
    </row>
    <row r="3418" spans="4:12" x14ac:dyDescent="0.2">
      <c r="D3418" s="111"/>
      <c r="L3418" s="111"/>
    </row>
    <row r="3419" spans="4:12" x14ac:dyDescent="0.2">
      <c r="D3419" s="111"/>
      <c r="L3419" s="111"/>
    </row>
    <row r="3420" spans="4:12" x14ac:dyDescent="0.2">
      <c r="D3420" s="111"/>
      <c r="L3420" s="111"/>
    </row>
    <row r="3421" spans="4:12" x14ac:dyDescent="0.2">
      <c r="D3421" s="111"/>
      <c r="L3421" s="111"/>
    </row>
    <row r="3422" spans="4:12" x14ac:dyDescent="0.2">
      <c r="D3422" s="111"/>
      <c r="L3422" s="111"/>
    </row>
    <row r="3423" spans="4:12" x14ac:dyDescent="0.2">
      <c r="D3423" s="111"/>
      <c r="L3423" s="111"/>
    </row>
    <row r="3424" spans="4:12" x14ac:dyDescent="0.2">
      <c r="D3424" s="111"/>
      <c r="L3424" s="111"/>
    </row>
    <row r="3425" spans="4:12" x14ac:dyDescent="0.2">
      <c r="D3425" s="111"/>
      <c r="L3425" s="111"/>
    </row>
    <row r="3426" spans="4:12" x14ac:dyDescent="0.2">
      <c r="D3426" s="111"/>
      <c r="L3426" s="111"/>
    </row>
    <row r="3427" spans="4:12" x14ac:dyDescent="0.2">
      <c r="D3427" s="111"/>
      <c r="L3427" s="111"/>
    </row>
    <row r="3428" spans="4:12" x14ac:dyDescent="0.2">
      <c r="D3428" s="111"/>
      <c r="L3428" s="111"/>
    </row>
    <row r="3429" spans="4:12" x14ac:dyDescent="0.2">
      <c r="D3429" s="111"/>
      <c r="L3429" s="111"/>
    </row>
    <row r="3430" spans="4:12" x14ac:dyDescent="0.2">
      <c r="D3430" s="111"/>
      <c r="L3430" s="111"/>
    </row>
    <row r="3431" spans="4:12" x14ac:dyDescent="0.2">
      <c r="D3431" s="111"/>
      <c r="L3431" s="111"/>
    </row>
    <row r="3432" spans="4:12" x14ac:dyDescent="0.2">
      <c r="D3432" s="111"/>
      <c r="L3432" s="111"/>
    </row>
    <row r="3433" spans="4:12" x14ac:dyDescent="0.2">
      <c r="D3433" s="111"/>
      <c r="L3433" s="111"/>
    </row>
    <row r="3434" spans="4:12" x14ac:dyDescent="0.2">
      <c r="D3434" s="111"/>
      <c r="L3434" s="111"/>
    </row>
    <row r="3435" spans="4:12" x14ac:dyDescent="0.2">
      <c r="D3435" s="111"/>
      <c r="L3435" s="111"/>
    </row>
    <row r="3436" spans="4:12" x14ac:dyDescent="0.2">
      <c r="D3436" s="111"/>
      <c r="L3436" s="111"/>
    </row>
    <row r="3437" spans="4:12" x14ac:dyDescent="0.2">
      <c r="D3437" s="111"/>
      <c r="L3437" s="111"/>
    </row>
    <row r="3438" spans="4:12" x14ac:dyDescent="0.2">
      <c r="D3438" s="111"/>
      <c r="L3438" s="111"/>
    </row>
    <row r="3439" spans="4:12" x14ac:dyDescent="0.2">
      <c r="D3439" s="111"/>
      <c r="L3439" s="111"/>
    </row>
    <row r="3440" spans="4:12" x14ac:dyDescent="0.2">
      <c r="D3440" s="111"/>
      <c r="L3440" s="111"/>
    </row>
    <row r="3441" spans="4:12" x14ac:dyDescent="0.2">
      <c r="D3441" s="111"/>
      <c r="L3441" s="111"/>
    </row>
    <row r="3442" spans="4:12" x14ac:dyDescent="0.2">
      <c r="D3442" s="111"/>
      <c r="L3442" s="111"/>
    </row>
    <row r="3443" spans="4:12" x14ac:dyDescent="0.2">
      <c r="D3443" s="111"/>
      <c r="L3443" s="111"/>
    </row>
    <row r="3444" spans="4:12" x14ac:dyDescent="0.2">
      <c r="D3444" s="111"/>
      <c r="L3444" s="111"/>
    </row>
    <row r="3445" spans="4:12" x14ac:dyDescent="0.2">
      <c r="D3445" s="111"/>
      <c r="L3445" s="111"/>
    </row>
    <row r="3446" spans="4:12" x14ac:dyDescent="0.2">
      <c r="D3446" s="111"/>
      <c r="L3446" s="111"/>
    </row>
    <row r="3447" spans="4:12" x14ac:dyDescent="0.2">
      <c r="D3447" s="111"/>
      <c r="L3447" s="111"/>
    </row>
    <row r="3448" spans="4:12" x14ac:dyDescent="0.2">
      <c r="D3448" s="111"/>
      <c r="L3448" s="111"/>
    </row>
    <row r="3449" spans="4:12" x14ac:dyDescent="0.2">
      <c r="D3449" s="111"/>
      <c r="L3449" s="111"/>
    </row>
    <row r="3450" spans="4:12" x14ac:dyDescent="0.2">
      <c r="D3450" s="111"/>
      <c r="L3450" s="111"/>
    </row>
    <row r="3451" spans="4:12" x14ac:dyDescent="0.2">
      <c r="D3451" s="111"/>
      <c r="L3451" s="111"/>
    </row>
    <row r="3452" spans="4:12" x14ac:dyDescent="0.2">
      <c r="D3452" s="111"/>
      <c r="L3452" s="111"/>
    </row>
    <row r="3453" spans="4:12" x14ac:dyDescent="0.2">
      <c r="D3453" s="111"/>
      <c r="L3453" s="111"/>
    </row>
    <row r="3454" spans="4:12" x14ac:dyDescent="0.2">
      <c r="D3454" s="111"/>
      <c r="L3454" s="111"/>
    </row>
    <row r="3455" spans="4:12" x14ac:dyDescent="0.2">
      <c r="D3455" s="111"/>
      <c r="L3455" s="111"/>
    </row>
    <row r="3456" spans="4:12" x14ac:dyDescent="0.2">
      <c r="D3456" s="111"/>
      <c r="L3456" s="111"/>
    </row>
    <row r="3457" spans="4:12" x14ac:dyDescent="0.2">
      <c r="D3457" s="111"/>
      <c r="L3457" s="111"/>
    </row>
    <row r="3458" spans="4:12" x14ac:dyDescent="0.2">
      <c r="D3458" s="111"/>
      <c r="L3458" s="111"/>
    </row>
    <row r="3459" spans="4:12" x14ac:dyDescent="0.2">
      <c r="D3459" s="111"/>
      <c r="L3459" s="111"/>
    </row>
    <row r="3460" spans="4:12" x14ac:dyDescent="0.2">
      <c r="D3460" s="111"/>
      <c r="L3460" s="111"/>
    </row>
    <row r="3461" spans="4:12" x14ac:dyDescent="0.2">
      <c r="D3461" s="111"/>
      <c r="L3461" s="111"/>
    </row>
    <row r="3462" spans="4:12" x14ac:dyDescent="0.2">
      <c r="D3462" s="111"/>
      <c r="L3462" s="111"/>
    </row>
    <row r="3463" spans="4:12" x14ac:dyDescent="0.2">
      <c r="D3463" s="111"/>
      <c r="L3463" s="111"/>
    </row>
    <row r="3464" spans="4:12" x14ac:dyDescent="0.2">
      <c r="D3464" s="111"/>
      <c r="L3464" s="111"/>
    </row>
    <row r="3465" spans="4:12" x14ac:dyDescent="0.2">
      <c r="D3465" s="111"/>
      <c r="L3465" s="111"/>
    </row>
    <row r="3466" spans="4:12" x14ac:dyDescent="0.2">
      <c r="D3466" s="111"/>
      <c r="L3466" s="111"/>
    </row>
    <row r="3467" spans="4:12" x14ac:dyDescent="0.2">
      <c r="D3467" s="111"/>
      <c r="L3467" s="111"/>
    </row>
    <row r="3468" spans="4:12" x14ac:dyDescent="0.2">
      <c r="D3468" s="111"/>
      <c r="L3468" s="111"/>
    </row>
    <row r="3469" spans="4:12" x14ac:dyDescent="0.2">
      <c r="D3469" s="111"/>
      <c r="L3469" s="111"/>
    </row>
    <row r="3470" spans="4:12" x14ac:dyDescent="0.2">
      <c r="D3470" s="111"/>
      <c r="L3470" s="111"/>
    </row>
    <row r="3471" spans="4:12" x14ac:dyDescent="0.2">
      <c r="D3471" s="111"/>
      <c r="L3471" s="111"/>
    </row>
    <row r="3472" spans="4:12" x14ac:dyDescent="0.2">
      <c r="D3472" s="111"/>
      <c r="L3472" s="111"/>
    </row>
    <row r="3473" spans="4:12" x14ac:dyDescent="0.2">
      <c r="D3473" s="111"/>
      <c r="L3473" s="111"/>
    </row>
    <row r="3474" spans="4:12" x14ac:dyDescent="0.2">
      <c r="D3474" s="111"/>
      <c r="L3474" s="111"/>
    </row>
    <row r="3475" spans="4:12" x14ac:dyDescent="0.2">
      <c r="D3475" s="111"/>
      <c r="L3475" s="111"/>
    </row>
    <row r="3476" spans="4:12" x14ac:dyDescent="0.2">
      <c r="D3476" s="111"/>
      <c r="L3476" s="111"/>
    </row>
    <row r="3477" spans="4:12" x14ac:dyDescent="0.2">
      <c r="D3477" s="111"/>
      <c r="L3477" s="111"/>
    </row>
    <row r="3478" spans="4:12" x14ac:dyDescent="0.2">
      <c r="D3478" s="111"/>
      <c r="L3478" s="111"/>
    </row>
    <row r="3479" spans="4:12" x14ac:dyDescent="0.2">
      <c r="D3479" s="111"/>
      <c r="L3479" s="111"/>
    </row>
    <row r="3480" spans="4:12" x14ac:dyDescent="0.2">
      <c r="D3480" s="111"/>
      <c r="L3480" s="111"/>
    </row>
    <row r="3481" spans="4:12" x14ac:dyDescent="0.2">
      <c r="D3481" s="111"/>
      <c r="L3481" s="111"/>
    </row>
    <row r="3482" spans="4:12" x14ac:dyDescent="0.2">
      <c r="D3482" s="111"/>
      <c r="L3482" s="111"/>
    </row>
    <row r="3483" spans="4:12" x14ac:dyDescent="0.2">
      <c r="D3483" s="111"/>
      <c r="L3483" s="111"/>
    </row>
    <row r="3484" spans="4:12" x14ac:dyDescent="0.2">
      <c r="D3484" s="111"/>
      <c r="L3484" s="111"/>
    </row>
    <row r="3485" spans="4:12" x14ac:dyDescent="0.2">
      <c r="D3485" s="111"/>
      <c r="L3485" s="111"/>
    </row>
    <row r="3486" spans="4:12" x14ac:dyDescent="0.2">
      <c r="D3486" s="111"/>
      <c r="L3486" s="111"/>
    </row>
    <row r="3487" spans="4:12" x14ac:dyDescent="0.2">
      <c r="D3487" s="111"/>
      <c r="L3487" s="111"/>
    </row>
    <row r="3488" spans="4:12" x14ac:dyDescent="0.2">
      <c r="D3488" s="111"/>
      <c r="L3488" s="111"/>
    </row>
    <row r="3489" spans="4:12" x14ac:dyDescent="0.2">
      <c r="D3489" s="111"/>
      <c r="L3489" s="111"/>
    </row>
    <row r="3490" spans="4:12" x14ac:dyDescent="0.2">
      <c r="D3490" s="111"/>
      <c r="L3490" s="111"/>
    </row>
    <row r="3491" spans="4:12" x14ac:dyDescent="0.2">
      <c r="D3491" s="111"/>
      <c r="L3491" s="111"/>
    </row>
    <row r="3492" spans="4:12" x14ac:dyDescent="0.2">
      <c r="D3492" s="111"/>
      <c r="L3492" s="111"/>
    </row>
    <row r="3493" spans="4:12" x14ac:dyDescent="0.2">
      <c r="D3493" s="111"/>
      <c r="L3493" s="111"/>
    </row>
    <row r="3494" spans="4:12" x14ac:dyDescent="0.2">
      <c r="D3494" s="111"/>
      <c r="L3494" s="111"/>
    </row>
    <row r="3495" spans="4:12" x14ac:dyDescent="0.2">
      <c r="D3495" s="111"/>
      <c r="L3495" s="111"/>
    </row>
    <row r="3496" spans="4:12" x14ac:dyDescent="0.2">
      <c r="D3496" s="111"/>
      <c r="L3496" s="111"/>
    </row>
    <row r="3497" spans="4:12" x14ac:dyDescent="0.2">
      <c r="D3497" s="111"/>
      <c r="L3497" s="111"/>
    </row>
    <row r="3498" spans="4:12" x14ac:dyDescent="0.2">
      <c r="D3498" s="111"/>
      <c r="L3498" s="111"/>
    </row>
    <row r="3499" spans="4:12" x14ac:dyDescent="0.2">
      <c r="D3499" s="111"/>
      <c r="L3499" s="111"/>
    </row>
    <row r="3500" spans="4:12" x14ac:dyDescent="0.2">
      <c r="D3500" s="111"/>
      <c r="L3500" s="111"/>
    </row>
    <row r="3501" spans="4:12" x14ac:dyDescent="0.2">
      <c r="D3501" s="111"/>
      <c r="L3501" s="111"/>
    </row>
    <row r="3502" spans="4:12" x14ac:dyDescent="0.2">
      <c r="D3502" s="111"/>
      <c r="L3502" s="111"/>
    </row>
    <row r="3503" spans="4:12" x14ac:dyDescent="0.2">
      <c r="D3503" s="111"/>
      <c r="L3503" s="111"/>
    </row>
    <row r="3504" spans="4:12" x14ac:dyDescent="0.2">
      <c r="D3504" s="111"/>
      <c r="L3504" s="111"/>
    </row>
    <row r="3505" spans="4:12" x14ac:dyDescent="0.2">
      <c r="D3505" s="111"/>
      <c r="L3505" s="111"/>
    </row>
    <row r="3506" spans="4:12" x14ac:dyDescent="0.2">
      <c r="D3506" s="111"/>
      <c r="L3506" s="111"/>
    </row>
    <row r="3507" spans="4:12" x14ac:dyDescent="0.2">
      <c r="D3507" s="111"/>
      <c r="L3507" s="111"/>
    </row>
    <row r="3508" spans="4:12" x14ac:dyDescent="0.2">
      <c r="D3508" s="111"/>
      <c r="L3508" s="111"/>
    </row>
    <row r="3509" spans="4:12" x14ac:dyDescent="0.2">
      <c r="D3509" s="111"/>
      <c r="L3509" s="111"/>
    </row>
    <row r="3510" spans="4:12" x14ac:dyDescent="0.2">
      <c r="D3510" s="111"/>
      <c r="L3510" s="111"/>
    </row>
    <row r="3511" spans="4:12" x14ac:dyDescent="0.2">
      <c r="D3511" s="111"/>
      <c r="L3511" s="111"/>
    </row>
    <row r="3512" spans="4:12" x14ac:dyDescent="0.2">
      <c r="D3512" s="111"/>
      <c r="L3512" s="111"/>
    </row>
    <row r="3513" spans="4:12" x14ac:dyDescent="0.2">
      <c r="D3513" s="111"/>
      <c r="L3513" s="111"/>
    </row>
    <row r="3514" spans="4:12" x14ac:dyDescent="0.2">
      <c r="D3514" s="111"/>
      <c r="L3514" s="111"/>
    </row>
    <row r="3515" spans="4:12" x14ac:dyDescent="0.2">
      <c r="D3515" s="111"/>
      <c r="L3515" s="111"/>
    </row>
    <row r="3516" spans="4:12" x14ac:dyDescent="0.2">
      <c r="D3516" s="111"/>
      <c r="L3516" s="111"/>
    </row>
    <row r="3517" spans="4:12" x14ac:dyDescent="0.2">
      <c r="D3517" s="111"/>
      <c r="L3517" s="111"/>
    </row>
    <row r="3518" spans="4:12" x14ac:dyDescent="0.2">
      <c r="D3518" s="111"/>
      <c r="L3518" s="111"/>
    </row>
    <row r="3519" spans="4:12" x14ac:dyDescent="0.2">
      <c r="D3519" s="111"/>
      <c r="L3519" s="111"/>
    </row>
    <row r="3520" spans="4:12" x14ac:dyDescent="0.2">
      <c r="D3520" s="111"/>
      <c r="L3520" s="111"/>
    </row>
    <row r="3521" spans="4:12" x14ac:dyDescent="0.2">
      <c r="D3521" s="111"/>
      <c r="L3521" s="111"/>
    </row>
    <row r="3522" spans="4:12" x14ac:dyDescent="0.2">
      <c r="D3522" s="111"/>
      <c r="L3522" s="111"/>
    </row>
    <row r="3523" spans="4:12" x14ac:dyDescent="0.2">
      <c r="D3523" s="111"/>
      <c r="L3523" s="111"/>
    </row>
    <row r="3524" spans="4:12" x14ac:dyDescent="0.2">
      <c r="D3524" s="111"/>
      <c r="L3524" s="111"/>
    </row>
    <row r="3525" spans="4:12" x14ac:dyDescent="0.2">
      <c r="D3525" s="111"/>
      <c r="L3525" s="111"/>
    </row>
    <row r="3526" spans="4:12" x14ac:dyDescent="0.2">
      <c r="D3526" s="111"/>
      <c r="L3526" s="111"/>
    </row>
    <row r="3527" spans="4:12" x14ac:dyDescent="0.2">
      <c r="D3527" s="111"/>
      <c r="L3527" s="111"/>
    </row>
    <row r="3528" spans="4:12" x14ac:dyDescent="0.2">
      <c r="D3528" s="111"/>
      <c r="L3528" s="111"/>
    </row>
    <row r="3529" spans="4:12" x14ac:dyDescent="0.2">
      <c r="D3529" s="111"/>
      <c r="L3529" s="111"/>
    </row>
    <row r="3530" spans="4:12" x14ac:dyDescent="0.2">
      <c r="D3530" s="111"/>
      <c r="L3530" s="111"/>
    </row>
    <row r="3531" spans="4:12" x14ac:dyDescent="0.2">
      <c r="D3531" s="111"/>
      <c r="L3531" s="111"/>
    </row>
    <row r="3532" spans="4:12" x14ac:dyDescent="0.2">
      <c r="D3532" s="111"/>
      <c r="L3532" s="111"/>
    </row>
    <row r="3533" spans="4:12" x14ac:dyDescent="0.2">
      <c r="D3533" s="111"/>
      <c r="L3533" s="111"/>
    </row>
    <row r="3534" spans="4:12" x14ac:dyDescent="0.2">
      <c r="D3534" s="111"/>
      <c r="L3534" s="111"/>
    </row>
    <row r="3535" spans="4:12" x14ac:dyDescent="0.2">
      <c r="D3535" s="111"/>
      <c r="L3535" s="111"/>
    </row>
    <row r="3536" spans="4:12" x14ac:dyDescent="0.2">
      <c r="D3536" s="111"/>
      <c r="L3536" s="111"/>
    </row>
    <row r="3537" spans="4:12" x14ac:dyDescent="0.2">
      <c r="D3537" s="111"/>
      <c r="L3537" s="111"/>
    </row>
    <row r="3538" spans="4:12" x14ac:dyDescent="0.2">
      <c r="D3538" s="111"/>
      <c r="L3538" s="111"/>
    </row>
    <row r="3539" spans="4:12" x14ac:dyDescent="0.2">
      <c r="D3539" s="111"/>
      <c r="L3539" s="111"/>
    </row>
    <row r="3540" spans="4:12" x14ac:dyDescent="0.2">
      <c r="D3540" s="111"/>
      <c r="L3540" s="111"/>
    </row>
    <row r="3541" spans="4:12" x14ac:dyDescent="0.2">
      <c r="D3541" s="111"/>
      <c r="L3541" s="111"/>
    </row>
    <row r="3542" spans="4:12" x14ac:dyDescent="0.2">
      <c r="D3542" s="111"/>
      <c r="L3542" s="111"/>
    </row>
    <row r="3543" spans="4:12" x14ac:dyDescent="0.2">
      <c r="D3543" s="111"/>
      <c r="L3543" s="111"/>
    </row>
    <row r="3544" spans="4:12" x14ac:dyDescent="0.2">
      <c r="D3544" s="111"/>
      <c r="L3544" s="111"/>
    </row>
    <row r="3545" spans="4:12" x14ac:dyDescent="0.2">
      <c r="D3545" s="111"/>
      <c r="L3545" s="111"/>
    </row>
    <row r="3546" spans="4:12" x14ac:dyDescent="0.2">
      <c r="D3546" s="111"/>
      <c r="L3546" s="111"/>
    </row>
    <row r="3547" spans="4:12" x14ac:dyDescent="0.2">
      <c r="D3547" s="111"/>
      <c r="L3547" s="111"/>
    </row>
    <row r="3548" spans="4:12" x14ac:dyDescent="0.2">
      <c r="D3548" s="111"/>
      <c r="L3548" s="111"/>
    </row>
    <row r="3549" spans="4:12" x14ac:dyDescent="0.2">
      <c r="D3549" s="111"/>
      <c r="L3549" s="111"/>
    </row>
    <row r="3550" spans="4:12" x14ac:dyDescent="0.2">
      <c r="D3550" s="111"/>
      <c r="L3550" s="111"/>
    </row>
    <row r="3551" spans="4:12" x14ac:dyDescent="0.2">
      <c r="D3551" s="111"/>
      <c r="L3551" s="111"/>
    </row>
    <row r="3552" spans="4:12" x14ac:dyDescent="0.2">
      <c r="D3552" s="111"/>
      <c r="L3552" s="111"/>
    </row>
    <row r="3553" spans="4:12" x14ac:dyDescent="0.2">
      <c r="D3553" s="111"/>
      <c r="L3553" s="111"/>
    </row>
    <row r="3554" spans="4:12" x14ac:dyDescent="0.2">
      <c r="D3554" s="111"/>
      <c r="L3554" s="111"/>
    </row>
    <row r="3555" spans="4:12" x14ac:dyDescent="0.2">
      <c r="D3555" s="111"/>
      <c r="L3555" s="111"/>
    </row>
    <row r="3556" spans="4:12" x14ac:dyDescent="0.2">
      <c r="D3556" s="111"/>
      <c r="L3556" s="111"/>
    </row>
    <row r="3557" spans="4:12" x14ac:dyDescent="0.2">
      <c r="D3557" s="111"/>
      <c r="L3557" s="111"/>
    </row>
    <row r="3558" spans="4:12" x14ac:dyDescent="0.2">
      <c r="D3558" s="111"/>
      <c r="L3558" s="111"/>
    </row>
    <row r="3559" spans="4:12" x14ac:dyDescent="0.2">
      <c r="D3559" s="111"/>
      <c r="L3559" s="111"/>
    </row>
    <row r="3560" spans="4:12" x14ac:dyDescent="0.2">
      <c r="D3560" s="111"/>
      <c r="L3560" s="111"/>
    </row>
    <row r="3561" spans="4:12" x14ac:dyDescent="0.2">
      <c r="D3561" s="111"/>
      <c r="L3561" s="111"/>
    </row>
    <row r="3562" spans="4:12" x14ac:dyDescent="0.2">
      <c r="D3562" s="111"/>
      <c r="L3562" s="111"/>
    </row>
    <row r="3563" spans="4:12" x14ac:dyDescent="0.2">
      <c r="D3563" s="111"/>
      <c r="L3563" s="111"/>
    </row>
    <row r="3564" spans="4:12" x14ac:dyDescent="0.2">
      <c r="D3564" s="111"/>
      <c r="L3564" s="111"/>
    </row>
    <row r="3565" spans="4:12" x14ac:dyDescent="0.2">
      <c r="D3565" s="111"/>
      <c r="L3565" s="111"/>
    </row>
    <row r="3566" spans="4:12" x14ac:dyDescent="0.2">
      <c r="D3566" s="111"/>
      <c r="L3566" s="111"/>
    </row>
    <row r="3567" spans="4:12" x14ac:dyDescent="0.2">
      <c r="D3567" s="111"/>
      <c r="L3567" s="111"/>
    </row>
    <row r="3568" spans="4:12" x14ac:dyDescent="0.2">
      <c r="D3568" s="111"/>
      <c r="L3568" s="111"/>
    </row>
    <row r="3569" spans="4:12" x14ac:dyDescent="0.2">
      <c r="D3569" s="111"/>
      <c r="L3569" s="111"/>
    </row>
    <row r="3570" spans="4:12" x14ac:dyDescent="0.2">
      <c r="D3570" s="111"/>
      <c r="L3570" s="111"/>
    </row>
    <row r="3571" spans="4:12" x14ac:dyDescent="0.2">
      <c r="D3571" s="111"/>
      <c r="L3571" s="111"/>
    </row>
    <row r="3572" spans="4:12" x14ac:dyDescent="0.2">
      <c r="D3572" s="111"/>
      <c r="L3572" s="111"/>
    </row>
    <row r="3573" spans="4:12" x14ac:dyDescent="0.2">
      <c r="D3573" s="111"/>
      <c r="L3573" s="111"/>
    </row>
    <row r="3574" spans="4:12" x14ac:dyDescent="0.2">
      <c r="D3574" s="111"/>
      <c r="L3574" s="111"/>
    </row>
    <row r="3575" spans="4:12" x14ac:dyDescent="0.2">
      <c r="D3575" s="111"/>
      <c r="L3575" s="111"/>
    </row>
    <row r="3576" spans="4:12" x14ac:dyDescent="0.2">
      <c r="D3576" s="111"/>
      <c r="L3576" s="111"/>
    </row>
    <row r="3577" spans="4:12" x14ac:dyDescent="0.2">
      <c r="D3577" s="111"/>
      <c r="L3577" s="111"/>
    </row>
    <row r="3578" spans="4:12" x14ac:dyDescent="0.2">
      <c r="D3578" s="111"/>
      <c r="L3578" s="111"/>
    </row>
    <row r="3579" spans="4:12" x14ac:dyDescent="0.2">
      <c r="D3579" s="111"/>
      <c r="L3579" s="111"/>
    </row>
    <row r="3580" spans="4:12" x14ac:dyDescent="0.2">
      <c r="D3580" s="111"/>
      <c r="L3580" s="111"/>
    </row>
    <row r="3581" spans="4:12" x14ac:dyDescent="0.2">
      <c r="D3581" s="111"/>
      <c r="L3581" s="111"/>
    </row>
    <row r="3582" spans="4:12" x14ac:dyDescent="0.2">
      <c r="D3582" s="111"/>
      <c r="L3582" s="111"/>
    </row>
    <row r="3583" spans="4:12" x14ac:dyDescent="0.2">
      <c r="D3583" s="111"/>
      <c r="L3583" s="111"/>
    </row>
    <row r="3584" spans="4:12" x14ac:dyDescent="0.2">
      <c r="D3584" s="111"/>
      <c r="L3584" s="111"/>
    </row>
    <row r="3585" spans="4:12" x14ac:dyDescent="0.2">
      <c r="D3585" s="111"/>
      <c r="L3585" s="111"/>
    </row>
    <row r="3586" spans="4:12" x14ac:dyDescent="0.2">
      <c r="D3586" s="111"/>
      <c r="L3586" s="111"/>
    </row>
    <row r="3587" spans="4:12" x14ac:dyDescent="0.2">
      <c r="D3587" s="111"/>
      <c r="L3587" s="111"/>
    </row>
    <row r="3588" spans="4:12" x14ac:dyDescent="0.2">
      <c r="D3588" s="111"/>
      <c r="L3588" s="111"/>
    </row>
    <row r="3589" spans="4:12" x14ac:dyDescent="0.2">
      <c r="D3589" s="111"/>
      <c r="L3589" s="111"/>
    </row>
    <row r="3590" spans="4:12" x14ac:dyDescent="0.2">
      <c r="D3590" s="111"/>
      <c r="L3590" s="111"/>
    </row>
    <row r="3591" spans="4:12" x14ac:dyDescent="0.2">
      <c r="D3591" s="111"/>
      <c r="L3591" s="111"/>
    </row>
    <row r="3592" spans="4:12" x14ac:dyDescent="0.2">
      <c r="D3592" s="111"/>
      <c r="L3592" s="111"/>
    </row>
    <row r="3593" spans="4:12" x14ac:dyDescent="0.2">
      <c r="D3593" s="111"/>
      <c r="L3593" s="111"/>
    </row>
    <row r="3594" spans="4:12" x14ac:dyDescent="0.2">
      <c r="D3594" s="111"/>
      <c r="L3594" s="111"/>
    </row>
    <row r="3595" spans="4:12" x14ac:dyDescent="0.2">
      <c r="D3595" s="111"/>
      <c r="L3595" s="111"/>
    </row>
    <row r="3596" spans="4:12" x14ac:dyDescent="0.2">
      <c r="D3596" s="111"/>
      <c r="L3596" s="111"/>
    </row>
    <row r="3597" spans="4:12" x14ac:dyDescent="0.2">
      <c r="D3597" s="111"/>
      <c r="L3597" s="111"/>
    </row>
    <row r="3598" spans="4:12" x14ac:dyDescent="0.2">
      <c r="D3598" s="111"/>
      <c r="L3598" s="111"/>
    </row>
    <row r="3599" spans="4:12" x14ac:dyDescent="0.2">
      <c r="D3599" s="111"/>
      <c r="L3599" s="111"/>
    </row>
    <row r="3600" spans="4:12" x14ac:dyDescent="0.2">
      <c r="D3600" s="111"/>
      <c r="L3600" s="111"/>
    </row>
    <row r="3601" spans="4:12" x14ac:dyDescent="0.2">
      <c r="D3601" s="111"/>
      <c r="L3601" s="111"/>
    </row>
    <row r="3602" spans="4:12" x14ac:dyDescent="0.2">
      <c r="D3602" s="111"/>
      <c r="L3602" s="111"/>
    </row>
    <row r="3603" spans="4:12" x14ac:dyDescent="0.2">
      <c r="D3603" s="111"/>
      <c r="L3603" s="111"/>
    </row>
    <row r="3604" spans="4:12" x14ac:dyDescent="0.2">
      <c r="D3604" s="111"/>
      <c r="L3604" s="111"/>
    </row>
    <row r="3605" spans="4:12" x14ac:dyDescent="0.2">
      <c r="D3605" s="111"/>
      <c r="L3605" s="111"/>
    </row>
    <row r="3606" spans="4:12" x14ac:dyDescent="0.2">
      <c r="D3606" s="111"/>
      <c r="L3606" s="111"/>
    </row>
    <row r="3607" spans="4:12" x14ac:dyDescent="0.2">
      <c r="D3607" s="111"/>
      <c r="L3607" s="111"/>
    </row>
    <row r="3608" spans="4:12" x14ac:dyDescent="0.2">
      <c r="D3608" s="111"/>
      <c r="L3608" s="111"/>
    </row>
    <row r="3609" spans="4:12" x14ac:dyDescent="0.2">
      <c r="D3609" s="111"/>
      <c r="L3609" s="111"/>
    </row>
    <row r="3610" spans="4:12" x14ac:dyDescent="0.2">
      <c r="D3610" s="111"/>
      <c r="L3610" s="111"/>
    </row>
    <row r="3611" spans="4:12" x14ac:dyDescent="0.2">
      <c r="D3611" s="111"/>
      <c r="L3611" s="111"/>
    </row>
    <row r="3612" spans="4:12" x14ac:dyDescent="0.2">
      <c r="D3612" s="111"/>
      <c r="L3612" s="111"/>
    </row>
    <row r="3613" spans="4:12" x14ac:dyDescent="0.2">
      <c r="D3613" s="111"/>
      <c r="L3613" s="111"/>
    </row>
    <row r="3614" spans="4:12" x14ac:dyDescent="0.2">
      <c r="D3614" s="111"/>
      <c r="L3614" s="111"/>
    </row>
    <row r="3615" spans="4:12" x14ac:dyDescent="0.2">
      <c r="D3615" s="111"/>
      <c r="L3615" s="111"/>
    </row>
    <row r="3616" spans="4:12" x14ac:dyDescent="0.2">
      <c r="D3616" s="111"/>
      <c r="L3616" s="111"/>
    </row>
    <row r="3617" spans="4:12" x14ac:dyDescent="0.2">
      <c r="D3617" s="111"/>
      <c r="L3617" s="111"/>
    </row>
    <row r="3618" spans="4:12" x14ac:dyDescent="0.2">
      <c r="D3618" s="111"/>
      <c r="L3618" s="111"/>
    </row>
    <row r="3619" spans="4:12" x14ac:dyDescent="0.2">
      <c r="D3619" s="111"/>
      <c r="L3619" s="111"/>
    </row>
    <row r="3620" spans="4:12" x14ac:dyDescent="0.2">
      <c r="D3620" s="111"/>
      <c r="L3620" s="111"/>
    </row>
    <row r="3621" spans="4:12" x14ac:dyDescent="0.2">
      <c r="D3621" s="111"/>
      <c r="L3621" s="111"/>
    </row>
    <row r="3622" spans="4:12" x14ac:dyDescent="0.2">
      <c r="D3622" s="111"/>
      <c r="L3622" s="111"/>
    </row>
    <row r="3623" spans="4:12" x14ac:dyDescent="0.2">
      <c r="D3623" s="111"/>
      <c r="L3623" s="111"/>
    </row>
    <row r="3624" spans="4:12" x14ac:dyDescent="0.2">
      <c r="D3624" s="111"/>
      <c r="L3624" s="111"/>
    </row>
    <row r="3625" spans="4:12" x14ac:dyDescent="0.2">
      <c r="D3625" s="111"/>
      <c r="L3625" s="111"/>
    </row>
    <row r="3626" spans="4:12" x14ac:dyDescent="0.2">
      <c r="D3626" s="111"/>
      <c r="L3626" s="111"/>
    </row>
    <row r="3627" spans="4:12" x14ac:dyDescent="0.2">
      <c r="D3627" s="111"/>
      <c r="L3627" s="111"/>
    </row>
    <row r="3628" spans="4:12" x14ac:dyDescent="0.2">
      <c r="D3628" s="111"/>
      <c r="L3628" s="111"/>
    </row>
    <row r="3629" spans="4:12" x14ac:dyDescent="0.2">
      <c r="D3629" s="111"/>
      <c r="L3629" s="111"/>
    </row>
    <row r="3630" spans="4:12" x14ac:dyDescent="0.2">
      <c r="D3630" s="111"/>
      <c r="L3630" s="111"/>
    </row>
    <row r="3631" spans="4:12" x14ac:dyDescent="0.2">
      <c r="D3631" s="111"/>
      <c r="L3631" s="111"/>
    </row>
    <row r="3632" spans="4:12" x14ac:dyDescent="0.2">
      <c r="D3632" s="111"/>
      <c r="L3632" s="111"/>
    </row>
    <row r="3633" spans="4:12" x14ac:dyDescent="0.2">
      <c r="D3633" s="111"/>
      <c r="L3633" s="111"/>
    </row>
    <row r="3634" spans="4:12" x14ac:dyDescent="0.2">
      <c r="D3634" s="111"/>
      <c r="L3634" s="111"/>
    </row>
    <row r="3635" spans="4:12" x14ac:dyDescent="0.2">
      <c r="D3635" s="111"/>
      <c r="L3635" s="111"/>
    </row>
    <row r="3636" spans="4:12" x14ac:dyDescent="0.2">
      <c r="D3636" s="111"/>
      <c r="L3636" s="111"/>
    </row>
    <row r="3637" spans="4:12" x14ac:dyDescent="0.2">
      <c r="D3637" s="111"/>
      <c r="L3637" s="111"/>
    </row>
    <row r="3638" spans="4:12" x14ac:dyDescent="0.2">
      <c r="D3638" s="111"/>
      <c r="L3638" s="111"/>
    </row>
    <row r="3639" spans="4:12" x14ac:dyDescent="0.2">
      <c r="D3639" s="111"/>
      <c r="L3639" s="111"/>
    </row>
    <row r="3640" spans="4:12" x14ac:dyDescent="0.2">
      <c r="D3640" s="111"/>
      <c r="L3640" s="111"/>
    </row>
    <row r="3641" spans="4:12" x14ac:dyDescent="0.2">
      <c r="D3641" s="111"/>
      <c r="L3641" s="111"/>
    </row>
    <row r="3642" spans="4:12" x14ac:dyDescent="0.2">
      <c r="D3642" s="111"/>
      <c r="L3642" s="111"/>
    </row>
    <row r="3643" spans="4:12" x14ac:dyDescent="0.2">
      <c r="D3643" s="111"/>
      <c r="L3643" s="111"/>
    </row>
    <row r="3644" spans="4:12" x14ac:dyDescent="0.2">
      <c r="D3644" s="111"/>
      <c r="L3644" s="111"/>
    </row>
    <row r="3645" spans="4:12" x14ac:dyDescent="0.2">
      <c r="D3645" s="111"/>
      <c r="L3645" s="111"/>
    </row>
    <row r="3646" spans="4:12" x14ac:dyDescent="0.2">
      <c r="D3646" s="111"/>
      <c r="L3646" s="111"/>
    </row>
    <row r="3647" spans="4:12" x14ac:dyDescent="0.2">
      <c r="D3647" s="111"/>
      <c r="L3647" s="111"/>
    </row>
    <row r="3648" spans="4:12" x14ac:dyDescent="0.2">
      <c r="D3648" s="111"/>
      <c r="L3648" s="111"/>
    </row>
    <row r="3649" spans="4:12" x14ac:dyDescent="0.2">
      <c r="D3649" s="111"/>
      <c r="L3649" s="111"/>
    </row>
    <row r="3650" spans="4:12" x14ac:dyDescent="0.2">
      <c r="D3650" s="111"/>
      <c r="L3650" s="111"/>
    </row>
    <row r="3651" spans="4:12" x14ac:dyDescent="0.2">
      <c r="D3651" s="111"/>
      <c r="L3651" s="111"/>
    </row>
    <row r="3652" spans="4:12" x14ac:dyDescent="0.2">
      <c r="D3652" s="111"/>
      <c r="L3652" s="111"/>
    </row>
    <row r="3653" spans="4:12" x14ac:dyDescent="0.2">
      <c r="D3653" s="111"/>
      <c r="L3653" s="111"/>
    </row>
    <row r="3654" spans="4:12" x14ac:dyDescent="0.2">
      <c r="D3654" s="111"/>
      <c r="L3654" s="111"/>
    </row>
    <row r="3655" spans="4:12" x14ac:dyDescent="0.2">
      <c r="D3655" s="111"/>
      <c r="L3655" s="111"/>
    </row>
    <row r="3656" spans="4:12" x14ac:dyDescent="0.2">
      <c r="D3656" s="111"/>
      <c r="L3656" s="111"/>
    </row>
    <row r="3657" spans="4:12" x14ac:dyDescent="0.2">
      <c r="D3657" s="111"/>
      <c r="L3657" s="111"/>
    </row>
    <row r="3658" spans="4:12" x14ac:dyDescent="0.2">
      <c r="D3658" s="111"/>
      <c r="L3658" s="111"/>
    </row>
    <row r="3659" spans="4:12" x14ac:dyDescent="0.2">
      <c r="D3659" s="111"/>
      <c r="L3659" s="111"/>
    </row>
    <row r="3660" spans="4:12" x14ac:dyDescent="0.2">
      <c r="D3660" s="111"/>
      <c r="L3660" s="111"/>
    </row>
    <row r="3661" spans="4:12" x14ac:dyDescent="0.2">
      <c r="D3661" s="111"/>
      <c r="L3661" s="111"/>
    </row>
    <row r="3662" spans="4:12" x14ac:dyDescent="0.2">
      <c r="D3662" s="111"/>
      <c r="L3662" s="111"/>
    </row>
    <row r="3663" spans="4:12" x14ac:dyDescent="0.2">
      <c r="D3663" s="111"/>
      <c r="L3663" s="111"/>
    </row>
    <row r="3664" spans="4:12" x14ac:dyDescent="0.2">
      <c r="D3664" s="111"/>
      <c r="L3664" s="111"/>
    </row>
    <row r="3665" spans="4:12" x14ac:dyDescent="0.2">
      <c r="D3665" s="111"/>
      <c r="L3665" s="111"/>
    </row>
    <row r="3666" spans="4:12" x14ac:dyDescent="0.2">
      <c r="D3666" s="111"/>
      <c r="L3666" s="111"/>
    </row>
    <row r="3667" spans="4:12" x14ac:dyDescent="0.2">
      <c r="D3667" s="111"/>
      <c r="L3667" s="111"/>
    </row>
    <row r="3668" spans="4:12" x14ac:dyDescent="0.2">
      <c r="D3668" s="111"/>
      <c r="L3668" s="111"/>
    </row>
    <row r="3669" spans="4:12" x14ac:dyDescent="0.2">
      <c r="D3669" s="111"/>
      <c r="L3669" s="111"/>
    </row>
    <row r="3670" spans="4:12" x14ac:dyDescent="0.2">
      <c r="D3670" s="111"/>
      <c r="L3670" s="111"/>
    </row>
    <row r="3671" spans="4:12" x14ac:dyDescent="0.2">
      <c r="D3671" s="111"/>
      <c r="L3671" s="111"/>
    </row>
    <row r="3672" spans="4:12" x14ac:dyDescent="0.2">
      <c r="D3672" s="111"/>
      <c r="L3672" s="111"/>
    </row>
    <row r="3673" spans="4:12" x14ac:dyDescent="0.2">
      <c r="D3673" s="111"/>
      <c r="L3673" s="111"/>
    </row>
    <row r="3674" spans="4:12" x14ac:dyDescent="0.2">
      <c r="D3674" s="111"/>
      <c r="L3674" s="111"/>
    </row>
    <row r="3675" spans="4:12" x14ac:dyDescent="0.2">
      <c r="D3675" s="111"/>
      <c r="L3675" s="111"/>
    </row>
    <row r="3676" spans="4:12" x14ac:dyDescent="0.2">
      <c r="D3676" s="111"/>
      <c r="L3676" s="111"/>
    </row>
    <row r="3677" spans="4:12" x14ac:dyDescent="0.2">
      <c r="D3677" s="111"/>
      <c r="L3677" s="111"/>
    </row>
    <row r="3678" spans="4:12" x14ac:dyDescent="0.2">
      <c r="D3678" s="111"/>
      <c r="L3678" s="111"/>
    </row>
    <row r="3679" spans="4:12" x14ac:dyDescent="0.2">
      <c r="D3679" s="111"/>
      <c r="L3679" s="111"/>
    </row>
    <row r="3680" spans="4:12" x14ac:dyDescent="0.2">
      <c r="D3680" s="111"/>
      <c r="L3680" s="111"/>
    </row>
    <row r="3681" spans="4:12" x14ac:dyDescent="0.2">
      <c r="D3681" s="111"/>
      <c r="L3681" s="111"/>
    </row>
    <row r="3682" spans="4:12" x14ac:dyDescent="0.2">
      <c r="D3682" s="111"/>
      <c r="L3682" s="111"/>
    </row>
    <row r="3683" spans="4:12" x14ac:dyDescent="0.2">
      <c r="D3683" s="111"/>
      <c r="L3683" s="111"/>
    </row>
    <row r="3684" spans="4:12" x14ac:dyDescent="0.2">
      <c r="D3684" s="111"/>
      <c r="L3684" s="111"/>
    </row>
    <row r="3685" spans="4:12" x14ac:dyDescent="0.2">
      <c r="D3685" s="111"/>
      <c r="L3685" s="111"/>
    </row>
    <row r="3686" spans="4:12" x14ac:dyDescent="0.2">
      <c r="D3686" s="111"/>
      <c r="L3686" s="111"/>
    </row>
    <row r="3687" spans="4:12" x14ac:dyDescent="0.2">
      <c r="D3687" s="111"/>
      <c r="L3687" s="111"/>
    </row>
    <row r="3688" spans="4:12" x14ac:dyDescent="0.2">
      <c r="D3688" s="111"/>
      <c r="L3688" s="111"/>
    </row>
    <row r="3689" spans="4:12" x14ac:dyDescent="0.2">
      <c r="D3689" s="111"/>
      <c r="L3689" s="111"/>
    </row>
    <row r="3690" spans="4:12" x14ac:dyDescent="0.2">
      <c r="D3690" s="111"/>
      <c r="L3690" s="111"/>
    </row>
    <row r="3691" spans="4:12" x14ac:dyDescent="0.2">
      <c r="D3691" s="111"/>
      <c r="L3691" s="111"/>
    </row>
    <row r="3692" spans="4:12" x14ac:dyDescent="0.2">
      <c r="D3692" s="111"/>
      <c r="L3692" s="111"/>
    </row>
    <row r="3693" spans="4:12" x14ac:dyDescent="0.2">
      <c r="D3693" s="111"/>
      <c r="L3693" s="111"/>
    </row>
    <row r="3694" spans="4:12" x14ac:dyDescent="0.2">
      <c r="D3694" s="111"/>
      <c r="L3694" s="111"/>
    </row>
    <row r="3695" spans="4:12" x14ac:dyDescent="0.2">
      <c r="D3695" s="111"/>
      <c r="L3695" s="111"/>
    </row>
    <row r="3696" spans="4:12" x14ac:dyDescent="0.2">
      <c r="D3696" s="111"/>
      <c r="L3696" s="111"/>
    </row>
    <row r="3697" spans="4:12" x14ac:dyDescent="0.2">
      <c r="D3697" s="111"/>
      <c r="L3697" s="111"/>
    </row>
    <row r="3698" spans="4:12" x14ac:dyDescent="0.2">
      <c r="D3698" s="111"/>
      <c r="L3698" s="111"/>
    </row>
    <row r="3699" spans="4:12" x14ac:dyDescent="0.2">
      <c r="D3699" s="111"/>
      <c r="L3699" s="111"/>
    </row>
    <row r="3700" spans="4:12" x14ac:dyDescent="0.2">
      <c r="D3700" s="111"/>
      <c r="L3700" s="111"/>
    </row>
    <row r="3701" spans="4:12" x14ac:dyDescent="0.2">
      <c r="D3701" s="111"/>
      <c r="L3701" s="111"/>
    </row>
    <row r="3702" spans="4:12" x14ac:dyDescent="0.2">
      <c r="D3702" s="111"/>
      <c r="L3702" s="111"/>
    </row>
    <row r="3703" spans="4:12" x14ac:dyDescent="0.2">
      <c r="D3703" s="111"/>
      <c r="L3703" s="111"/>
    </row>
    <row r="3704" spans="4:12" x14ac:dyDescent="0.2">
      <c r="D3704" s="111"/>
      <c r="L3704" s="111"/>
    </row>
    <row r="3705" spans="4:12" x14ac:dyDescent="0.2">
      <c r="D3705" s="111"/>
      <c r="L3705" s="111"/>
    </row>
    <row r="3706" spans="4:12" x14ac:dyDescent="0.2">
      <c r="D3706" s="111"/>
      <c r="L3706" s="111"/>
    </row>
    <row r="3707" spans="4:12" x14ac:dyDescent="0.2">
      <c r="D3707" s="111"/>
      <c r="L3707" s="111"/>
    </row>
    <row r="3708" spans="4:12" x14ac:dyDescent="0.2">
      <c r="D3708" s="111"/>
      <c r="L3708" s="111"/>
    </row>
    <row r="3709" spans="4:12" x14ac:dyDescent="0.2">
      <c r="D3709" s="111"/>
      <c r="L3709" s="111"/>
    </row>
    <row r="3710" spans="4:12" x14ac:dyDescent="0.2">
      <c r="D3710" s="111"/>
      <c r="L3710" s="111"/>
    </row>
    <row r="3711" spans="4:12" x14ac:dyDescent="0.2">
      <c r="D3711" s="111"/>
      <c r="L3711" s="111"/>
    </row>
    <row r="3712" spans="4:12" x14ac:dyDescent="0.2">
      <c r="D3712" s="111"/>
      <c r="L3712" s="111"/>
    </row>
    <row r="3713" spans="4:12" x14ac:dyDescent="0.2">
      <c r="D3713" s="111"/>
      <c r="L3713" s="111"/>
    </row>
    <row r="3714" spans="4:12" x14ac:dyDescent="0.2">
      <c r="D3714" s="111"/>
      <c r="L3714" s="111"/>
    </row>
    <row r="3715" spans="4:12" x14ac:dyDescent="0.2">
      <c r="D3715" s="111"/>
      <c r="L3715" s="111"/>
    </row>
    <row r="3716" spans="4:12" x14ac:dyDescent="0.2">
      <c r="D3716" s="111"/>
      <c r="L3716" s="111"/>
    </row>
    <row r="3717" spans="4:12" x14ac:dyDescent="0.2">
      <c r="D3717" s="111"/>
      <c r="L3717" s="111"/>
    </row>
    <row r="3718" spans="4:12" x14ac:dyDescent="0.2">
      <c r="D3718" s="111"/>
      <c r="L3718" s="111"/>
    </row>
    <row r="3719" spans="4:12" x14ac:dyDescent="0.2">
      <c r="D3719" s="111"/>
      <c r="L3719" s="111"/>
    </row>
    <row r="3720" spans="4:12" x14ac:dyDescent="0.2">
      <c r="D3720" s="111"/>
      <c r="L3720" s="111"/>
    </row>
    <row r="3721" spans="4:12" x14ac:dyDescent="0.2">
      <c r="D3721" s="111"/>
      <c r="L3721" s="111"/>
    </row>
    <row r="3722" spans="4:12" x14ac:dyDescent="0.2">
      <c r="D3722" s="111"/>
      <c r="L3722" s="111"/>
    </row>
    <row r="3723" spans="4:12" x14ac:dyDescent="0.2">
      <c r="D3723" s="111"/>
      <c r="L3723" s="111"/>
    </row>
    <row r="3724" spans="4:12" x14ac:dyDescent="0.2">
      <c r="D3724" s="111"/>
      <c r="L3724" s="111"/>
    </row>
    <row r="3725" spans="4:12" x14ac:dyDescent="0.2">
      <c r="D3725" s="111"/>
      <c r="L3725" s="111"/>
    </row>
    <row r="3726" spans="4:12" x14ac:dyDescent="0.2">
      <c r="D3726" s="111"/>
      <c r="L3726" s="111"/>
    </row>
    <row r="3727" spans="4:12" x14ac:dyDescent="0.2">
      <c r="D3727" s="111"/>
      <c r="L3727" s="111"/>
    </row>
    <row r="3728" spans="4:12" x14ac:dyDescent="0.2">
      <c r="D3728" s="111"/>
      <c r="L3728" s="111"/>
    </row>
    <row r="3729" spans="4:12" x14ac:dyDescent="0.2">
      <c r="D3729" s="111"/>
      <c r="L3729" s="111"/>
    </row>
    <row r="3730" spans="4:12" x14ac:dyDescent="0.2">
      <c r="D3730" s="111"/>
      <c r="L3730" s="111"/>
    </row>
    <row r="3731" spans="4:12" x14ac:dyDescent="0.2">
      <c r="D3731" s="111"/>
      <c r="L3731" s="111"/>
    </row>
    <row r="3732" spans="4:12" x14ac:dyDescent="0.2">
      <c r="D3732" s="111"/>
      <c r="L3732" s="111"/>
    </row>
    <row r="3733" spans="4:12" x14ac:dyDescent="0.2">
      <c r="D3733" s="111"/>
      <c r="L3733" s="111"/>
    </row>
    <row r="3734" spans="4:12" x14ac:dyDescent="0.2">
      <c r="D3734" s="111"/>
      <c r="L3734" s="111"/>
    </row>
    <row r="3735" spans="4:12" x14ac:dyDescent="0.2">
      <c r="D3735" s="111"/>
      <c r="L3735" s="111"/>
    </row>
    <row r="3736" spans="4:12" x14ac:dyDescent="0.2">
      <c r="D3736" s="111"/>
      <c r="L3736" s="111"/>
    </row>
    <row r="3737" spans="4:12" x14ac:dyDescent="0.2">
      <c r="D3737" s="111"/>
      <c r="L3737" s="111"/>
    </row>
    <row r="3738" spans="4:12" x14ac:dyDescent="0.2">
      <c r="D3738" s="111"/>
      <c r="L3738" s="111"/>
    </row>
    <row r="3739" spans="4:12" x14ac:dyDescent="0.2">
      <c r="D3739" s="111"/>
      <c r="L3739" s="111"/>
    </row>
    <row r="3740" spans="4:12" x14ac:dyDescent="0.2">
      <c r="D3740" s="111"/>
      <c r="L3740" s="111"/>
    </row>
    <row r="3741" spans="4:12" x14ac:dyDescent="0.2">
      <c r="D3741" s="111"/>
      <c r="L3741" s="111"/>
    </row>
    <row r="3742" spans="4:12" x14ac:dyDescent="0.2">
      <c r="D3742" s="111"/>
      <c r="L3742" s="111"/>
    </row>
    <row r="3743" spans="4:12" x14ac:dyDescent="0.2">
      <c r="D3743" s="111"/>
      <c r="L3743" s="111"/>
    </row>
    <row r="3744" spans="4:12" x14ac:dyDescent="0.2">
      <c r="D3744" s="111"/>
      <c r="L3744" s="111"/>
    </row>
    <row r="3745" spans="4:12" x14ac:dyDescent="0.2">
      <c r="D3745" s="111"/>
      <c r="L3745" s="111"/>
    </row>
    <row r="3746" spans="4:12" x14ac:dyDescent="0.2">
      <c r="D3746" s="111"/>
      <c r="L3746" s="111"/>
    </row>
    <row r="3747" spans="4:12" x14ac:dyDescent="0.2">
      <c r="D3747" s="111"/>
      <c r="L3747" s="111"/>
    </row>
    <row r="3748" spans="4:12" x14ac:dyDescent="0.2">
      <c r="D3748" s="111"/>
      <c r="L3748" s="111"/>
    </row>
    <row r="3749" spans="4:12" x14ac:dyDescent="0.2">
      <c r="D3749" s="111"/>
      <c r="L3749" s="111"/>
    </row>
    <row r="3750" spans="4:12" x14ac:dyDescent="0.2">
      <c r="D3750" s="111"/>
      <c r="L3750" s="111"/>
    </row>
    <row r="3751" spans="4:12" x14ac:dyDescent="0.2">
      <c r="D3751" s="111"/>
      <c r="L3751" s="111"/>
    </row>
    <row r="3752" spans="4:12" x14ac:dyDescent="0.2">
      <c r="D3752" s="111"/>
      <c r="L3752" s="111"/>
    </row>
    <row r="3753" spans="4:12" x14ac:dyDescent="0.2">
      <c r="D3753" s="111"/>
      <c r="L3753" s="111"/>
    </row>
    <row r="3754" spans="4:12" x14ac:dyDescent="0.2">
      <c r="D3754" s="111"/>
      <c r="L3754" s="111"/>
    </row>
    <row r="3755" spans="4:12" x14ac:dyDescent="0.2">
      <c r="D3755" s="111"/>
      <c r="L3755" s="111"/>
    </row>
    <row r="3756" spans="4:12" x14ac:dyDescent="0.2">
      <c r="D3756" s="111"/>
      <c r="L3756" s="111"/>
    </row>
    <row r="3757" spans="4:12" x14ac:dyDescent="0.2">
      <c r="D3757" s="111"/>
      <c r="L3757" s="111"/>
    </row>
    <row r="3758" spans="4:12" x14ac:dyDescent="0.2">
      <c r="D3758" s="111"/>
      <c r="L3758" s="111"/>
    </row>
    <row r="3759" spans="4:12" x14ac:dyDescent="0.2">
      <c r="D3759" s="111"/>
      <c r="L3759" s="111"/>
    </row>
    <row r="3760" spans="4:12" x14ac:dyDescent="0.2">
      <c r="D3760" s="111"/>
      <c r="L3760" s="111"/>
    </row>
    <row r="3761" spans="4:12" x14ac:dyDescent="0.2">
      <c r="D3761" s="111"/>
      <c r="L3761" s="111"/>
    </row>
    <row r="3762" spans="4:12" x14ac:dyDescent="0.2">
      <c r="D3762" s="111"/>
      <c r="L3762" s="111"/>
    </row>
    <row r="3763" spans="4:12" x14ac:dyDescent="0.2">
      <c r="D3763" s="111"/>
      <c r="L3763" s="111"/>
    </row>
    <row r="3764" spans="4:12" x14ac:dyDescent="0.2">
      <c r="D3764" s="111"/>
      <c r="L3764" s="111"/>
    </row>
    <row r="3765" spans="4:12" x14ac:dyDescent="0.2">
      <c r="D3765" s="111"/>
      <c r="L3765" s="111"/>
    </row>
    <row r="3766" spans="4:12" x14ac:dyDescent="0.2">
      <c r="D3766" s="111"/>
      <c r="L3766" s="111"/>
    </row>
    <row r="3767" spans="4:12" x14ac:dyDescent="0.2">
      <c r="D3767" s="111"/>
      <c r="L3767" s="111"/>
    </row>
    <row r="3768" spans="4:12" x14ac:dyDescent="0.2">
      <c r="D3768" s="111"/>
      <c r="L3768" s="111"/>
    </row>
    <row r="3769" spans="4:12" x14ac:dyDescent="0.2">
      <c r="D3769" s="111"/>
      <c r="L3769" s="111"/>
    </row>
    <row r="3770" spans="4:12" x14ac:dyDescent="0.2">
      <c r="D3770" s="111"/>
      <c r="L3770" s="111"/>
    </row>
    <row r="3771" spans="4:12" x14ac:dyDescent="0.2">
      <c r="D3771" s="111"/>
      <c r="L3771" s="111"/>
    </row>
    <row r="3772" spans="4:12" x14ac:dyDescent="0.2">
      <c r="D3772" s="111"/>
      <c r="L3772" s="111"/>
    </row>
    <row r="3773" spans="4:12" x14ac:dyDescent="0.2">
      <c r="D3773" s="111"/>
      <c r="L3773" s="111"/>
    </row>
    <row r="3774" spans="4:12" x14ac:dyDescent="0.2">
      <c r="D3774" s="111"/>
      <c r="L3774" s="111"/>
    </row>
    <row r="3775" spans="4:12" x14ac:dyDescent="0.2">
      <c r="D3775" s="111"/>
      <c r="L3775" s="111"/>
    </row>
    <row r="3776" spans="4:12" x14ac:dyDescent="0.2">
      <c r="D3776" s="111"/>
      <c r="L3776" s="111"/>
    </row>
    <row r="3777" spans="4:12" x14ac:dyDescent="0.2">
      <c r="D3777" s="111"/>
      <c r="L3777" s="111"/>
    </row>
    <row r="3778" spans="4:12" x14ac:dyDescent="0.2">
      <c r="D3778" s="111"/>
      <c r="L3778" s="111"/>
    </row>
    <row r="3779" spans="4:12" x14ac:dyDescent="0.2">
      <c r="D3779" s="111"/>
      <c r="L3779" s="111"/>
    </row>
    <row r="3780" spans="4:12" x14ac:dyDescent="0.2">
      <c r="D3780" s="111"/>
      <c r="L3780" s="111"/>
    </row>
    <row r="3781" spans="4:12" x14ac:dyDescent="0.2">
      <c r="D3781" s="111"/>
      <c r="L3781" s="111"/>
    </row>
    <row r="3782" spans="4:12" x14ac:dyDescent="0.2">
      <c r="D3782" s="111"/>
      <c r="L3782" s="111"/>
    </row>
    <row r="3783" spans="4:12" x14ac:dyDescent="0.2">
      <c r="D3783" s="111"/>
      <c r="L3783" s="111"/>
    </row>
    <row r="3784" spans="4:12" x14ac:dyDescent="0.2">
      <c r="D3784" s="111"/>
      <c r="L3784" s="111"/>
    </row>
    <row r="3785" spans="4:12" x14ac:dyDescent="0.2">
      <c r="D3785" s="111"/>
      <c r="L3785" s="111"/>
    </row>
    <row r="3786" spans="4:12" x14ac:dyDescent="0.2">
      <c r="D3786" s="111"/>
      <c r="L3786" s="111"/>
    </row>
    <row r="3787" spans="4:12" x14ac:dyDescent="0.2">
      <c r="D3787" s="111"/>
      <c r="L3787" s="111"/>
    </row>
    <row r="3788" spans="4:12" x14ac:dyDescent="0.2">
      <c r="D3788" s="111"/>
      <c r="L3788" s="111"/>
    </row>
    <row r="3789" spans="4:12" x14ac:dyDescent="0.2">
      <c r="D3789" s="111"/>
      <c r="L3789" s="111"/>
    </row>
    <row r="3790" spans="4:12" x14ac:dyDescent="0.2">
      <c r="D3790" s="111"/>
      <c r="L3790" s="111"/>
    </row>
    <row r="3791" spans="4:12" x14ac:dyDescent="0.2">
      <c r="D3791" s="111"/>
      <c r="L3791" s="111"/>
    </row>
    <row r="3792" spans="4:12" x14ac:dyDescent="0.2">
      <c r="D3792" s="111"/>
      <c r="L3792" s="111"/>
    </row>
    <row r="3793" spans="4:12" x14ac:dyDescent="0.2">
      <c r="D3793" s="111"/>
      <c r="L3793" s="111"/>
    </row>
    <row r="3794" spans="4:12" x14ac:dyDescent="0.2">
      <c r="D3794" s="111"/>
      <c r="L3794" s="111"/>
    </row>
    <row r="3795" spans="4:12" x14ac:dyDescent="0.2">
      <c r="D3795" s="111"/>
      <c r="L3795" s="111"/>
    </row>
    <row r="3796" spans="4:12" x14ac:dyDescent="0.2">
      <c r="D3796" s="111"/>
      <c r="L3796" s="111"/>
    </row>
    <row r="3797" spans="4:12" x14ac:dyDescent="0.2">
      <c r="D3797" s="111"/>
      <c r="L3797" s="111"/>
    </row>
    <row r="3798" spans="4:12" x14ac:dyDescent="0.2">
      <c r="D3798" s="111"/>
      <c r="L3798" s="111"/>
    </row>
    <row r="3799" spans="4:12" x14ac:dyDescent="0.2">
      <c r="D3799" s="111"/>
      <c r="L3799" s="111"/>
    </row>
    <row r="3800" spans="4:12" x14ac:dyDescent="0.2">
      <c r="D3800" s="111"/>
      <c r="L3800" s="111"/>
    </row>
    <row r="3801" spans="4:12" x14ac:dyDescent="0.2">
      <c r="D3801" s="111"/>
      <c r="L3801" s="111"/>
    </row>
    <row r="3802" spans="4:12" x14ac:dyDescent="0.2">
      <c r="D3802" s="111"/>
      <c r="L3802" s="111"/>
    </row>
    <row r="3803" spans="4:12" x14ac:dyDescent="0.2">
      <c r="D3803" s="111"/>
      <c r="L3803" s="111"/>
    </row>
    <row r="3804" spans="4:12" x14ac:dyDescent="0.2">
      <c r="D3804" s="111"/>
      <c r="L3804" s="111"/>
    </row>
    <row r="3805" spans="4:12" x14ac:dyDescent="0.2">
      <c r="D3805" s="111"/>
      <c r="L3805" s="111"/>
    </row>
    <row r="3806" spans="4:12" x14ac:dyDescent="0.2">
      <c r="D3806" s="111"/>
      <c r="L3806" s="111"/>
    </row>
    <row r="3807" spans="4:12" x14ac:dyDescent="0.2">
      <c r="D3807" s="111"/>
      <c r="L3807" s="111"/>
    </row>
    <row r="3808" spans="4:12" x14ac:dyDescent="0.2">
      <c r="D3808" s="111"/>
      <c r="L3808" s="111"/>
    </row>
    <row r="3809" spans="4:12" x14ac:dyDescent="0.2">
      <c r="D3809" s="111"/>
      <c r="L3809" s="111"/>
    </row>
    <row r="3810" spans="4:12" x14ac:dyDescent="0.2">
      <c r="D3810" s="111"/>
      <c r="L3810" s="111"/>
    </row>
    <row r="3811" spans="4:12" x14ac:dyDescent="0.2">
      <c r="D3811" s="111"/>
      <c r="L3811" s="111"/>
    </row>
    <row r="3812" spans="4:12" x14ac:dyDescent="0.2">
      <c r="D3812" s="111"/>
      <c r="L3812" s="111"/>
    </row>
    <row r="3813" spans="4:12" x14ac:dyDescent="0.2">
      <c r="D3813" s="111"/>
      <c r="L3813" s="111"/>
    </row>
    <row r="3814" spans="4:12" x14ac:dyDescent="0.2">
      <c r="D3814" s="111"/>
      <c r="L3814" s="111"/>
    </row>
    <row r="3815" spans="4:12" x14ac:dyDescent="0.2">
      <c r="D3815" s="111"/>
      <c r="L3815" s="111"/>
    </row>
    <row r="3816" spans="4:12" x14ac:dyDescent="0.2">
      <c r="D3816" s="111"/>
      <c r="L3816" s="111"/>
    </row>
    <row r="3817" spans="4:12" x14ac:dyDescent="0.2">
      <c r="D3817" s="111"/>
      <c r="L3817" s="111"/>
    </row>
    <row r="3818" spans="4:12" x14ac:dyDescent="0.2">
      <c r="D3818" s="111"/>
      <c r="L3818" s="111"/>
    </row>
    <row r="3819" spans="4:12" x14ac:dyDescent="0.2">
      <c r="D3819" s="111"/>
      <c r="L3819" s="111"/>
    </row>
    <row r="3820" spans="4:12" x14ac:dyDescent="0.2">
      <c r="D3820" s="111"/>
      <c r="L3820" s="111"/>
    </row>
    <row r="3821" spans="4:12" x14ac:dyDescent="0.2">
      <c r="D3821" s="111"/>
      <c r="L3821" s="111"/>
    </row>
    <row r="3822" spans="4:12" x14ac:dyDescent="0.2">
      <c r="D3822" s="111"/>
      <c r="L3822" s="111"/>
    </row>
    <row r="3823" spans="4:12" x14ac:dyDescent="0.2">
      <c r="D3823" s="111"/>
      <c r="L3823" s="111"/>
    </row>
    <row r="3824" spans="4:12" x14ac:dyDescent="0.2">
      <c r="D3824" s="111"/>
      <c r="L3824" s="111"/>
    </row>
    <row r="3825" spans="4:12" x14ac:dyDescent="0.2">
      <c r="D3825" s="111"/>
      <c r="L3825" s="111"/>
    </row>
    <row r="3826" spans="4:12" x14ac:dyDescent="0.2">
      <c r="D3826" s="111"/>
      <c r="L3826" s="111"/>
    </row>
    <row r="3827" spans="4:12" x14ac:dyDescent="0.2">
      <c r="D3827" s="111"/>
      <c r="L3827" s="111"/>
    </row>
    <row r="3828" spans="4:12" x14ac:dyDescent="0.2">
      <c r="D3828" s="111"/>
      <c r="L3828" s="111"/>
    </row>
    <row r="3829" spans="4:12" x14ac:dyDescent="0.2">
      <c r="D3829" s="111"/>
      <c r="L3829" s="111"/>
    </row>
    <row r="3830" spans="4:12" x14ac:dyDescent="0.2">
      <c r="D3830" s="111"/>
      <c r="L3830" s="111"/>
    </row>
    <row r="3831" spans="4:12" x14ac:dyDescent="0.2">
      <c r="D3831" s="111"/>
      <c r="L3831" s="111"/>
    </row>
    <row r="3832" spans="4:12" x14ac:dyDescent="0.2">
      <c r="D3832" s="111"/>
      <c r="L3832" s="111"/>
    </row>
    <row r="3833" spans="4:12" x14ac:dyDescent="0.2">
      <c r="D3833" s="111"/>
      <c r="L3833" s="111"/>
    </row>
    <row r="3834" spans="4:12" x14ac:dyDescent="0.2">
      <c r="D3834" s="111"/>
      <c r="L3834" s="111"/>
    </row>
    <row r="3835" spans="4:12" x14ac:dyDescent="0.2">
      <c r="D3835" s="111"/>
      <c r="L3835" s="111"/>
    </row>
    <row r="3836" spans="4:12" x14ac:dyDescent="0.2">
      <c r="D3836" s="111"/>
      <c r="L3836" s="111"/>
    </row>
    <row r="3837" spans="4:12" x14ac:dyDescent="0.2">
      <c r="D3837" s="111"/>
      <c r="L3837" s="111"/>
    </row>
    <row r="3838" spans="4:12" x14ac:dyDescent="0.2">
      <c r="D3838" s="111"/>
      <c r="L3838" s="111"/>
    </row>
    <row r="3839" spans="4:12" x14ac:dyDescent="0.2">
      <c r="D3839" s="111"/>
      <c r="L3839" s="111"/>
    </row>
    <row r="3840" spans="4:12" x14ac:dyDescent="0.2">
      <c r="D3840" s="111"/>
      <c r="L3840" s="111"/>
    </row>
    <row r="3841" spans="4:12" x14ac:dyDescent="0.2">
      <c r="D3841" s="111"/>
      <c r="L3841" s="111"/>
    </row>
    <row r="3842" spans="4:12" x14ac:dyDescent="0.2">
      <c r="D3842" s="111"/>
      <c r="L3842" s="111"/>
    </row>
    <row r="3843" spans="4:12" x14ac:dyDescent="0.2">
      <c r="D3843" s="111"/>
      <c r="L3843" s="111"/>
    </row>
    <row r="3844" spans="4:12" x14ac:dyDescent="0.2">
      <c r="D3844" s="111"/>
      <c r="L3844" s="111"/>
    </row>
    <row r="3845" spans="4:12" x14ac:dyDescent="0.2">
      <c r="D3845" s="111"/>
      <c r="L3845" s="111"/>
    </row>
    <row r="3846" spans="4:12" x14ac:dyDescent="0.2">
      <c r="D3846" s="111"/>
      <c r="L3846" s="111"/>
    </row>
    <row r="3847" spans="4:12" x14ac:dyDescent="0.2">
      <c r="D3847" s="111"/>
      <c r="L3847" s="111"/>
    </row>
    <row r="3848" spans="4:12" x14ac:dyDescent="0.2">
      <c r="D3848" s="111"/>
      <c r="L3848" s="111"/>
    </row>
    <row r="3849" spans="4:12" x14ac:dyDescent="0.2">
      <c r="D3849" s="111"/>
      <c r="L3849" s="111"/>
    </row>
    <row r="3850" spans="4:12" x14ac:dyDescent="0.2">
      <c r="D3850" s="111"/>
      <c r="L3850" s="111"/>
    </row>
    <row r="3851" spans="4:12" x14ac:dyDescent="0.2">
      <c r="D3851" s="111"/>
      <c r="L3851" s="111"/>
    </row>
    <row r="3852" spans="4:12" x14ac:dyDescent="0.2">
      <c r="D3852" s="111"/>
      <c r="L3852" s="111"/>
    </row>
    <row r="3853" spans="4:12" x14ac:dyDescent="0.2">
      <c r="D3853" s="111"/>
      <c r="L3853" s="111"/>
    </row>
    <row r="3854" spans="4:12" x14ac:dyDescent="0.2">
      <c r="D3854" s="111"/>
      <c r="L3854" s="111"/>
    </row>
    <row r="3855" spans="4:12" x14ac:dyDescent="0.2">
      <c r="D3855" s="111"/>
      <c r="L3855" s="111"/>
    </row>
    <row r="3856" spans="4:12" x14ac:dyDescent="0.2">
      <c r="D3856" s="111"/>
      <c r="L3856" s="111"/>
    </row>
    <row r="3857" spans="4:12" x14ac:dyDescent="0.2">
      <c r="D3857" s="111"/>
      <c r="L3857" s="111"/>
    </row>
    <row r="3858" spans="4:12" x14ac:dyDescent="0.2">
      <c r="D3858" s="111"/>
      <c r="L3858" s="111"/>
    </row>
    <row r="3859" spans="4:12" x14ac:dyDescent="0.2">
      <c r="D3859" s="111"/>
      <c r="L3859" s="111"/>
    </row>
    <row r="3860" spans="4:12" x14ac:dyDescent="0.2">
      <c r="D3860" s="111"/>
      <c r="L3860" s="111"/>
    </row>
    <row r="3861" spans="4:12" x14ac:dyDescent="0.2">
      <c r="D3861" s="111"/>
      <c r="L3861" s="111"/>
    </row>
    <row r="3862" spans="4:12" x14ac:dyDescent="0.2">
      <c r="D3862" s="111"/>
      <c r="L3862" s="111"/>
    </row>
    <row r="3863" spans="4:12" x14ac:dyDescent="0.2">
      <c r="D3863" s="111"/>
      <c r="L3863" s="111"/>
    </row>
    <row r="3864" spans="4:12" x14ac:dyDescent="0.2">
      <c r="D3864" s="111"/>
      <c r="L3864" s="111"/>
    </row>
    <row r="3865" spans="4:12" x14ac:dyDescent="0.2">
      <c r="D3865" s="111"/>
      <c r="L3865" s="111"/>
    </row>
    <row r="3866" spans="4:12" x14ac:dyDescent="0.2">
      <c r="D3866" s="111"/>
      <c r="L3866" s="111"/>
    </row>
    <row r="3867" spans="4:12" x14ac:dyDescent="0.2">
      <c r="D3867" s="111"/>
      <c r="L3867" s="111"/>
    </row>
    <row r="3868" spans="4:12" x14ac:dyDescent="0.2">
      <c r="D3868" s="111"/>
      <c r="L3868" s="111"/>
    </row>
    <row r="3869" spans="4:12" x14ac:dyDescent="0.2">
      <c r="D3869" s="111"/>
      <c r="L3869" s="111"/>
    </row>
    <row r="3870" spans="4:12" x14ac:dyDescent="0.2">
      <c r="D3870" s="111"/>
      <c r="L3870" s="111"/>
    </row>
    <row r="3871" spans="4:12" x14ac:dyDescent="0.2">
      <c r="D3871" s="111"/>
      <c r="L3871" s="111"/>
    </row>
    <row r="3872" spans="4:12" x14ac:dyDescent="0.2">
      <c r="D3872" s="111"/>
      <c r="L3872" s="111"/>
    </row>
    <row r="3873" spans="4:12" x14ac:dyDescent="0.2">
      <c r="D3873" s="111"/>
      <c r="L3873" s="111"/>
    </row>
    <row r="3874" spans="4:12" x14ac:dyDescent="0.2">
      <c r="D3874" s="111"/>
      <c r="L3874" s="111"/>
    </row>
    <row r="3875" spans="4:12" x14ac:dyDescent="0.2">
      <c r="D3875" s="111"/>
      <c r="L3875" s="111"/>
    </row>
    <row r="3876" spans="4:12" x14ac:dyDescent="0.2">
      <c r="D3876" s="111"/>
      <c r="L3876" s="111"/>
    </row>
    <row r="3877" spans="4:12" x14ac:dyDescent="0.2">
      <c r="D3877" s="111"/>
      <c r="L3877" s="111"/>
    </row>
    <row r="3878" spans="4:12" x14ac:dyDescent="0.2">
      <c r="D3878" s="111"/>
      <c r="L3878" s="111"/>
    </row>
    <row r="3879" spans="4:12" x14ac:dyDescent="0.2">
      <c r="D3879" s="111"/>
      <c r="L3879" s="111"/>
    </row>
    <row r="3880" spans="4:12" x14ac:dyDescent="0.2">
      <c r="D3880" s="111"/>
      <c r="L3880" s="111"/>
    </row>
    <row r="3881" spans="4:12" x14ac:dyDescent="0.2">
      <c r="D3881" s="111"/>
      <c r="L3881" s="111"/>
    </row>
    <row r="3882" spans="4:12" x14ac:dyDescent="0.2">
      <c r="D3882" s="111"/>
      <c r="L3882" s="111"/>
    </row>
    <row r="3883" spans="4:12" x14ac:dyDescent="0.2">
      <c r="D3883" s="111"/>
      <c r="L3883" s="111"/>
    </row>
    <row r="3884" spans="4:12" x14ac:dyDescent="0.2">
      <c r="D3884" s="111"/>
      <c r="L3884" s="111"/>
    </row>
    <row r="3885" spans="4:12" x14ac:dyDescent="0.2">
      <c r="D3885" s="111"/>
      <c r="L3885" s="111"/>
    </row>
    <row r="3886" spans="4:12" x14ac:dyDescent="0.2">
      <c r="D3886" s="111"/>
      <c r="L3886" s="111"/>
    </row>
    <row r="3887" spans="4:12" x14ac:dyDescent="0.2">
      <c r="D3887" s="111"/>
      <c r="L3887" s="111"/>
    </row>
    <row r="3888" spans="4:12" x14ac:dyDescent="0.2">
      <c r="D3888" s="111"/>
      <c r="L3888" s="111"/>
    </row>
    <row r="3889" spans="4:12" x14ac:dyDescent="0.2">
      <c r="D3889" s="111"/>
      <c r="L3889" s="111"/>
    </row>
    <row r="3890" spans="4:12" x14ac:dyDescent="0.2">
      <c r="D3890" s="111"/>
      <c r="L3890" s="111"/>
    </row>
    <row r="3891" spans="4:12" x14ac:dyDescent="0.2">
      <c r="D3891" s="111"/>
      <c r="L3891" s="111"/>
    </row>
    <row r="3892" spans="4:12" x14ac:dyDescent="0.2">
      <c r="D3892" s="111"/>
      <c r="L3892" s="111"/>
    </row>
    <row r="3893" spans="4:12" x14ac:dyDescent="0.2">
      <c r="D3893" s="111"/>
      <c r="L3893" s="111"/>
    </row>
    <row r="3894" spans="4:12" x14ac:dyDescent="0.2">
      <c r="D3894" s="111"/>
      <c r="L3894" s="111"/>
    </row>
    <row r="3895" spans="4:12" x14ac:dyDescent="0.2">
      <c r="D3895" s="111"/>
      <c r="L3895" s="111"/>
    </row>
    <row r="3896" spans="4:12" x14ac:dyDescent="0.2">
      <c r="D3896" s="111"/>
      <c r="L3896" s="111"/>
    </row>
    <row r="3897" spans="4:12" x14ac:dyDescent="0.2">
      <c r="D3897" s="111"/>
      <c r="L3897" s="111"/>
    </row>
    <row r="3898" spans="4:12" x14ac:dyDescent="0.2">
      <c r="D3898" s="111"/>
      <c r="L3898" s="111"/>
    </row>
    <row r="3899" spans="4:12" x14ac:dyDescent="0.2">
      <c r="D3899" s="111"/>
      <c r="L3899" s="111"/>
    </row>
    <row r="3900" spans="4:12" x14ac:dyDescent="0.2">
      <c r="D3900" s="111"/>
      <c r="L3900" s="111"/>
    </row>
    <row r="3901" spans="4:12" x14ac:dyDescent="0.2">
      <c r="D3901" s="111"/>
      <c r="L3901" s="111"/>
    </row>
    <row r="3902" spans="4:12" x14ac:dyDescent="0.2">
      <c r="D3902" s="111"/>
      <c r="L3902" s="111"/>
    </row>
    <row r="3903" spans="4:12" x14ac:dyDescent="0.2">
      <c r="D3903" s="111"/>
      <c r="L3903" s="111"/>
    </row>
    <row r="3904" spans="4:12" x14ac:dyDescent="0.2">
      <c r="D3904" s="111"/>
      <c r="L3904" s="111"/>
    </row>
    <row r="3905" spans="4:12" x14ac:dyDescent="0.2">
      <c r="D3905" s="111"/>
      <c r="L3905" s="111"/>
    </row>
    <row r="3906" spans="4:12" x14ac:dyDescent="0.2">
      <c r="D3906" s="111"/>
      <c r="L3906" s="111"/>
    </row>
    <row r="3907" spans="4:12" x14ac:dyDescent="0.2">
      <c r="D3907" s="111"/>
      <c r="L3907" s="111"/>
    </row>
    <row r="3908" spans="4:12" x14ac:dyDescent="0.2">
      <c r="D3908" s="111"/>
      <c r="L3908" s="111"/>
    </row>
    <row r="3909" spans="4:12" x14ac:dyDescent="0.2">
      <c r="D3909" s="111"/>
      <c r="L3909" s="111"/>
    </row>
    <row r="3910" spans="4:12" x14ac:dyDescent="0.2">
      <c r="D3910" s="111"/>
      <c r="L3910" s="111"/>
    </row>
    <row r="3911" spans="4:12" x14ac:dyDescent="0.2">
      <c r="D3911" s="111"/>
      <c r="L3911" s="111"/>
    </row>
    <row r="3912" spans="4:12" x14ac:dyDescent="0.2">
      <c r="D3912" s="111"/>
      <c r="L3912" s="111"/>
    </row>
    <row r="3913" spans="4:12" x14ac:dyDescent="0.2">
      <c r="D3913" s="111"/>
      <c r="L3913" s="111"/>
    </row>
    <row r="3914" spans="4:12" x14ac:dyDescent="0.2">
      <c r="D3914" s="111"/>
      <c r="L3914" s="111"/>
    </row>
    <row r="3915" spans="4:12" x14ac:dyDescent="0.2">
      <c r="D3915" s="111"/>
      <c r="L3915" s="111"/>
    </row>
    <row r="3916" spans="4:12" x14ac:dyDescent="0.2">
      <c r="D3916" s="111"/>
      <c r="L3916" s="111"/>
    </row>
    <row r="3917" spans="4:12" x14ac:dyDescent="0.2">
      <c r="D3917" s="111"/>
      <c r="L3917" s="111"/>
    </row>
    <row r="3918" spans="4:12" x14ac:dyDescent="0.2">
      <c r="D3918" s="111"/>
      <c r="L3918" s="111"/>
    </row>
    <row r="3919" spans="4:12" x14ac:dyDescent="0.2">
      <c r="D3919" s="111"/>
      <c r="L3919" s="111"/>
    </row>
    <row r="3920" spans="4:12" x14ac:dyDescent="0.2">
      <c r="D3920" s="111"/>
      <c r="L3920" s="111"/>
    </row>
    <row r="3921" spans="4:12" x14ac:dyDescent="0.2">
      <c r="D3921" s="111"/>
      <c r="L3921" s="111"/>
    </row>
    <row r="3922" spans="4:12" x14ac:dyDescent="0.2">
      <c r="D3922" s="111"/>
      <c r="L3922" s="111"/>
    </row>
    <row r="3923" spans="4:12" x14ac:dyDescent="0.2">
      <c r="D3923" s="111"/>
      <c r="L3923" s="111"/>
    </row>
    <row r="3924" spans="4:12" x14ac:dyDescent="0.2">
      <c r="D3924" s="111"/>
      <c r="L3924" s="111"/>
    </row>
    <row r="3925" spans="4:12" x14ac:dyDescent="0.2">
      <c r="D3925" s="111"/>
      <c r="L3925" s="111"/>
    </row>
    <row r="3926" spans="4:12" x14ac:dyDescent="0.2">
      <c r="D3926" s="111"/>
      <c r="L3926" s="111"/>
    </row>
    <row r="3927" spans="4:12" x14ac:dyDescent="0.2">
      <c r="D3927" s="111"/>
      <c r="L3927" s="111"/>
    </row>
    <row r="3928" spans="4:12" x14ac:dyDescent="0.2">
      <c r="D3928" s="111"/>
      <c r="L3928" s="111"/>
    </row>
    <row r="3929" spans="4:12" x14ac:dyDescent="0.2">
      <c r="D3929" s="111"/>
      <c r="L3929" s="111"/>
    </row>
    <row r="3930" spans="4:12" x14ac:dyDescent="0.2">
      <c r="D3930" s="111"/>
      <c r="L3930" s="111"/>
    </row>
    <row r="3931" spans="4:12" x14ac:dyDescent="0.2">
      <c r="D3931" s="111"/>
      <c r="L3931" s="111"/>
    </row>
    <row r="3932" spans="4:12" x14ac:dyDescent="0.2">
      <c r="D3932" s="111"/>
      <c r="L3932" s="111"/>
    </row>
    <row r="3933" spans="4:12" x14ac:dyDescent="0.2">
      <c r="D3933" s="111"/>
      <c r="L3933" s="111"/>
    </row>
    <row r="3934" spans="4:12" x14ac:dyDescent="0.2">
      <c r="D3934" s="111"/>
      <c r="L3934" s="111"/>
    </row>
    <row r="3935" spans="4:12" x14ac:dyDescent="0.2">
      <c r="D3935" s="111"/>
      <c r="L3935" s="111"/>
    </row>
    <row r="3936" spans="4:12" x14ac:dyDescent="0.2">
      <c r="D3936" s="111"/>
      <c r="L3936" s="111"/>
    </row>
    <row r="3937" spans="4:12" x14ac:dyDescent="0.2">
      <c r="D3937" s="111"/>
      <c r="L3937" s="111"/>
    </row>
    <row r="3938" spans="4:12" x14ac:dyDescent="0.2">
      <c r="D3938" s="111"/>
      <c r="L3938" s="111"/>
    </row>
    <row r="3939" spans="4:12" x14ac:dyDescent="0.2">
      <c r="D3939" s="111"/>
      <c r="L3939" s="111"/>
    </row>
    <row r="3940" spans="4:12" x14ac:dyDescent="0.2">
      <c r="D3940" s="111"/>
      <c r="L3940" s="111"/>
    </row>
    <row r="3941" spans="4:12" x14ac:dyDescent="0.2">
      <c r="D3941" s="111"/>
      <c r="L3941" s="111"/>
    </row>
    <row r="3942" spans="4:12" x14ac:dyDescent="0.2">
      <c r="D3942" s="111"/>
      <c r="L3942" s="111"/>
    </row>
    <row r="3943" spans="4:12" x14ac:dyDescent="0.2">
      <c r="D3943" s="111"/>
      <c r="L3943" s="111"/>
    </row>
    <row r="3944" spans="4:12" x14ac:dyDescent="0.2">
      <c r="D3944" s="111"/>
      <c r="L3944" s="111"/>
    </row>
    <row r="3945" spans="4:12" x14ac:dyDescent="0.2">
      <c r="D3945" s="111"/>
      <c r="L3945" s="111"/>
    </row>
    <row r="3946" spans="4:12" x14ac:dyDescent="0.2">
      <c r="D3946" s="111"/>
      <c r="L3946" s="111"/>
    </row>
    <row r="3947" spans="4:12" x14ac:dyDescent="0.2">
      <c r="D3947" s="111"/>
      <c r="L3947" s="111"/>
    </row>
    <row r="3948" spans="4:12" x14ac:dyDescent="0.2">
      <c r="D3948" s="111"/>
      <c r="L3948" s="111"/>
    </row>
    <row r="3949" spans="4:12" x14ac:dyDescent="0.2">
      <c r="D3949" s="111"/>
      <c r="L3949" s="111"/>
    </row>
    <row r="3950" spans="4:12" x14ac:dyDescent="0.2">
      <c r="D3950" s="111"/>
      <c r="L3950" s="111"/>
    </row>
    <row r="3951" spans="4:12" x14ac:dyDescent="0.2">
      <c r="D3951" s="111"/>
      <c r="L3951" s="111"/>
    </row>
    <row r="3952" spans="4:12" x14ac:dyDescent="0.2">
      <c r="D3952" s="111"/>
      <c r="L3952" s="111"/>
    </row>
    <row r="3953" spans="4:12" x14ac:dyDescent="0.2">
      <c r="D3953" s="111"/>
      <c r="L3953" s="111"/>
    </row>
    <row r="3954" spans="4:12" x14ac:dyDescent="0.2">
      <c r="D3954" s="111"/>
      <c r="L3954" s="111"/>
    </row>
    <row r="3955" spans="4:12" x14ac:dyDescent="0.2">
      <c r="D3955" s="111"/>
      <c r="L3955" s="111"/>
    </row>
    <row r="3956" spans="4:12" x14ac:dyDescent="0.2">
      <c r="D3956" s="111"/>
      <c r="L3956" s="111"/>
    </row>
    <row r="3957" spans="4:12" x14ac:dyDescent="0.2">
      <c r="D3957" s="111"/>
      <c r="L3957" s="111"/>
    </row>
    <row r="3958" spans="4:12" x14ac:dyDescent="0.2">
      <c r="D3958" s="111"/>
      <c r="L3958" s="111"/>
    </row>
    <row r="3959" spans="4:12" x14ac:dyDescent="0.2">
      <c r="D3959" s="111"/>
      <c r="L3959" s="111"/>
    </row>
    <row r="3960" spans="4:12" x14ac:dyDescent="0.2">
      <c r="D3960" s="111"/>
      <c r="L3960" s="111"/>
    </row>
    <row r="3961" spans="4:12" x14ac:dyDescent="0.2">
      <c r="D3961" s="111"/>
      <c r="L3961" s="111"/>
    </row>
    <row r="3962" spans="4:12" x14ac:dyDescent="0.2">
      <c r="D3962" s="111"/>
      <c r="L3962" s="111"/>
    </row>
    <row r="3963" spans="4:12" x14ac:dyDescent="0.2">
      <c r="D3963" s="111"/>
      <c r="L3963" s="111"/>
    </row>
    <row r="3964" spans="4:12" x14ac:dyDescent="0.2">
      <c r="D3964" s="111"/>
      <c r="L3964" s="111"/>
    </row>
    <row r="3965" spans="4:12" x14ac:dyDescent="0.2">
      <c r="D3965" s="111"/>
      <c r="L3965" s="111"/>
    </row>
    <row r="3966" spans="4:12" x14ac:dyDescent="0.2">
      <c r="D3966" s="111"/>
      <c r="L3966" s="111"/>
    </row>
    <row r="3967" spans="4:12" x14ac:dyDescent="0.2">
      <c r="D3967" s="111"/>
      <c r="L3967" s="111"/>
    </row>
    <row r="3968" spans="4:12" x14ac:dyDescent="0.2">
      <c r="D3968" s="111"/>
      <c r="L3968" s="111"/>
    </row>
    <row r="3969" spans="4:12" x14ac:dyDescent="0.2">
      <c r="D3969" s="111"/>
      <c r="L3969" s="111"/>
    </row>
    <row r="3970" spans="4:12" x14ac:dyDescent="0.2">
      <c r="D3970" s="111"/>
      <c r="L3970" s="111"/>
    </row>
    <row r="3971" spans="4:12" x14ac:dyDescent="0.2">
      <c r="D3971" s="111"/>
      <c r="L3971" s="111"/>
    </row>
    <row r="3972" spans="4:12" x14ac:dyDescent="0.2">
      <c r="D3972" s="111"/>
      <c r="L3972" s="111"/>
    </row>
    <row r="3973" spans="4:12" x14ac:dyDescent="0.2">
      <c r="D3973" s="111"/>
      <c r="L3973" s="111"/>
    </row>
    <row r="3974" spans="4:12" x14ac:dyDescent="0.2">
      <c r="D3974" s="111"/>
      <c r="L3974" s="111"/>
    </row>
    <row r="3975" spans="4:12" x14ac:dyDescent="0.2">
      <c r="D3975" s="111"/>
      <c r="L3975" s="111"/>
    </row>
    <row r="3976" spans="4:12" x14ac:dyDescent="0.2">
      <c r="D3976" s="111"/>
      <c r="L3976" s="111"/>
    </row>
    <row r="3977" spans="4:12" x14ac:dyDescent="0.2">
      <c r="D3977" s="111"/>
      <c r="L3977" s="111"/>
    </row>
    <row r="3978" spans="4:12" x14ac:dyDescent="0.2">
      <c r="D3978" s="111"/>
      <c r="L3978" s="111"/>
    </row>
    <row r="3979" spans="4:12" x14ac:dyDescent="0.2">
      <c r="D3979" s="111"/>
      <c r="L3979" s="111"/>
    </row>
    <row r="3980" spans="4:12" x14ac:dyDescent="0.2">
      <c r="D3980" s="111"/>
      <c r="L3980" s="111"/>
    </row>
    <row r="3981" spans="4:12" x14ac:dyDescent="0.2">
      <c r="D3981" s="111"/>
      <c r="L3981" s="111"/>
    </row>
    <row r="3982" spans="4:12" x14ac:dyDescent="0.2">
      <c r="D3982" s="111"/>
      <c r="L3982" s="111"/>
    </row>
    <row r="3983" spans="4:12" x14ac:dyDescent="0.2">
      <c r="D3983" s="111"/>
      <c r="L3983" s="111"/>
    </row>
    <row r="3984" spans="4:12" x14ac:dyDescent="0.2">
      <c r="D3984" s="111"/>
      <c r="L3984" s="111"/>
    </row>
    <row r="3985" spans="4:12" x14ac:dyDescent="0.2">
      <c r="D3985" s="111"/>
      <c r="L3985" s="111"/>
    </row>
    <row r="3986" spans="4:12" x14ac:dyDescent="0.2">
      <c r="D3986" s="111"/>
      <c r="L3986" s="111"/>
    </row>
    <row r="3987" spans="4:12" x14ac:dyDescent="0.2">
      <c r="D3987" s="111"/>
      <c r="L3987" s="111"/>
    </row>
    <row r="3988" spans="4:12" x14ac:dyDescent="0.2">
      <c r="D3988" s="111"/>
      <c r="L3988" s="111"/>
    </row>
    <row r="3989" spans="4:12" x14ac:dyDescent="0.2">
      <c r="D3989" s="111"/>
      <c r="L3989" s="111"/>
    </row>
    <row r="3990" spans="4:12" x14ac:dyDescent="0.2">
      <c r="D3990" s="111"/>
      <c r="L3990" s="111"/>
    </row>
    <row r="3991" spans="4:12" x14ac:dyDescent="0.2">
      <c r="D3991" s="111"/>
      <c r="L3991" s="111"/>
    </row>
    <row r="3992" spans="4:12" x14ac:dyDescent="0.2">
      <c r="D3992" s="111"/>
      <c r="L3992" s="111"/>
    </row>
    <row r="3993" spans="4:12" x14ac:dyDescent="0.2">
      <c r="D3993" s="111"/>
      <c r="L3993" s="111"/>
    </row>
    <row r="3994" spans="4:12" x14ac:dyDescent="0.2">
      <c r="D3994" s="111"/>
      <c r="L3994" s="111"/>
    </row>
    <row r="3995" spans="4:12" x14ac:dyDescent="0.2">
      <c r="D3995" s="111"/>
      <c r="L3995" s="111"/>
    </row>
    <row r="3996" spans="4:12" x14ac:dyDescent="0.2">
      <c r="D3996" s="111"/>
      <c r="L3996" s="111"/>
    </row>
    <row r="3997" spans="4:12" x14ac:dyDescent="0.2">
      <c r="D3997" s="111"/>
      <c r="L3997" s="111"/>
    </row>
    <row r="3998" spans="4:12" x14ac:dyDescent="0.2">
      <c r="D3998" s="111"/>
      <c r="L3998" s="111"/>
    </row>
    <row r="3999" spans="4:12" x14ac:dyDescent="0.2">
      <c r="D3999" s="111"/>
      <c r="L3999" s="111"/>
    </row>
    <row r="4000" spans="4:12" x14ac:dyDescent="0.2">
      <c r="D4000" s="111"/>
      <c r="L4000" s="111"/>
    </row>
    <row r="4001" spans="4:12" x14ac:dyDescent="0.2">
      <c r="D4001" s="111"/>
      <c r="L4001" s="111"/>
    </row>
    <row r="4002" spans="4:12" x14ac:dyDescent="0.2">
      <c r="D4002" s="111"/>
      <c r="L4002" s="111"/>
    </row>
    <row r="4003" spans="4:12" x14ac:dyDescent="0.2">
      <c r="D4003" s="111"/>
      <c r="L4003" s="111"/>
    </row>
    <row r="4004" spans="4:12" x14ac:dyDescent="0.2">
      <c r="D4004" s="111"/>
      <c r="L4004" s="111"/>
    </row>
    <row r="4005" spans="4:12" x14ac:dyDescent="0.2">
      <c r="D4005" s="111"/>
      <c r="L4005" s="111"/>
    </row>
    <row r="4006" spans="4:12" x14ac:dyDescent="0.2">
      <c r="D4006" s="111"/>
      <c r="L4006" s="111"/>
    </row>
    <row r="4007" spans="4:12" x14ac:dyDescent="0.2">
      <c r="D4007" s="111"/>
      <c r="L4007" s="111"/>
    </row>
    <row r="4008" spans="4:12" x14ac:dyDescent="0.2">
      <c r="D4008" s="111"/>
      <c r="L4008" s="111"/>
    </row>
    <row r="4009" spans="4:12" x14ac:dyDescent="0.2">
      <c r="D4009" s="111"/>
      <c r="L4009" s="111"/>
    </row>
    <row r="4010" spans="4:12" x14ac:dyDescent="0.2">
      <c r="D4010" s="111"/>
      <c r="L4010" s="111"/>
    </row>
    <row r="4011" spans="4:12" x14ac:dyDescent="0.2">
      <c r="D4011" s="111"/>
      <c r="L4011" s="111"/>
    </row>
    <row r="4012" spans="4:12" x14ac:dyDescent="0.2">
      <c r="D4012" s="111"/>
      <c r="L4012" s="111"/>
    </row>
    <row r="4013" spans="4:12" x14ac:dyDescent="0.2">
      <c r="D4013" s="111"/>
      <c r="L4013" s="111"/>
    </row>
    <row r="4014" spans="4:12" x14ac:dyDescent="0.2">
      <c r="D4014" s="111"/>
      <c r="L4014" s="111"/>
    </row>
    <row r="4015" spans="4:12" x14ac:dyDescent="0.2">
      <c r="D4015" s="111"/>
      <c r="L4015" s="111"/>
    </row>
    <row r="4016" spans="4:12" x14ac:dyDescent="0.2">
      <c r="D4016" s="111"/>
      <c r="L4016" s="111"/>
    </row>
    <row r="4017" spans="4:12" x14ac:dyDescent="0.2">
      <c r="D4017" s="111"/>
      <c r="L4017" s="111"/>
    </row>
    <row r="4018" spans="4:12" x14ac:dyDescent="0.2">
      <c r="D4018" s="111"/>
      <c r="L4018" s="111"/>
    </row>
    <row r="4019" spans="4:12" x14ac:dyDescent="0.2">
      <c r="D4019" s="111"/>
      <c r="L4019" s="111"/>
    </row>
    <row r="4020" spans="4:12" x14ac:dyDescent="0.2">
      <c r="D4020" s="111"/>
      <c r="L4020" s="111"/>
    </row>
    <row r="4021" spans="4:12" x14ac:dyDescent="0.2">
      <c r="D4021" s="111"/>
      <c r="L4021" s="111"/>
    </row>
    <row r="4022" spans="4:12" x14ac:dyDescent="0.2">
      <c r="D4022" s="111"/>
      <c r="L4022" s="111"/>
    </row>
    <row r="4023" spans="4:12" x14ac:dyDescent="0.2">
      <c r="D4023" s="111"/>
      <c r="L4023" s="111"/>
    </row>
    <row r="4024" spans="4:12" x14ac:dyDescent="0.2">
      <c r="D4024" s="111"/>
      <c r="L4024" s="111"/>
    </row>
    <row r="4025" spans="4:12" x14ac:dyDescent="0.2">
      <c r="D4025" s="111"/>
      <c r="L4025" s="111"/>
    </row>
    <row r="4026" spans="4:12" x14ac:dyDescent="0.2">
      <c r="D4026" s="111"/>
      <c r="L4026" s="111"/>
    </row>
    <row r="4027" spans="4:12" x14ac:dyDescent="0.2">
      <c r="D4027" s="111"/>
      <c r="L4027" s="111"/>
    </row>
    <row r="4028" spans="4:12" x14ac:dyDescent="0.2">
      <c r="D4028" s="111"/>
      <c r="L4028" s="111"/>
    </row>
    <row r="4029" spans="4:12" x14ac:dyDescent="0.2">
      <c r="D4029" s="111"/>
      <c r="L4029" s="111"/>
    </row>
    <row r="4030" spans="4:12" x14ac:dyDescent="0.2">
      <c r="D4030" s="111"/>
      <c r="L4030" s="111"/>
    </row>
    <row r="4031" spans="4:12" x14ac:dyDescent="0.2">
      <c r="D4031" s="111"/>
      <c r="L4031" s="111"/>
    </row>
    <row r="4032" spans="4:12" x14ac:dyDescent="0.2">
      <c r="D4032" s="111"/>
      <c r="L4032" s="111"/>
    </row>
    <row r="4033" spans="4:12" x14ac:dyDescent="0.2">
      <c r="D4033" s="111"/>
      <c r="L4033" s="111"/>
    </row>
    <row r="4034" spans="4:12" x14ac:dyDescent="0.2">
      <c r="D4034" s="111"/>
      <c r="L4034" s="111"/>
    </row>
    <row r="4035" spans="4:12" x14ac:dyDescent="0.2">
      <c r="D4035" s="111"/>
      <c r="L4035" s="111"/>
    </row>
    <row r="4036" spans="4:12" x14ac:dyDescent="0.2">
      <c r="D4036" s="111"/>
      <c r="L4036" s="111"/>
    </row>
    <row r="4037" spans="4:12" x14ac:dyDescent="0.2">
      <c r="D4037" s="111"/>
      <c r="L4037" s="111"/>
    </row>
    <row r="4038" spans="4:12" x14ac:dyDescent="0.2">
      <c r="D4038" s="111"/>
      <c r="L4038" s="111"/>
    </row>
    <row r="4039" spans="4:12" x14ac:dyDescent="0.2">
      <c r="D4039" s="111"/>
      <c r="L4039" s="111"/>
    </row>
    <row r="4040" spans="4:12" x14ac:dyDescent="0.2">
      <c r="D4040" s="111"/>
      <c r="L4040" s="111"/>
    </row>
    <row r="4041" spans="4:12" x14ac:dyDescent="0.2">
      <c r="D4041" s="111"/>
      <c r="L4041" s="111"/>
    </row>
    <row r="4042" spans="4:12" x14ac:dyDescent="0.2">
      <c r="D4042" s="111"/>
      <c r="L4042" s="111"/>
    </row>
    <row r="4043" spans="4:12" x14ac:dyDescent="0.2">
      <c r="D4043" s="111"/>
      <c r="L4043" s="111"/>
    </row>
    <row r="4044" spans="4:12" x14ac:dyDescent="0.2">
      <c r="D4044" s="111"/>
      <c r="L4044" s="111"/>
    </row>
    <row r="4045" spans="4:12" x14ac:dyDescent="0.2">
      <c r="D4045" s="111"/>
      <c r="L4045" s="111"/>
    </row>
    <row r="4046" spans="4:12" x14ac:dyDescent="0.2">
      <c r="D4046" s="111"/>
      <c r="L4046" s="111"/>
    </row>
    <row r="4047" spans="4:12" x14ac:dyDescent="0.2">
      <c r="D4047" s="111"/>
      <c r="L4047" s="111"/>
    </row>
    <row r="4048" spans="4:12" x14ac:dyDescent="0.2">
      <c r="D4048" s="111"/>
      <c r="L4048" s="111"/>
    </row>
    <row r="4049" spans="4:12" x14ac:dyDescent="0.2">
      <c r="D4049" s="111"/>
      <c r="L4049" s="111"/>
    </row>
    <row r="4050" spans="4:12" x14ac:dyDescent="0.2">
      <c r="D4050" s="111"/>
      <c r="L4050" s="111"/>
    </row>
    <row r="4051" spans="4:12" x14ac:dyDescent="0.2">
      <c r="D4051" s="111"/>
      <c r="L4051" s="111"/>
    </row>
    <row r="4052" spans="4:12" x14ac:dyDescent="0.2">
      <c r="D4052" s="111"/>
      <c r="L4052" s="111"/>
    </row>
    <row r="4053" spans="4:12" x14ac:dyDescent="0.2">
      <c r="D4053" s="111"/>
      <c r="L4053" s="111"/>
    </row>
    <row r="4054" spans="4:12" x14ac:dyDescent="0.2">
      <c r="D4054" s="111"/>
      <c r="L4054" s="111"/>
    </row>
    <row r="4055" spans="4:12" x14ac:dyDescent="0.2">
      <c r="D4055" s="111"/>
      <c r="L4055" s="111"/>
    </row>
    <row r="4056" spans="4:12" x14ac:dyDescent="0.2">
      <c r="D4056" s="111"/>
      <c r="L4056" s="111"/>
    </row>
    <row r="4057" spans="4:12" x14ac:dyDescent="0.2">
      <c r="D4057" s="111"/>
      <c r="L4057" s="111"/>
    </row>
    <row r="4058" spans="4:12" x14ac:dyDescent="0.2">
      <c r="D4058" s="111"/>
      <c r="L4058" s="111"/>
    </row>
    <row r="4059" spans="4:12" x14ac:dyDescent="0.2">
      <c r="D4059" s="111"/>
      <c r="L4059" s="111"/>
    </row>
    <row r="4060" spans="4:12" x14ac:dyDescent="0.2">
      <c r="D4060" s="111"/>
      <c r="L4060" s="111"/>
    </row>
    <row r="4061" spans="4:12" x14ac:dyDescent="0.2">
      <c r="D4061" s="111"/>
      <c r="L4061" s="111"/>
    </row>
    <row r="4062" spans="4:12" x14ac:dyDescent="0.2">
      <c r="D4062" s="111"/>
      <c r="L4062" s="111"/>
    </row>
    <row r="4063" spans="4:12" x14ac:dyDescent="0.2">
      <c r="D4063" s="111"/>
      <c r="L4063" s="111"/>
    </row>
    <row r="4064" spans="4:12" x14ac:dyDescent="0.2">
      <c r="D4064" s="111"/>
      <c r="L4064" s="111"/>
    </row>
    <row r="4065" spans="4:12" x14ac:dyDescent="0.2">
      <c r="D4065" s="111"/>
      <c r="L4065" s="111"/>
    </row>
    <row r="4066" spans="4:12" x14ac:dyDescent="0.2">
      <c r="D4066" s="111"/>
      <c r="L4066" s="111"/>
    </row>
    <row r="4067" spans="4:12" x14ac:dyDescent="0.2">
      <c r="D4067" s="111"/>
      <c r="L4067" s="111"/>
    </row>
    <row r="4068" spans="4:12" x14ac:dyDescent="0.2">
      <c r="D4068" s="111"/>
      <c r="L4068" s="111"/>
    </row>
    <row r="4069" spans="4:12" x14ac:dyDescent="0.2">
      <c r="D4069" s="111"/>
      <c r="L4069" s="111"/>
    </row>
    <row r="4070" spans="4:12" x14ac:dyDescent="0.2">
      <c r="D4070" s="111"/>
      <c r="L4070" s="111"/>
    </row>
    <row r="4071" spans="4:12" x14ac:dyDescent="0.2">
      <c r="D4071" s="111"/>
      <c r="L4071" s="111"/>
    </row>
    <row r="4072" spans="4:12" x14ac:dyDescent="0.2">
      <c r="D4072" s="111"/>
      <c r="L4072" s="111"/>
    </row>
    <row r="4073" spans="4:12" x14ac:dyDescent="0.2">
      <c r="D4073" s="111"/>
      <c r="L4073" s="111"/>
    </row>
    <row r="4074" spans="4:12" x14ac:dyDescent="0.2">
      <c r="D4074" s="111"/>
      <c r="L4074" s="111"/>
    </row>
    <row r="4075" spans="4:12" x14ac:dyDescent="0.2">
      <c r="D4075" s="111"/>
      <c r="L4075" s="111"/>
    </row>
    <row r="4076" spans="4:12" x14ac:dyDescent="0.2">
      <c r="D4076" s="111"/>
      <c r="L4076" s="111"/>
    </row>
    <row r="4077" spans="4:12" x14ac:dyDescent="0.2">
      <c r="D4077" s="111"/>
      <c r="L4077" s="111"/>
    </row>
    <row r="4078" spans="4:12" x14ac:dyDescent="0.2">
      <c r="D4078" s="111"/>
      <c r="L4078" s="111"/>
    </row>
    <row r="4079" spans="4:12" x14ac:dyDescent="0.2">
      <c r="D4079" s="111"/>
      <c r="L4079" s="111"/>
    </row>
    <row r="4080" spans="4:12" x14ac:dyDescent="0.2">
      <c r="D4080" s="111"/>
      <c r="L4080" s="111"/>
    </row>
    <row r="4081" spans="4:12" x14ac:dyDescent="0.2">
      <c r="D4081" s="111"/>
      <c r="L4081" s="111"/>
    </row>
    <row r="4082" spans="4:12" x14ac:dyDescent="0.2">
      <c r="D4082" s="111"/>
      <c r="L4082" s="111"/>
    </row>
    <row r="4083" spans="4:12" x14ac:dyDescent="0.2">
      <c r="D4083" s="111"/>
      <c r="L4083" s="111"/>
    </row>
    <row r="4084" spans="4:12" x14ac:dyDescent="0.2">
      <c r="D4084" s="111"/>
      <c r="L4084" s="111"/>
    </row>
    <row r="4085" spans="4:12" x14ac:dyDescent="0.2">
      <c r="D4085" s="111"/>
      <c r="L4085" s="111"/>
    </row>
    <row r="4086" spans="4:12" x14ac:dyDescent="0.2">
      <c r="D4086" s="111"/>
      <c r="L4086" s="111"/>
    </row>
    <row r="4087" spans="4:12" x14ac:dyDescent="0.2">
      <c r="D4087" s="111"/>
      <c r="L4087" s="111"/>
    </row>
    <row r="4088" spans="4:12" x14ac:dyDescent="0.2">
      <c r="D4088" s="111"/>
      <c r="L4088" s="111"/>
    </row>
    <row r="4089" spans="4:12" x14ac:dyDescent="0.2">
      <c r="D4089" s="111"/>
      <c r="L4089" s="111"/>
    </row>
    <row r="4090" spans="4:12" x14ac:dyDescent="0.2">
      <c r="D4090" s="111"/>
      <c r="L4090" s="111"/>
    </row>
    <row r="4091" spans="4:12" x14ac:dyDescent="0.2">
      <c r="D4091" s="111"/>
      <c r="L4091" s="111"/>
    </row>
    <row r="4092" spans="4:12" x14ac:dyDescent="0.2">
      <c r="D4092" s="111"/>
      <c r="L4092" s="111"/>
    </row>
    <row r="4093" spans="4:12" x14ac:dyDescent="0.2">
      <c r="D4093" s="111"/>
      <c r="L4093" s="111"/>
    </row>
    <row r="4094" spans="4:12" x14ac:dyDescent="0.2">
      <c r="D4094" s="111"/>
      <c r="L4094" s="111"/>
    </row>
    <row r="4095" spans="4:12" x14ac:dyDescent="0.2">
      <c r="D4095" s="111"/>
      <c r="L4095" s="111"/>
    </row>
    <row r="4096" spans="4:12" x14ac:dyDescent="0.2">
      <c r="D4096" s="111"/>
      <c r="L4096" s="111"/>
    </row>
    <row r="4097" spans="4:12" x14ac:dyDescent="0.2">
      <c r="D4097" s="111"/>
      <c r="L4097" s="111"/>
    </row>
    <row r="4098" spans="4:12" x14ac:dyDescent="0.2">
      <c r="D4098" s="111"/>
      <c r="L4098" s="111"/>
    </row>
    <row r="4099" spans="4:12" x14ac:dyDescent="0.2">
      <c r="D4099" s="111"/>
      <c r="L4099" s="111"/>
    </row>
    <row r="4100" spans="4:12" x14ac:dyDescent="0.2">
      <c r="D4100" s="111"/>
      <c r="L4100" s="111"/>
    </row>
    <row r="4101" spans="4:12" x14ac:dyDescent="0.2">
      <c r="D4101" s="111"/>
      <c r="L4101" s="111"/>
    </row>
    <row r="4102" spans="4:12" x14ac:dyDescent="0.2">
      <c r="D4102" s="111"/>
      <c r="L4102" s="111"/>
    </row>
    <row r="4103" spans="4:12" x14ac:dyDescent="0.2">
      <c r="D4103" s="111"/>
      <c r="L4103" s="111"/>
    </row>
    <row r="4104" spans="4:12" x14ac:dyDescent="0.2">
      <c r="D4104" s="111"/>
      <c r="L4104" s="111"/>
    </row>
    <row r="4105" spans="4:12" x14ac:dyDescent="0.2">
      <c r="D4105" s="111"/>
      <c r="L4105" s="111"/>
    </row>
    <row r="4106" spans="4:12" x14ac:dyDescent="0.2">
      <c r="D4106" s="111"/>
      <c r="L4106" s="111"/>
    </row>
    <row r="4107" spans="4:12" x14ac:dyDescent="0.2">
      <c r="D4107" s="111"/>
      <c r="L4107" s="111"/>
    </row>
    <row r="4108" spans="4:12" x14ac:dyDescent="0.2">
      <c r="D4108" s="111"/>
      <c r="L4108" s="111"/>
    </row>
    <row r="4109" spans="4:12" x14ac:dyDescent="0.2">
      <c r="D4109" s="111"/>
      <c r="L4109" s="111"/>
    </row>
    <row r="4110" spans="4:12" x14ac:dyDescent="0.2">
      <c r="D4110" s="111"/>
      <c r="L4110" s="111"/>
    </row>
    <row r="4111" spans="4:12" x14ac:dyDescent="0.2">
      <c r="D4111" s="111"/>
      <c r="L4111" s="111"/>
    </row>
    <row r="4112" spans="4:12" x14ac:dyDescent="0.2">
      <c r="D4112" s="111"/>
      <c r="L4112" s="111"/>
    </row>
    <row r="4113" spans="4:12" x14ac:dyDescent="0.2">
      <c r="D4113" s="111"/>
      <c r="L4113" s="111"/>
    </row>
    <row r="4114" spans="4:12" x14ac:dyDescent="0.2">
      <c r="D4114" s="111"/>
      <c r="L4114" s="111"/>
    </row>
    <row r="4115" spans="4:12" x14ac:dyDescent="0.2">
      <c r="D4115" s="111"/>
      <c r="L4115" s="111"/>
    </row>
    <row r="4116" spans="4:12" x14ac:dyDescent="0.2">
      <c r="D4116" s="111"/>
      <c r="L4116" s="111"/>
    </row>
    <row r="4117" spans="4:12" x14ac:dyDescent="0.2">
      <c r="D4117" s="111"/>
      <c r="L4117" s="111"/>
    </row>
    <row r="4118" spans="4:12" x14ac:dyDescent="0.2">
      <c r="D4118" s="111"/>
      <c r="L4118" s="111"/>
    </row>
    <row r="4119" spans="4:12" x14ac:dyDescent="0.2">
      <c r="D4119" s="111"/>
      <c r="L4119" s="111"/>
    </row>
    <row r="4120" spans="4:12" x14ac:dyDescent="0.2">
      <c r="D4120" s="111"/>
      <c r="L4120" s="111"/>
    </row>
    <row r="4121" spans="4:12" x14ac:dyDescent="0.2">
      <c r="D4121" s="111"/>
      <c r="L4121" s="111"/>
    </row>
    <row r="4122" spans="4:12" x14ac:dyDescent="0.2">
      <c r="D4122" s="111"/>
      <c r="L4122" s="111"/>
    </row>
    <row r="4123" spans="4:12" x14ac:dyDescent="0.2">
      <c r="D4123" s="111"/>
      <c r="L4123" s="111"/>
    </row>
    <row r="4124" spans="4:12" x14ac:dyDescent="0.2">
      <c r="D4124" s="111"/>
      <c r="L4124" s="111"/>
    </row>
    <row r="4125" spans="4:12" x14ac:dyDescent="0.2">
      <c r="D4125" s="111"/>
      <c r="L4125" s="111"/>
    </row>
    <row r="4126" spans="4:12" x14ac:dyDescent="0.2">
      <c r="D4126" s="111"/>
      <c r="L4126" s="111"/>
    </row>
    <row r="4127" spans="4:12" x14ac:dyDescent="0.2">
      <c r="D4127" s="111"/>
      <c r="L4127" s="111"/>
    </row>
    <row r="4128" spans="4:12" x14ac:dyDescent="0.2">
      <c r="D4128" s="111"/>
      <c r="L4128" s="111"/>
    </row>
    <row r="4129" spans="4:12" x14ac:dyDescent="0.2">
      <c r="D4129" s="111"/>
      <c r="L4129" s="111"/>
    </row>
    <row r="4130" spans="4:12" x14ac:dyDescent="0.2">
      <c r="D4130" s="111"/>
      <c r="L4130" s="111"/>
    </row>
    <row r="4131" spans="4:12" x14ac:dyDescent="0.2">
      <c r="D4131" s="111"/>
      <c r="L4131" s="111"/>
    </row>
    <row r="4132" spans="4:12" x14ac:dyDescent="0.2">
      <c r="D4132" s="111"/>
      <c r="L4132" s="111"/>
    </row>
    <row r="4133" spans="4:12" x14ac:dyDescent="0.2">
      <c r="D4133" s="111"/>
      <c r="L4133" s="111"/>
    </row>
    <row r="4134" spans="4:12" x14ac:dyDescent="0.2">
      <c r="D4134" s="111"/>
      <c r="L4134" s="111"/>
    </row>
    <row r="4135" spans="4:12" x14ac:dyDescent="0.2">
      <c r="D4135" s="111"/>
      <c r="L4135" s="111"/>
    </row>
    <row r="4136" spans="4:12" x14ac:dyDescent="0.2">
      <c r="D4136" s="111"/>
      <c r="L4136" s="111"/>
    </row>
    <row r="4137" spans="4:12" x14ac:dyDescent="0.2">
      <c r="D4137" s="111"/>
      <c r="L4137" s="111"/>
    </row>
    <row r="4138" spans="4:12" x14ac:dyDescent="0.2">
      <c r="D4138" s="111"/>
      <c r="L4138" s="111"/>
    </row>
    <row r="4139" spans="4:12" x14ac:dyDescent="0.2">
      <c r="D4139" s="111"/>
      <c r="L4139" s="111"/>
    </row>
    <row r="4140" spans="4:12" x14ac:dyDescent="0.2">
      <c r="D4140" s="111"/>
      <c r="L4140" s="111"/>
    </row>
    <row r="4141" spans="4:12" x14ac:dyDescent="0.2">
      <c r="D4141" s="111"/>
      <c r="L4141" s="111"/>
    </row>
    <row r="4142" spans="4:12" x14ac:dyDescent="0.2">
      <c r="D4142" s="111"/>
      <c r="L4142" s="111"/>
    </row>
    <row r="4143" spans="4:12" x14ac:dyDescent="0.2">
      <c r="D4143" s="111"/>
      <c r="L4143" s="111"/>
    </row>
    <row r="4144" spans="4:12" x14ac:dyDescent="0.2">
      <c r="D4144" s="111"/>
      <c r="L4144" s="111"/>
    </row>
    <row r="4145" spans="4:12" x14ac:dyDescent="0.2">
      <c r="D4145" s="111"/>
      <c r="L4145" s="111"/>
    </row>
    <row r="4146" spans="4:12" x14ac:dyDescent="0.2">
      <c r="D4146" s="111"/>
      <c r="L4146" s="111"/>
    </row>
    <row r="4147" spans="4:12" x14ac:dyDescent="0.2">
      <c r="D4147" s="111"/>
      <c r="L4147" s="111"/>
    </row>
    <row r="4148" spans="4:12" x14ac:dyDescent="0.2">
      <c r="D4148" s="111"/>
      <c r="L4148" s="111"/>
    </row>
    <row r="4149" spans="4:12" x14ac:dyDescent="0.2">
      <c r="D4149" s="111"/>
      <c r="L4149" s="111"/>
    </row>
    <row r="4150" spans="4:12" x14ac:dyDescent="0.2">
      <c r="D4150" s="111"/>
      <c r="L4150" s="111"/>
    </row>
    <row r="4151" spans="4:12" x14ac:dyDescent="0.2">
      <c r="D4151" s="111"/>
      <c r="L4151" s="111"/>
    </row>
    <row r="4152" spans="4:12" x14ac:dyDescent="0.2">
      <c r="D4152" s="111"/>
      <c r="L4152" s="111"/>
    </row>
    <row r="4153" spans="4:12" x14ac:dyDescent="0.2">
      <c r="D4153" s="111"/>
      <c r="L4153" s="111"/>
    </row>
    <row r="4154" spans="4:12" x14ac:dyDescent="0.2">
      <c r="D4154" s="111"/>
      <c r="L4154" s="111"/>
    </row>
    <row r="4155" spans="4:12" x14ac:dyDescent="0.2">
      <c r="D4155" s="111"/>
      <c r="L4155" s="111"/>
    </row>
    <row r="4156" spans="4:12" x14ac:dyDescent="0.2">
      <c r="D4156" s="111"/>
      <c r="L4156" s="111"/>
    </row>
    <row r="4157" spans="4:12" x14ac:dyDescent="0.2">
      <c r="D4157" s="111"/>
      <c r="L4157" s="111"/>
    </row>
    <row r="4158" spans="4:12" x14ac:dyDescent="0.2">
      <c r="D4158" s="111"/>
      <c r="L4158" s="111"/>
    </row>
    <row r="4159" spans="4:12" x14ac:dyDescent="0.2">
      <c r="D4159" s="111"/>
      <c r="L4159" s="111"/>
    </row>
    <row r="4160" spans="4:12" x14ac:dyDescent="0.2">
      <c r="D4160" s="111"/>
      <c r="L4160" s="111"/>
    </row>
    <row r="4161" spans="4:12" x14ac:dyDescent="0.2">
      <c r="D4161" s="111"/>
      <c r="L4161" s="111"/>
    </row>
    <row r="4162" spans="4:12" x14ac:dyDescent="0.2">
      <c r="D4162" s="111"/>
      <c r="L4162" s="111"/>
    </row>
    <row r="4163" spans="4:12" x14ac:dyDescent="0.2">
      <c r="D4163" s="111"/>
      <c r="L4163" s="111"/>
    </row>
    <row r="4164" spans="4:12" x14ac:dyDescent="0.2">
      <c r="D4164" s="111"/>
      <c r="L4164" s="111"/>
    </row>
    <row r="4165" spans="4:12" x14ac:dyDescent="0.2">
      <c r="D4165" s="111"/>
      <c r="L4165" s="111"/>
    </row>
    <row r="4166" spans="4:12" x14ac:dyDescent="0.2">
      <c r="D4166" s="111"/>
      <c r="L4166" s="111"/>
    </row>
    <row r="4167" spans="4:12" x14ac:dyDescent="0.2">
      <c r="D4167" s="111"/>
      <c r="L4167" s="111"/>
    </row>
    <row r="4168" spans="4:12" x14ac:dyDescent="0.2">
      <c r="D4168" s="111"/>
      <c r="L4168" s="111"/>
    </row>
    <row r="4169" spans="4:12" x14ac:dyDescent="0.2">
      <c r="D4169" s="111"/>
      <c r="L4169" s="111"/>
    </row>
    <row r="4170" spans="4:12" x14ac:dyDescent="0.2">
      <c r="D4170" s="111"/>
      <c r="L4170" s="111"/>
    </row>
    <row r="4171" spans="4:12" x14ac:dyDescent="0.2">
      <c r="D4171" s="111"/>
      <c r="L4171" s="111"/>
    </row>
    <row r="4172" spans="4:12" x14ac:dyDescent="0.2">
      <c r="D4172" s="111"/>
      <c r="L4172" s="111"/>
    </row>
    <row r="4173" spans="4:12" x14ac:dyDescent="0.2">
      <c r="D4173" s="111"/>
      <c r="L4173" s="111"/>
    </row>
    <row r="4174" spans="4:12" x14ac:dyDescent="0.2">
      <c r="D4174" s="111"/>
      <c r="L4174" s="111"/>
    </row>
    <row r="4175" spans="4:12" x14ac:dyDescent="0.2">
      <c r="D4175" s="111"/>
      <c r="L4175" s="111"/>
    </row>
    <row r="4176" spans="4:12" x14ac:dyDescent="0.2">
      <c r="D4176" s="111"/>
      <c r="L4176" s="111"/>
    </row>
    <row r="4177" spans="4:12" x14ac:dyDescent="0.2">
      <c r="D4177" s="111"/>
      <c r="L4177" s="111"/>
    </row>
    <row r="4178" spans="4:12" x14ac:dyDescent="0.2">
      <c r="D4178" s="111"/>
      <c r="L4178" s="111"/>
    </row>
    <row r="4179" spans="4:12" x14ac:dyDescent="0.2">
      <c r="D4179" s="111"/>
      <c r="L4179" s="111"/>
    </row>
    <row r="4180" spans="4:12" x14ac:dyDescent="0.2">
      <c r="D4180" s="111"/>
      <c r="L4180" s="111"/>
    </row>
    <row r="4181" spans="4:12" x14ac:dyDescent="0.2">
      <c r="D4181" s="111"/>
      <c r="L4181" s="111"/>
    </row>
    <row r="4182" spans="4:12" x14ac:dyDescent="0.2">
      <c r="D4182" s="111"/>
      <c r="L4182" s="111"/>
    </row>
    <row r="4183" spans="4:12" x14ac:dyDescent="0.2">
      <c r="D4183" s="111"/>
      <c r="L4183" s="111"/>
    </row>
    <row r="4184" spans="4:12" x14ac:dyDescent="0.2">
      <c r="D4184" s="111"/>
      <c r="L4184" s="111"/>
    </row>
    <row r="4185" spans="4:12" x14ac:dyDescent="0.2">
      <c r="D4185" s="111"/>
      <c r="L4185" s="111"/>
    </row>
    <row r="4186" spans="4:12" x14ac:dyDescent="0.2">
      <c r="D4186" s="111"/>
      <c r="L4186" s="111"/>
    </row>
    <row r="4187" spans="4:12" x14ac:dyDescent="0.2">
      <c r="D4187" s="111"/>
      <c r="L4187" s="111"/>
    </row>
    <row r="4188" spans="4:12" x14ac:dyDescent="0.2">
      <c r="D4188" s="111"/>
      <c r="L4188" s="111"/>
    </row>
    <row r="4189" spans="4:12" x14ac:dyDescent="0.2">
      <c r="D4189" s="111"/>
      <c r="L4189" s="111"/>
    </row>
    <row r="4190" spans="4:12" x14ac:dyDescent="0.2">
      <c r="D4190" s="111"/>
      <c r="L4190" s="111"/>
    </row>
    <row r="4191" spans="4:12" x14ac:dyDescent="0.2">
      <c r="D4191" s="111"/>
      <c r="L4191" s="111"/>
    </row>
    <row r="4192" spans="4:12" x14ac:dyDescent="0.2">
      <c r="D4192" s="111"/>
      <c r="L4192" s="111"/>
    </row>
    <row r="4193" spans="4:12" x14ac:dyDescent="0.2">
      <c r="D4193" s="111"/>
      <c r="L4193" s="111"/>
    </row>
    <row r="4194" spans="4:12" x14ac:dyDescent="0.2">
      <c r="D4194" s="111"/>
      <c r="L4194" s="111"/>
    </row>
    <row r="4195" spans="4:12" x14ac:dyDescent="0.2">
      <c r="D4195" s="111"/>
      <c r="L4195" s="111"/>
    </row>
    <row r="4196" spans="4:12" x14ac:dyDescent="0.2">
      <c r="D4196" s="111"/>
      <c r="L4196" s="111"/>
    </row>
    <row r="4197" spans="4:12" x14ac:dyDescent="0.2">
      <c r="D4197" s="111"/>
      <c r="L4197" s="111"/>
    </row>
    <row r="4198" spans="4:12" x14ac:dyDescent="0.2">
      <c r="D4198" s="111"/>
      <c r="L4198" s="111"/>
    </row>
    <row r="4199" spans="4:12" x14ac:dyDescent="0.2">
      <c r="D4199" s="111"/>
      <c r="L4199" s="111"/>
    </row>
    <row r="4200" spans="4:12" x14ac:dyDescent="0.2">
      <c r="D4200" s="111"/>
      <c r="L4200" s="111"/>
    </row>
    <row r="4201" spans="4:12" x14ac:dyDescent="0.2">
      <c r="D4201" s="111"/>
      <c r="L4201" s="111"/>
    </row>
    <row r="4202" spans="4:12" x14ac:dyDescent="0.2">
      <c r="D4202" s="111"/>
      <c r="L4202" s="111"/>
    </row>
    <row r="4203" spans="4:12" x14ac:dyDescent="0.2">
      <c r="D4203" s="111"/>
      <c r="L4203" s="111"/>
    </row>
    <row r="4204" spans="4:12" x14ac:dyDescent="0.2">
      <c r="D4204" s="111"/>
      <c r="L4204" s="111"/>
    </row>
    <row r="4205" spans="4:12" x14ac:dyDescent="0.2">
      <c r="D4205" s="111"/>
      <c r="L4205" s="111"/>
    </row>
    <row r="4206" spans="4:12" x14ac:dyDescent="0.2">
      <c r="D4206" s="111"/>
      <c r="L4206" s="111"/>
    </row>
    <row r="4207" spans="4:12" x14ac:dyDescent="0.2">
      <c r="D4207" s="111"/>
      <c r="L4207" s="111"/>
    </row>
    <row r="4208" spans="4:12" x14ac:dyDescent="0.2">
      <c r="D4208" s="111"/>
      <c r="L4208" s="111"/>
    </row>
    <row r="4209" spans="4:12" x14ac:dyDescent="0.2">
      <c r="D4209" s="111"/>
      <c r="L4209" s="111"/>
    </row>
    <row r="4210" spans="4:12" x14ac:dyDescent="0.2">
      <c r="D4210" s="111"/>
      <c r="L4210" s="111"/>
    </row>
    <row r="4211" spans="4:12" x14ac:dyDescent="0.2">
      <c r="D4211" s="111"/>
      <c r="L4211" s="111"/>
    </row>
    <row r="4212" spans="4:12" x14ac:dyDescent="0.2">
      <c r="D4212" s="111"/>
      <c r="L4212" s="111"/>
    </row>
    <row r="4213" spans="4:12" x14ac:dyDescent="0.2">
      <c r="D4213" s="111"/>
      <c r="L4213" s="111"/>
    </row>
    <row r="4214" spans="4:12" x14ac:dyDescent="0.2">
      <c r="D4214" s="111"/>
      <c r="L4214" s="111"/>
    </row>
    <row r="4215" spans="4:12" x14ac:dyDescent="0.2">
      <c r="D4215" s="111"/>
      <c r="L4215" s="111"/>
    </row>
    <row r="4216" spans="4:12" x14ac:dyDescent="0.2">
      <c r="D4216" s="111"/>
      <c r="L4216" s="111"/>
    </row>
    <row r="4217" spans="4:12" x14ac:dyDescent="0.2">
      <c r="D4217" s="111"/>
      <c r="L4217" s="111"/>
    </row>
    <row r="4218" spans="4:12" x14ac:dyDescent="0.2">
      <c r="D4218" s="111"/>
      <c r="L4218" s="111"/>
    </row>
    <row r="4219" spans="4:12" x14ac:dyDescent="0.2">
      <c r="D4219" s="111"/>
      <c r="L4219" s="111"/>
    </row>
    <row r="4220" spans="4:12" x14ac:dyDescent="0.2">
      <c r="D4220" s="111"/>
      <c r="L4220" s="111"/>
    </row>
    <row r="4221" spans="4:12" x14ac:dyDescent="0.2">
      <c r="D4221" s="111"/>
      <c r="L4221" s="111"/>
    </row>
    <row r="4222" spans="4:12" x14ac:dyDescent="0.2">
      <c r="D4222" s="111"/>
      <c r="L4222" s="111"/>
    </row>
    <row r="4223" spans="4:12" x14ac:dyDescent="0.2">
      <c r="D4223" s="111"/>
      <c r="L4223" s="111"/>
    </row>
    <row r="4224" spans="4:12" x14ac:dyDescent="0.2">
      <c r="D4224" s="111"/>
      <c r="L4224" s="111"/>
    </row>
    <row r="4225" spans="4:12" x14ac:dyDescent="0.2">
      <c r="D4225" s="111"/>
      <c r="L4225" s="111"/>
    </row>
    <row r="4226" spans="4:12" x14ac:dyDescent="0.2">
      <c r="D4226" s="111"/>
      <c r="L4226" s="111"/>
    </row>
    <row r="4227" spans="4:12" x14ac:dyDescent="0.2">
      <c r="D4227" s="111"/>
      <c r="L4227" s="111"/>
    </row>
    <row r="4228" spans="4:12" x14ac:dyDescent="0.2">
      <c r="D4228" s="111"/>
      <c r="L4228" s="111"/>
    </row>
    <row r="4229" spans="4:12" x14ac:dyDescent="0.2">
      <c r="D4229" s="111"/>
      <c r="L4229" s="111"/>
    </row>
    <row r="4230" spans="4:12" x14ac:dyDescent="0.2">
      <c r="D4230" s="111"/>
      <c r="L4230" s="111"/>
    </row>
    <row r="4231" spans="4:12" x14ac:dyDescent="0.2">
      <c r="D4231" s="111"/>
      <c r="L4231" s="111"/>
    </row>
    <row r="4232" spans="4:12" x14ac:dyDescent="0.2">
      <c r="D4232" s="111"/>
      <c r="L4232" s="111"/>
    </row>
    <row r="4233" spans="4:12" x14ac:dyDescent="0.2">
      <c r="D4233" s="111"/>
      <c r="L4233" s="111"/>
    </row>
    <row r="4234" spans="4:12" x14ac:dyDescent="0.2">
      <c r="D4234" s="111"/>
      <c r="L4234" s="111"/>
    </row>
    <row r="4235" spans="4:12" x14ac:dyDescent="0.2">
      <c r="D4235" s="111"/>
      <c r="L4235" s="111"/>
    </row>
    <row r="4236" spans="4:12" x14ac:dyDescent="0.2">
      <c r="D4236" s="111"/>
      <c r="L4236" s="111"/>
    </row>
    <row r="4237" spans="4:12" x14ac:dyDescent="0.2">
      <c r="D4237" s="111"/>
      <c r="L4237" s="111"/>
    </row>
    <row r="4238" spans="4:12" x14ac:dyDescent="0.2">
      <c r="D4238" s="111"/>
      <c r="L4238" s="111"/>
    </row>
    <row r="4239" spans="4:12" x14ac:dyDescent="0.2">
      <c r="D4239" s="111"/>
      <c r="L4239" s="111"/>
    </row>
    <row r="4240" spans="4:12" x14ac:dyDescent="0.2">
      <c r="D4240" s="111"/>
      <c r="L4240" s="111"/>
    </row>
    <row r="4241" spans="4:12" x14ac:dyDescent="0.2">
      <c r="D4241" s="111"/>
      <c r="L4241" s="111"/>
    </row>
    <row r="4242" spans="4:12" x14ac:dyDescent="0.2">
      <c r="D4242" s="111"/>
      <c r="L4242" s="111"/>
    </row>
    <row r="4243" spans="4:12" x14ac:dyDescent="0.2">
      <c r="D4243" s="111"/>
      <c r="L4243" s="111"/>
    </row>
    <row r="4244" spans="4:12" x14ac:dyDescent="0.2">
      <c r="D4244" s="111"/>
      <c r="L4244" s="111"/>
    </row>
    <row r="4245" spans="4:12" x14ac:dyDescent="0.2">
      <c r="D4245" s="111"/>
      <c r="L4245" s="111"/>
    </row>
    <row r="4246" spans="4:12" x14ac:dyDescent="0.2">
      <c r="D4246" s="111"/>
      <c r="L4246" s="111"/>
    </row>
    <row r="4247" spans="4:12" x14ac:dyDescent="0.2">
      <c r="D4247" s="111"/>
      <c r="L4247" s="111"/>
    </row>
    <row r="4248" spans="4:12" x14ac:dyDescent="0.2">
      <c r="D4248" s="111"/>
      <c r="L4248" s="111"/>
    </row>
    <row r="4249" spans="4:12" x14ac:dyDescent="0.2">
      <c r="D4249" s="111"/>
      <c r="L4249" s="111"/>
    </row>
    <row r="4250" spans="4:12" x14ac:dyDescent="0.2">
      <c r="D4250" s="111"/>
      <c r="L4250" s="111"/>
    </row>
    <row r="4251" spans="4:12" x14ac:dyDescent="0.2">
      <c r="D4251" s="111"/>
      <c r="L4251" s="111"/>
    </row>
    <row r="4252" spans="4:12" x14ac:dyDescent="0.2">
      <c r="D4252" s="111"/>
      <c r="L4252" s="111"/>
    </row>
    <row r="4253" spans="4:12" x14ac:dyDescent="0.2">
      <c r="D4253" s="111"/>
      <c r="L4253" s="111"/>
    </row>
    <row r="4254" spans="4:12" x14ac:dyDescent="0.2">
      <c r="D4254" s="111"/>
      <c r="L4254" s="111"/>
    </row>
    <row r="4255" spans="4:12" x14ac:dyDescent="0.2">
      <c r="D4255" s="111"/>
      <c r="L4255" s="111"/>
    </row>
    <row r="4256" spans="4:12" x14ac:dyDescent="0.2">
      <c r="D4256" s="111"/>
      <c r="L4256" s="111"/>
    </row>
    <row r="4257" spans="4:12" x14ac:dyDescent="0.2">
      <c r="D4257" s="111"/>
      <c r="L4257" s="111"/>
    </row>
    <row r="4258" spans="4:12" x14ac:dyDescent="0.2">
      <c r="D4258" s="111"/>
      <c r="L4258" s="111"/>
    </row>
    <row r="4259" spans="4:12" x14ac:dyDescent="0.2">
      <c r="D4259" s="111"/>
      <c r="L4259" s="111"/>
    </row>
    <row r="4260" spans="4:12" x14ac:dyDescent="0.2">
      <c r="D4260" s="111"/>
      <c r="L4260" s="111"/>
    </row>
    <row r="4261" spans="4:12" x14ac:dyDescent="0.2">
      <c r="D4261" s="111"/>
      <c r="L4261" s="111"/>
    </row>
    <row r="4262" spans="4:12" x14ac:dyDescent="0.2">
      <c r="D4262" s="111"/>
      <c r="L4262" s="111"/>
    </row>
    <row r="4263" spans="4:12" x14ac:dyDescent="0.2">
      <c r="D4263" s="111"/>
      <c r="L4263" s="111"/>
    </row>
    <row r="4264" spans="4:12" x14ac:dyDescent="0.2">
      <c r="D4264" s="111"/>
      <c r="L4264" s="111"/>
    </row>
    <row r="4265" spans="4:12" x14ac:dyDescent="0.2">
      <c r="D4265" s="111"/>
      <c r="L4265" s="111"/>
    </row>
    <row r="4266" spans="4:12" x14ac:dyDescent="0.2">
      <c r="D4266" s="111"/>
      <c r="L4266" s="111"/>
    </row>
    <row r="4267" spans="4:12" x14ac:dyDescent="0.2">
      <c r="D4267" s="111"/>
      <c r="L4267" s="111"/>
    </row>
    <row r="4268" spans="4:12" x14ac:dyDescent="0.2">
      <c r="D4268" s="111"/>
      <c r="L4268" s="111"/>
    </row>
    <row r="4269" spans="4:12" x14ac:dyDescent="0.2">
      <c r="D4269" s="111"/>
      <c r="L4269" s="111"/>
    </row>
    <row r="4270" spans="4:12" x14ac:dyDescent="0.2">
      <c r="D4270" s="111"/>
      <c r="L4270" s="111"/>
    </row>
    <row r="4271" spans="4:12" x14ac:dyDescent="0.2">
      <c r="D4271" s="111"/>
      <c r="L4271" s="111"/>
    </row>
    <row r="4272" spans="4:12" x14ac:dyDescent="0.2">
      <c r="D4272" s="111"/>
      <c r="L4272" s="111"/>
    </row>
    <row r="4273" spans="4:12" x14ac:dyDescent="0.2">
      <c r="D4273" s="111"/>
      <c r="L4273" s="111"/>
    </row>
    <row r="4274" spans="4:12" x14ac:dyDescent="0.2">
      <c r="D4274" s="111"/>
      <c r="L4274" s="111"/>
    </row>
    <row r="4275" spans="4:12" x14ac:dyDescent="0.2">
      <c r="D4275" s="111"/>
      <c r="L4275" s="111"/>
    </row>
    <row r="4276" spans="4:12" x14ac:dyDescent="0.2">
      <c r="D4276" s="111"/>
      <c r="L4276" s="111"/>
    </row>
    <row r="4277" spans="4:12" x14ac:dyDescent="0.2">
      <c r="D4277" s="111"/>
      <c r="L4277" s="111"/>
    </row>
    <row r="4278" spans="4:12" x14ac:dyDescent="0.2">
      <c r="D4278" s="111"/>
      <c r="L4278" s="111"/>
    </row>
    <row r="4279" spans="4:12" x14ac:dyDescent="0.2">
      <c r="D4279" s="111"/>
      <c r="L4279" s="111"/>
    </row>
    <row r="4280" spans="4:12" x14ac:dyDescent="0.2">
      <c r="D4280" s="111"/>
      <c r="L4280" s="111"/>
    </row>
    <row r="4281" spans="4:12" x14ac:dyDescent="0.2">
      <c r="D4281" s="111"/>
      <c r="L4281" s="111"/>
    </row>
    <row r="4282" spans="4:12" x14ac:dyDescent="0.2">
      <c r="D4282" s="111"/>
      <c r="L4282" s="111"/>
    </row>
    <row r="4283" spans="4:12" x14ac:dyDescent="0.2">
      <c r="D4283" s="111"/>
      <c r="L4283" s="111"/>
    </row>
    <row r="4284" spans="4:12" x14ac:dyDescent="0.2">
      <c r="D4284" s="111"/>
      <c r="L4284" s="111"/>
    </row>
    <row r="4285" spans="4:12" x14ac:dyDescent="0.2">
      <c r="D4285" s="111"/>
      <c r="L4285" s="111"/>
    </row>
    <row r="4286" spans="4:12" x14ac:dyDescent="0.2">
      <c r="D4286" s="111"/>
      <c r="L4286" s="111"/>
    </row>
    <row r="4287" spans="4:12" x14ac:dyDescent="0.2">
      <c r="D4287" s="111"/>
      <c r="L4287" s="111"/>
    </row>
    <row r="4288" spans="4:12" x14ac:dyDescent="0.2">
      <c r="D4288" s="111"/>
      <c r="L4288" s="111"/>
    </row>
    <row r="4289" spans="4:12" x14ac:dyDescent="0.2">
      <c r="D4289" s="111"/>
      <c r="L4289" s="111"/>
    </row>
    <row r="4290" spans="4:12" x14ac:dyDescent="0.2">
      <c r="D4290" s="111"/>
      <c r="L4290" s="111"/>
    </row>
    <row r="4291" spans="4:12" x14ac:dyDescent="0.2">
      <c r="D4291" s="111"/>
      <c r="L4291" s="111"/>
    </row>
    <row r="4292" spans="4:12" x14ac:dyDescent="0.2">
      <c r="D4292" s="111"/>
      <c r="L4292" s="111"/>
    </row>
    <row r="4293" spans="4:12" x14ac:dyDescent="0.2">
      <c r="D4293" s="111"/>
      <c r="L4293" s="111"/>
    </row>
    <row r="4294" spans="4:12" x14ac:dyDescent="0.2">
      <c r="D4294" s="111"/>
      <c r="L4294" s="111"/>
    </row>
    <row r="4295" spans="4:12" x14ac:dyDescent="0.2">
      <c r="D4295" s="111"/>
      <c r="L4295" s="111"/>
    </row>
    <row r="4296" spans="4:12" x14ac:dyDescent="0.2">
      <c r="D4296" s="111"/>
      <c r="L4296" s="111"/>
    </row>
    <row r="4297" spans="4:12" x14ac:dyDescent="0.2">
      <c r="D4297" s="111"/>
      <c r="L4297" s="111"/>
    </row>
    <row r="4298" spans="4:12" x14ac:dyDescent="0.2">
      <c r="D4298" s="111"/>
      <c r="L4298" s="111"/>
    </row>
    <row r="4299" spans="4:12" x14ac:dyDescent="0.2">
      <c r="D4299" s="111"/>
      <c r="L4299" s="111"/>
    </row>
    <row r="4300" spans="4:12" x14ac:dyDescent="0.2">
      <c r="D4300" s="111"/>
      <c r="L4300" s="111"/>
    </row>
    <row r="4301" spans="4:12" x14ac:dyDescent="0.2">
      <c r="D4301" s="111"/>
      <c r="L4301" s="111"/>
    </row>
    <row r="4302" spans="4:12" x14ac:dyDescent="0.2">
      <c r="D4302" s="111"/>
      <c r="L4302" s="111"/>
    </row>
    <row r="4303" spans="4:12" x14ac:dyDescent="0.2">
      <c r="D4303" s="111"/>
      <c r="L4303" s="111"/>
    </row>
    <row r="4304" spans="4:12" x14ac:dyDescent="0.2">
      <c r="D4304" s="111"/>
      <c r="L4304" s="111"/>
    </row>
    <row r="4305" spans="4:12" x14ac:dyDescent="0.2">
      <c r="D4305" s="111"/>
      <c r="L4305" s="111"/>
    </row>
    <row r="4306" spans="4:12" x14ac:dyDescent="0.2">
      <c r="D4306" s="111"/>
      <c r="L4306" s="111"/>
    </row>
    <row r="4307" spans="4:12" x14ac:dyDescent="0.2">
      <c r="D4307" s="111"/>
      <c r="L4307" s="111"/>
    </row>
    <row r="4308" spans="4:12" x14ac:dyDescent="0.2">
      <c r="D4308" s="111"/>
      <c r="L4308" s="111"/>
    </row>
    <row r="4309" spans="4:12" x14ac:dyDescent="0.2">
      <c r="D4309" s="111"/>
      <c r="L4309" s="111"/>
    </row>
    <row r="4310" spans="4:12" x14ac:dyDescent="0.2">
      <c r="D4310" s="111"/>
      <c r="L4310" s="111"/>
    </row>
    <row r="4311" spans="4:12" x14ac:dyDescent="0.2">
      <c r="D4311" s="111"/>
      <c r="L4311" s="111"/>
    </row>
    <row r="4312" spans="4:12" x14ac:dyDescent="0.2">
      <c r="D4312" s="111"/>
      <c r="L4312" s="111"/>
    </row>
    <row r="4313" spans="4:12" x14ac:dyDescent="0.2">
      <c r="D4313" s="111"/>
      <c r="L4313" s="111"/>
    </row>
    <row r="4314" spans="4:12" x14ac:dyDescent="0.2">
      <c r="D4314" s="111"/>
      <c r="L4314" s="111"/>
    </row>
    <row r="4315" spans="4:12" x14ac:dyDescent="0.2">
      <c r="D4315" s="111"/>
      <c r="L4315" s="111"/>
    </row>
    <row r="4316" spans="4:12" x14ac:dyDescent="0.2">
      <c r="D4316" s="111"/>
      <c r="L4316" s="111"/>
    </row>
    <row r="4317" spans="4:12" x14ac:dyDescent="0.2">
      <c r="D4317" s="111"/>
      <c r="L4317" s="111"/>
    </row>
    <row r="4318" spans="4:12" x14ac:dyDescent="0.2">
      <c r="D4318" s="111"/>
      <c r="L4318" s="111"/>
    </row>
    <row r="4319" spans="4:12" x14ac:dyDescent="0.2">
      <c r="D4319" s="111"/>
      <c r="L4319" s="111"/>
    </row>
    <row r="4320" spans="4:12" x14ac:dyDescent="0.2">
      <c r="D4320" s="111"/>
      <c r="L4320" s="111"/>
    </row>
    <row r="4321" spans="4:12" x14ac:dyDescent="0.2">
      <c r="D4321" s="111"/>
      <c r="L4321" s="111"/>
    </row>
    <row r="4322" spans="4:12" x14ac:dyDescent="0.2">
      <c r="D4322" s="111"/>
      <c r="L4322" s="111"/>
    </row>
    <row r="4323" spans="4:12" x14ac:dyDescent="0.2">
      <c r="D4323" s="111"/>
      <c r="L4323" s="111"/>
    </row>
    <row r="4324" spans="4:12" x14ac:dyDescent="0.2">
      <c r="D4324" s="111"/>
      <c r="L4324" s="111"/>
    </row>
    <row r="4325" spans="4:12" x14ac:dyDescent="0.2">
      <c r="D4325" s="111"/>
      <c r="L4325" s="111"/>
    </row>
    <row r="4326" spans="4:12" x14ac:dyDescent="0.2">
      <c r="D4326" s="111"/>
      <c r="L4326" s="111"/>
    </row>
    <row r="4327" spans="4:12" x14ac:dyDescent="0.2">
      <c r="D4327" s="111"/>
      <c r="L4327" s="111"/>
    </row>
    <row r="4328" spans="4:12" x14ac:dyDescent="0.2">
      <c r="D4328" s="111"/>
      <c r="L4328" s="111"/>
    </row>
    <row r="4329" spans="4:12" x14ac:dyDescent="0.2">
      <c r="D4329" s="111"/>
      <c r="L4329" s="111"/>
    </row>
    <row r="4330" spans="4:12" x14ac:dyDescent="0.2">
      <c r="D4330" s="111"/>
      <c r="L4330" s="111"/>
    </row>
    <row r="4331" spans="4:12" x14ac:dyDescent="0.2">
      <c r="D4331" s="111"/>
      <c r="L4331" s="111"/>
    </row>
    <row r="4332" spans="4:12" x14ac:dyDescent="0.2">
      <c r="D4332" s="111"/>
      <c r="L4332" s="111"/>
    </row>
    <row r="4333" spans="4:12" x14ac:dyDescent="0.2">
      <c r="D4333" s="111"/>
      <c r="L4333" s="111"/>
    </row>
    <row r="4334" spans="4:12" x14ac:dyDescent="0.2">
      <c r="D4334" s="111"/>
      <c r="L4334" s="111"/>
    </row>
    <row r="4335" spans="4:12" x14ac:dyDescent="0.2">
      <c r="D4335" s="111"/>
      <c r="L4335" s="111"/>
    </row>
    <row r="4336" spans="4:12" x14ac:dyDescent="0.2">
      <c r="D4336" s="111"/>
      <c r="L4336" s="111"/>
    </row>
    <row r="4337" spans="4:12" x14ac:dyDescent="0.2">
      <c r="D4337" s="111"/>
      <c r="L4337" s="111"/>
    </row>
    <row r="4338" spans="4:12" x14ac:dyDescent="0.2">
      <c r="D4338" s="111"/>
      <c r="L4338" s="111"/>
    </row>
    <row r="4339" spans="4:12" x14ac:dyDescent="0.2">
      <c r="D4339" s="111"/>
      <c r="L4339" s="111"/>
    </row>
    <row r="4340" spans="4:12" x14ac:dyDescent="0.2">
      <c r="D4340" s="111"/>
      <c r="L4340" s="111"/>
    </row>
    <row r="4341" spans="4:12" x14ac:dyDescent="0.2">
      <c r="D4341" s="111"/>
      <c r="L4341" s="111"/>
    </row>
    <row r="4342" spans="4:12" x14ac:dyDescent="0.2">
      <c r="D4342" s="111"/>
      <c r="L4342" s="111"/>
    </row>
    <row r="4343" spans="4:12" x14ac:dyDescent="0.2">
      <c r="D4343" s="111"/>
      <c r="L4343" s="111"/>
    </row>
    <row r="4344" spans="4:12" x14ac:dyDescent="0.2">
      <c r="D4344" s="111"/>
      <c r="L4344" s="111"/>
    </row>
    <row r="4345" spans="4:12" x14ac:dyDescent="0.2">
      <c r="D4345" s="111"/>
      <c r="L4345" s="111"/>
    </row>
    <row r="4346" spans="4:12" x14ac:dyDescent="0.2">
      <c r="D4346" s="111"/>
      <c r="L4346" s="111"/>
    </row>
    <row r="4347" spans="4:12" x14ac:dyDescent="0.2">
      <c r="D4347" s="111"/>
      <c r="L4347" s="111"/>
    </row>
    <row r="4348" spans="4:12" x14ac:dyDescent="0.2">
      <c r="D4348" s="111"/>
      <c r="L4348" s="111"/>
    </row>
    <row r="4349" spans="4:12" x14ac:dyDescent="0.2">
      <c r="D4349" s="111"/>
      <c r="L4349" s="111"/>
    </row>
    <row r="4350" spans="4:12" x14ac:dyDescent="0.2">
      <c r="D4350" s="111"/>
      <c r="L4350" s="111"/>
    </row>
    <row r="4351" spans="4:12" x14ac:dyDescent="0.2">
      <c r="D4351" s="111"/>
      <c r="L4351" s="111"/>
    </row>
    <row r="4352" spans="4:12" x14ac:dyDescent="0.2">
      <c r="D4352" s="111"/>
      <c r="L4352" s="111"/>
    </row>
    <row r="4353" spans="4:12" x14ac:dyDescent="0.2">
      <c r="D4353" s="111"/>
      <c r="L4353" s="111"/>
    </row>
    <row r="4354" spans="4:12" x14ac:dyDescent="0.2">
      <c r="D4354" s="111"/>
      <c r="L4354" s="111"/>
    </row>
    <row r="4355" spans="4:12" x14ac:dyDescent="0.2">
      <c r="D4355" s="111"/>
      <c r="L4355" s="111"/>
    </row>
    <row r="4356" spans="4:12" x14ac:dyDescent="0.2">
      <c r="D4356" s="111"/>
      <c r="L4356" s="111"/>
    </row>
    <row r="4357" spans="4:12" x14ac:dyDescent="0.2">
      <c r="D4357" s="111"/>
      <c r="L4357" s="111"/>
    </row>
    <row r="4358" spans="4:12" x14ac:dyDescent="0.2">
      <c r="D4358" s="111"/>
      <c r="L4358" s="111"/>
    </row>
    <row r="4359" spans="4:12" x14ac:dyDescent="0.2">
      <c r="D4359" s="111"/>
      <c r="L4359" s="111"/>
    </row>
    <row r="4360" spans="4:12" x14ac:dyDescent="0.2">
      <c r="D4360" s="111"/>
      <c r="L4360" s="111"/>
    </row>
    <row r="4361" spans="4:12" x14ac:dyDescent="0.2">
      <c r="D4361" s="111"/>
      <c r="L4361" s="111"/>
    </row>
    <row r="4362" spans="4:12" x14ac:dyDescent="0.2">
      <c r="D4362" s="111"/>
      <c r="L4362" s="111"/>
    </row>
    <row r="4363" spans="4:12" x14ac:dyDescent="0.2">
      <c r="D4363" s="111"/>
      <c r="L4363" s="111"/>
    </row>
    <row r="4364" spans="4:12" x14ac:dyDescent="0.2">
      <c r="D4364" s="111"/>
      <c r="L4364" s="111"/>
    </row>
    <row r="4365" spans="4:12" x14ac:dyDescent="0.2">
      <c r="D4365" s="111"/>
      <c r="L4365" s="111"/>
    </row>
    <row r="4366" spans="4:12" x14ac:dyDescent="0.2">
      <c r="D4366" s="111"/>
      <c r="L4366" s="111"/>
    </row>
    <row r="4367" spans="4:12" x14ac:dyDescent="0.2">
      <c r="D4367" s="111"/>
      <c r="L4367" s="111"/>
    </row>
    <row r="4368" spans="4:12" x14ac:dyDescent="0.2">
      <c r="D4368" s="111"/>
      <c r="L4368" s="111"/>
    </row>
    <row r="4369" spans="4:12" x14ac:dyDescent="0.2">
      <c r="D4369" s="111"/>
      <c r="L4369" s="111"/>
    </row>
    <row r="4370" spans="4:12" x14ac:dyDescent="0.2">
      <c r="D4370" s="111"/>
      <c r="L4370" s="111"/>
    </row>
    <row r="4371" spans="4:12" x14ac:dyDescent="0.2">
      <c r="D4371" s="111"/>
      <c r="L4371" s="111"/>
    </row>
    <row r="4372" spans="4:12" x14ac:dyDescent="0.2">
      <c r="D4372" s="111"/>
      <c r="L4372" s="111"/>
    </row>
    <row r="4373" spans="4:12" x14ac:dyDescent="0.2">
      <c r="D4373" s="111"/>
      <c r="L4373" s="111"/>
    </row>
    <row r="4374" spans="4:12" x14ac:dyDescent="0.2">
      <c r="D4374" s="111"/>
      <c r="L4374" s="111"/>
    </row>
    <row r="4375" spans="4:12" x14ac:dyDescent="0.2">
      <c r="D4375" s="111"/>
      <c r="L4375" s="111"/>
    </row>
    <row r="4376" spans="4:12" x14ac:dyDescent="0.2">
      <c r="D4376" s="111"/>
      <c r="L4376" s="111"/>
    </row>
    <row r="4377" spans="4:12" x14ac:dyDescent="0.2">
      <c r="D4377" s="111"/>
      <c r="L4377" s="111"/>
    </row>
    <row r="4378" spans="4:12" x14ac:dyDescent="0.2">
      <c r="D4378" s="111"/>
      <c r="L4378" s="111"/>
    </row>
    <row r="4379" spans="4:12" x14ac:dyDescent="0.2">
      <c r="D4379" s="111"/>
      <c r="L4379" s="111"/>
    </row>
    <row r="4380" spans="4:12" x14ac:dyDescent="0.2">
      <c r="D4380" s="111"/>
      <c r="L4380" s="111"/>
    </row>
    <row r="4381" spans="4:12" x14ac:dyDescent="0.2">
      <c r="D4381" s="111"/>
      <c r="L4381" s="111"/>
    </row>
    <row r="4382" spans="4:12" x14ac:dyDescent="0.2">
      <c r="D4382" s="111"/>
      <c r="L4382" s="111"/>
    </row>
    <row r="4383" spans="4:12" x14ac:dyDescent="0.2">
      <c r="D4383" s="111"/>
      <c r="L4383" s="111"/>
    </row>
    <row r="4384" spans="4:12" x14ac:dyDescent="0.2">
      <c r="D4384" s="111"/>
      <c r="L4384" s="111"/>
    </row>
    <row r="4385" spans="4:12" x14ac:dyDescent="0.2">
      <c r="D4385" s="111"/>
      <c r="L4385" s="111"/>
    </row>
    <row r="4386" spans="4:12" x14ac:dyDescent="0.2">
      <c r="D4386" s="111"/>
      <c r="L4386" s="111"/>
    </row>
    <row r="4387" spans="4:12" x14ac:dyDescent="0.2">
      <c r="D4387" s="111"/>
      <c r="L4387" s="111"/>
    </row>
    <row r="4388" spans="4:12" x14ac:dyDescent="0.2">
      <c r="D4388" s="111"/>
      <c r="L4388" s="111"/>
    </row>
    <row r="4389" spans="4:12" x14ac:dyDescent="0.2">
      <c r="D4389" s="111"/>
      <c r="L4389" s="111"/>
    </row>
    <row r="4390" spans="4:12" x14ac:dyDescent="0.2">
      <c r="D4390" s="111"/>
      <c r="L4390" s="111"/>
    </row>
    <row r="4391" spans="4:12" x14ac:dyDescent="0.2">
      <c r="D4391" s="111"/>
      <c r="L4391" s="111"/>
    </row>
    <row r="4392" spans="4:12" x14ac:dyDescent="0.2">
      <c r="D4392" s="111"/>
      <c r="L4392" s="111"/>
    </row>
    <row r="4393" spans="4:12" x14ac:dyDescent="0.2">
      <c r="D4393" s="111"/>
      <c r="L4393" s="111"/>
    </row>
    <row r="4394" spans="4:12" x14ac:dyDescent="0.2">
      <c r="D4394" s="111"/>
      <c r="L4394" s="111"/>
    </row>
    <row r="4395" spans="4:12" x14ac:dyDescent="0.2">
      <c r="D4395" s="111"/>
      <c r="L4395" s="111"/>
    </row>
    <row r="4396" spans="4:12" x14ac:dyDescent="0.2">
      <c r="D4396" s="111"/>
      <c r="L4396" s="111"/>
    </row>
    <row r="4397" spans="4:12" x14ac:dyDescent="0.2">
      <c r="D4397" s="111"/>
      <c r="L4397" s="111"/>
    </row>
    <row r="4398" spans="4:12" x14ac:dyDescent="0.2">
      <c r="D4398" s="111"/>
      <c r="L4398" s="111"/>
    </row>
    <row r="4399" spans="4:12" x14ac:dyDescent="0.2">
      <c r="D4399" s="111"/>
      <c r="L4399" s="111"/>
    </row>
    <row r="4400" spans="4:12" x14ac:dyDescent="0.2">
      <c r="D4400" s="111"/>
      <c r="L4400" s="111"/>
    </row>
    <row r="4401" spans="4:12" x14ac:dyDescent="0.2">
      <c r="D4401" s="111"/>
      <c r="L4401" s="111"/>
    </row>
    <row r="4402" spans="4:12" x14ac:dyDescent="0.2">
      <c r="D4402" s="111"/>
      <c r="L4402" s="111"/>
    </row>
    <row r="4403" spans="4:12" x14ac:dyDescent="0.2">
      <c r="D4403" s="111"/>
      <c r="L4403" s="111"/>
    </row>
    <row r="4404" spans="4:12" x14ac:dyDescent="0.2">
      <c r="D4404" s="111"/>
      <c r="L4404" s="111"/>
    </row>
    <row r="4405" spans="4:12" x14ac:dyDescent="0.2">
      <c r="D4405" s="111"/>
      <c r="L4405" s="111"/>
    </row>
    <row r="4406" spans="4:12" x14ac:dyDescent="0.2">
      <c r="D4406" s="111"/>
      <c r="L4406" s="111"/>
    </row>
    <row r="4407" spans="4:12" x14ac:dyDescent="0.2">
      <c r="D4407" s="111"/>
      <c r="L4407" s="111"/>
    </row>
    <row r="4408" spans="4:12" x14ac:dyDescent="0.2">
      <c r="D4408" s="111"/>
      <c r="L4408" s="111"/>
    </row>
    <row r="4409" spans="4:12" x14ac:dyDescent="0.2">
      <c r="D4409" s="111"/>
      <c r="L4409" s="111"/>
    </row>
    <row r="4410" spans="4:12" x14ac:dyDescent="0.2">
      <c r="D4410" s="111"/>
      <c r="L4410" s="111"/>
    </row>
    <row r="4411" spans="4:12" x14ac:dyDescent="0.2">
      <c r="D4411" s="111"/>
      <c r="L4411" s="111"/>
    </row>
    <row r="4412" spans="4:12" x14ac:dyDescent="0.2">
      <c r="D4412" s="111"/>
      <c r="L4412" s="111"/>
    </row>
    <row r="4413" spans="4:12" x14ac:dyDescent="0.2">
      <c r="D4413" s="111"/>
      <c r="L4413" s="111"/>
    </row>
    <row r="4414" spans="4:12" x14ac:dyDescent="0.2">
      <c r="D4414" s="111"/>
      <c r="L4414" s="111"/>
    </row>
    <row r="4415" spans="4:12" x14ac:dyDescent="0.2">
      <c r="D4415" s="111"/>
      <c r="L4415" s="111"/>
    </row>
    <row r="4416" spans="4:12" x14ac:dyDescent="0.2">
      <c r="D4416" s="111"/>
      <c r="L4416" s="111"/>
    </row>
    <row r="4417" spans="4:12" x14ac:dyDescent="0.2">
      <c r="D4417" s="111"/>
      <c r="L4417" s="111"/>
    </row>
    <row r="4418" spans="4:12" x14ac:dyDescent="0.2">
      <c r="D4418" s="111"/>
      <c r="L4418" s="111"/>
    </row>
    <row r="4419" spans="4:12" x14ac:dyDescent="0.2">
      <c r="D4419" s="111"/>
      <c r="L4419" s="111"/>
    </row>
    <row r="4420" spans="4:12" x14ac:dyDescent="0.2">
      <c r="D4420" s="111"/>
      <c r="L4420" s="111"/>
    </row>
    <row r="4421" spans="4:12" x14ac:dyDescent="0.2">
      <c r="D4421" s="111"/>
      <c r="L4421" s="111"/>
    </row>
    <row r="4422" spans="4:12" x14ac:dyDescent="0.2">
      <c r="D4422" s="111"/>
      <c r="L4422" s="111"/>
    </row>
    <row r="4423" spans="4:12" x14ac:dyDescent="0.2">
      <c r="D4423" s="111"/>
      <c r="L4423" s="111"/>
    </row>
    <row r="4424" spans="4:12" x14ac:dyDescent="0.2">
      <c r="D4424" s="111"/>
      <c r="L4424" s="111"/>
    </row>
    <row r="4425" spans="4:12" x14ac:dyDescent="0.2">
      <c r="D4425" s="111"/>
      <c r="L4425" s="111"/>
    </row>
    <row r="4426" spans="4:12" x14ac:dyDescent="0.2">
      <c r="D4426" s="111"/>
      <c r="L4426" s="111"/>
    </row>
    <row r="4427" spans="4:12" x14ac:dyDescent="0.2">
      <c r="D4427" s="111"/>
      <c r="L4427" s="111"/>
    </row>
    <row r="4428" spans="4:12" x14ac:dyDescent="0.2">
      <c r="D4428" s="111"/>
      <c r="L4428" s="111"/>
    </row>
    <row r="4429" spans="4:12" x14ac:dyDescent="0.2">
      <c r="D4429" s="111"/>
      <c r="L4429" s="111"/>
    </row>
    <row r="4430" spans="4:12" x14ac:dyDescent="0.2">
      <c r="D4430" s="111"/>
      <c r="L4430" s="111"/>
    </row>
    <row r="4431" spans="4:12" x14ac:dyDescent="0.2">
      <c r="D4431" s="111"/>
      <c r="L4431" s="111"/>
    </row>
    <row r="4432" spans="4:12" x14ac:dyDescent="0.2">
      <c r="D4432" s="111"/>
      <c r="L4432" s="111"/>
    </row>
    <row r="4433" spans="4:12" x14ac:dyDescent="0.2">
      <c r="D4433" s="111"/>
      <c r="L4433" s="111"/>
    </row>
    <row r="4434" spans="4:12" x14ac:dyDescent="0.2">
      <c r="D4434" s="111"/>
      <c r="L4434" s="111"/>
    </row>
    <row r="4435" spans="4:12" x14ac:dyDescent="0.2">
      <c r="D4435" s="111"/>
      <c r="L4435" s="111"/>
    </row>
    <row r="4436" spans="4:12" x14ac:dyDescent="0.2">
      <c r="D4436" s="111"/>
      <c r="L4436" s="111"/>
    </row>
    <row r="4437" spans="4:12" x14ac:dyDescent="0.2">
      <c r="D4437" s="111"/>
      <c r="L4437" s="111"/>
    </row>
    <row r="4438" spans="4:12" x14ac:dyDescent="0.2">
      <c r="D4438" s="111"/>
      <c r="L4438" s="111"/>
    </row>
    <row r="4439" spans="4:12" x14ac:dyDescent="0.2">
      <c r="D4439" s="111"/>
      <c r="L4439" s="111"/>
    </row>
    <row r="4440" spans="4:12" x14ac:dyDescent="0.2">
      <c r="D4440" s="111"/>
      <c r="L4440" s="111"/>
    </row>
    <row r="4441" spans="4:12" x14ac:dyDescent="0.2">
      <c r="D4441" s="111"/>
      <c r="L4441" s="111"/>
    </row>
    <row r="4442" spans="4:12" x14ac:dyDescent="0.2">
      <c r="D4442" s="111"/>
      <c r="L4442" s="111"/>
    </row>
    <row r="4443" spans="4:12" x14ac:dyDescent="0.2">
      <c r="D4443" s="111"/>
      <c r="L4443" s="111"/>
    </row>
    <row r="4444" spans="4:12" x14ac:dyDescent="0.2">
      <c r="D4444" s="111"/>
      <c r="L4444" s="111"/>
    </row>
    <row r="4445" spans="4:12" x14ac:dyDescent="0.2">
      <c r="D4445" s="111"/>
      <c r="L4445" s="111"/>
    </row>
    <row r="4446" spans="4:12" x14ac:dyDescent="0.2">
      <c r="D4446" s="111"/>
      <c r="L4446" s="111"/>
    </row>
    <row r="4447" spans="4:12" x14ac:dyDescent="0.2">
      <c r="D4447" s="111"/>
      <c r="L4447" s="111"/>
    </row>
    <row r="4448" spans="4:12" x14ac:dyDescent="0.2">
      <c r="D4448" s="111"/>
      <c r="L4448" s="111"/>
    </row>
    <row r="4449" spans="4:12" x14ac:dyDescent="0.2">
      <c r="D4449" s="111"/>
      <c r="L4449" s="111"/>
    </row>
    <row r="4450" spans="4:12" x14ac:dyDescent="0.2">
      <c r="D4450" s="111"/>
      <c r="L4450" s="111"/>
    </row>
    <row r="4451" spans="4:12" x14ac:dyDescent="0.2">
      <c r="D4451" s="111"/>
      <c r="L4451" s="111"/>
    </row>
    <row r="4452" spans="4:12" x14ac:dyDescent="0.2">
      <c r="D4452" s="111"/>
      <c r="L4452" s="111"/>
    </row>
    <row r="4453" spans="4:12" x14ac:dyDescent="0.2">
      <c r="D4453" s="111"/>
      <c r="L4453" s="111"/>
    </row>
    <row r="4454" spans="4:12" x14ac:dyDescent="0.2">
      <c r="D4454" s="111"/>
      <c r="L4454" s="111"/>
    </row>
    <row r="4455" spans="4:12" x14ac:dyDescent="0.2">
      <c r="D4455" s="111"/>
      <c r="L4455" s="111"/>
    </row>
    <row r="4456" spans="4:12" x14ac:dyDescent="0.2">
      <c r="D4456" s="111"/>
      <c r="L4456" s="111"/>
    </row>
    <row r="4457" spans="4:12" x14ac:dyDescent="0.2">
      <c r="D4457" s="111"/>
      <c r="L4457" s="111"/>
    </row>
    <row r="4458" spans="4:12" x14ac:dyDescent="0.2">
      <c r="D4458" s="111"/>
      <c r="L4458" s="111"/>
    </row>
    <row r="4459" spans="4:12" x14ac:dyDescent="0.2">
      <c r="D4459" s="111"/>
      <c r="L4459" s="111"/>
    </row>
    <row r="4460" spans="4:12" x14ac:dyDescent="0.2">
      <c r="D4460" s="111"/>
      <c r="L4460" s="111"/>
    </row>
    <row r="4461" spans="4:12" x14ac:dyDescent="0.2">
      <c r="D4461" s="111"/>
      <c r="L4461" s="111"/>
    </row>
    <row r="4462" spans="4:12" x14ac:dyDescent="0.2">
      <c r="D4462" s="111"/>
      <c r="L4462" s="111"/>
    </row>
    <row r="4463" spans="4:12" x14ac:dyDescent="0.2">
      <c r="D4463" s="111"/>
      <c r="L4463" s="111"/>
    </row>
    <row r="4464" spans="4:12" x14ac:dyDescent="0.2">
      <c r="D4464" s="111"/>
      <c r="L4464" s="111"/>
    </row>
    <row r="4465" spans="4:12" x14ac:dyDescent="0.2">
      <c r="D4465" s="111"/>
      <c r="L4465" s="111"/>
    </row>
    <row r="4466" spans="4:12" x14ac:dyDescent="0.2">
      <c r="D4466" s="111"/>
      <c r="L4466" s="111"/>
    </row>
    <row r="4467" spans="4:12" x14ac:dyDescent="0.2">
      <c r="D4467" s="111"/>
      <c r="L4467" s="111"/>
    </row>
    <row r="4468" spans="4:12" x14ac:dyDescent="0.2">
      <c r="D4468" s="111"/>
      <c r="L4468" s="111"/>
    </row>
    <row r="4469" spans="4:12" x14ac:dyDescent="0.2">
      <c r="D4469" s="111"/>
      <c r="L4469" s="111"/>
    </row>
    <row r="4470" spans="4:12" x14ac:dyDescent="0.2">
      <c r="D4470" s="111"/>
      <c r="L4470" s="111"/>
    </row>
    <row r="4471" spans="4:12" x14ac:dyDescent="0.2">
      <c r="D4471" s="111"/>
      <c r="L4471" s="111"/>
    </row>
    <row r="4472" spans="4:12" x14ac:dyDescent="0.2">
      <c r="D4472" s="111"/>
      <c r="L4472" s="111"/>
    </row>
    <row r="4473" spans="4:12" x14ac:dyDescent="0.2">
      <c r="D4473" s="111"/>
      <c r="L4473" s="111"/>
    </row>
    <row r="4474" spans="4:12" x14ac:dyDescent="0.2">
      <c r="D4474" s="111"/>
      <c r="L4474" s="111"/>
    </row>
    <row r="4475" spans="4:12" x14ac:dyDescent="0.2">
      <c r="D4475" s="111"/>
      <c r="L4475" s="111"/>
    </row>
    <row r="4476" spans="4:12" x14ac:dyDescent="0.2">
      <c r="D4476" s="111"/>
      <c r="L4476" s="111"/>
    </row>
    <row r="4477" spans="4:12" x14ac:dyDescent="0.2">
      <c r="D4477" s="111"/>
      <c r="L4477" s="111"/>
    </row>
    <row r="4478" spans="4:12" x14ac:dyDescent="0.2">
      <c r="D4478" s="111"/>
      <c r="L4478" s="111"/>
    </row>
    <row r="4479" spans="4:12" x14ac:dyDescent="0.2">
      <c r="D4479" s="111"/>
      <c r="L4479" s="111"/>
    </row>
    <row r="4480" spans="4:12" x14ac:dyDescent="0.2">
      <c r="D4480" s="111"/>
      <c r="L4480" s="111"/>
    </row>
    <row r="4481" spans="4:12" x14ac:dyDescent="0.2">
      <c r="D4481" s="111"/>
      <c r="L4481" s="111"/>
    </row>
    <row r="4482" spans="4:12" x14ac:dyDescent="0.2">
      <c r="D4482" s="111"/>
      <c r="L4482" s="111"/>
    </row>
    <row r="4483" spans="4:12" x14ac:dyDescent="0.2">
      <c r="D4483" s="111"/>
      <c r="L4483" s="111"/>
    </row>
    <row r="4484" spans="4:12" x14ac:dyDescent="0.2">
      <c r="D4484" s="111"/>
      <c r="L4484" s="111"/>
    </row>
    <row r="4485" spans="4:12" x14ac:dyDescent="0.2">
      <c r="D4485" s="111"/>
      <c r="L4485" s="111"/>
    </row>
    <row r="4486" spans="4:12" x14ac:dyDescent="0.2">
      <c r="D4486" s="111"/>
      <c r="L4486" s="111"/>
    </row>
    <row r="4487" spans="4:12" x14ac:dyDescent="0.2">
      <c r="D4487" s="111"/>
      <c r="L4487" s="111"/>
    </row>
    <row r="4488" spans="4:12" x14ac:dyDescent="0.2">
      <c r="D4488" s="111"/>
      <c r="L4488" s="111"/>
    </row>
    <row r="4489" spans="4:12" x14ac:dyDescent="0.2">
      <c r="D4489" s="111"/>
      <c r="L4489" s="111"/>
    </row>
    <row r="4490" spans="4:12" x14ac:dyDescent="0.2">
      <c r="D4490" s="111"/>
      <c r="L4490" s="111"/>
    </row>
    <row r="4491" spans="4:12" x14ac:dyDescent="0.2">
      <c r="D4491" s="111"/>
      <c r="L4491" s="111"/>
    </row>
    <row r="4492" spans="4:12" x14ac:dyDescent="0.2">
      <c r="D4492" s="111"/>
      <c r="L4492" s="111"/>
    </row>
    <row r="4493" spans="4:12" x14ac:dyDescent="0.2">
      <c r="D4493" s="111"/>
      <c r="L4493" s="111"/>
    </row>
    <row r="4494" spans="4:12" x14ac:dyDescent="0.2">
      <c r="D4494" s="111"/>
      <c r="L4494" s="111"/>
    </row>
    <row r="4495" spans="4:12" x14ac:dyDescent="0.2">
      <c r="D4495" s="111"/>
      <c r="L4495" s="111"/>
    </row>
    <row r="4496" spans="4:12" x14ac:dyDescent="0.2">
      <c r="D4496" s="111"/>
      <c r="L4496" s="111"/>
    </row>
    <row r="4497" spans="4:12" x14ac:dyDescent="0.2">
      <c r="D4497" s="111"/>
      <c r="L4497" s="111"/>
    </row>
    <row r="4498" spans="4:12" x14ac:dyDescent="0.2">
      <c r="D4498" s="111"/>
      <c r="L4498" s="111"/>
    </row>
    <row r="4499" spans="4:12" x14ac:dyDescent="0.2">
      <c r="D4499" s="111"/>
      <c r="L4499" s="111"/>
    </row>
    <row r="4500" spans="4:12" x14ac:dyDescent="0.2">
      <c r="D4500" s="111"/>
      <c r="L4500" s="111"/>
    </row>
    <row r="4501" spans="4:12" x14ac:dyDescent="0.2">
      <c r="D4501" s="111"/>
      <c r="L4501" s="111"/>
    </row>
    <row r="4502" spans="4:12" x14ac:dyDescent="0.2">
      <c r="D4502" s="111"/>
      <c r="L4502" s="111"/>
    </row>
    <row r="4503" spans="4:12" x14ac:dyDescent="0.2">
      <c r="D4503" s="111"/>
      <c r="L4503" s="111"/>
    </row>
    <row r="4504" spans="4:12" x14ac:dyDescent="0.2">
      <c r="D4504" s="111"/>
      <c r="L4504" s="111"/>
    </row>
    <row r="4505" spans="4:12" x14ac:dyDescent="0.2">
      <c r="D4505" s="111"/>
      <c r="L4505" s="111"/>
    </row>
    <row r="4506" spans="4:12" x14ac:dyDescent="0.2">
      <c r="D4506" s="111"/>
      <c r="L4506" s="111"/>
    </row>
    <row r="4507" spans="4:12" x14ac:dyDescent="0.2">
      <c r="D4507" s="111"/>
      <c r="L4507" s="111"/>
    </row>
    <row r="4508" spans="4:12" x14ac:dyDescent="0.2">
      <c r="D4508" s="111"/>
      <c r="L4508" s="111"/>
    </row>
    <row r="4509" spans="4:12" x14ac:dyDescent="0.2">
      <c r="D4509" s="111"/>
      <c r="L4509" s="111"/>
    </row>
    <row r="4510" spans="4:12" x14ac:dyDescent="0.2">
      <c r="D4510" s="111"/>
      <c r="L4510" s="111"/>
    </row>
    <row r="4511" spans="4:12" x14ac:dyDescent="0.2">
      <c r="D4511" s="111"/>
      <c r="L4511" s="111"/>
    </row>
    <row r="4512" spans="4:12" x14ac:dyDescent="0.2">
      <c r="D4512" s="111"/>
      <c r="L4512" s="111"/>
    </row>
    <row r="4513" spans="4:12" x14ac:dyDescent="0.2">
      <c r="D4513" s="111"/>
      <c r="L4513" s="111"/>
    </row>
    <row r="4514" spans="4:12" x14ac:dyDescent="0.2">
      <c r="D4514" s="111"/>
      <c r="L4514" s="111"/>
    </row>
    <row r="4515" spans="4:12" x14ac:dyDescent="0.2">
      <c r="D4515" s="111"/>
      <c r="L4515" s="111"/>
    </row>
    <row r="4516" spans="4:12" x14ac:dyDescent="0.2">
      <c r="D4516" s="111"/>
      <c r="L4516" s="111"/>
    </row>
    <row r="4517" spans="4:12" x14ac:dyDescent="0.2">
      <c r="D4517" s="111"/>
      <c r="L4517" s="111"/>
    </row>
    <row r="4518" spans="4:12" x14ac:dyDescent="0.2">
      <c r="D4518" s="111"/>
      <c r="L4518" s="111"/>
    </row>
    <row r="4519" spans="4:12" x14ac:dyDescent="0.2">
      <c r="D4519" s="111"/>
      <c r="L4519" s="111"/>
    </row>
    <row r="4520" spans="4:12" x14ac:dyDescent="0.2">
      <c r="D4520" s="111"/>
      <c r="L4520" s="111"/>
    </row>
    <row r="4521" spans="4:12" x14ac:dyDescent="0.2">
      <c r="D4521" s="111"/>
      <c r="L4521" s="111"/>
    </row>
    <row r="4522" spans="4:12" x14ac:dyDescent="0.2">
      <c r="D4522" s="111"/>
      <c r="L4522" s="111"/>
    </row>
    <row r="4523" spans="4:12" x14ac:dyDescent="0.2">
      <c r="D4523" s="111"/>
      <c r="L4523" s="111"/>
    </row>
    <row r="4524" spans="4:12" x14ac:dyDescent="0.2">
      <c r="D4524" s="111"/>
      <c r="L4524" s="111"/>
    </row>
    <row r="4525" spans="4:12" x14ac:dyDescent="0.2">
      <c r="D4525" s="111"/>
      <c r="L4525" s="111"/>
    </row>
    <row r="4526" spans="4:12" x14ac:dyDescent="0.2">
      <c r="D4526" s="111"/>
      <c r="L4526" s="111"/>
    </row>
    <row r="4527" spans="4:12" x14ac:dyDescent="0.2">
      <c r="D4527" s="111"/>
      <c r="L4527" s="111"/>
    </row>
    <row r="4528" spans="4:12" x14ac:dyDescent="0.2">
      <c r="D4528" s="111"/>
      <c r="L4528" s="111"/>
    </row>
    <row r="4529" spans="4:12" x14ac:dyDescent="0.2">
      <c r="D4529" s="111"/>
      <c r="L4529" s="111"/>
    </row>
    <row r="4530" spans="4:12" x14ac:dyDescent="0.2">
      <c r="D4530" s="111"/>
      <c r="L4530" s="111"/>
    </row>
    <row r="4531" spans="4:12" x14ac:dyDescent="0.2">
      <c r="D4531" s="111"/>
      <c r="L4531" s="111"/>
    </row>
    <row r="4532" spans="4:12" x14ac:dyDescent="0.2">
      <c r="D4532" s="111"/>
      <c r="L4532" s="111"/>
    </row>
    <row r="4533" spans="4:12" x14ac:dyDescent="0.2">
      <c r="D4533" s="111"/>
      <c r="L4533" s="111"/>
    </row>
    <row r="4534" spans="4:12" x14ac:dyDescent="0.2">
      <c r="D4534" s="111"/>
      <c r="L4534" s="111"/>
    </row>
    <row r="4535" spans="4:12" x14ac:dyDescent="0.2">
      <c r="D4535" s="111"/>
      <c r="L4535" s="111"/>
    </row>
    <row r="4536" spans="4:12" x14ac:dyDescent="0.2">
      <c r="D4536" s="111"/>
      <c r="L4536" s="111"/>
    </row>
    <row r="4537" spans="4:12" x14ac:dyDescent="0.2">
      <c r="D4537" s="111"/>
      <c r="L4537" s="111"/>
    </row>
    <row r="4538" spans="4:12" x14ac:dyDescent="0.2">
      <c r="D4538" s="111"/>
      <c r="L4538" s="111"/>
    </row>
    <row r="4539" spans="4:12" x14ac:dyDescent="0.2">
      <c r="D4539" s="111"/>
      <c r="L4539" s="111"/>
    </row>
    <row r="4540" spans="4:12" x14ac:dyDescent="0.2">
      <c r="D4540" s="111"/>
      <c r="L4540" s="111"/>
    </row>
    <row r="4541" spans="4:12" x14ac:dyDescent="0.2">
      <c r="D4541" s="111"/>
      <c r="L4541" s="111"/>
    </row>
    <row r="4542" spans="4:12" x14ac:dyDescent="0.2">
      <c r="D4542" s="111"/>
      <c r="L4542" s="111"/>
    </row>
    <row r="4543" spans="4:12" x14ac:dyDescent="0.2">
      <c r="D4543" s="111"/>
      <c r="L4543" s="111"/>
    </row>
    <row r="4544" spans="4:12" x14ac:dyDescent="0.2">
      <c r="D4544" s="111"/>
      <c r="L4544" s="111"/>
    </row>
    <row r="4545" spans="4:12" x14ac:dyDescent="0.2">
      <c r="D4545" s="111"/>
      <c r="L4545" s="111"/>
    </row>
    <row r="4546" spans="4:12" x14ac:dyDescent="0.2">
      <c r="D4546" s="111"/>
      <c r="L4546" s="111"/>
    </row>
    <row r="4547" spans="4:12" x14ac:dyDescent="0.2">
      <c r="D4547" s="111"/>
      <c r="L4547" s="111"/>
    </row>
    <row r="4548" spans="4:12" x14ac:dyDescent="0.2">
      <c r="D4548" s="111"/>
      <c r="L4548" s="111"/>
    </row>
    <row r="4549" spans="4:12" x14ac:dyDescent="0.2">
      <c r="D4549" s="111"/>
      <c r="L4549" s="111"/>
    </row>
    <row r="4550" spans="4:12" x14ac:dyDescent="0.2">
      <c r="D4550" s="111"/>
      <c r="L4550" s="111"/>
    </row>
    <row r="4551" spans="4:12" x14ac:dyDescent="0.2">
      <c r="D4551" s="111"/>
      <c r="L4551" s="111"/>
    </row>
    <row r="4552" spans="4:12" x14ac:dyDescent="0.2">
      <c r="D4552" s="111"/>
      <c r="L4552" s="111"/>
    </row>
    <row r="4553" spans="4:12" x14ac:dyDescent="0.2">
      <c r="D4553" s="111"/>
      <c r="L4553" s="111"/>
    </row>
    <row r="4554" spans="4:12" x14ac:dyDescent="0.2">
      <c r="D4554" s="111"/>
      <c r="L4554" s="111"/>
    </row>
    <row r="4555" spans="4:12" x14ac:dyDescent="0.2">
      <c r="D4555" s="111"/>
      <c r="L4555" s="111"/>
    </row>
    <row r="4556" spans="4:12" x14ac:dyDescent="0.2">
      <c r="D4556" s="111"/>
      <c r="L4556" s="111"/>
    </row>
    <row r="4557" spans="4:12" x14ac:dyDescent="0.2">
      <c r="D4557" s="111"/>
      <c r="L4557" s="111"/>
    </row>
    <row r="4558" spans="4:12" x14ac:dyDescent="0.2">
      <c r="D4558" s="111"/>
      <c r="L4558" s="111"/>
    </row>
    <row r="4559" spans="4:12" x14ac:dyDescent="0.2">
      <c r="D4559" s="111"/>
      <c r="L4559" s="111"/>
    </row>
    <row r="4560" spans="4:12" x14ac:dyDescent="0.2">
      <c r="D4560" s="111"/>
      <c r="L4560" s="111"/>
    </row>
    <row r="4561" spans="4:12" x14ac:dyDescent="0.2">
      <c r="D4561" s="111"/>
      <c r="L4561" s="111"/>
    </row>
    <row r="4562" spans="4:12" x14ac:dyDescent="0.2">
      <c r="D4562" s="111"/>
      <c r="L4562" s="111"/>
    </row>
    <row r="4563" spans="4:12" x14ac:dyDescent="0.2">
      <c r="D4563" s="111"/>
      <c r="L4563" s="111"/>
    </row>
    <row r="4564" spans="4:12" x14ac:dyDescent="0.2">
      <c r="D4564" s="111"/>
      <c r="L4564" s="111"/>
    </row>
    <row r="4565" spans="4:12" x14ac:dyDescent="0.2">
      <c r="D4565" s="111"/>
      <c r="L4565" s="111"/>
    </row>
    <row r="4566" spans="4:12" x14ac:dyDescent="0.2">
      <c r="D4566" s="111"/>
      <c r="L4566" s="111"/>
    </row>
    <row r="4567" spans="4:12" x14ac:dyDescent="0.2">
      <c r="D4567" s="111"/>
      <c r="L4567" s="111"/>
    </row>
    <row r="4568" spans="4:12" x14ac:dyDescent="0.2">
      <c r="D4568" s="111"/>
      <c r="L4568" s="111"/>
    </row>
    <row r="4569" spans="4:12" x14ac:dyDescent="0.2">
      <c r="D4569" s="111"/>
      <c r="L4569" s="111"/>
    </row>
    <row r="4570" spans="4:12" x14ac:dyDescent="0.2">
      <c r="D4570" s="111"/>
      <c r="L4570" s="111"/>
    </row>
    <row r="4571" spans="4:12" x14ac:dyDescent="0.2">
      <c r="D4571" s="111"/>
      <c r="L4571" s="111"/>
    </row>
    <row r="4572" spans="4:12" x14ac:dyDescent="0.2">
      <c r="D4572" s="111"/>
      <c r="L4572" s="111"/>
    </row>
    <row r="4573" spans="4:12" x14ac:dyDescent="0.2">
      <c r="D4573" s="111"/>
      <c r="L4573" s="111"/>
    </row>
    <row r="4574" spans="4:12" x14ac:dyDescent="0.2">
      <c r="D4574" s="111"/>
      <c r="L4574" s="111"/>
    </row>
    <row r="4575" spans="4:12" x14ac:dyDescent="0.2">
      <c r="D4575" s="111"/>
      <c r="L4575" s="111"/>
    </row>
    <row r="4576" spans="4:12" x14ac:dyDescent="0.2">
      <c r="D4576" s="111"/>
      <c r="L4576" s="111"/>
    </row>
    <row r="4577" spans="4:12" x14ac:dyDescent="0.2">
      <c r="D4577" s="111"/>
      <c r="L4577" s="111"/>
    </row>
    <row r="4578" spans="4:12" x14ac:dyDescent="0.2">
      <c r="D4578" s="111"/>
      <c r="L4578" s="111"/>
    </row>
    <row r="4579" spans="4:12" x14ac:dyDescent="0.2">
      <c r="D4579" s="111"/>
      <c r="L4579" s="111"/>
    </row>
    <row r="4580" spans="4:12" x14ac:dyDescent="0.2">
      <c r="D4580" s="111"/>
      <c r="L4580" s="111"/>
    </row>
    <row r="4581" spans="4:12" x14ac:dyDescent="0.2">
      <c r="D4581" s="111"/>
      <c r="L4581" s="111"/>
    </row>
    <row r="4582" spans="4:12" x14ac:dyDescent="0.2">
      <c r="D4582" s="111"/>
      <c r="L4582" s="111"/>
    </row>
    <row r="4583" spans="4:12" x14ac:dyDescent="0.2">
      <c r="D4583" s="111"/>
      <c r="L4583" s="111"/>
    </row>
    <row r="4584" spans="4:12" x14ac:dyDescent="0.2">
      <c r="D4584" s="111"/>
      <c r="L4584" s="111"/>
    </row>
    <row r="4585" spans="4:12" x14ac:dyDescent="0.2">
      <c r="D4585" s="111"/>
      <c r="L4585" s="111"/>
    </row>
    <row r="4586" spans="4:12" x14ac:dyDescent="0.2">
      <c r="D4586" s="111"/>
      <c r="L4586" s="111"/>
    </row>
    <row r="4587" spans="4:12" x14ac:dyDescent="0.2">
      <c r="D4587" s="111"/>
      <c r="L4587" s="111"/>
    </row>
    <row r="4588" spans="4:12" x14ac:dyDescent="0.2">
      <c r="D4588" s="111"/>
      <c r="L4588" s="111"/>
    </row>
    <row r="4589" spans="4:12" x14ac:dyDescent="0.2">
      <c r="D4589" s="111"/>
      <c r="L4589" s="111"/>
    </row>
    <row r="4590" spans="4:12" x14ac:dyDescent="0.2">
      <c r="D4590" s="111"/>
      <c r="L4590" s="111"/>
    </row>
    <row r="4591" spans="4:12" x14ac:dyDescent="0.2">
      <c r="D4591" s="111"/>
      <c r="L4591" s="111"/>
    </row>
    <row r="4592" spans="4:12" x14ac:dyDescent="0.2">
      <c r="D4592" s="111"/>
      <c r="L4592" s="111"/>
    </row>
    <row r="4593" spans="4:12" x14ac:dyDescent="0.2">
      <c r="D4593" s="111"/>
      <c r="L4593" s="111"/>
    </row>
    <row r="4594" spans="4:12" x14ac:dyDescent="0.2">
      <c r="D4594" s="111"/>
      <c r="L4594" s="111"/>
    </row>
    <row r="4595" spans="4:12" x14ac:dyDescent="0.2">
      <c r="D4595" s="111"/>
      <c r="L4595" s="111"/>
    </row>
    <row r="4596" spans="4:12" x14ac:dyDescent="0.2">
      <c r="D4596" s="111"/>
      <c r="L4596" s="111"/>
    </row>
    <row r="4597" spans="4:12" x14ac:dyDescent="0.2">
      <c r="D4597" s="111"/>
      <c r="L4597" s="111"/>
    </row>
    <row r="4598" spans="4:12" x14ac:dyDescent="0.2">
      <c r="D4598" s="111"/>
      <c r="L4598" s="111"/>
    </row>
    <row r="4599" spans="4:12" x14ac:dyDescent="0.2">
      <c r="D4599" s="111"/>
      <c r="L4599" s="111"/>
    </row>
    <row r="4600" spans="4:12" x14ac:dyDescent="0.2">
      <c r="D4600" s="111"/>
      <c r="L4600" s="111"/>
    </row>
    <row r="4601" spans="4:12" x14ac:dyDescent="0.2">
      <c r="D4601" s="111"/>
      <c r="L4601" s="111"/>
    </row>
    <row r="4602" spans="4:12" x14ac:dyDescent="0.2">
      <c r="D4602" s="111"/>
      <c r="L4602" s="111"/>
    </row>
    <row r="4603" spans="4:12" x14ac:dyDescent="0.2">
      <c r="D4603" s="111"/>
      <c r="L4603" s="111"/>
    </row>
    <row r="4604" spans="4:12" x14ac:dyDescent="0.2">
      <c r="D4604" s="111"/>
      <c r="L4604" s="111"/>
    </row>
    <row r="4605" spans="4:12" x14ac:dyDescent="0.2">
      <c r="D4605" s="111"/>
      <c r="L4605" s="111"/>
    </row>
    <row r="4606" spans="4:12" x14ac:dyDescent="0.2">
      <c r="D4606" s="111"/>
      <c r="L4606" s="111"/>
    </row>
    <row r="4607" spans="4:12" x14ac:dyDescent="0.2">
      <c r="D4607" s="111"/>
      <c r="L4607" s="111"/>
    </row>
    <row r="4608" spans="4:12" x14ac:dyDescent="0.2">
      <c r="D4608" s="111"/>
      <c r="L4608" s="111"/>
    </row>
    <row r="4609" spans="4:12" x14ac:dyDescent="0.2">
      <c r="D4609" s="111"/>
      <c r="L4609" s="111"/>
    </row>
    <row r="4610" spans="4:12" x14ac:dyDescent="0.2">
      <c r="D4610" s="111"/>
      <c r="L4610" s="111"/>
    </row>
    <row r="4611" spans="4:12" x14ac:dyDescent="0.2">
      <c r="D4611" s="111"/>
      <c r="L4611" s="111"/>
    </row>
    <row r="4612" spans="4:12" x14ac:dyDescent="0.2">
      <c r="D4612" s="111"/>
      <c r="L4612" s="111"/>
    </row>
    <row r="4613" spans="4:12" x14ac:dyDescent="0.2">
      <c r="D4613" s="111"/>
      <c r="L4613" s="111"/>
    </row>
    <row r="4614" spans="4:12" x14ac:dyDescent="0.2">
      <c r="D4614" s="111"/>
      <c r="L4614" s="111"/>
    </row>
    <row r="4615" spans="4:12" x14ac:dyDescent="0.2">
      <c r="D4615" s="111"/>
      <c r="L4615" s="111"/>
    </row>
    <row r="4616" spans="4:12" x14ac:dyDescent="0.2">
      <c r="D4616" s="111"/>
      <c r="L4616" s="111"/>
    </row>
    <row r="4617" spans="4:12" x14ac:dyDescent="0.2">
      <c r="D4617" s="111"/>
      <c r="L4617" s="111"/>
    </row>
    <row r="4618" spans="4:12" x14ac:dyDescent="0.2">
      <c r="D4618" s="111"/>
      <c r="L4618" s="111"/>
    </row>
    <row r="4619" spans="4:12" x14ac:dyDescent="0.2">
      <c r="D4619" s="111"/>
      <c r="L4619" s="111"/>
    </row>
    <row r="4620" spans="4:12" x14ac:dyDescent="0.2">
      <c r="D4620" s="111"/>
      <c r="L4620" s="111"/>
    </row>
    <row r="4621" spans="4:12" x14ac:dyDescent="0.2">
      <c r="D4621" s="111"/>
      <c r="L4621" s="111"/>
    </row>
    <row r="4622" spans="4:12" x14ac:dyDescent="0.2">
      <c r="D4622" s="111"/>
      <c r="L4622" s="111"/>
    </row>
    <row r="4623" spans="4:12" x14ac:dyDescent="0.2">
      <c r="D4623" s="111"/>
      <c r="L4623" s="111"/>
    </row>
    <row r="4624" spans="4:12" x14ac:dyDescent="0.2">
      <c r="D4624" s="111"/>
      <c r="L4624" s="111"/>
    </row>
    <row r="4625" spans="4:12" x14ac:dyDescent="0.2">
      <c r="D4625" s="111"/>
      <c r="L4625" s="111"/>
    </row>
    <row r="4626" spans="4:12" x14ac:dyDescent="0.2">
      <c r="D4626" s="111"/>
      <c r="L4626" s="111"/>
    </row>
    <row r="4627" spans="4:12" x14ac:dyDescent="0.2">
      <c r="D4627" s="111"/>
      <c r="L4627" s="111"/>
    </row>
    <row r="4628" spans="4:12" x14ac:dyDescent="0.2">
      <c r="D4628" s="111"/>
      <c r="L4628" s="111"/>
    </row>
    <row r="4629" spans="4:12" x14ac:dyDescent="0.2">
      <c r="D4629" s="111"/>
      <c r="L4629" s="111"/>
    </row>
    <row r="4630" spans="4:12" x14ac:dyDescent="0.2">
      <c r="D4630" s="111"/>
      <c r="L4630" s="111"/>
    </row>
    <row r="4631" spans="4:12" x14ac:dyDescent="0.2">
      <c r="D4631" s="111"/>
      <c r="L4631" s="111"/>
    </row>
    <row r="4632" spans="4:12" x14ac:dyDescent="0.2">
      <c r="D4632" s="111"/>
      <c r="L4632" s="111"/>
    </row>
    <row r="4633" spans="4:12" x14ac:dyDescent="0.2">
      <c r="D4633" s="111"/>
      <c r="L4633" s="111"/>
    </row>
    <row r="4634" spans="4:12" x14ac:dyDescent="0.2">
      <c r="D4634" s="111"/>
      <c r="L4634" s="111"/>
    </row>
    <row r="4635" spans="4:12" x14ac:dyDescent="0.2">
      <c r="D4635" s="111"/>
      <c r="L4635" s="111"/>
    </row>
    <row r="4636" spans="4:12" x14ac:dyDescent="0.2">
      <c r="D4636" s="111"/>
      <c r="L4636" s="111"/>
    </row>
    <row r="4637" spans="4:12" x14ac:dyDescent="0.2">
      <c r="D4637" s="111"/>
      <c r="L4637" s="111"/>
    </row>
    <row r="4638" spans="4:12" x14ac:dyDescent="0.2">
      <c r="D4638" s="111"/>
      <c r="L4638" s="111"/>
    </row>
    <row r="4639" spans="4:12" x14ac:dyDescent="0.2">
      <c r="D4639" s="111"/>
      <c r="L4639" s="111"/>
    </row>
    <row r="4640" spans="4:12" x14ac:dyDescent="0.2">
      <c r="D4640" s="111"/>
      <c r="L4640" s="111"/>
    </row>
    <row r="4641" spans="4:12" x14ac:dyDescent="0.2">
      <c r="D4641" s="111"/>
      <c r="L4641" s="111"/>
    </row>
    <row r="4642" spans="4:12" x14ac:dyDescent="0.2">
      <c r="D4642" s="111"/>
      <c r="L4642" s="111"/>
    </row>
    <row r="4643" spans="4:12" x14ac:dyDescent="0.2">
      <c r="D4643" s="111"/>
      <c r="L4643" s="111"/>
    </row>
    <row r="4644" spans="4:12" x14ac:dyDescent="0.2">
      <c r="D4644" s="111"/>
      <c r="L4644" s="111"/>
    </row>
    <row r="4645" spans="4:12" x14ac:dyDescent="0.2">
      <c r="D4645" s="111"/>
      <c r="L4645" s="111"/>
    </row>
    <row r="4646" spans="4:12" x14ac:dyDescent="0.2">
      <c r="D4646" s="111"/>
      <c r="L4646" s="111"/>
    </row>
    <row r="4647" spans="4:12" x14ac:dyDescent="0.2">
      <c r="D4647" s="111"/>
      <c r="L4647" s="111"/>
    </row>
    <row r="4648" spans="4:12" x14ac:dyDescent="0.2">
      <c r="D4648" s="111"/>
      <c r="L4648" s="111"/>
    </row>
    <row r="4649" spans="4:12" x14ac:dyDescent="0.2">
      <c r="D4649" s="111"/>
      <c r="L4649" s="111"/>
    </row>
    <row r="4650" spans="4:12" x14ac:dyDescent="0.2">
      <c r="D4650" s="111"/>
      <c r="L4650" s="111"/>
    </row>
    <row r="4651" spans="4:12" x14ac:dyDescent="0.2">
      <c r="D4651" s="111"/>
      <c r="L4651" s="111"/>
    </row>
    <row r="4652" spans="4:12" x14ac:dyDescent="0.2">
      <c r="D4652" s="111"/>
      <c r="L4652" s="111"/>
    </row>
    <row r="4653" spans="4:12" x14ac:dyDescent="0.2">
      <c r="D4653" s="111"/>
      <c r="L4653" s="111"/>
    </row>
    <row r="4654" spans="4:12" x14ac:dyDescent="0.2">
      <c r="D4654" s="111"/>
      <c r="L4654" s="111"/>
    </row>
    <row r="4655" spans="4:12" x14ac:dyDescent="0.2">
      <c r="D4655" s="111"/>
      <c r="L4655" s="111"/>
    </row>
    <row r="4656" spans="4:12" x14ac:dyDescent="0.2">
      <c r="D4656" s="111"/>
      <c r="L4656" s="111"/>
    </row>
    <row r="4657" spans="4:12" x14ac:dyDescent="0.2">
      <c r="D4657" s="111"/>
      <c r="L4657" s="111"/>
    </row>
    <row r="4658" spans="4:12" x14ac:dyDescent="0.2">
      <c r="D4658" s="111"/>
      <c r="L4658" s="111"/>
    </row>
    <row r="4659" spans="4:12" x14ac:dyDescent="0.2">
      <c r="D4659" s="111"/>
      <c r="L4659" s="111"/>
    </row>
    <row r="4660" spans="4:12" x14ac:dyDescent="0.2">
      <c r="D4660" s="111"/>
      <c r="L4660" s="111"/>
    </row>
    <row r="4661" spans="4:12" x14ac:dyDescent="0.2">
      <c r="D4661" s="111"/>
      <c r="L4661" s="111"/>
    </row>
    <row r="4662" spans="4:12" x14ac:dyDescent="0.2">
      <c r="D4662" s="111"/>
      <c r="L4662" s="111"/>
    </row>
    <row r="4663" spans="4:12" x14ac:dyDescent="0.2">
      <c r="D4663" s="111"/>
      <c r="L4663" s="111"/>
    </row>
    <row r="4664" spans="4:12" x14ac:dyDescent="0.2">
      <c r="L4664" s="111"/>
    </row>
    <row r="4665" spans="4:12" x14ac:dyDescent="0.2">
      <c r="L4665" s="111"/>
    </row>
    <row r="4666" spans="4:12" x14ac:dyDescent="0.2">
      <c r="L4666" s="111"/>
    </row>
    <row r="4667" spans="4:12" x14ac:dyDescent="0.2">
      <c r="L4667" s="111"/>
    </row>
    <row r="4668" spans="4:12" x14ac:dyDescent="0.2">
      <c r="L4668" s="111"/>
    </row>
    <row r="4669" spans="4:12" x14ac:dyDescent="0.2">
      <c r="L4669" s="111"/>
    </row>
    <row r="4670" spans="4:12" x14ac:dyDescent="0.2">
      <c r="L4670" s="111"/>
    </row>
    <row r="4671" spans="4:12" x14ac:dyDescent="0.2">
      <c r="L4671" s="111"/>
    </row>
    <row r="4672" spans="4:12" x14ac:dyDescent="0.2">
      <c r="L4672" s="111"/>
    </row>
    <row r="4673" spans="12:12" x14ac:dyDescent="0.2">
      <c r="L4673" s="111"/>
    </row>
    <row r="4674" spans="12:12" x14ac:dyDescent="0.2">
      <c r="L4674" s="111"/>
    </row>
    <row r="4675" spans="12:12" x14ac:dyDescent="0.2">
      <c r="L4675" s="111"/>
    </row>
    <row r="4676" spans="12:12" x14ac:dyDescent="0.2">
      <c r="L4676" s="111"/>
    </row>
    <row r="4677" spans="12:12" x14ac:dyDescent="0.2">
      <c r="L4677" s="111"/>
    </row>
    <row r="4678" spans="12:12" x14ac:dyDescent="0.2">
      <c r="L4678" s="111"/>
    </row>
    <row r="4679" spans="12:12" x14ac:dyDescent="0.2">
      <c r="L4679" s="111"/>
    </row>
    <row r="4680" spans="12:12" x14ac:dyDescent="0.2">
      <c r="L4680" s="111"/>
    </row>
    <row r="4681" spans="12:12" x14ac:dyDescent="0.2">
      <c r="L4681" s="111"/>
    </row>
    <row r="4682" spans="12:12" x14ac:dyDescent="0.2">
      <c r="L4682" s="111"/>
    </row>
    <row r="4683" spans="12:12" x14ac:dyDescent="0.2">
      <c r="L4683" s="111"/>
    </row>
    <row r="4684" spans="12:12" x14ac:dyDescent="0.2">
      <c r="L4684" s="111"/>
    </row>
    <row r="4685" spans="12:12" x14ac:dyDescent="0.2">
      <c r="L4685" s="111"/>
    </row>
    <row r="4686" spans="12:12" x14ac:dyDescent="0.2">
      <c r="L4686" s="111"/>
    </row>
    <row r="4687" spans="12:12" x14ac:dyDescent="0.2">
      <c r="L4687" s="111"/>
    </row>
    <row r="4688" spans="12:12" x14ac:dyDescent="0.2">
      <c r="L4688" s="111"/>
    </row>
    <row r="4689" spans="12:12" x14ac:dyDescent="0.2">
      <c r="L4689" s="111"/>
    </row>
    <row r="4690" spans="12:12" x14ac:dyDescent="0.2">
      <c r="L4690" s="111"/>
    </row>
    <row r="4691" spans="12:12" x14ac:dyDescent="0.2">
      <c r="L4691" s="111"/>
    </row>
    <row r="4692" spans="12:12" x14ac:dyDescent="0.2">
      <c r="L4692" s="111"/>
    </row>
    <row r="4693" spans="12:12" x14ac:dyDescent="0.2">
      <c r="L4693" s="111"/>
    </row>
    <row r="4694" spans="12:12" x14ac:dyDescent="0.2">
      <c r="L4694" s="111"/>
    </row>
    <row r="4695" spans="12:12" x14ac:dyDescent="0.2">
      <c r="L4695" s="111"/>
    </row>
    <row r="4696" spans="12:12" x14ac:dyDescent="0.2">
      <c r="L4696" s="111"/>
    </row>
    <row r="4697" spans="12:12" x14ac:dyDescent="0.2">
      <c r="L4697" s="111"/>
    </row>
    <row r="4698" spans="12:12" x14ac:dyDescent="0.2">
      <c r="L4698" s="111"/>
    </row>
    <row r="4699" spans="12:12" x14ac:dyDescent="0.2">
      <c r="L4699" s="111"/>
    </row>
    <row r="4700" spans="12:12" x14ac:dyDescent="0.2">
      <c r="L4700" s="111"/>
    </row>
    <row r="4701" spans="12:12" x14ac:dyDescent="0.2">
      <c r="L4701" s="111"/>
    </row>
    <row r="4702" spans="12:12" x14ac:dyDescent="0.2">
      <c r="L4702" s="111"/>
    </row>
    <row r="4703" spans="12:12" x14ac:dyDescent="0.2">
      <c r="L4703" s="111"/>
    </row>
    <row r="4704" spans="12:12" x14ac:dyDescent="0.2">
      <c r="L4704" s="111"/>
    </row>
    <row r="4705" spans="12:12" x14ac:dyDescent="0.2">
      <c r="L4705" s="111"/>
    </row>
    <row r="4706" spans="12:12" x14ac:dyDescent="0.2">
      <c r="L4706" s="111"/>
    </row>
    <row r="4707" spans="12:12" x14ac:dyDescent="0.2">
      <c r="L4707" s="111"/>
    </row>
    <row r="4708" spans="12:12" x14ac:dyDescent="0.2">
      <c r="L4708" s="111"/>
    </row>
    <row r="4709" spans="12:12" x14ac:dyDescent="0.2">
      <c r="L4709" s="111"/>
    </row>
    <row r="4710" spans="12:12" x14ac:dyDescent="0.2">
      <c r="L4710" s="111"/>
    </row>
    <row r="4711" spans="12:12" x14ac:dyDescent="0.2">
      <c r="L4711" s="111"/>
    </row>
    <row r="4712" spans="12:12" x14ac:dyDescent="0.2">
      <c r="L4712" s="111"/>
    </row>
    <row r="4713" spans="12:12" x14ac:dyDescent="0.2">
      <c r="L4713" s="111"/>
    </row>
    <row r="4714" spans="12:12" x14ac:dyDescent="0.2">
      <c r="L4714" s="111"/>
    </row>
    <row r="4715" spans="12:12" x14ac:dyDescent="0.2">
      <c r="L4715" s="111"/>
    </row>
    <row r="4716" spans="12:12" x14ac:dyDescent="0.2">
      <c r="L4716" s="111"/>
    </row>
    <row r="4717" spans="12:12" x14ac:dyDescent="0.2">
      <c r="L4717" s="111"/>
    </row>
    <row r="4718" spans="12:12" x14ac:dyDescent="0.2">
      <c r="L4718" s="111"/>
    </row>
    <row r="4719" spans="12:12" x14ac:dyDescent="0.2">
      <c r="L4719" s="111"/>
    </row>
    <row r="4720" spans="12:12" x14ac:dyDescent="0.2">
      <c r="L4720" s="111"/>
    </row>
    <row r="4721" spans="12:12" x14ac:dyDescent="0.2">
      <c r="L4721" s="111"/>
    </row>
    <row r="4722" spans="12:12" x14ac:dyDescent="0.2">
      <c r="L4722" s="111"/>
    </row>
    <row r="4723" spans="12:12" x14ac:dyDescent="0.2">
      <c r="L4723" s="111"/>
    </row>
    <row r="4724" spans="12:12" x14ac:dyDescent="0.2">
      <c r="L4724" s="111"/>
    </row>
    <row r="4725" spans="12:12" x14ac:dyDescent="0.2">
      <c r="L4725" s="111"/>
    </row>
    <row r="4726" spans="12:12" x14ac:dyDescent="0.2">
      <c r="L4726" s="111"/>
    </row>
    <row r="4727" spans="12:12" x14ac:dyDescent="0.2">
      <c r="L4727" s="111"/>
    </row>
    <row r="4728" spans="12:12" x14ac:dyDescent="0.2">
      <c r="L4728" s="111"/>
    </row>
    <row r="4729" spans="12:12" x14ac:dyDescent="0.2">
      <c r="L4729" s="111"/>
    </row>
    <row r="4730" spans="12:12" x14ac:dyDescent="0.2">
      <c r="L4730" s="111"/>
    </row>
    <row r="4731" spans="12:12" x14ac:dyDescent="0.2">
      <c r="L4731" s="111"/>
    </row>
    <row r="4732" spans="12:12" x14ac:dyDescent="0.2">
      <c r="L4732" s="111"/>
    </row>
    <row r="4733" spans="12:12" x14ac:dyDescent="0.2">
      <c r="L4733" s="111"/>
    </row>
    <row r="4734" spans="12:12" x14ac:dyDescent="0.2">
      <c r="L4734" s="111"/>
    </row>
    <row r="4735" spans="12:12" x14ac:dyDescent="0.2">
      <c r="L4735" s="111"/>
    </row>
    <row r="4736" spans="12:12" x14ac:dyDescent="0.2">
      <c r="L4736" s="111"/>
    </row>
    <row r="4737" spans="12:12" x14ac:dyDescent="0.2">
      <c r="L4737" s="111"/>
    </row>
    <row r="4738" spans="12:12" x14ac:dyDescent="0.2">
      <c r="L4738" s="111"/>
    </row>
    <row r="4739" spans="12:12" x14ac:dyDescent="0.2">
      <c r="L4739" s="111"/>
    </row>
    <row r="4740" spans="12:12" x14ac:dyDescent="0.2">
      <c r="L4740" s="111"/>
    </row>
    <row r="4741" spans="12:12" x14ac:dyDescent="0.2">
      <c r="L4741" s="111"/>
    </row>
    <row r="4742" spans="12:12" x14ac:dyDescent="0.2">
      <c r="L4742" s="111"/>
    </row>
    <row r="4743" spans="12:12" x14ac:dyDescent="0.2">
      <c r="L4743" s="111"/>
    </row>
    <row r="4744" spans="12:12" x14ac:dyDescent="0.2">
      <c r="L4744" s="111"/>
    </row>
    <row r="4745" spans="12:12" x14ac:dyDescent="0.2">
      <c r="L4745" s="111"/>
    </row>
    <row r="4746" spans="12:12" x14ac:dyDescent="0.2">
      <c r="L4746" s="111"/>
    </row>
    <row r="4747" spans="12:12" x14ac:dyDescent="0.2">
      <c r="L4747" s="111"/>
    </row>
    <row r="4748" spans="12:12" x14ac:dyDescent="0.2">
      <c r="L4748" s="111"/>
    </row>
    <row r="4749" spans="12:12" x14ac:dyDescent="0.2">
      <c r="L4749" s="111"/>
    </row>
    <row r="4750" spans="12:12" x14ac:dyDescent="0.2">
      <c r="L4750" s="111"/>
    </row>
    <row r="4751" spans="12:12" x14ac:dyDescent="0.2">
      <c r="L4751" s="111"/>
    </row>
    <row r="4752" spans="12:12" x14ac:dyDescent="0.2">
      <c r="L4752" s="111"/>
    </row>
    <row r="4753" spans="12:12" x14ac:dyDescent="0.2">
      <c r="L4753" s="111"/>
    </row>
    <row r="4754" spans="12:12" x14ac:dyDescent="0.2">
      <c r="L4754" s="111"/>
    </row>
    <row r="4755" spans="12:12" x14ac:dyDescent="0.2">
      <c r="L4755" s="111"/>
    </row>
    <row r="4756" spans="12:12" x14ac:dyDescent="0.2">
      <c r="L4756" s="111"/>
    </row>
    <row r="4757" spans="12:12" x14ac:dyDescent="0.2">
      <c r="L4757" s="111"/>
    </row>
    <row r="4758" spans="12:12" x14ac:dyDescent="0.2">
      <c r="L4758" s="111"/>
    </row>
    <row r="4759" spans="12:12" x14ac:dyDescent="0.2">
      <c r="L4759" s="111"/>
    </row>
    <row r="4760" spans="12:12" x14ac:dyDescent="0.2">
      <c r="L4760" s="111"/>
    </row>
    <row r="4761" spans="12:12" x14ac:dyDescent="0.2">
      <c r="L4761" s="111"/>
    </row>
    <row r="4762" spans="12:12" x14ac:dyDescent="0.2">
      <c r="L4762" s="111"/>
    </row>
    <row r="4763" spans="12:12" x14ac:dyDescent="0.2">
      <c r="L4763" s="111"/>
    </row>
    <row r="4764" spans="12:12" x14ac:dyDescent="0.2">
      <c r="L4764" s="111"/>
    </row>
    <row r="4765" spans="12:12" x14ac:dyDescent="0.2">
      <c r="L4765" s="111"/>
    </row>
    <row r="4766" spans="12:12" x14ac:dyDescent="0.2">
      <c r="L4766" s="111"/>
    </row>
    <row r="4767" spans="12:12" x14ac:dyDescent="0.2">
      <c r="L4767" s="111"/>
    </row>
    <row r="4768" spans="12:12" x14ac:dyDescent="0.2">
      <c r="L4768" s="111"/>
    </row>
    <row r="4769" spans="12:12" x14ac:dyDescent="0.2">
      <c r="L4769" s="111"/>
    </row>
    <row r="4770" spans="12:12" x14ac:dyDescent="0.2">
      <c r="L4770" s="111"/>
    </row>
    <row r="4771" spans="12:12" x14ac:dyDescent="0.2">
      <c r="L4771" s="111"/>
    </row>
    <row r="4772" spans="12:12" x14ac:dyDescent="0.2">
      <c r="L4772" s="111"/>
    </row>
    <row r="4773" spans="12:12" x14ac:dyDescent="0.2">
      <c r="L4773" s="111"/>
    </row>
    <row r="4774" spans="12:12" x14ac:dyDescent="0.2">
      <c r="L4774" s="111"/>
    </row>
    <row r="4775" spans="12:12" x14ac:dyDescent="0.2">
      <c r="L4775" s="111"/>
    </row>
    <row r="4776" spans="12:12" x14ac:dyDescent="0.2">
      <c r="L4776" s="111"/>
    </row>
    <row r="4777" spans="12:12" x14ac:dyDescent="0.2">
      <c r="L4777" s="111"/>
    </row>
    <row r="4778" spans="12:12" x14ac:dyDescent="0.2">
      <c r="L4778" s="111"/>
    </row>
    <row r="4779" spans="12:12" x14ac:dyDescent="0.2">
      <c r="L4779" s="111"/>
    </row>
    <row r="4780" spans="12:12" x14ac:dyDescent="0.2">
      <c r="L4780" s="111"/>
    </row>
    <row r="4781" spans="12:12" x14ac:dyDescent="0.2">
      <c r="L4781" s="111"/>
    </row>
    <row r="4782" spans="12:12" x14ac:dyDescent="0.2">
      <c r="L4782" s="111"/>
    </row>
    <row r="4783" spans="12:12" x14ac:dyDescent="0.2">
      <c r="L4783" s="111"/>
    </row>
    <row r="4784" spans="12:12" x14ac:dyDescent="0.2">
      <c r="L4784" s="111"/>
    </row>
    <row r="4785" spans="12:12" x14ac:dyDescent="0.2">
      <c r="L4785" s="111"/>
    </row>
    <row r="4786" spans="12:12" x14ac:dyDescent="0.2">
      <c r="L4786" s="111"/>
    </row>
    <row r="4787" spans="12:12" x14ac:dyDescent="0.2">
      <c r="L4787" s="111"/>
    </row>
    <row r="4788" spans="12:12" x14ac:dyDescent="0.2">
      <c r="L4788" s="111"/>
    </row>
    <row r="4789" spans="12:12" x14ac:dyDescent="0.2">
      <c r="L4789" s="111"/>
    </row>
    <row r="4790" spans="12:12" x14ac:dyDescent="0.2">
      <c r="L4790" s="111"/>
    </row>
    <row r="4791" spans="12:12" x14ac:dyDescent="0.2">
      <c r="L4791" s="111"/>
    </row>
    <row r="4792" spans="12:12" x14ac:dyDescent="0.2">
      <c r="L4792" s="111"/>
    </row>
    <row r="4793" spans="12:12" x14ac:dyDescent="0.2">
      <c r="L4793" s="111"/>
    </row>
    <row r="4794" spans="12:12" x14ac:dyDescent="0.2">
      <c r="L4794" s="111"/>
    </row>
    <row r="4795" spans="12:12" x14ac:dyDescent="0.2">
      <c r="L4795" s="111"/>
    </row>
    <row r="4796" spans="12:12" x14ac:dyDescent="0.2">
      <c r="L4796" s="111"/>
    </row>
    <row r="4797" spans="12:12" x14ac:dyDescent="0.2">
      <c r="L4797" s="111"/>
    </row>
    <row r="4798" spans="12:12" x14ac:dyDescent="0.2">
      <c r="L4798" s="111"/>
    </row>
    <row r="4799" spans="12:12" x14ac:dyDescent="0.2">
      <c r="L4799" s="111"/>
    </row>
    <row r="4800" spans="12:12" x14ac:dyDescent="0.2">
      <c r="L4800" s="111"/>
    </row>
    <row r="4801" spans="12:12" x14ac:dyDescent="0.2">
      <c r="L4801" s="111"/>
    </row>
    <row r="4802" spans="12:12" x14ac:dyDescent="0.2">
      <c r="L4802" s="111"/>
    </row>
    <row r="4803" spans="12:12" x14ac:dyDescent="0.2">
      <c r="L4803" s="111"/>
    </row>
  </sheetData>
  <sortState xmlns:xlrd2="http://schemas.microsoft.com/office/spreadsheetml/2017/richdata2" ref="A44:E3104">
    <sortCondition ref="A44:A3104"/>
    <sortCondition ref="B44:B3104"/>
    <sortCondition ref="C44:C3104"/>
    <sortCondition ref="D44:D3104"/>
  </sortState>
  <mergeCells count="1">
    <mergeCell ref="B12:B13"/>
  </mergeCells>
  <phoneticPr fontId="2" type="noConversion"/>
  <pageMargins left="0.75" right="0.75" top="1" bottom="1" header="0.5" footer="0.5"/>
  <pageSetup orientation="portrait" r:id="rId1"/>
  <headerFooter alignWithMargins="0"/>
  <ignoredErrors>
    <ignoredError sqref="G5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A5671"/>
  <sheetViews>
    <sheetView zoomScaleNormal="100" workbookViewId="0">
      <pane xSplit="10" ySplit="1" topLeftCell="K2" activePane="bottomRight" state="frozen"/>
      <selection pane="topRight" activeCell="K1" sqref="K1"/>
      <selection pane="bottomLeft" activeCell="A2" sqref="A2"/>
      <selection pane="bottomRight" activeCell="K2" sqref="K2"/>
    </sheetView>
  </sheetViews>
  <sheetFormatPr defaultRowHeight="12.75" x14ac:dyDescent="0.2"/>
  <cols>
    <col min="1" max="1" width="9.42578125" bestFit="1" customWidth="1"/>
    <col min="2" max="2" width="15.5703125" customWidth="1"/>
    <col min="3" max="3" width="20.7109375" bestFit="1" customWidth="1"/>
    <col min="4" max="4" width="10.140625" style="39" bestFit="1" customWidth="1"/>
    <col min="5" max="5" width="8.140625" style="73" bestFit="1" customWidth="1"/>
    <col min="6" max="6" width="7.42578125" style="9" bestFit="1" customWidth="1"/>
    <col min="7" max="7" width="11" style="9" bestFit="1" customWidth="1"/>
    <col min="8" max="8" width="10.28515625" style="9" bestFit="1" customWidth="1"/>
    <col min="9" max="9" width="13.5703125" style="9" bestFit="1" customWidth="1"/>
    <col min="10" max="10" width="8.7109375" style="9" bestFit="1" customWidth="1"/>
    <col min="11" max="14" width="7.42578125" style="9" bestFit="1" customWidth="1"/>
    <col min="15" max="15" width="7.5703125" style="9" bestFit="1" customWidth="1"/>
    <col min="16" max="16" width="7.42578125" style="9" bestFit="1" customWidth="1"/>
    <col min="17" max="17" width="7.5703125" style="9" bestFit="1" customWidth="1"/>
    <col min="18" max="19" width="7.42578125" style="9" bestFit="1" customWidth="1"/>
    <col min="20" max="34" width="8.42578125" style="9" bestFit="1" customWidth="1"/>
    <col min="35" max="42" width="12.85546875" style="9" customWidth="1"/>
    <col min="43" max="43" width="13" style="9" bestFit="1" customWidth="1"/>
    <col min="44" max="57" width="14" style="9" customWidth="1"/>
    <col min="58" max="58" width="14.140625" style="9" bestFit="1" customWidth="1"/>
    <col min="59" max="66" width="12.85546875" style="9" customWidth="1"/>
    <col min="67" max="67" width="13" style="9" bestFit="1" customWidth="1"/>
    <col min="68" max="81" width="14" style="9" customWidth="1"/>
    <col min="82" max="82" width="14.140625" style="9" bestFit="1" customWidth="1"/>
    <col min="83" max="90" width="12.85546875" style="9" customWidth="1"/>
    <col min="91" max="91" width="13" style="9" bestFit="1" customWidth="1"/>
    <col min="92" max="105" width="14" style="9" customWidth="1"/>
    <col min="106" max="106" width="14.140625" style="9" bestFit="1" customWidth="1"/>
    <col min="107" max="114" width="12.85546875" style="9" customWidth="1"/>
    <col min="115" max="115" width="13" style="9" bestFit="1" customWidth="1"/>
    <col min="116" max="129" width="14" style="9" customWidth="1"/>
    <col min="130" max="130" width="14.140625" style="9" bestFit="1" customWidth="1"/>
    <col min="131" max="138" width="12.85546875" style="9" customWidth="1"/>
    <col min="139" max="139" width="13" style="9" bestFit="1" customWidth="1"/>
    <col min="140" max="153" width="14" style="9" customWidth="1"/>
    <col min="154" max="154" width="14.140625" style="9" bestFit="1" customWidth="1"/>
    <col min="155" max="163" width="8.85546875" style="9" bestFit="1" customWidth="1"/>
    <col min="164" max="175" width="9.7109375" style="9" customWidth="1"/>
    <col min="176" max="178" width="9.85546875" style="9" bestFit="1" customWidth="1"/>
    <col min="179" max="179" width="11.140625" style="9" bestFit="1" customWidth="1"/>
    <col min="180" max="180" width="10.140625" style="9" bestFit="1" customWidth="1"/>
    <col min="181" max="181" width="12.85546875" style="9" bestFit="1" customWidth="1"/>
    <col min="182" max="182" width="14.42578125" style="9" bestFit="1" customWidth="1"/>
    <col min="183" max="183" width="11.5703125" style="9" bestFit="1" customWidth="1"/>
  </cols>
  <sheetData>
    <row r="1" spans="1:183" x14ac:dyDescent="0.2">
      <c r="A1" s="5" t="s">
        <v>217</v>
      </c>
      <c r="B1" t="s">
        <v>218</v>
      </c>
      <c r="C1" t="s">
        <v>223</v>
      </c>
      <c r="D1" s="39" t="s">
        <v>193</v>
      </c>
      <c r="E1" s="73" t="s">
        <v>196</v>
      </c>
      <c r="F1" s="74" t="s">
        <v>197</v>
      </c>
      <c r="G1" s="74" t="s">
        <v>292</v>
      </c>
      <c r="H1" s="74" t="s">
        <v>293</v>
      </c>
      <c r="I1" s="9" t="s">
        <v>248</v>
      </c>
      <c r="J1" s="9" t="s">
        <v>205</v>
      </c>
      <c r="K1" s="9" t="s">
        <v>161</v>
      </c>
      <c r="L1" s="9" t="s">
        <v>162</v>
      </c>
      <c r="M1" s="9" t="s">
        <v>163</v>
      </c>
      <c r="N1" s="9" t="s">
        <v>164</v>
      </c>
      <c r="O1" s="9" t="s">
        <v>165</v>
      </c>
      <c r="P1" s="9" t="s">
        <v>166</v>
      </c>
      <c r="Q1" s="9" t="s">
        <v>167</v>
      </c>
      <c r="R1" s="9" t="s">
        <v>168</v>
      </c>
      <c r="S1" s="9" t="s">
        <v>169</v>
      </c>
      <c r="T1" s="9" t="s">
        <v>170</v>
      </c>
      <c r="U1" s="9" t="s">
        <v>171</v>
      </c>
      <c r="V1" s="9" t="s">
        <v>172</v>
      </c>
      <c r="W1" s="9" t="s">
        <v>173</v>
      </c>
      <c r="X1" s="9" t="s">
        <v>174</v>
      </c>
      <c r="Y1" s="9" t="s">
        <v>175</v>
      </c>
      <c r="Z1" s="9" t="s">
        <v>176</v>
      </c>
      <c r="AA1" s="9" t="s">
        <v>177</v>
      </c>
      <c r="AB1" s="9" t="s">
        <v>178</v>
      </c>
      <c r="AC1" s="9" t="s">
        <v>179</v>
      </c>
      <c r="AD1" s="9" t="s">
        <v>180</v>
      </c>
      <c r="AE1" s="9" t="s">
        <v>181</v>
      </c>
      <c r="AF1" s="9" t="s">
        <v>182</v>
      </c>
      <c r="AG1" s="9" t="s">
        <v>183</v>
      </c>
      <c r="AH1" s="9" t="s">
        <v>184</v>
      </c>
      <c r="AI1" s="9" t="s">
        <v>16</v>
      </c>
      <c r="AJ1" s="9" t="s">
        <v>17</v>
      </c>
      <c r="AK1" s="9" t="s">
        <v>18</v>
      </c>
      <c r="AL1" s="9" t="s">
        <v>19</v>
      </c>
      <c r="AM1" s="9" t="s">
        <v>20</v>
      </c>
      <c r="AN1" s="9" t="s">
        <v>21</v>
      </c>
      <c r="AO1" s="9" t="s">
        <v>22</v>
      </c>
      <c r="AP1" s="9" t="s">
        <v>23</v>
      </c>
      <c r="AQ1" s="9" t="s">
        <v>24</v>
      </c>
      <c r="AR1" s="9" t="s">
        <v>25</v>
      </c>
      <c r="AS1" s="9" t="s">
        <v>26</v>
      </c>
      <c r="AT1" s="9" t="s">
        <v>27</v>
      </c>
      <c r="AU1" s="9" t="s">
        <v>28</v>
      </c>
      <c r="AV1" s="9" t="s">
        <v>29</v>
      </c>
      <c r="AW1" s="9" t="s">
        <v>30</v>
      </c>
      <c r="AX1" s="9" t="s">
        <v>31</v>
      </c>
      <c r="AY1" s="9" t="s">
        <v>32</v>
      </c>
      <c r="AZ1" s="9" t="s">
        <v>33</v>
      </c>
      <c r="BA1" s="9" t="s">
        <v>34</v>
      </c>
      <c r="BB1" s="9" t="s">
        <v>35</v>
      </c>
      <c r="BC1" s="9" t="s">
        <v>36</v>
      </c>
      <c r="BD1" s="9" t="s">
        <v>37</v>
      </c>
      <c r="BE1" s="9" t="s">
        <v>38</v>
      </c>
      <c r="BF1" s="9" t="s">
        <v>39</v>
      </c>
      <c r="BG1" s="9" t="s">
        <v>40</v>
      </c>
      <c r="BH1" s="9" t="s">
        <v>41</v>
      </c>
      <c r="BI1" s="9" t="s">
        <v>42</v>
      </c>
      <c r="BJ1" s="9" t="s">
        <v>43</v>
      </c>
      <c r="BK1" s="9" t="s">
        <v>44</v>
      </c>
      <c r="BL1" s="9" t="s">
        <v>45</v>
      </c>
      <c r="BM1" s="9" t="s">
        <v>46</v>
      </c>
      <c r="BN1" s="9" t="s">
        <v>47</v>
      </c>
      <c r="BO1" s="9" t="s">
        <v>48</v>
      </c>
      <c r="BP1" s="9" t="s">
        <v>49</v>
      </c>
      <c r="BQ1" s="9" t="s">
        <v>50</v>
      </c>
      <c r="BR1" s="9" t="s">
        <v>51</v>
      </c>
      <c r="BS1" s="9" t="s">
        <v>52</v>
      </c>
      <c r="BT1" s="9" t="s">
        <v>53</v>
      </c>
      <c r="BU1" s="9" t="s">
        <v>54</v>
      </c>
      <c r="BV1" s="9" t="s">
        <v>55</v>
      </c>
      <c r="BW1" s="9" t="s">
        <v>56</v>
      </c>
      <c r="BX1" s="9" t="s">
        <v>57</v>
      </c>
      <c r="BY1" s="9" t="s">
        <v>58</v>
      </c>
      <c r="BZ1" s="9" t="s">
        <v>59</v>
      </c>
      <c r="CA1" s="9" t="s">
        <v>60</v>
      </c>
      <c r="CB1" s="9" t="s">
        <v>61</v>
      </c>
      <c r="CC1" s="9" t="s">
        <v>62</v>
      </c>
      <c r="CD1" s="9" t="s">
        <v>63</v>
      </c>
      <c r="CE1" s="9" t="s">
        <v>64</v>
      </c>
      <c r="CF1" s="9" t="s">
        <v>65</v>
      </c>
      <c r="CG1" s="9" t="s">
        <v>66</v>
      </c>
      <c r="CH1" s="9" t="s">
        <v>67</v>
      </c>
      <c r="CI1" s="9" t="s">
        <v>68</v>
      </c>
      <c r="CJ1" s="9" t="s">
        <v>69</v>
      </c>
      <c r="CK1" s="9" t="s">
        <v>70</v>
      </c>
      <c r="CL1" s="9" t="s">
        <v>71</v>
      </c>
      <c r="CM1" s="9" t="s">
        <v>72</v>
      </c>
      <c r="CN1" s="9" t="s">
        <v>73</v>
      </c>
      <c r="CO1" s="9" t="s">
        <v>74</v>
      </c>
      <c r="CP1" s="9" t="s">
        <v>75</v>
      </c>
      <c r="CQ1" s="9" t="s">
        <v>76</v>
      </c>
      <c r="CR1" s="9" t="s">
        <v>77</v>
      </c>
      <c r="CS1" s="9" t="s">
        <v>78</v>
      </c>
      <c r="CT1" s="9" t="s">
        <v>79</v>
      </c>
      <c r="CU1" s="9" t="s">
        <v>80</v>
      </c>
      <c r="CV1" s="9" t="s">
        <v>81</v>
      </c>
      <c r="CW1" s="9" t="s">
        <v>82</v>
      </c>
      <c r="CX1" s="9" t="s">
        <v>83</v>
      </c>
      <c r="CY1" s="9" t="s">
        <v>84</v>
      </c>
      <c r="CZ1" s="9" t="s">
        <v>85</v>
      </c>
      <c r="DA1" s="9" t="s">
        <v>86</v>
      </c>
      <c r="DB1" s="9" t="s">
        <v>87</v>
      </c>
      <c r="DC1" s="9" t="s">
        <v>88</v>
      </c>
      <c r="DD1" s="9" t="s">
        <v>89</v>
      </c>
      <c r="DE1" s="9" t="s">
        <v>90</v>
      </c>
      <c r="DF1" s="9" t="s">
        <v>91</v>
      </c>
      <c r="DG1" s="9" t="s">
        <v>92</v>
      </c>
      <c r="DH1" s="9" t="s">
        <v>93</v>
      </c>
      <c r="DI1" s="9" t="s">
        <v>94</v>
      </c>
      <c r="DJ1" s="9" t="s">
        <v>95</v>
      </c>
      <c r="DK1" s="9" t="s">
        <v>96</v>
      </c>
      <c r="DL1" s="9" t="s">
        <v>97</v>
      </c>
      <c r="DM1" s="9" t="s">
        <v>98</v>
      </c>
      <c r="DN1" s="9" t="s">
        <v>99</v>
      </c>
      <c r="DO1" s="9" t="s">
        <v>100</v>
      </c>
      <c r="DP1" s="9" t="s">
        <v>101</v>
      </c>
      <c r="DQ1" s="9" t="s">
        <v>102</v>
      </c>
      <c r="DR1" s="9" t="s">
        <v>103</v>
      </c>
      <c r="DS1" s="9" t="s">
        <v>104</v>
      </c>
      <c r="DT1" s="9" t="s">
        <v>105</v>
      </c>
      <c r="DU1" s="9" t="s">
        <v>106</v>
      </c>
      <c r="DV1" s="9" t="s">
        <v>107</v>
      </c>
      <c r="DW1" s="9" t="s">
        <v>108</v>
      </c>
      <c r="DX1" s="9" t="s">
        <v>109</v>
      </c>
      <c r="DY1" s="9" t="s">
        <v>110</v>
      </c>
      <c r="DZ1" s="9" t="s">
        <v>111</v>
      </c>
      <c r="EA1" s="9" t="s">
        <v>112</v>
      </c>
      <c r="EB1" s="9" t="s">
        <v>113</v>
      </c>
      <c r="EC1" s="9" t="s">
        <v>114</v>
      </c>
      <c r="ED1" s="9" t="s">
        <v>115</v>
      </c>
      <c r="EE1" s="9" t="s">
        <v>116</v>
      </c>
      <c r="EF1" s="9" t="s">
        <v>117</v>
      </c>
      <c r="EG1" s="9" t="s">
        <v>118</v>
      </c>
      <c r="EH1" s="9" t="s">
        <v>119</v>
      </c>
      <c r="EI1" s="9" t="s">
        <v>120</v>
      </c>
      <c r="EJ1" s="9" t="s">
        <v>121</v>
      </c>
      <c r="EK1" s="9" t="s">
        <v>122</v>
      </c>
      <c r="EL1" s="9" t="s">
        <v>123</v>
      </c>
      <c r="EM1" s="9" t="s">
        <v>124</v>
      </c>
      <c r="EN1" s="9" t="s">
        <v>125</v>
      </c>
      <c r="EO1" s="9" t="s">
        <v>126</v>
      </c>
      <c r="EP1" s="9" t="s">
        <v>127</v>
      </c>
      <c r="EQ1" s="9" t="s">
        <v>128</v>
      </c>
      <c r="ER1" s="9" t="s">
        <v>129</v>
      </c>
      <c r="ES1" s="9" t="s">
        <v>130</v>
      </c>
      <c r="ET1" s="9" t="s">
        <v>131</v>
      </c>
      <c r="EU1" s="9" t="s">
        <v>132</v>
      </c>
      <c r="EV1" s="9" t="s">
        <v>133</v>
      </c>
      <c r="EW1" s="9" t="s">
        <v>134</v>
      </c>
      <c r="EX1" s="9" t="s">
        <v>135</v>
      </c>
      <c r="EY1" s="9" t="s">
        <v>136</v>
      </c>
      <c r="EZ1" s="9" t="s">
        <v>137</v>
      </c>
      <c r="FA1" s="9" t="s">
        <v>138</v>
      </c>
      <c r="FB1" s="9" t="s">
        <v>139</v>
      </c>
      <c r="FC1" s="9" t="s">
        <v>140</v>
      </c>
      <c r="FD1" s="9" t="s">
        <v>141</v>
      </c>
      <c r="FE1" s="9" t="s">
        <v>142</v>
      </c>
      <c r="FF1" s="9" t="s">
        <v>143</v>
      </c>
      <c r="FG1" s="9" t="s">
        <v>144</v>
      </c>
      <c r="FH1" s="9" t="s">
        <v>145</v>
      </c>
      <c r="FI1" s="9" t="s">
        <v>146</v>
      </c>
      <c r="FJ1" s="9" t="s">
        <v>147</v>
      </c>
      <c r="FK1" s="9" t="s">
        <v>148</v>
      </c>
      <c r="FL1" s="9" t="s">
        <v>149</v>
      </c>
      <c r="FM1" s="9" t="s">
        <v>150</v>
      </c>
      <c r="FN1" s="9" t="s">
        <v>151</v>
      </c>
      <c r="FO1" s="9" t="s">
        <v>152</v>
      </c>
      <c r="FP1" s="9" t="s">
        <v>153</v>
      </c>
      <c r="FQ1" s="9" t="s">
        <v>154</v>
      </c>
      <c r="FR1" s="9" t="s">
        <v>155</v>
      </c>
      <c r="FS1" s="9" t="s">
        <v>156</v>
      </c>
      <c r="FT1" s="9" t="s">
        <v>157</v>
      </c>
      <c r="FU1" s="9" t="s">
        <v>158</v>
      </c>
      <c r="FV1" s="9" t="s">
        <v>159</v>
      </c>
      <c r="FW1" s="9" t="s">
        <v>210</v>
      </c>
      <c r="FX1" s="9" t="s">
        <v>277</v>
      </c>
      <c r="FY1" s="9" t="s">
        <v>294</v>
      </c>
      <c r="FZ1" s="9" t="s">
        <v>278</v>
      </c>
      <c r="GA1" s="9" t="s">
        <v>279</v>
      </c>
    </row>
    <row r="2" spans="1:183" x14ac:dyDescent="0.2">
      <c r="A2" s="3" t="s">
        <v>224</v>
      </c>
      <c r="B2" s="6" t="s">
        <v>225</v>
      </c>
      <c r="C2" s="6" t="s">
        <v>259</v>
      </c>
      <c r="D2" s="6">
        <v>44057</v>
      </c>
      <c r="F2" s="73"/>
      <c r="G2" s="73"/>
      <c r="H2" s="73"/>
      <c r="FZ2" s="9">
        <v>0</v>
      </c>
      <c r="GA2" s="9">
        <v>1</v>
      </c>
    </row>
    <row r="3" spans="1:183" x14ac:dyDescent="0.2">
      <c r="A3" s="3" t="s">
        <v>224</v>
      </c>
      <c r="B3" s="6" t="s">
        <v>225</v>
      </c>
      <c r="C3" s="6" t="s">
        <v>259</v>
      </c>
      <c r="D3" s="6">
        <v>44058</v>
      </c>
      <c r="F3" s="73"/>
      <c r="G3" s="73"/>
      <c r="H3" s="73"/>
      <c r="FZ3" s="9">
        <v>0</v>
      </c>
      <c r="GA3" s="9">
        <v>1</v>
      </c>
    </row>
    <row r="4" spans="1:183" x14ac:dyDescent="0.2">
      <c r="A4" s="3" t="s">
        <v>224</v>
      </c>
      <c r="B4" s="6" t="s">
        <v>225</v>
      </c>
      <c r="C4" s="6" t="s">
        <v>259</v>
      </c>
      <c r="D4" s="6">
        <v>44060</v>
      </c>
      <c r="F4" s="73"/>
      <c r="G4" s="73"/>
      <c r="H4" s="73"/>
      <c r="FZ4" s="9">
        <v>0</v>
      </c>
      <c r="GA4" s="9">
        <v>1</v>
      </c>
    </row>
    <row r="5" spans="1:183" x14ac:dyDescent="0.2">
      <c r="A5" s="3" t="s">
        <v>224</v>
      </c>
      <c r="B5" s="6" t="s">
        <v>225</v>
      </c>
      <c r="C5" s="6" t="s">
        <v>259</v>
      </c>
      <c r="D5" s="6">
        <v>44061</v>
      </c>
      <c r="E5" s="73">
        <v>17</v>
      </c>
      <c r="F5" s="73">
        <v>19</v>
      </c>
      <c r="G5" s="73">
        <v>18</v>
      </c>
      <c r="H5" s="73">
        <v>19</v>
      </c>
      <c r="I5" s="9">
        <v>62873</v>
      </c>
      <c r="J5" s="9">
        <v>69056</v>
      </c>
      <c r="K5" s="9">
        <v>1.4419580000000001</v>
      </c>
      <c r="L5" s="9">
        <v>1.259163</v>
      </c>
      <c r="M5" s="9">
        <v>1.1266050000000001</v>
      </c>
      <c r="N5" s="9">
        <v>1.0226280000000001</v>
      </c>
      <c r="O5" s="9">
        <v>0.96683770000000002</v>
      </c>
      <c r="P5" s="9">
        <v>0.94840970000000002</v>
      </c>
      <c r="Q5" s="9">
        <v>0.98066010000000003</v>
      </c>
      <c r="R5" s="9">
        <v>1.0065759999999999</v>
      </c>
      <c r="S5" s="9">
        <v>1.0762510000000001</v>
      </c>
      <c r="T5" s="9">
        <v>1.2050860000000001</v>
      </c>
      <c r="U5" s="9">
        <v>1.4400409999999999</v>
      </c>
      <c r="V5" s="9">
        <v>1.732405</v>
      </c>
      <c r="W5" s="9">
        <v>2.084406</v>
      </c>
      <c r="X5" s="9">
        <v>2.4250790000000002</v>
      </c>
      <c r="Y5" s="9">
        <v>2.7109130000000001</v>
      </c>
      <c r="Z5" s="9">
        <v>2.9581930000000001</v>
      </c>
      <c r="AA5" s="9">
        <v>3.1708639999999999</v>
      </c>
      <c r="AB5" s="9">
        <v>3.353939</v>
      </c>
      <c r="AC5" s="9">
        <v>3.3824649999999998</v>
      </c>
      <c r="AD5" s="9">
        <v>3.1697039999999999</v>
      </c>
      <c r="AE5" s="9">
        <v>2.909996</v>
      </c>
      <c r="AF5" s="9">
        <v>2.5802580000000002</v>
      </c>
      <c r="AG5" s="9">
        <v>2.1736399999999998</v>
      </c>
      <c r="AH5" s="9">
        <v>1.7805089999999999</v>
      </c>
      <c r="AI5" s="9">
        <v>-2.2018099999999999E-2</v>
      </c>
      <c r="AJ5" s="9">
        <v>-1.7392999999999999E-2</v>
      </c>
      <c r="AK5" s="9">
        <v>-1.18704E-2</v>
      </c>
      <c r="AL5" s="9">
        <v>-1.89064E-2</v>
      </c>
      <c r="AM5" s="9">
        <v>-7.3879000000000002E-3</v>
      </c>
      <c r="AN5" s="9">
        <v>-9.8597000000000008E-3</v>
      </c>
      <c r="AO5" s="9">
        <v>-9.6263000000000008E-3</v>
      </c>
      <c r="AP5" s="9">
        <v>-1.9539500000000001E-2</v>
      </c>
      <c r="AQ5" s="9">
        <v>-2.1889800000000001E-2</v>
      </c>
      <c r="AR5" s="9">
        <v>-3.0829499999999999E-2</v>
      </c>
      <c r="AS5" s="9">
        <v>-2.01339E-2</v>
      </c>
      <c r="AT5" s="9">
        <v>-4.05721E-2</v>
      </c>
      <c r="AU5" s="9">
        <v>-3.7457499999999998E-2</v>
      </c>
      <c r="AV5" s="9">
        <v>-8.0516000000000008E-3</v>
      </c>
      <c r="AW5" s="9">
        <v>-1.35072E-2</v>
      </c>
      <c r="AX5" s="9">
        <v>-1.5798599999999999E-2</v>
      </c>
      <c r="AY5" s="9">
        <v>0.26502759999999997</v>
      </c>
      <c r="AZ5" s="9">
        <v>0.59655210000000003</v>
      </c>
      <c r="BA5" s="9">
        <v>0.53315089999999998</v>
      </c>
      <c r="BB5" s="9">
        <v>-0.1936744</v>
      </c>
      <c r="BC5" s="9">
        <v>-0.3258762</v>
      </c>
      <c r="BD5" s="9">
        <v>-0.19934969999999999</v>
      </c>
      <c r="BE5" s="9">
        <v>-0.1048583</v>
      </c>
      <c r="BF5" s="9">
        <v>-7.3579099999999995E-2</v>
      </c>
      <c r="BG5" s="9">
        <v>-1.23541E-2</v>
      </c>
      <c r="BH5" s="9">
        <v>-8.5512999999999995E-3</v>
      </c>
      <c r="BI5" s="9">
        <v>-3.3118000000000002E-3</v>
      </c>
      <c r="BJ5" s="9">
        <v>-1.0962E-2</v>
      </c>
      <c r="BK5" s="57">
        <v>-2.8200000000000001E-6</v>
      </c>
      <c r="BL5" s="9">
        <v>-2.8303E-3</v>
      </c>
      <c r="BM5" s="9">
        <v>-2.3982000000000001E-3</v>
      </c>
      <c r="BN5" s="9">
        <v>-1.1388000000000001E-2</v>
      </c>
      <c r="BO5" s="9">
        <v>-1.27925E-2</v>
      </c>
      <c r="BP5" s="9">
        <v>-2.06731E-2</v>
      </c>
      <c r="BQ5" s="9">
        <v>-8.4937999999999993E-3</v>
      </c>
      <c r="BR5" s="9">
        <v>-2.8107E-2</v>
      </c>
      <c r="BS5" s="9">
        <v>-2.4088100000000001E-2</v>
      </c>
      <c r="BT5" s="9">
        <v>5.7754E-3</v>
      </c>
      <c r="BU5" s="9">
        <v>5.8140000000000004E-4</v>
      </c>
      <c r="BV5" s="9">
        <v>-1.7302000000000001E-3</v>
      </c>
      <c r="BW5" s="9">
        <v>0.27915489999999998</v>
      </c>
      <c r="BX5" s="9">
        <v>0.61076470000000005</v>
      </c>
      <c r="BY5" s="9">
        <v>0.54715469999999999</v>
      </c>
      <c r="BZ5" s="9">
        <v>-0.18020530000000001</v>
      </c>
      <c r="CA5" s="9">
        <v>-0.3130887</v>
      </c>
      <c r="CB5" s="9">
        <v>-0.18692990000000001</v>
      </c>
      <c r="CC5" s="9">
        <v>-9.30927E-2</v>
      </c>
      <c r="CD5" s="9">
        <v>-6.2989199999999995E-2</v>
      </c>
      <c r="CE5" s="9">
        <v>-5.6607999999999997E-3</v>
      </c>
      <c r="CF5" s="9">
        <v>-2.4275E-3</v>
      </c>
      <c r="CG5" s="9">
        <v>2.6159E-3</v>
      </c>
      <c r="CH5" s="9">
        <v>-5.4596999999999996E-3</v>
      </c>
      <c r="CI5" s="9">
        <v>5.1120999999999996E-3</v>
      </c>
      <c r="CJ5" s="9">
        <v>2.0382E-3</v>
      </c>
      <c r="CK5" s="9">
        <v>2.6078999999999998E-3</v>
      </c>
      <c r="CL5" s="9">
        <v>-5.7422999999999997E-3</v>
      </c>
      <c r="CM5" s="9">
        <v>-6.4917999999999998E-3</v>
      </c>
      <c r="CN5" s="9">
        <v>-1.3638900000000001E-2</v>
      </c>
      <c r="CO5" s="9">
        <v>-4.3199999999999998E-4</v>
      </c>
      <c r="CP5" s="9">
        <v>-1.94737E-2</v>
      </c>
      <c r="CQ5" s="9">
        <v>-1.48284E-2</v>
      </c>
      <c r="CR5" s="9">
        <v>1.53519E-2</v>
      </c>
      <c r="CS5" s="9">
        <v>1.03391E-2</v>
      </c>
      <c r="CT5" s="9">
        <v>8.0135999999999992E-3</v>
      </c>
      <c r="CU5" s="9">
        <v>0.28893940000000001</v>
      </c>
      <c r="CV5" s="9">
        <v>0.6206083</v>
      </c>
      <c r="CW5" s="9">
        <v>0.55685370000000001</v>
      </c>
      <c r="CX5" s="9">
        <v>-0.17087669999999999</v>
      </c>
      <c r="CY5" s="9">
        <v>-0.30423210000000001</v>
      </c>
      <c r="CZ5" s="9">
        <v>-0.17832790000000001</v>
      </c>
      <c r="DA5" s="9">
        <v>-8.49438E-2</v>
      </c>
      <c r="DB5" s="9">
        <v>-5.5654700000000001E-2</v>
      </c>
      <c r="DC5" s="9">
        <v>1.0325E-3</v>
      </c>
      <c r="DD5" s="9">
        <v>3.6963E-3</v>
      </c>
      <c r="DE5" s="9">
        <v>8.5436000000000002E-3</v>
      </c>
      <c r="DF5" s="9">
        <v>4.2599999999999999E-5</v>
      </c>
      <c r="DG5" s="9">
        <v>1.0227E-2</v>
      </c>
      <c r="DH5" s="9">
        <v>6.9068000000000003E-3</v>
      </c>
      <c r="DI5" s="9">
        <v>7.6141000000000004E-3</v>
      </c>
      <c r="DJ5" s="9">
        <v>-9.6700000000000006E-5</v>
      </c>
      <c r="DK5" s="9">
        <v>-1.9100000000000001E-4</v>
      </c>
      <c r="DL5" s="9">
        <v>-6.6046999999999998E-3</v>
      </c>
      <c r="DM5" s="9">
        <v>7.6299000000000002E-3</v>
      </c>
      <c r="DN5" s="9">
        <v>-1.0840499999999999E-2</v>
      </c>
      <c r="DO5" s="9">
        <v>-5.5687999999999996E-3</v>
      </c>
      <c r="DP5" s="9">
        <v>2.4928499999999999E-2</v>
      </c>
      <c r="DQ5" s="9">
        <v>2.0096800000000001E-2</v>
      </c>
      <c r="DR5" s="9">
        <v>1.77574E-2</v>
      </c>
      <c r="DS5" s="9">
        <v>0.29872379999999998</v>
      </c>
      <c r="DT5" s="9">
        <v>0.63045189999999995</v>
      </c>
      <c r="DU5" s="9">
        <v>0.56655270000000002</v>
      </c>
      <c r="DV5" s="9">
        <v>-0.161548</v>
      </c>
      <c r="DW5" s="9">
        <v>-0.29537540000000001</v>
      </c>
      <c r="DX5" s="9">
        <v>-0.16972599999999999</v>
      </c>
      <c r="DY5" s="9">
        <v>-7.6794899999999999E-2</v>
      </c>
      <c r="DZ5" s="9">
        <v>-4.8320099999999998E-2</v>
      </c>
      <c r="EA5" s="9">
        <v>1.0696600000000001E-2</v>
      </c>
      <c r="EB5" s="9">
        <v>1.2538000000000001E-2</v>
      </c>
      <c r="EC5" s="9">
        <v>1.7102200000000001E-2</v>
      </c>
      <c r="ED5" s="9">
        <v>7.9871000000000004E-3</v>
      </c>
      <c r="EE5" s="9">
        <v>1.7612099999999999E-2</v>
      </c>
      <c r="EF5" s="9">
        <v>1.3936199999999999E-2</v>
      </c>
      <c r="EG5" s="9">
        <v>1.48421E-2</v>
      </c>
      <c r="EH5" s="9">
        <v>8.0548000000000008E-3</v>
      </c>
      <c r="EI5" s="9">
        <v>8.9061999999999995E-3</v>
      </c>
      <c r="EJ5" s="9">
        <v>3.5517000000000001E-3</v>
      </c>
      <c r="EK5" s="9">
        <v>1.9269999999999999E-2</v>
      </c>
      <c r="EL5" s="9">
        <v>1.6245999999999999E-3</v>
      </c>
      <c r="EM5" s="9">
        <v>7.8006999999999998E-3</v>
      </c>
      <c r="EN5" s="9">
        <v>3.8755499999999998E-2</v>
      </c>
      <c r="EO5" s="9">
        <v>3.4185399999999998E-2</v>
      </c>
      <c r="EP5" s="9">
        <v>3.1825899999999997E-2</v>
      </c>
      <c r="EQ5" s="9">
        <v>0.31285109999999999</v>
      </c>
      <c r="ER5" s="9">
        <v>0.64466449999999997</v>
      </c>
      <c r="ES5" s="9">
        <v>0.58055659999999998</v>
      </c>
      <c r="ET5" s="9">
        <v>-0.14807890000000001</v>
      </c>
      <c r="EU5" s="9">
        <v>-0.2825879</v>
      </c>
      <c r="EV5" s="9">
        <v>-0.15730620000000001</v>
      </c>
      <c r="EW5" s="9">
        <v>-6.5029299999999998E-2</v>
      </c>
      <c r="EX5" s="9">
        <v>-3.7730199999999998E-2</v>
      </c>
      <c r="EY5" s="9">
        <v>82.19</v>
      </c>
      <c r="EZ5" s="9">
        <v>80.464399999999998</v>
      </c>
      <c r="FA5" s="9">
        <v>78.806200000000004</v>
      </c>
      <c r="FB5" s="9">
        <v>78.040400000000005</v>
      </c>
      <c r="FC5" s="9">
        <v>77.072999999999993</v>
      </c>
      <c r="FD5" s="9">
        <v>76.2179</v>
      </c>
      <c r="FE5" s="9">
        <v>75.291300000000007</v>
      </c>
      <c r="FF5" s="9">
        <v>75.024100000000004</v>
      </c>
      <c r="FG5" s="9">
        <v>77.014600000000002</v>
      </c>
      <c r="FH5" s="9">
        <v>81.769199999999998</v>
      </c>
      <c r="FI5" s="9">
        <v>86.365200000000002</v>
      </c>
      <c r="FJ5" s="9">
        <v>90.477099999999993</v>
      </c>
      <c r="FK5" s="9">
        <v>94.0642</v>
      </c>
      <c r="FL5" s="9">
        <v>97.357500000000002</v>
      </c>
      <c r="FM5" s="9">
        <v>99.775000000000006</v>
      </c>
      <c r="FN5" s="9">
        <v>101.699</v>
      </c>
      <c r="FO5" s="9">
        <v>102.28700000000001</v>
      </c>
      <c r="FP5" s="9">
        <v>102.008</v>
      </c>
      <c r="FQ5" s="9">
        <v>100.482</v>
      </c>
      <c r="FR5" s="9">
        <v>97.572000000000003</v>
      </c>
      <c r="FS5" s="9">
        <v>92.634500000000003</v>
      </c>
      <c r="FT5" s="9">
        <v>89.525499999999994</v>
      </c>
      <c r="FU5" s="9">
        <v>86.919399999999996</v>
      </c>
      <c r="FV5" s="9">
        <v>84.686800000000005</v>
      </c>
      <c r="FW5" s="9">
        <v>0.17235444</v>
      </c>
      <c r="FX5" s="9">
        <v>1.0763E-2</v>
      </c>
      <c r="FY5" s="9">
        <v>1.31761E-2</v>
      </c>
      <c r="FZ5" s="9">
        <v>0</v>
      </c>
      <c r="GA5" s="9">
        <v>0</v>
      </c>
    </row>
    <row r="6" spans="1:183" x14ac:dyDescent="0.2">
      <c r="A6" s="3" t="s">
        <v>224</v>
      </c>
      <c r="B6" s="6" t="s">
        <v>225</v>
      </c>
      <c r="C6" s="6" t="s">
        <v>259</v>
      </c>
      <c r="D6" s="6">
        <v>44062</v>
      </c>
      <c r="F6" s="73"/>
      <c r="G6" s="73"/>
      <c r="H6" s="73"/>
      <c r="FZ6" s="9">
        <v>0</v>
      </c>
      <c r="GA6" s="9">
        <v>1</v>
      </c>
    </row>
    <row r="7" spans="1:183" x14ac:dyDescent="0.2">
      <c r="A7" s="3" t="s">
        <v>224</v>
      </c>
      <c r="B7" s="6" t="s">
        <v>225</v>
      </c>
      <c r="C7" s="6" t="s">
        <v>259</v>
      </c>
      <c r="D7" s="6">
        <v>44079</v>
      </c>
      <c r="F7" s="73"/>
      <c r="G7" s="73"/>
      <c r="H7" s="73"/>
      <c r="FZ7" s="9">
        <v>0</v>
      </c>
      <c r="GA7" s="9">
        <v>1</v>
      </c>
    </row>
    <row r="8" spans="1:183" x14ac:dyDescent="0.2">
      <c r="A8" s="3" t="s">
        <v>224</v>
      </c>
      <c r="B8" s="6" t="s">
        <v>225</v>
      </c>
      <c r="C8" s="6" t="s">
        <v>259</v>
      </c>
      <c r="D8" s="6">
        <v>44080</v>
      </c>
      <c r="F8" s="73"/>
      <c r="G8" s="73"/>
      <c r="H8" s="73"/>
      <c r="FZ8" s="9">
        <v>0</v>
      </c>
      <c r="GA8" s="9">
        <v>1</v>
      </c>
    </row>
    <row r="9" spans="1:183" x14ac:dyDescent="0.2">
      <c r="A9" s="3" t="s">
        <v>224</v>
      </c>
      <c r="B9" s="6" t="s">
        <v>225</v>
      </c>
      <c r="C9" s="6" t="s">
        <v>259</v>
      </c>
      <c r="D9" s="6">
        <v>44081</v>
      </c>
      <c r="F9" s="73"/>
      <c r="G9" s="73"/>
      <c r="H9" s="73"/>
      <c r="FZ9" s="9">
        <v>0</v>
      </c>
      <c r="GA9" s="9">
        <v>1</v>
      </c>
    </row>
    <row r="10" spans="1:183" x14ac:dyDescent="0.2">
      <c r="A10" s="3" t="s">
        <v>224</v>
      </c>
      <c r="B10" s="6" t="s">
        <v>225</v>
      </c>
      <c r="C10" s="6" t="s">
        <v>259</v>
      </c>
      <c r="D10" s="6">
        <v>44082</v>
      </c>
      <c r="F10" s="73"/>
      <c r="G10" s="73"/>
      <c r="H10" s="73"/>
      <c r="FZ10" s="9">
        <v>0</v>
      </c>
      <c r="GA10" s="9">
        <v>1</v>
      </c>
    </row>
    <row r="11" spans="1:183" x14ac:dyDescent="0.2">
      <c r="A11" s="3" t="s">
        <v>224</v>
      </c>
      <c r="B11" s="6" t="s">
        <v>225</v>
      </c>
      <c r="C11" s="6" t="s">
        <v>259</v>
      </c>
      <c r="D11" s="6">
        <v>44101</v>
      </c>
      <c r="F11" s="73"/>
      <c r="G11" s="73"/>
      <c r="H11" s="73"/>
      <c r="FZ11" s="9">
        <v>0</v>
      </c>
      <c r="GA11" s="9">
        <v>1</v>
      </c>
    </row>
    <row r="12" spans="1:183" x14ac:dyDescent="0.2">
      <c r="A12" s="3" t="s">
        <v>224</v>
      </c>
      <c r="B12" s="6" t="s">
        <v>225</v>
      </c>
      <c r="C12" s="6" t="s">
        <v>259</v>
      </c>
      <c r="D12" s="6">
        <v>44102</v>
      </c>
      <c r="F12" s="73"/>
      <c r="G12" s="73"/>
      <c r="H12" s="73"/>
      <c r="FZ12" s="9">
        <v>0</v>
      </c>
      <c r="GA12" s="9">
        <v>1</v>
      </c>
    </row>
    <row r="13" spans="1:183" x14ac:dyDescent="0.2">
      <c r="A13" s="3" t="s">
        <v>224</v>
      </c>
      <c r="B13" s="6" t="s">
        <v>225</v>
      </c>
      <c r="C13" s="6" t="s">
        <v>259</v>
      </c>
      <c r="D13" s="6">
        <v>44104</v>
      </c>
      <c r="F13" s="73"/>
      <c r="G13" s="73"/>
      <c r="H13" s="73"/>
      <c r="FZ13" s="9">
        <v>0</v>
      </c>
      <c r="GA13" s="9">
        <v>1</v>
      </c>
    </row>
    <row r="14" spans="1:183" x14ac:dyDescent="0.2">
      <c r="A14" s="3" t="s">
        <v>224</v>
      </c>
      <c r="B14" s="6" t="s">
        <v>225</v>
      </c>
      <c r="C14" s="6" t="s">
        <v>259</v>
      </c>
      <c r="D14" s="6">
        <v>44105</v>
      </c>
      <c r="F14" s="73"/>
      <c r="G14" s="73"/>
      <c r="H14" s="73"/>
      <c r="FZ14" s="9">
        <v>0</v>
      </c>
      <c r="GA14" s="9">
        <v>1</v>
      </c>
    </row>
    <row r="15" spans="1:183" x14ac:dyDescent="0.2">
      <c r="A15" s="3" t="s">
        <v>224</v>
      </c>
      <c r="B15" s="6" t="s">
        <v>225</v>
      </c>
      <c r="C15" s="6" t="s">
        <v>259</v>
      </c>
      <c r="D15" s="6">
        <v>44119</v>
      </c>
      <c r="F15" s="73"/>
      <c r="G15" s="73"/>
      <c r="H15" s="73"/>
      <c r="FZ15" s="9">
        <v>0</v>
      </c>
      <c r="GA15" s="9">
        <v>1</v>
      </c>
    </row>
    <row r="16" spans="1:183" x14ac:dyDescent="0.2">
      <c r="A16" s="3" t="s">
        <v>224</v>
      </c>
      <c r="B16" s="6" t="s">
        <v>225</v>
      </c>
      <c r="C16" s="6" t="s">
        <v>259</v>
      </c>
      <c r="D16" s="6">
        <v>44120</v>
      </c>
      <c r="F16" s="73"/>
      <c r="G16" s="73"/>
      <c r="H16" s="73"/>
      <c r="FZ16" s="9">
        <v>0</v>
      </c>
      <c r="GA16" s="9">
        <v>1</v>
      </c>
    </row>
    <row r="17" spans="1:183" x14ac:dyDescent="0.2">
      <c r="A17" s="3" t="s">
        <v>224</v>
      </c>
      <c r="B17" t="s">
        <v>225</v>
      </c>
      <c r="C17" s="6" t="s">
        <v>260</v>
      </c>
      <c r="D17" s="6">
        <v>44057</v>
      </c>
      <c r="F17" s="73"/>
      <c r="G17" s="73"/>
      <c r="H17" s="73"/>
      <c r="FZ17" s="9">
        <v>0</v>
      </c>
      <c r="GA17" s="9">
        <v>1</v>
      </c>
    </row>
    <row r="18" spans="1:183" x14ac:dyDescent="0.2">
      <c r="A18" s="3" t="s">
        <v>224</v>
      </c>
      <c r="B18" s="6" t="s">
        <v>225</v>
      </c>
      <c r="C18" s="6" t="s">
        <v>260</v>
      </c>
      <c r="D18" s="6">
        <v>44058</v>
      </c>
      <c r="F18" s="73"/>
      <c r="G18" s="73"/>
      <c r="H18" s="73"/>
      <c r="FZ18" s="9">
        <v>0</v>
      </c>
      <c r="GA18" s="9">
        <v>1</v>
      </c>
    </row>
    <row r="19" spans="1:183" x14ac:dyDescent="0.2">
      <c r="A19" s="3" t="s">
        <v>224</v>
      </c>
      <c r="B19" s="6" t="s">
        <v>225</v>
      </c>
      <c r="C19" s="6" t="s">
        <v>260</v>
      </c>
      <c r="D19" s="6">
        <v>44060</v>
      </c>
      <c r="F19" s="73"/>
      <c r="G19" s="73"/>
      <c r="H19" s="73"/>
      <c r="FZ19" s="9">
        <v>0</v>
      </c>
      <c r="GA19" s="9">
        <v>1</v>
      </c>
    </row>
    <row r="20" spans="1:183" x14ac:dyDescent="0.2">
      <c r="A20" s="3" t="s">
        <v>224</v>
      </c>
      <c r="B20" s="6" t="s">
        <v>225</v>
      </c>
      <c r="C20" s="6" t="s">
        <v>260</v>
      </c>
      <c r="D20" s="6">
        <v>44061</v>
      </c>
      <c r="E20" s="73">
        <v>17</v>
      </c>
      <c r="F20" s="73">
        <v>19</v>
      </c>
      <c r="G20" s="73">
        <v>18</v>
      </c>
      <c r="H20" s="73">
        <v>19</v>
      </c>
      <c r="I20" s="9">
        <v>8611</v>
      </c>
      <c r="J20" s="9">
        <v>9603</v>
      </c>
      <c r="K20" s="9">
        <v>1.7821640000000001</v>
      </c>
      <c r="L20" s="9">
        <v>1.599718</v>
      </c>
      <c r="M20" s="9">
        <v>1.401305</v>
      </c>
      <c r="N20" s="9">
        <v>1.30338</v>
      </c>
      <c r="O20" s="9">
        <v>1.1831100000000001</v>
      </c>
      <c r="P20" s="9">
        <v>1.150684</v>
      </c>
      <c r="Q20" s="9">
        <v>1.146107</v>
      </c>
      <c r="R20" s="9">
        <v>1.1803159999999999</v>
      </c>
      <c r="S20" s="9">
        <v>1.2758020000000001</v>
      </c>
      <c r="T20" s="9">
        <v>1.5205759999999999</v>
      </c>
      <c r="U20" s="9">
        <v>1.804311</v>
      </c>
      <c r="V20" s="9">
        <v>2.1428799999999999</v>
      </c>
      <c r="W20" s="9">
        <v>2.4993590000000001</v>
      </c>
      <c r="X20" s="9">
        <v>2.8305920000000002</v>
      </c>
      <c r="Y20" s="9">
        <v>3.124393</v>
      </c>
      <c r="Z20" s="9">
        <v>3.448248</v>
      </c>
      <c r="AA20" s="9">
        <v>3.5288309999999998</v>
      </c>
      <c r="AB20" s="9">
        <v>3.6740910000000002</v>
      </c>
      <c r="AC20" s="9">
        <v>3.6270389999999999</v>
      </c>
      <c r="AD20" s="9">
        <v>3.593483</v>
      </c>
      <c r="AE20" s="9">
        <v>3.2719550000000002</v>
      </c>
      <c r="AF20" s="9">
        <v>2.925808</v>
      </c>
      <c r="AG20" s="9">
        <v>2.4938370000000001</v>
      </c>
      <c r="AH20" s="9">
        <v>2.1037319999999999</v>
      </c>
      <c r="AI20" s="9">
        <v>-1.6753899999999999E-2</v>
      </c>
      <c r="AJ20" s="9">
        <v>4.0020699999999999E-2</v>
      </c>
      <c r="AK20" s="9">
        <v>5.4129E-3</v>
      </c>
      <c r="AL20" s="9">
        <v>2.2614700000000001E-2</v>
      </c>
      <c r="AM20" s="9">
        <v>9.0036999999999999E-3</v>
      </c>
      <c r="AN20" s="9">
        <v>1.31974E-2</v>
      </c>
      <c r="AO20" s="9">
        <v>5.6880000000000003E-3</v>
      </c>
      <c r="AP20" s="9">
        <v>-2.6627899999999999E-2</v>
      </c>
      <c r="AQ20" s="9">
        <v>-6.20461E-2</v>
      </c>
      <c r="AR20" s="9">
        <v>-2.5890300000000002E-2</v>
      </c>
      <c r="AS20" s="9">
        <v>-2.80942E-2</v>
      </c>
      <c r="AT20" s="9">
        <v>-6.7587700000000001E-2</v>
      </c>
      <c r="AU20" s="9">
        <v>-8.1306600000000007E-2</v>
      </c>
      <c r="AV20" s="9">
        <v>-8.6139300000000002E-2</v>
      </c>
      <c r="AW20" s="9">
        <v>-8.8982599999999995E-2</v>
      </c>
      <c r="AX20" s="9">
        <v>-1.14681E-2</v>
      </c>
      <c r="AY20" s="9">
        <v>0.66094339999999996</v>
      </c>
      <c r="AZ20" s="9">
        <v>0.58906130000000001</v>
      </c>
      <c r="BA20" s="9">
        <v>0.46485520000000002</v>
      </c>
      <c r="BB20" s="9">
        <v>-0.3474294</v>
      </c>
      <c r="BC20" s="9">
        <v>-0.26181359999999998</v>
      </c>
      <c r="BD20" s="9">
        <v>-0.18486079999999999</v>
      </c>
      <c r="BE20" s="9">
        <v>-0.1039313</v>
      </c>
      <c r="BF20" s="9">
        <v>-6.7465800000000006E-2</v>
      </c>
      <c r="BG20" s="9">
        <v>9.5245E-3</v>
      </c>
      <c r="BH20" s="9">
        <v>6.4604499999999995E-2</v>
      </c>
      <c r="BI20" s="9">
        <v>2.8104000000000001E-2</v>
      </c>
      <c r="BJ20" s="9">
        <v>4.52696E-2</v>
      </c>
      <c r="BK20" s="9">
        <v>2.9322000000000001E-2</v>
      </c>
      <c r="BL20" s="9">
        <v>3.2849499999999997E-2</v>
      </c>
      <c r="BM20" s="9">
        <v>2.5265900000000001E-2</v>
      </c>
      <c r="BN20" s="9">
        <v>-4.4542999999999996E-3</v>
      </c>
      <c r="BO20" s="9">
        <v>-3.8702500000000001E-2</v>
      </c>
      <c r="BP20" s="9">
        <v>1.4273999999999999E-3</v>
      </c>
      <c r="BQ20" s="9">
        <v>2.4317000000000002E-3</v>
      </c>
      <c r="BR20" s="9">
        <v>-3.5840900000000002E-2</v>
      </c>
      <c r="BS20" s="9">
        <v>-4.71834E-2</v>
      </c>
      <c r="BT20" s="9">
        <v>-5.0070299999999998E-2</v>
      </c>
      <c r="BU20" s="9">
        <v>-5.2925699999999999E-2</v>
      </c>
      <c r="BV20" s="9">
        <v>2.5319999999999999E-2</v>
      </c>
      <c r="BW20" s="9">
        <v>0.69705090000000003</v>
      </c>
      <c r="BX20" s="9">
        <v>0.6250848</v>
      </c>
      <c r="BY20" s="9">
        <v>0.4986698</v>
      </c>
      <c r="BZ20" s="9">
        <v>-0.31439739999999999</v>
      </c>
      <c r="CA20" s="9">
        <v>-0.2291347</v>
      </c>
      <c r="CB20" s="9">
        <v>-0.15336929999999999</v>
      </c>
      <c r="CC20" s="9">
        <v>-7.4303400000000006E-2</v>
      </c>
      <c r="CD20" s="9">
        <v>-3.9542399999999998E-2</v>
      </c>
      <c r="CE20" s="9">
        <v>2.7724800000000001E-2</v>
      </c>
      <c r="CF20" s="9">
        <v>8.1631200000000001E-2</v>
      </c>
      <c r="CG20" s="9">
        <v>4.3819799999999999E-2</v>
      </c>
      <c r="CH20" s="9">
        <v>6.0960300000000002E-2</v>
      </c>
      <c r="CI20" s="9">
        <v>4.33944E-2</v>
      </c>
      <c r="CJ20" s="9">
        <v>4.6460500000000002E-2</v>
      </c>
      <c r="CK20" s="9">
        <v>3.8825400000000003E-2</v>
      </c>
      <c r="CL20" s="9">
        <v>1.0902999999999999E-2</v>
      </c>
      <c r="CM20" s="9">
        <v>-2.2534800000000001E-2</v>
      </c>
      <c r="CN20" s="9">
        <v>2.0347500000000001E-2</v>
      </c>
      <c r="CO20" s="9">
        <v>2.3573799999999999E-2</v>
      </c>
      <c r="CP20" s="9">
        <v>-1.38532E-2</v>
      </c>
      <c r="CQ20" s="9">
        <v>-2.35497E-2</v>
      </c>
      <c r="CR20" s="9">
        <v>-2.5089E-2</v>
      </c>
      <c r="CS20" s="9">
        <v>-2.79528E-2</v>
      </c>
      <c r="CT20" s="9">
        <v>5.0799400000000001E-2</v>
      </c>
      <c r="CU20" s="9">
        <v>0.72205870000000005</v>
      </c>
      <c r="CV20" s="9">
        <v>0.65003460000000002</v>
      </c>
      <c r="CW20" s="9">
        <v>0.52208969999999999</v>
      </c>
      <c r="CX20" s="9">
        <v>-0.29151959999999999</v>
      </c>
      <c r="CY20" s="9">
        <v>-0.2065014</v>
      </c>
      <c r="CZ20" s="9">
        <v>-0.13155839999999999</v>
      </c>
      <c r="DA20" s="9">
        <v>-5.3783200000000003E-2</v>
      </c>
      <c r="DB20" s="9">
        <v>-2.02028E-2</v>
      </c>
      <c r="DC20" s="9">
        <v>4.5925100000000003E-2</v>
      </c>
      <c r="DD20" s="9">
        <v>9.8657900000000007E-2</v>
      </c>
      <c r="DE20" s="9">
        <v>5.9535600000000001E-2</v>
      </c>
      <c r="DF20" s="9">
        <v>7.6650999999999997E-2</v>
      </c>
      <c r="DG20" s="9">
        <v>5.7466799999999998E-2</v>
      </c>
      <c r="DH20" s="9">
        <v>6.0071399999999997E-2</v>
      </c>
      <c r="DI20" s="9">
        <v>5.2385000000000001E-2</v>
      </c>
      <c r="DJ20" s="9">
        <v>2.62603E-2</v>
      </c>
      <c r="DK20" s="9">
        <v>-6.3670999999999997E-3</v>
      </c>
      <c r="DL20" s="9">
        <v>3.9267700000000003E-2</v>
      </c>
      <c r="DM20" s="9">
        <v>4.4715999999999999E-2</v>
      </c>
      <c r="DN20" s="9">
        <v>8.1344999999999994E-3</v>
      </c>
      <c r="DO20" s="9">
        <v>8.3900000000000006E-5</v>
      </c>
      <c r="DP20" s="9">
        <v>-1.077E-4</v>
      </c>
      <c r="DQ20" s="9">
        <v>-2.9799000000000002E-3</v>
      </c>
      <c r="DR20" s="9">
        <v>7.6278799999999994E-2</v>
      </c>
      <c r="DS20" s="9">
        <v>0.74706660000000003</v>
      </c>
      <c r="DT20" s="9">
        <v>0.67498440000000004</v>
      </c>
      <c r="DU20" s="9">
        <v>0.54550960000000004</v>
      </c>
      <c r="DV20" s="9">
        <v>-0.26864179999999999</v>
      </c>
      <c r="DW20" s="9">
        <v>-0.18386810000000001</v>
      </c>
      <c r="DX20" s="9">
        <v>-0.1097475</v>
      </c>
      <c r="DY20" s="9">
        <v>-3.3263000000000001E-2</v>
      </c>
      <c r="DZ20" s="9">
        <v>-8.6319999999999995E-4</v>
      </c>
      <c r="EA20" s="9">
        <v>7.2203500000000004E-2</v>
      </c>
      <c r="EB20" s="9">
        <v>0.1232417</v>
      </c>
      <c r="EC20" s="9">
        <v>8.2226599999999997E-2</v>
      </c>
      <c r="ED20" s="9">
        <v>9.9305900000000003E-2</v>
      </c>
      <c r="EE20" s="9">
        <v>7.7785099999999996E-2</v>
      </c>
      <c r="EF20" s="9">
        <v>7.9723600000000006E-2</v>
      </c>
      <c r="EG20" s="9">
        <v>7.1962899999999996E-2</v>
      </c>
      <c r="EH20" s="9">
        <v>4.8433900000000002E-2</v>
      </c>
      <c r="EI20" s="9">
        <v>1.6976399999999999E-2</v>
      </c>
      <c r="EJ20" s="9">
        <v>6.65853E-2</v>
      </c>
      <c r="EK20" s="9">
        <v>7.52419E-2</v>
      </c>
      <c r="EL20" s="9">
        <v>3.9881300000000001E-2</v>
      </c>
      <c r="EM20" s="9">
        <v>3.42072E-2</v>
      </c>
      <c r="EN20" s="9">
        <v>3.5961300000000002E-2</v>
      </c>
      <c r="EO20" s="9">
        <v>3.3077099999999998E-2</v>
      </c>
      <c r="EP20" s="9">
        <v>0.113067</v>
      </c>
      <c r="EQ20" s="9">
        <v>0.78317400000000004</v>
      </c>
      <c r="ER20" s="9">
        <v>0.71100790000000003</v>
      </c>
      <c r="ES20" s="9">
        <v>0.57932419999999996</v>
      </c>
      <c r="ET20" s="9">
        <v>-0.23560980000000001</v>
      </c>
      <c r="EU20" s="9">
        <v>-0.1511892</v>
      </c>
      <c r="EV20" s="9">
        <v>-7.8256000000000006E-2</v>
      </c>
      <c r="EW20" s="9">
        <v>-3.6350000000000002E-3</v>
      </c>
      <c r="EX20" s="9">
        <v>2.70601E-2</v>
      </c>
      <c r="EY20" s="9">
        <v>85.690399999999997</v>
      </c>
      <c r="EZ20" s="9">
        <v>84.106499999999997</v>
      </c>
      <c r="FA20" s="9">
        <v>82.351399999999998</v>
      </c>
      <c r="FB20" s="9">
        <v>81.399600000000007</v>
      </c>
      <c r="FC20" s="9">
        <v>80.332400000000007</v>
      </c>
      <c r="FD20" s="9">
        <v>79.405199999999994</v>
      </c>
      <c r="FE20" s="9">
        <v>78.034000000000006</v>
      </c>
      <c r="FF20" s="9">
        <v>77.535399999999996</v>
      </c>
      <c r="FG20" s="9">
        <v>79.448400000000007</v>
      </c>
      <c r="FH20" s="9">
        <v>83.744299999999996</v>
      </c>
      <c r="FI20" s="9">
        <v>87.786900000000003</v>
      </c>
      <c r="FJ20" s="9">
        <v>91.514200000000002</v>
      </c>
      <c r="FK20" s="9">
        <v>94.508200000000002</v>
      </c>
      <c r="FL20" s="9">
        <v>97.535899999999998</v>
      </c>
      <c r="FM20" s="9">
        <v>100.02500000000001</v>
      </c>
      <c r="FN20" s="9">
        <v>102.093</v>
      </c>
      <c r="FO20" s="9">
        <v>103.324</v>
      </c>
      <c r="FP20" s="9">
        <v>103.37</v>
      </c>
      <c r="FQ20" s="9">
        <v>101.899</v>
      </c>
      <c r="FR20" s="9">
        <v>99.543499999999995</v>
      </c>
      <c r="FS20" s="9">
        <v>95.257300000000001</v>
      </c>
      <c r="FT20" s="9">
        <v>93.059700000000007</v>
      </c>
      <c r="FU20" s="9">
        <v>90.598299999999995</v>
      </c>
      <c r="FV20" s="9">
        <v>88.527100000000004</v>
      </c>
      <c r="FW20" s="9">
        <v>0.46577299</v>
      </c>
      <c r="FX20" s="9">
        <v>2.6941E-2</v>
      </c>
      <c r="FY20" s="9">
        <v>3.2627400000000001E-2</v>
      </c>
      <c r="FZ20" s="9">
        <v>0</v>
      </c>
      <c r="GA20" s="9">
        <v>0</v>
      </c>
    </row>
    <row r="21" spans="1:183" x14ac:dyDescent="0.2">
      <c r="A21" s="3" t="s">
        <v>224</v>
      </c>
      <c r="B21" s="6" t="s">
        <v>225</v>
      </c>
      <c r="C21" s="6" t="s">
        <v>260</v>
      </c>
      <c r="D21" s="6">
        <v>44062</v>
      </c>
      <c r="F21" s="73"/>
      <c r="G21" s="73"/>
      <c r="H21" s="73"/>
      <c r="FZ21" s="9">
        <v>0</v>
      </c>
      <c r="GA21" s="9">
        <v>1</v>
      </c>
    </row>
    <row r="22" spans="1:183" x14ac:dyDescent="0.2">
      <c r="A22" s="3" t="s">
        <v>224</v>
      </c>
      <c r="B22" s="6" t="s">
        <v>225</v>
      </c>
      <c r="C22" s="6" t="s">
        <v>260</v>
      </c>
      <c r="D22" s="6">
        <v>44079</v>
      </c>
      <c r="F22" s="73"/>
      <c r="G22" s="73"/>
      <c r="H22" s="73"/>
      <c r="FZ22" s="9">
        <v>0</v>
      </c>
      <c r="GA22" s="9">
        <v>1</v>
      </c>
    </row>
    <row r="23" spans="1:183" x14ac:dyDescent="0.2">
      <c r="A23" s="3" t="s">
        <v>224</v>
      </c>
      <c r="B23" s="6" t="s">
        <v>225</v>
      </c>
      <c r="C23" s="6" t="s">
        <v>260</v>
      </c>
      <c r="D23" s="6">
        <v>44080</v>
      </c>
      <c r="F23" s="73"/>
      <c r="G23" s="73"/>
      <c r="H23" s="73"/>
      <c r="FZ23" s="9">
        <v>0</v>
      </c>
      <c r="GA23" s="9">
        <v>1</v>
      </c>
    </row>
    <row r="24" spans="1:183" x14ac:dyDescent="0.2">
      <c r="A24" s="3" t="s">
        <v>224</v>
      </c>
      <c r="B24" s="6" t="s">
        <v>225</v>
      </c>
      <c r="C24" s="6" t="s">
        <v>260</v>
      </c>
      <c r="D24" s="6">
        <v>44081</v>
      </c>
      <c r="F24" s="73"/>
      <c r="G24" s="73"/>
      <c r="H24" s="73"/>
      <c r="FZ24" s="9">
        <v>0</v>
      </c>
      <c r="GA24" s="9">
        <v>1</v>
      </c>
    </row>
    <row r="25" spans="1:183" x14ac:dyDescent="0.2">
      <c r="A25" s="3" t="s">
        <v>224</v>
      </c>
      <c r="B25" s="6" t="s">
        <v>225</v>
      </c>
      <c r="C25" s="6" t="s">
        <v>260</v>
      </c>
      <c r="D25" s="6">
        <v>44082</v>
      </c>
      <c r="F25" s="73"/>
      <c r="G25" s="73"/>
      <c r="H25" s="73"/>
      <c r="FZ25" s="9">
        <v>0</v>
      </c>
      <c r="GA25" s="9">
        <v>1</v>
      </c>
    </row>
    <row r="26" spans="1:183" x14ac:dyDescent="0.2">
      <c r="A26" s="3" t="s">
        <v>224</v>
      </c>
      <c r="B26" s="6" t="s">
        <v>225</v>
      </c>
      <c r="C26" s="6" t="s">
        <v>260</v>
      </c>
      <c r="D26" s="6">
        <v>44101</v>
      </c>
      <c r="F26" s="73"/>
      <c r="G26" s="73"/>
      <c r="H26" s="73"/>
      <c r="FZ26" s="9">
        <v>0</v>
      </c>
      <c r="GA26" s="9">
        <v>1</v>
      </c>
    </row>
    <row r="27" spans="1:183" x14ac:dyDescent="0.2">
      <c r="A27" s="3" t="s">
        <v>224</v>
      </c>
      <c r="B27" s="6" t="s">
        <v>225</v>
      </c>
      <c r="C27" s="6" t="s">
        <v>260</v>
      </c>
      <c r="D27" s="6">
        <v>44102</v>
      </c>
      <c r="F27" s="73"/>
      <c r="G27" s="73"/>
      <c r="H27" s="73"/>
      <c r="FZ27" s="9">
        <v>0</v>
      </c>
      <c r="GA27" s="9">
        <v>1</v>
      </c>
    </row>
    <row r="28" spans="1:183" x14ac:dyDescent="0.2">
      <c r="A28" s="3" t="s">
        <v>224</v>
      </c>
      <c r="B28" s="6" t="s">
        <v>225</v>
      </c>
      <c r="C28" s="6" t="s">
        <v>260</v>
      </c>
      <c r="D28" s="6">
        <v>44104</v>
      </c>
      <c r="F28" s="73"/>
      <c r="G28" s="73"/>
      <c r="H28" s="73"/>
      <c r="FZ28" s="9">
        <v>0</v>
      </c>
      <c r="GA28" s="9">
        <v>1</v>
      </c>
    </row>
    <row r="29" spans="1:183" x14ac:dyDescent="0.2">
      <c r="A29" s="3" t="s">
        <v>224</v>
      </c>
      <c r="B29" s="6" t="s">
        <v>225</v>
      </c>
      <c r="C29" s="6" t="s">
        <v>260</v>
      </c>
      <c r="D29" s="6">
        <v>44105</v>
      </c>
      <c r="F29" s="73"/>
      <c r="G29" s="73"/>
      <c r="H29" s="73"/>
      <c r="FZ29" s="9">
        <v>0</v>
      </c>
      <c r="GA29" s="9">
        <v>1</v>
      </c>
    </row>
    <row r="30" spans="1:183" x14ac:dyDescent="0.2">
      <c r="A30" s="3" t="s">
        <v>224</v>
      </c>
      <c r="B30" s="6" t="s">
        <v>225</v>
      </c>
      <c r="C30" s="6" t="s">
        <v>260</v>
      </c>
      <c r="D30" s="6">
        <v>44119</v>
      </c>
      <c r="F30" s="73"/>
      <c r="G30" s="73"/>
      <c r="H30" s="73"/>
      <c r="FZ30" s="9">
        <v>0</v>
      </c>
      <c r="GA30" s="9">
        <v>1</v>
      </c>
    </row>
    <row r="31" spans="1:183" x14ac:dyDescent="0.2">
      <c r="A31" s="3" t="s">
        <v>224</v>
      </c>
      <c r="B31" s="6" t="s">
        <v>225</v>
      </c>
      <c r="C31" s="6" t="s">
        <v>260</v>
      </c>
      <c r="D31" s="6">
        <v>44120</v>
      </c>
      <c r="F31" s="73"/>
      <c r="G31" s="73"/>
      <c r="H31" s="73"/>
      <c r="FZ31" s="9">
        <v>0</v>
      </c>
      <c r="GA31" s="9">
        <v>1</v>
      </c>
    </row>
    <row r="32" spans="1:183" x14ac:dyDescent="0.2">
      <c r="A32" s="3" t="s">
        <v>224</v>
      </c>
      <c r="B32" s="6" t="s">
        <v>225</v>
      </c>
      <c r="C32" s="6" t="s">
        <v>226</v>
      </c>
      <c r="D32" s="6">
        <v>44057</v>
      </c>
      <c r="E32" s="73">
        <v>17</v>
      </c>
      <c r="F32" s="73">
        <v>21</v>
      </c>
      <c r="G32" s="73">
        <v>17</v>
      </c>
      <c r="H32" s="73">
        <v>20</v>
      </c>
      <c r="I32" s="9">
        <v>79538</v>
      </c>
      <c r="J32" s="9">
        <v>79587</v>
      </c>
      <c r="K32" s="9">
        <v>1.2608250000000001</v>
      </c>
      <c r="L32" s="9">
        <v>1.0886499999999999</v>
      </c>
      <c r="M32" s="9">
        <v>0.97074919999999998</v>
      </c>
      <c r="N32" s="9">
        <v>0.88493480000000002</v>
      </c>
      <c r="O32" s="9">
        <v>0.83874649999999995</v>
      </c>
      <c r="P32" s="9">
        <v>0.83038160000000005</v>
      </c>
      <c r="Q32" s="9">
        <v>0.86501600000000001</v>
      </c>
      <c r="R32" s="9">
        <v>0.88809400000000005</v>
      </c>
      <c r="S32" s="9">
        <v>0.93791950000000002</v>
      </c>
      <c r="T32" s="9">
        <v>1.051572</v>
      </c>
      <c r="U32" s="9">
        <v>1.253652</v>
      </c>
      <c r="V32" s="9">
        <v>1.5385740000000001</v>
      </c>
      <c r="W32" s="9">
        <v>1.8623989999999999</v>
      </c>
      <c r="X32" s="9">
        <v>2.179948</v>
      </c>
      <c r="Y32" s="9">
        <v>2.5027119999999998</v>
      </c>
      <c r="Z32" s="9">
        <v>2.8137940000000001</v>
      </c>
      <c r="AA32" s="9">
        <v>3.1102129999999999</v>
      </c>
      <c r="AB32" s="9">
        <v>3.382053</v>
      </c>
      <c r="AC32" s="9">
        <v>3.4376720000000001</v>
      </c>
      <c r="AD32" s="9">
        <v>3.3048199999999999</v>
      </c>
      <c r="AE32" s="9">
        <v>3.0544859999999998</v>
      </c>
      <c r="AF32" s="9">
        <v>2.7898510000000001</v>
      </c>
      <c r="AG32" s="9">
        <v>2.3701379999999999</v>
      </c>
      <c r="AH32" s="9">
        <v>1.9395420000000001</v>
      </c>
      <c r="AI32" s="9">
        <v>-1.2904199999999999E-2</v>
      </c>
      <c r="AJ32" s="9">
        <v>-8.3505999999999997E-3</v>
      </c>
      <c r="AK32" s="9">
        <v>-1.1008999999999999E-3</v>
      </c>
      <c r="AL32" s="9">
        <v>-3.8206999999999998E-3</v>
      </c>
      <c r="AM32" s="9">
        <v>-4.0661999999999998E-3</v>
      </c>
      <c r="AN32" s="9">
        <v>-4.3798999999999999E-3</v>
      </c>
      <c r="AO32" s="9">
        <v>-5.9690000000000003E-3</v>
      </c>
      <c r="AP32" s="9">
        <v>-3.1101000000000002E-3</v>
      </c>
      <c r="AQ32" s="9">
        <v>-8.4159999999999997E-4</v>
      </c>
      <c r="AR32" s="9">
        <v>-7.8600000000000007E-3</v>
      </c>
      <c r="AS32" s="9">
        <v>-1.6532100000000001E-2</v>
      </c>
      <c r="AT32" s="9">
        <v>-2.5117299999999999E-2</v>
      </c>
      <c r="AU32" s="9">
        <v>-3.8916399999999997E-2</v>
      </c>
      <c r="AV32" s="9">
        <v>-5.9209400000000002E-2</v>
      </c>
      <c r="AW32" s="9">
        <v>-7.7369900000000005E-2</v>
      </c>
      <c r="AX32" s="9">
        <v>-8.3835499999999993E-2</v>
      </c>
      <c r="AY32" s="9">
        <v>0.20297670000000001</v>
      </c>
      <c r="AZ32" s="9">
        <v>0.44966149999999999</v>
      </c>
      <c r="BA32" s="9">
        <v>0.44693889999999997</v>
      </c>
      <c r="BB32" s="9">
        <v>0.36165229999999998</v>
      </c>
      <c r="BC32" s="9">
        <v>-5.1671700000000001E-2</v>
      </c>
      <c r="BD32" s="9">
        <v>-0.3875789</v>
      </c>
      <c r="BE32" s="9">
        <v>-0.28369090000000002</v>
      </c>
      <c r="BF32" s="9">
        <v>-0.21572720000000001</v>
      </c>
      <c r="BG32" s="9">
        <v>-9.7890000000000008E-3</v>
      </c>
      <c r="BH32" s="9">
        <v>-5.5272000000000003E-3</v>
      </c>
      <c r="BI32" s="9">
        <v>1.4464E-3</v>
      </c>
      <c r="BJ32" s="9">
        <v>-1.5214E-3</v>
      </c>
      <c r="BK32" s="9">
        <v>-1.9884999999999998E-3</v>
      </c>
      <c r="BL32" s="9">
        <v>-2.4294999999999998E-3</v>
      </c>
      <c r="BM32" s="9">
        <v>-3.8984000000000002E-3</v>
      </c>
      <c r="BN32" s="9">
        <v>-7.5580000000000005E-4</v>
      </c>
      <c r="BO32" s="9">
        <v>1.8956000000000001E-3</v>
      </c>
      <c r="BP32" s="9">
        <v>-4.6801000000000004E-3</v>
      </c>
      <c r="BQ32" s="9">
        <v>-1.28892E-2</v>
      </c>
      <c r="BR32" s="9">
        <v>-2.0996999999999998E-2</v>
      </c>
      <c r="BS32" s="9">
        <v>-3.43959E-2</v>
      </c>
      <c r="BT32" s="9">
        <v>-5.4389E-2</v>
      </c>
      <c r="BU32" s="9">
        <v>-7.2386199999999998E-2</v>
      </c>
      <c r="BV32" s="9">
        <v>-7.8756400000000004E-2</v>
      </c>
      <c r="BW32" s="9">
        <v>0.20806069999999999</v>
      </c>
      <c r="BX32" s="9">
        <v>0.4548393</v>
      </c>
      <c r="BY32" s="9">
        <v>0.45224540000000002</v>
      </c>
      <c r="BZ32" s="9">
        <v>0.36677729999999997</v>
      </c>
      <c r="CA32" s="9">
        <v>-4.6585700000000001E-2</v>
      </c>
      <c r="CB32" s="9">
        <v>-0.38224520000000001</v>
      </c>
      <c r="CC32" s="9">
        <v>-0.27876079999999998</v>
      </c>
      <c r="CD32" s="9">
        <v>-0.2112781</v>
      </c>
      <c r="CE32" s="9">
        <v>-7.6314E-3</v>
      </c>
      <c r="CF32" s="9">
        <v>-3.5717000000000001E-3</v>
      </c>
      <c r="CG32" s="9">
        <v>3.2106999999999999E-3</v>
      </c>
      <c r="CH32" s="9">
        <v>7.1000000000000005E-5</v>
      </c>
      <c r="CI32" s="9">
        <v>-5.4960000000000002E-4</v>
      </c>
      <c r="CJ32" s="9">
        <v>-1.0786999999999999E-3</v>
      </c>
      <c r="CK32" s="9">
        <v>-2.4643E-3</v>
      </c>
      <c r="CL32" s="9">
        <v>8.7489999999999996E-4</v>
      </c>
      <c r="CM32" s="9">
        <v>3.7913000000000001E-3</v>
      </c>
      <c r="CN32" s="9">
        <v>-2.4775999999999999E-3</v>
      </c>
      <c r="CO32" s="9">
        <v>-1.03661E-2</v>
      </c>
      <c r="CP32" s="9">
        <v>-1.8143300000000001E-2</v>
      </c>
      <c r="CQ32" s="9">
        <v>-3.1264899999999998E-2</v>
      </c>
      <c r="CR32" s="9">
        <v>-5.1050400000000003E-2</v>
      </c>
      <c r="CS32" s="9">
        <v>-6.8934400000000007E-2</v>
      </c>
      <c r="CT32" s="9">
        <v>-7.5238600000000003E-2</v>
      </c>
      <c r="CU32" s="9">
        <v>0.21158189999999999</v>
      </c>
      <c r="CV32" s="9">
        <v>0.45842559999999999</v>
      </c>
      <c r="CW32" s="9">
        <v>0.45592050000000001</v>
      </c>
      <c r="CX32" s="9">
        <v>0.37032690000000001</v>
      </c>
      <c r="CY32" s="9">
        <v>-4.3063200000000003E-2</v>
      </c>
      <c r="CZ32" s="9">
        <v>-0.37855100000000003</v>
      </c>
      <c r="DA32" s="9">
        <v>-0.27534629999999999</v>
      </c>
      <c r="DB32" s="9">
        <v>-0.20819670000000001</v>
      </c>
      <c r="DC32" s="9">
        <v>-5.4738E-3</v>
      </c>
      <c r="DD32" s="9">
        <v>-1.6161999999999999E-3</v>
      </c>
      <c r="DE32" s="9">
        <v>4.9750999999999997E-3</v>
      </c>
      <c r="DF32" s="9">
        <v>1.6635E-3</v>
      </c>
      <c r="DG32" s="9">
        <v>8.8940000000000004E-4</v>
      </c>
      <c r="DH32" s="9">
        <v>2.721E-4</v>
      </c>
      <c r="DI32" s="9">
        <v>-1.0302E-3</v>
      </c>
      <c r="DJ32" s="9">
        <v>2.5054999999999999E-3</v>
      </c>
      <c r="DK32" s="9">
        <v>5.6870999999999996E-3</v>
      </c>
      <c r="DL32" s="9">
        <v>-2.7520000000000002E-4</v>
      </c>
      <c r="DM32" s="9">
        <v>-7.8431000000000004E-3</v>
      </c>
      <c r="DN32" s="9">
        <v>-1.52896E-2</v>
      </c>
      <c r="DO32" s="9">
        <v>-2.8133999999999999E-2</v>
      </c>
      <c r="DP32" s="9">
        <v>-4.7711799999999999E-2</v>
      </c>
      <c r="DQ32" s="9">
        <v>-6.5482700000000005E-2</v>
      </c>
      <c r="DR32" s="9">
        <v>-7.1720800000000001E-2</v>
      </c>
      <c r="DS32" s="9">
        <v>0.21510299999999999</v>
      </c>
      <c r="DT32" s="9">
        <v>0.46201179999999997</v>
      </c>
      <c r="DU32" s="9">
        <v>0.4595957</v>
      </c>
      <c r="DV32" s="9">
        <v>0.3738765</v>
      </c>
      <c r="DW32" s="9">
        <v>-3.9540600000000002E-2</v>
      </c>
      <c r="DX32" s="9">
        <v>-0.37485689999999999</v>
      </c>
      <c r="DY32" s="9">
        <v>-0.2719317</v>
      </c>
      <c r="DZ32" s="9">
        <v>-0.2051152</v>
      </c>
      <c r="EA32" s="9">
        <v>-2.3586000000000002E-3</v>
      </c>
      <c r="EB32" s="9">
        <v>1.2072000000000001E-3</v>
      </c>
      <c r="EC32" s="9">
        <v>7.5224000000000003E-3</v>
      </c>
      <c r="ED32" s="9">
        <v>3.9627000000000004E-3</v>
      </c>
      <c r="EE32" s="9">
        <v>2.9670999999999999E-3</v>
      </c>
      <c r="EF32" s="9">
        <v>2.2223999999999998E-3</v>
      </c>
      <c r="EG32" s="9">
        <v>1.0403999999999999E-3</v>
      </c>
      <c r="EH32" s="9">
        <v>4.8598000000000001E-3</v>
      </c>
      <c r="EI32" s="9">
        <v>8.4242999999999992E-3</v>
      </c>
      <c r="EJ32" s="9">
        <v>2.9047999999999999E-3</v>
      </c>
      <c r="EK32" s="9">
        <v>-4.2002000000000003E-3</v>
      </c>
      <c r="EL32" s="9">
        <v>-1.11693E-2</v>
      </c>
      <c r="EM32" s="9">
        <v>-2.3613499999999999E-2</v>
      </c>
      <c r="EN32" s="9">
        <v>-4.2891400000000003E-2</v>
      </c>
      <c r="EO32" s="9">
        <v>-6.0498999999999997E-2</v>
      </c>
      <c r="EP32" s="9">
        <v>-6.6641699999999998E-2</v>
      </c>
      <c r="EQ32" s="9">
        <v>0.2201871</v>
      </c>
      <c r="ER32" s="9">
        <v>0.46718959999999998</v>
      </c>
      <c r="ES32" s="9">
        <v>0.46490219999999999</v>
      </c>
      <c r="ET32" s="9">
        <v>0.37900149999999999</v>
      </c>
      <c r="EU32" s="9">
        <v>-3.4454600000000002E-2</v>
      </c>
      <c r="EV32" s="9">
        <v>-0.3695232</v>
      </c>
      <c r="EW32" s="9">
        <v>-0.26700170000000001</v>
      </c>
      <c r="EX32" s="9">
        <v>-0.20066609999999999</v>
      </c>
      <c r="EY32" s="9">
        <v>79.688000000000002</v>
      </c>
      <c r="EZ32" s="9">
        <v>78.6126</v>
      </c>
      <c r="FA32" s="9">
        <v>77.526399999999995</v>
      </c>
      <c r="FB32" s="9">
        <v>76.671700000000001</v>
      </c>
      <c r="FC32" s="9">
        <v>75.755600000000001</v>
      </c>
      <c r="FD32" s="9">
        <v>75.035700000000006</v>
      </c>
      <c r="FE32" s="9">
        <v>74.450800000000001</v>
      </c>
      <c r="FF32" s="9">
        <v>74.559299999999993</v>
      </c>
      <c r="FG32" s="9">
        <v>76.538600000000002</v>
      </c>
      <c r="FH32" s="9">
        <v>80.853499999999997</v>
      </c>
      <c r="FI32" s="9">
        <v>85.070499999999996</v>
      </c>
      <c r="FJ32" s="9">
        <v>89.235399999999998</v>
      </c>
      <c r="FK32" s="9">
        <v>93.304299999999998</v>
      </c>
      <c r="FL32" s="9">
        <v>96.985200000000006</v>
      </c>
      <c r="FM32" s="9">
        <v>99.8279</v>
      </c>
      <c r="FN32" s="9">
        <v>102.233</v>
      </c>
      <c r="FO32" s="9">
        <v>103.43600000000001</v>
      </c>
      <c r="FP32" s="9">
        <v>103.72799999999999</v>
      </c>
      <c r="FQ32" s="9">
        <v>103.345</v>
      </c>
      <c r="FR32" s="9">
        <v>101.58199999999999</v>
      </c>
      <c r="FS32" s="9">
        <v>97.457800000000006</v>
      </c>
      <c r="FT32" s="9">
        <v>93.138499999999993</v>
      </c>
      <c r="FU32" s="9">
        <v>89.775499999999994</v>
      </c>
      <c r="FV32" s="9">
        <v>87.212900000000005</v>
      </c>
      <c r="FW32" s="9">
        <v>5.8938890000000001E-2</v>
      </c>
      <c r="FX32" s="9">
        <v>3.209E-3</v>
      </c>
      <c r="FY32" s="9">
        <v>3.7818999999999999E-3</v>
      </c>
      <c r="FZ32" s="9">
        <v>0</v>
      </c>
      <c r="GA32" s="9">
        <v>0</v>
      </c>
    </row>
    <row r="33" spans="1:183" x14ac:dyDescent="0.2">
      <c r="A33" s="3" t="s">
        <v>224</v>
      </c>
      <c r="B33" t="s">
        <v>225</v>
      </c>
      <c r="C33" s="6" t="s">
        <v>226</v>
      </c>
      <c r="D33" s="6">
        <v>44058</v>
      </c>
      <c r="E33" s="73">
        <v>17</v>
      </c>
      <c r="F33" s="73">
        <v>19</v>
      </c>
      <c r="G33" s="73">
        <v>17</v>
      </c>
      <c r="H33" s="73">
        <v>19</v>
      </c>
      <c r="I33" s="9">
        <v>78425</v>
      </c>
      <c r="J33" s="9">
        <v>89949</v>
      </c>
      <c r="K33" s="9">
        <v>1.6544369999999999</v>
      </c>
      <c r="L33" s="9">
        <v>1.4054059999999999</v>
      </c>
      <c r="M33" s="9">
        <v>1.2320580000000001</v>
      </c>
      <c r="N33" s="9">
        <v>1.1016539999999999</v>
      </c>
      <c r="O33" s="9">
        <v>1.0179940000000001</v>
      </c>
      <c r="P33" s="9">
        <v>0.96932470000000004</v>
      </c>
      <c r="Q33" s="9">
        <v>0.96780829999999995</v>
      </c>
      <c r="R33" s="9">
        <v>1.0208950000000001</v>
      </c>
      <c r="S33" s="9">
        <v>1.1642129999999999</v>
      </c>
      <c r="T33" s="9">
        <v>1.389278</v>
      </c>
      <c r="U33" s="9">
        <v>1.6750480000000001</v>
      </c>
      <c r="V33" s="9">
        <v>1.998534</v>
      </c>
      <c r="W33" s="9">
        <v>2.3311359999999999</v>
      </c>
      <c r="X33" s="9">
        <v>2.6329280000000002</v>
      </c>
      <c r="Y33" s="9">
        <v>2.8870480000000001</v>
      </c>
      <c r="Z33" s="9">
        <v>3.1280380000000001</v>
      </c>
      <c r="AA33" s="9">
        <v>3.294305</v>
      </c>
      <c r="AB33" s="9">
        <v>3.4027509999999999</v>
      </c>
      <c r="AC33" s="9">
        <v>3.3698109999999999</v>
      </c>
      <c r="AD33" s="9">
        <v>3.2685029999999999</v>
      </c>
      <c r="AE33" s="9">
        <v>3.1199509999999999</v>
      </c>
      <c r="AF33" s="9">
        <v>2.8117450000000002</v>
      </c>
      <c r="AG33" s="9">
        <v>2.424868</v>
      </c>
      <c r="AH33" s="9">
        <v>2.0604100000000001</v>
      </c>
      <c r="AI33" s="9">
        <v>-0.14729680000000001</v>
      </c>
      <c r="AJ33" s="9">
        <v>-9.2275099999999999E-2</v>
      </c>
      <c r="AK33" s="9">
        <v>-5.8510800000000002E-2</v>
      </c>
      <c r="AL33" s="9">
        <v>-3.9800599999999998E-2</v>
      </c>
      <c r="AM33" s="9">
        <v>-2.69725E-2</v>
      </c>
      <c r="AN33" s="9">
        <v>-2.5900900000000001E-2</v>
      </c>
      <c r="AO33" s="9">
        <v>-3.4294100000000001E-2</v>
      </c>
      <c r="AP33" s="9">
        <v>-3.5233500000000001E-2</v>
      </c>
      <c r="AQ33" s="9">
        <v>-3.7919099999999997E-2</v>
      </c>
      <c r="AR33" s="9">
        <v>-3.8483000000000003E-2</v>
      </c>
      <c r="AS33" s="9">
        <v>-5.2101000000000001E-2</v>
      </c>
      <c r="AT33" s="9">
        <v>-6.6022600000000001E-2</v>
      </c>
      <c r="AU33" s="9">
        <v>-8.2711099999999996E-2</v>
      </c>
      <c r="AV33" s="9">
        <v>-0.109844</v>
      </c>
      <c r="AW33" s="9">
        <v>-0.12117609999999999</v>
      </c>
      <c r="AX33" s="9">
        <v>-0.12653210000000001</v>
      </c>
      <c r="AY33" s="9">
        <v>0.28597539999999999</v>
      </c>
      <c r="AZ33" s="9">
        <v>0.47072079999999999</v>
      </c>
      <c r="BA33" s="9">
        <v>-9.7138299999999997E-2</v>
      </c>
      <c r="BB33" s="9">
        <v>-0.29617549999999998</v>
      </c>
      <c r="BC33" s="9">
        <v>-0.24563769999999999</v>
      </c>
      <c r="BD33" s="9">
        <v>-0.175617</v>
      </c>
      <c r="BE33" s="9">
        <v>-0.10153710000000001</v>
      </c>
      <c r="BF33" s="9">
        <v>-6.3311199999999998E-2</v>
      </c>
      <c r="BG33" s="9">
        <v>-0.1430014</v>
      </c>
      <c r="BH33" s="9">
        <v>-8.8405800000000007E-2</v>
      </c>
      <c r="BI33" s="9">
        <v>-5.50603E-2</v>
      </c>
      <c r="BJ33" s="9">
        <v>-3.6685299999999997E-2</v>
      </c>
      <c r="BK33" s="9">
        <v>-2.4104899999999999E-2</v>
      </c>
      <c r="BL33" s="9">
        <v>-2.3217000000000002E-2</v>
      </c>
      <c r="BM33" s="9">
        <v>-3.1574199999999997E-2</v>
      </c>
      <c r="BN33" s="9">
        <v>-3.2195099999999997E-2</v>
      </c>
      <c r="BO33" s="9">
        <v>-3.4292700000000002E-2</v>
      </c>
      <c r="BP33" s="9">
        <v>-3.4230400000000001E-2</v>
      </c>
      <c r="BQ33" s="9">
        <v>-4.7282999999999999E-2</v>
      </c>
      <c r="BR33" s="9">
        <v>-6.0739300000000003E-2</v>
      </c>
      <c r="BS33" s="9">
        <v>-7.7073600000000006E-2</v>
      </c>
      <c r="BT33" s="9">
        <v>-0.10402400000000001</v>
      </c>
      <c r="BU33" s="9">
        <v>-0.1153105</v>
      </c>
      <c r="BV33" s="9">
        <v>-0.1206122</v>
      </c>
      <c r="BW33" s="9">
        <v>0.29178320000000002</v>
      </c>
      <c r="BX33" s="9">
        <v>0.4764506</v>
      </c>
      <c r="BY33" s="9">
        <v>-9.1113100000000002E-2</v>
      </c>
      <c r="BZ33" s="9">
        <v>-0.29025960000000001</v>
      </c>
      <c r="CA33" s="9">
        <v>-0.2399608</v>
      </c>
      <c r="CB33" s="9">
        <v>-0.17020560000000001</v>
      </c>
      <c r="CC33" s="9">
        <v>-9.6460099999999993E-2</v>
      </c>
      <c r="CD33" s="9">
        <v>-5.86022E-2</v>
      </c>
      <c r="CE33" s="9">
        <v>-0.1400264</v>
      </c>
      <c r="CF33" s="9">
        <v>-8.5725899999999994E-2</v>
      </c>
      <c r="CG33" s="9">
        <v>-5.2670500000000002E-2</v>
      </c>
      <c r="CH33" s="9">
        <v>-3.4527599999999999E-2</v>
      </c>
      <c r="CI33" s="9">
        <v>-2.21189E-2</v>
      </c>
      <c r="CJ33" s="9">
        <v>-2.1358200000000001E-2</v>
      </c>
      <c r="CK33" s="9">
        <v>-2.9690399999999999E-2</v>
      </c>
      <c r="CL33" s="9">
        <v>-3.0090800000000001E-2</v>
      </c>
      <c r="CM33" s="9">
        <v>-3.17811E-2</v>
      </c>
      <c r="CN33" s="9">
        <v>-3.1285E-2</v>
      </c>
      <c r="CO33" s="9">
        <v>-4.3946100000000002E-2</v>
      </c>
      <c r="CP33" s="9">
        <v>-5.7080100000000002E-2</v>
      </c>
      <c r="CQ33" s="9">
        <v>-7.3169200000000004E-2</v>
      </c>
      <c r="CR33" s="9">
        <v>-9.9992999999999999E-2</v>
      </c>
      <c r="CS33" s="9">
        <v>-0.111248</v>
      </c>
      <c r="CT33" s="9">
        <v>-0.11651209999999999</v>
      </c>
      <c r="CU33" s="9">
        <v>0.2958056</v>
      </c>
      <c r="CV33" s="9">
        <v>0.48041899999999998</v>
      </c>
      <c r="CW33" s="9">
        <v>-8.6940000000000003E-2</v>
      </c>
      <c r="CX33" s="9">
        <v>-0.28616239999999998</v>
      </c>
      <c r="CY33" s="9">
        <v>-0.23602909999999999</v>
      </c>
      <c r="CZ33" s="9">
        <v>-0.16645760000000001</v>
      </c>
      <c r="DA33" s="9">
        <v>-9.2943899999999996E-2</v>
      </c>
      <c r="DB33" s="9">
        <v>-5.5340800000000002E-2</v>
      </c>
      <c r="DC33" s="9">
        <v>-0.13705139999999999</v>
      </c>
      <c r="DD33" s="9">
        <v>-8.3045999999999995E-2</v>
      </c>
      <c r="DE33" s="9">
        <v>-5.0280600000000002E-2</v>
      </c>
      <c r="DF33" s="9">
        <v>-3.23699E-2</v>
      </c>
      <c r="DG33" s="9">
        <v>-2.0132899999999999E-2</v>
      </c>
      <c r="DH33" s="9">
        <v>-1.94994E-2</v>
      </c>
      <c r="DI33" s="9">
        <v>-2.78067E-2</v>
      </c>
      <c r="DJ33" s="9">
        <v>-2.7986500000000001E-2</v>
      </c>
      <c r="DK33" s="9">
        <v>-2.92695E-2</v>
      </c>
      <c r="DL33" s="9">
        <v>-2.8339699999999999E-2</v>
      </c>
      <c r="DM33" s="9">
        <v>-4.0609199999999998E-2</v>
      </c>
      <c r="DN33" s="9">
        <v>-5.3421000000000003E-2</v>
      </c>
      <c r="DO33" s="9">
        <v>-6.9264699999999998E-2</v>
      </c>
      <c r="DP33" s="9">
        <v>-9.5962000000000006E-2</v>
      </c>
      <c r="DQ33" s="9">
        <v>-0.1071855</v>
      </c>
      <c r="DR33" s="9">
        <v>-0.1124121</v>
      </c>
      <c r="DS33" s="9">
        <v>0.29982799999999998</v>
      </c>
      <c r="DT33" s="9">
        <v>0.48438750000000003</v>
      </c>
      <c r="DU33" s="9">
        <v>-8.2766900000000004E-2</v>
      </c>
      <c r="DV33" s="9">
        <v>-0.28206510000000001</v>
      </c>
      <c r="DW33" s="9">
        <v>-0.23209730000000001</v>
      </c>
      <c r="DX33" s="9">
        <v>-0.16270960000000001</v>
      </c>
      <c r="DY33" s="9">
        <v>-8.9427599999999996E-2</v>
      </c>
      <c r="DZ33" s="9">
        <v>-5.2079300000000002E-2</v>
      </c>
      <c r="EA33" s="9">
        <v>-0.13275609999999999</v>
      </c>
      <c r="EB33" s="9">
        <v>-7.9176700000000003E-2</v>
      </c>
      <c r="EC33" s="9">
        <v>-4.68301E-2</v>
      </c>
      <c r="ED33" s="9">
        <v>-2.9254599999999999E-2</v>
      </c>
      <c r="EE33" s="9">
        <v>-1.7265300000000001E-2</v>
      </c>
      <c r="EF33" s="9">
        <v>-1.68156E-2</v>
      </c>
      <c r="EG33" s="9">
        <v>-2.5086799999999999E-2</v>
      </c>
      <c r="EH33" s="9">
        <v>-2.4948100000000001E-2</v>
      </c>
      <c r="EI33" s="9">
        <v>-2.5643200000000001E-2</v>
      </c>
      <c r="EJ33" s="9">
        <v>-2.40871E-2</v>
      </c>
      <c r="EK33" s="9">
        <v>-3.5791200000000002E-2</v>
      </c>
      <c r="EL33" s="9">
        <v>-4.8137699999999999E-2</v>
      </c>
      <c r="EM33" s="9">
        <v>-6.3627299999999998E-2</v>
      </c>
      <c r="EN33" s="9">
        <v>-9.0141899999999997E-2</v>
      </c>
      <c r="EO33" s="9">
        <v>-0.1013199</v>
      </c>
      <c r="EP33" s="9">
        <v>-0.1064922</v>
      </c>
      <c r="EQ33" s="9">
        <v>0.30563580000000001</v>
      </c>
      <c r="ER33" s="9">
        <v>0.49011729999999998</v>
      </c>
      <c r="ES33" s="9">
        <v>-7.6741699999999996E-2</v>
      </c>
      <c r="ET33" s="9">
        <v>-0.27614929999999999</v>
      </c>
      <c r="EU33" s="9">
        <v>-0.22642039999999999</v>
      </c>
      <c r="EV33" s="9">
        <v>-0.1572982</v>
      </c>
      <c r="EW33" s="9">
        <v>-8.4350700000000001E-2</v>
      </c>
      <c r="EX33" s="9">
        <v>-4.7370299999999997E-2</v>
      </c>
      <c r="EY33" s="9">
        <v>85.435500000000005</v>
      </c>
      <c r="EZ33" s="9">
        <v>83.678100000000001</v>
      </c>
      <c r="FA33" s="9">
        <v>82.492500000000007</v>
      </c>
      <c r="FB33" s="9">
        <v>81.048699999999997</v>
      </c>
      <c r="FC33" s="9">
        <v>79.325699999999998</v>
      </c>
      <c r="FD33" s="9">
        <v>77.447800000000001</v>
      </c>
      <c r="FE33" s="9">
        <v>76.345699999999994</v>
      </c>
      <c r="FF33" s="9">
        <v>76.038399999999996</v>
      </c>
      <c r="FG33" s="9">
        <v>79.879900000000006</v>
      </c>
      <c r="FH33" s="9">
        <v>85.021600000000007</v>
      </c>
      <c r="FI33" s="9">
        <v>89.509600000000006</v>
      </c>
      <c r="FJ33" s="9">
        <v>93.4178</v>
      </c>
      <c r="FK33" s="9">
        <v>97.468999999999994</v>
      </c>
      <c r="FL33" s="9">
        <v>100.29300000000001</v>
      </c>
      <c r="FM33" s="9">
        <v>102.56100000000001</v>
      </c>
      <c r="FN33" s="9">
        <v>103.74299999999999</v>
      </c>
      <c r="FO33" s="9">
        <v>104.858</v>
      </c>
      <c r="FP33" s="9">
        <v>104.69199999999999</v>
      </c>
      <c r="FQ33" s="9">
        <v>103.73099999999999</v>
      </c>
      <c r="FR33" s="9">
        <v>100.45099999999999</v>
      </c>
      <c r="FS33" s="9">
        <v>96.528800000000004</v>
      </c>
      <c r="FT33" s="9">
        <v>92.359300000000005</v>
      </c>
      <c r="FU33" s="9">
        <v>89.616200000000006</v>
      </c>
      <c r="FV33" s="9">
        <v>87.321100000000001</v>
      </c>
      <c r="FW33" s="9">
        <v>7.8747700000000004E-2</v>
      </c>
      <c r="FX33" s="9">
        <v>5.3781999999999996E-3</v>
      </c>
      <c r="FY33" s="9">
        <v>5.3781999999999996E-3</v>
      </c>
      <c r="FZ33" s="9">
        <v>0</v>
      </c>
      <c r="GA33" s="9">
        <v>0</v>
      </c>
    </row>
    <row r="34" spans="1:183" x14ac:dyDescent="0.2">
      <c r="A34" s="3" t="s">
        <v>224</v>
      </c>
      <c r="B34" s="6" t="s">
        <v>225</v>
      </c>
      <c r="C34" s="6" t="s">
        <v>226</v>
      </c>
      <c r="D34" s="6">
        <v>44060</v>
      </c>
      <c r="E34" s="73">
        <v>17</v>
      </c>
      <c r="F34" s="73">
        <v>18</v>
      </c>
      <c r="G34" s="73">
        <v>17</v>
      </c>
      <c r="H34" s="73">
        <v>18</v>
      </c>
      <c r="I34" s="9">
        <v>65780</v>
      </c>
      <c r="J34" s="9">
        <v>78798</v>
      </c>
      <c r="K34" s="9">
        <v>1.777414</v>
      </c>
      <c r="L34" s="9">
        <v>1.5455209999999999</v>
      </c>
      <c r="M34" s="9">
        <v>1.3774470000000001</v>
      </c>
      <c r="N34" s="9">
        <v>1.252359</v>
      </c>
      <c r="O34" s="9">
        <v>1.168941</v>
      </c>
      <c r="P34" s="9">
        <v>1.139659</v>
      </c>
      <c r="Q34" s="9">
        <v>1.1543030000000001</v>
      </c>
      <c r="R34" s="9">
        <v>1.1919230000000001</v>
      </c>
      <c r="S34" s="9">
        <v>1.2601690000000001</v>
      </c>
      <c r="T34" s="9">
        <v>1.4042330000000001</v>
      </c>
      <c r="U34" s="9">
        <v>1.6466750000000001</v>
      </c>
      <c r="V34" s="9">
        <v>1.9198789999999999</v>
      </c>
      <c r="W34" s="9">
        <v>2.189727</v>
      </c>
      <c r="X34" s="9">
        <v>2.4513919999999998</v>
      </c>
      <c r="Y34" s="9">
        <v>2.6930510000000001</v>
      </c>
      <c r="Z34" s="9">
        <v>2.920668</v>
      </c>
      <c r="AA34" s="9">
        <v>3.1013099999999998</v>
      </c>
      <c r="AB34" s="9">
        <v>3.2313239999999999</v>
      </c>
      <c r="AC34" s="9">
        <v>3.2596250000000002</v>
      </c>
      <c r="AD34" s="9">
        <v>3.147008</v>
      </c>
      <c r="AE34" s="9">
        <v>2.9363239999999999</v>
      </c>
      <c r="AF34" s="9">
        <v>2.643888</v>
      </c>
      <c r="AG34" s="9">
        <v>2.2470560000000002</v>
      </c>
      <c r="AH34" s="9">
        <v>1.8994</v>
      </c>
      <c r="AI34" s="9">
        <v>-1.8270100000000001E-2</v>
      </c>
      <c r="AJ34" s="9">
        <v>-1.7240999999999999E-2</v>
      </c>
      <c r="AK34" s="9">
        <v>-1.43921E-2</v>
      </c>
      <c r="AL34" s="9">
        <v>-4.5374999999999999E-3</v>
      </c>
      <c r="AM34" s="9">
        <v>-1.0766E-2</v>
      </c>
      <c r="AN34" s="9">
        <v>-1.3861999999999999E-2</v>
      </c>
      <c r="AO34" s="9">
        <v>-2.2809099999999999E-2</v>
      </c>
      <c r="AP34" s="9">
        <v>-2.6349600000000001E-2</v>
      </c>
      <c r="AQ34" s="9">
        <v>-3.4579400000000003E-2</v>
      </c>
      <c r="AR34" s="9">
        <v>-3.5482800000000002E-2</v>
      </c>
      <c r="AS34" s="9">
        <v>-4.7211099999999999E-2</v>
      </c>
      <c r="AT34" s="9">
        <v>-6.5472100000000005E-2</v>
      </c>
      <c r="AU34" s="9">
        <v>-8.4020999999999998E-2</v>
      </c>
      <c r="AV34" s="9">
        <v>-9.6464400000000006E-2</v>
      </c>
      <c r="AW34" s="9">
        <v>-9.6336500000000005E-2</v>
      </c>
      <c r="AX34" s="9">
        <v>-8.2446199999999997E-2</v>
      </c>
      <c r="AY34" s="9">
        <v>0.36873830000000002</v>
      </c>
      <c r="AZ34" s="9">
        <v>0.3777123</v>
      </c>
      <c r="BA34" s="9">
        <v>-0.26727580000000001</v>
      </c>
      <c r="BB34" s="9">
        <v>-0.24426590000000001</v>
      </c>
      <c r="BC34" s="9">
        <v>-0.15968170000000001</v>
      </c>
      <c r="BD34" s="9">
        <v>-0.11140990000000001</v>
      </c>
      <c r="BE34" s="9">
        <v>-7.5740000000000002E-2</v>
      </c>
      <c r="BF34" s="9">
        <v>-5.20423E-2</v>
      </c>
      <c r="BG34" s="9">
        <v>-1.3857299999999999E-2</v>
      </c>
      <c r="BH34" s="9">
        <v>-1.3200399999999999E-2</v>
      </c>
      <c r="BI34" s="9">
        <v>-1.0692500000000001E-2</v>
      </c>
      <c r="BJ34" s="9">
        <v>-1.1203999999999999E-3</v>
      </c>
      <c r="BK34" s="9">
        <v>-7.5754999999999998E-3</v>
      </c>
      <c r="BL34" s="9">
        <v>-1.07679E-2</v>
      </c>
      <c r="BM34" s="9">
        <v>-1.9596200000000001E-2</v>
      </c>
      <c r="BN34" s="9">
        <v>-2.2761699999999999E-2</v>
      </c>
      <c r="BO34" s="9">
        <v>-3.0538300000000001E-2</v>
      </c>
      <c r="BP34" s="9">
        <v>-3.1057399999999999E-2</v>
      </c>
      <c r="BQ34" s="9">
        <v>-4.2295800000000001E-2</v>
      </c>
      <c r="BR34" s="9">
        <v>-6.0188199999999997E-2</v>
      </c>
      <c r="BS34" s="9">
        <v>-7.8502500000000003E-2</v>
      </c>
      <c r="BT34" s="9">
        <v>-9.0822899999999998E-2</v>
      </c>
      <c r="BU34" s="9">
        <v>-9.0605199999999997E-2</v>
      </c>
      <c r="BV34" s="9">
        <v>-7.6716500000000007E-2</v>
      </c>
      <c r="BW34" s="9">
        <v>0.37425370000000002</v>
      </c>
      <c r="BX34" s="9">
        <v>0.38316810000000001</v>
      </c>
      <c r="BY34" s="9">
        <v>-0.2616928</v>
      </c>
      <c r="BZ34" s="9">
        <v>-0.23895430000000001</v>
      </c>
      <c r="CA34" s="9">
        <v>-0.15461449999999999</v>
      </c>
      <c r="CB34" s="9">
        <v>-0.1065349</v>
      </c>
      <c r="CC34" s="9">
        <v>-7.1157200000000004E-2</v>
      </c>
      <c r="CD34" s="9">
        <v>-4.7791100000000003E-2</v>
      </c>
      <c r="CE34" s="9">
        <v>-1.0801E-2</v>
      </c>
      <c r="CF34" s="9">
        <v>-1.04019E-2</v>
      </c>
      <c r="CG34" s="9">
        <v>-8.1300999999999995E-3</v>
      </c>
      <c r="CH34" s="9">
        <v>1.2463000000000001E-3</v>
      </c>
      <c r="CI34" s="9">
        <v>-5.3658000000000004E-3</v>
      </c>
      <c r="CJ34" s="9">
        <v>-8.6248999999999996E-3</v>
      </c>
      <c r="CK34" s="9">
        <v>-1.7371000000000001E-2</v>
      </c>
      <c r="CL34" s="9">
        <v>-2.0276800000000001E-2</v>
      </c>
      <c r="CM34" s="9">
        <v>-2.7739400000000001E-2</v>
      </c>
      <c r="CN34" s="9">
        <v>-2.7992400000000001E-2</v>
      </c>
      <c r="CO34" s="9">
        <v>-3.8891500000000002E-2</v>
      </c>
      <c r="CP34" s="9">
        <v>-5.6528700000000001E-2</v>
      </c>
      <c r="CQ34" s="9">
        <v>-7.4680300000000005E-2</v>
      </c>
      <c r="CR34" s="9">
        <v>-8.6915599999999996E-2</v>
      </c>
      <c r="CS34" s="9">
        <v>-8.6635699999999996E-2</v>
      </c>
      <c r="CT34" s="9">
        <v>-7.2748199999999999E-2</v>
      </c>
      <c r="CU34" s="9">
        <v>0.37807360000000001</v>
      </c>
      <c r="CV34" s="9">
        <v>0.38694679999999998</v>
      </c>
      <c r="CW34" s="9">
        <v>-0.257826</v>
      </c>
      <c r="CX34" s="9">
        <v>-0.2352755</v>
      </c>
      <c r="CY34" s="9">
        <v>-0.15110489999999999</v>
      </c>
      <c r="CZ34" s="9">
        <v>-0.1031585</v>
      </c>
      <c r="DA34" s="9">
        <v>-6.7983100000000005E-2</v>
      </c>
      <c r="DB34" s="9">
        <v>-4.4846799999999999E-2</v>
      </c>
      <c r="DC34" s="9">
        <v>-7.7445999999999999E-3</v>
      </c>
      <c r="DD34" s="9">
        <v>-7.6033999999999997E-3</v>
      </c>
      <c r="DE34" s="9">
        <v>-5.5678000000000004E-3</v>
      </c>
      <c r="DF34" s="9">
        <v>3.6129999999999999E-3</v>
      </c>
      <c r="DG34" s="9">
        <v>-3.1560999999999998E-3</v>
      </c>
      <c r="DH34" s="9">
        <v>-6.4819999999999999E-3</v>
      </c>
      <c r="DI34" s="9">
        <v>-1.5145799999999999E-2</v>
      </c>
      <c r="DJ34" s="9">
        <v>-1.77918E-2</v>
      </c>
      <c r="DK34" s="9">
        <v>-2.4940500000000001E-2</v>
      </c>
      <c r="DL34" s="9">
        <v>-2.4927399999999999E-2</v>
      </c>
      <c r="DM34" s="9">
        <v>-3.5487100000000001E-2</v>
      </c>
      <c r="DN34" s="9">
        <v>-5.2869100000000002E-2</v>
      </c>
      <c r="DO34" s="9">
        <v>-7.0858199999999996E-2</v>
      </c>
      <c r="DP34" s="9">
        <v>-8.3008299999999993E-2</v>
      </c>
      <c r="DQ34" s="9">
        <v>-8.2666199999999995E-2</v>
      </c>
      <c r="DR34" s="9">
        <v>-6.8779800000000002E-2</v>
      </c>
      <c r="DS34" s="9">
        <v>0.3818935</v>
      </c>
      <c r="DT34" s="9">
        <v>0.3907255</v>
      </c>
      <c r="DU34" s="9">
        <v>-0.25395909999999999</v>
      </c>
      <c r="DV34" s="9">
        <v>-0.23159669999999999</v>
      </c>
      <c r="DW34" s="9">
        <v>-0.14759539999999999</v>
      </c>
      <c r="DX34" s="9">
        <v>-9.9781999999999996E-2</v>
      </c>
      <c r="DY34" s="9">
        <v>-6.4809099999999994E-2</v>
      </c>
      <c r="DZ34" s="9">
        <v>-4.1902399999999999E-2</v>
      </c>
      <c r="EA34" s="9">
        <v>-3.3318000000000002E-3</v>
      </c>
      <c r="EB34" s="9">
        <v>-3.5628000000000001E-3</v>
      </c>
      <c r="EC34" s="9">
        <v>-1.8682E-3</v>
      </c>
      <c r="ED34" s="9">
        <v>7.0301000000000001E-3</v>
      </c>
      <c r="EE34" s="9">
        <v>3.4400000000000003E-5</v>
      </c>
      <c r="EF34" s="9">
        <v>-3.3879000000000001E-3</v>
      </c>
      <c r="EG34" s="9">
        <v>-1.19329E-2</v>
      </c>
      <c r="EH34" s="9">
        <v>-1.42039E-2</v>
      </c>
      <c r="EI34" s="9">
        <v>-2.0899399999999999E-2</v>
      </c>
      <c r="EJ34" s="9">
        <v>-2.0501999999999999E-2</v>
      </c>
      <c r="EK34" s="9">
        <v>-3.05718E-2</v>
      </c>
      <c r="EL34" s="9">
        <v>-4.7585299999999997E-2</v>
      </c>
      <c r="EM34" s="9">
        <v>-6.5339599999999998E-2</v>
      </c>
      <c r="EN34" s="9">
        <v>-7.7366799999999999E-2</v>
      </c>
      <c r="EO34" s="9">
        <v>-7.6934900000000001E-2</v>
      </c>
      <c r="EP34" s="9">
        <v>-6.3050099999999998E-2</v>
      </c>
      <c r="EQ34" s="9">
        <v>0.3874089</v>
      </c>
      <c r="ER34" s="9">
        <v>0.39618130000000001</v>
      </c>
      <c r="ES34" s="9">
        <v>-0.24837609999999999</v>
      </c>
      <c r="ET34" s="9">
        <v>-0.22628509999999999</v>
      </c>
      <c r="EU34" s="9">
        <v>-0.14252819999999999</v>
      </c>
      <c r="EV34" s="9">
        <v>-9.4907000000000005E-2</v>
      </c>
      <c r="EW34" s="9">
        <v>-6.0226300000000003E-2</v>
      </c>
      <c r="EX34" s="9">
        <v>-3.7651200000000003E-2</v>
      </c>
      <c r="EY34" s="9">
        <v>85.544200000000004</v>
      </c>
      <c r="EZ34" s="9">
        <v>83.791700000000006</v>
      </c>
      <c r="FA34" s="9">
        <v>82.047300000000007</v>
      </c>
      <c r="FB34" s="9">
        <v>80.952699999999993</v>
      </c>
      <c r="FC34" s="9">
        <v>79.238500000000002</v>
      </c>
      <c r="FD34" s="9">
        <v>78.597200000000001</v>
      </c>
      <c r="FE34" s="9">
        <v>78.156000000000006</v>
      </c>
      <c r="FF34" s="9">
        <v>77.748999999999995</v>
      </c>
      <c r="FG34" s="9">
        <v>80.044600000000003</v>
      </c>
      <c r="FH34" s="9">
        <v>83.809100000000001</v>
      </c>
      <c r="FI34" s="9">
        <v>88.9315</v>
      </c>
      <c r="FJ34" s="9">
        <v>92.784000000000006</v>
      </c>
      <c r="FK34" s="9">
        <v>95.974599999999995</v>
      </c>
      <c r="FL34" s="9">
        <v>97.281199999999998</v>
      </c>
      <c r="FM34" s="9">
        <v>98.709900000000005</v>
      </c>
      <c r="FN34" s="9">
        <v>100.476</v>
      </c>
      <c r="FO34" s="9">
        <v>100.849</v>
      </c>
      <c r="FP34" s="9">
        <v>99.150099999999995</v>
      </c>
      <c r="FQ34" s="9">
        <v>98.058099999999996</v>
      </c>
      <c r="FR34" s="9">
        <v>96.305800000000005</v>
      </c>
      <c r="FS34" s="9">
        <v>92.992000000000004</v>
      </c>
      <c r="FT34" s="9">
        <v>90.176199999999994</v>
      </c>
      <c r="FU34" s="9">
        <v>88.273200000000003</v>
      </c>
      <c r="FV34" s="9">
        <v>86.501599999999996</v>
      </c>
      <c r="FW34" s="9">
        <v>7.4709349999999994E-2</v>
      </c>
      <c r="FX34" s="9">
        <v>5.1231000000000002E-3</v>
      </c>
      <c r="FY34" s="9">
        <v>5.1231000000000002E-3</v>
      </c>
      <c r="FZ34" s="9">
        <v>0</v>
      </c>
      <c r="GA34" s="9">
        <v>0</v>
      </c>
    </row>
    <row r="35" spans="1:183" x14ac:dyDescent="0.2">
      <c r="A35" s="3" t="s">
        <v>224</v>
      </c>
      <c r="B35" s="6" t="s">
        <v>225</v>
      </c>
      <c r="C35" s="6" t="s">
        <v>226</v>
      </c>
      <c r="D35" s="6">
        <v>44061</v>
      </c>
      <c r="E35" s="73">
        <v>17</v>
      </c>
      <c r="F35" s="73">
        <v>19</v>
      </c>
      <c r="G35" s="73">
        <v>18</v>
      </c>
      <c r="H35" s="73">
        <v>19</v>
      </c>
      <c r="I35" s="9">
        <v>71484</v>
      </c>
      <c r="J35" s="9">
        <v>78713</v>
      </c>
      <c r="K35" s="9">
        <v>1.4847490000000001</v>
      </c>
      <c r="L35" s="9">
        <v>1.302173</v>
      </c>
      <c r="M35" s="9">
        <v>1.161286</v>
      </c>
      <c r="N35" s="9">
        <v>1.05803</v>
      </c>
      <c r="O35" s="9">
        <v>0.99384490000000003</v>
      </c>
      <c r="P35" s="9">
        <v>0.97368350000000004</v>
      </c>
      <c r="Q35" s="9">
        <v>1.0011699999999999</v>
      </c>
      <c r="R35" s="9">
        <v>1.0286169999999999</v>
      </c>
      <c r="S35" s="9">
        <v>1.101998</v>
      </c>
      <c r="T35" s="9">
        <v>1.2467600000000001</v>
      </c>
      <c r="U35" s="9">
        <v>1.4879230000000001</v>
      </c>
      <c r="V35" s="9">
        <v>1.786818</v>
      </c>
      <c r="W35" s="9">
        <v>2.1402009999999998</v>
      </c>
      <c r="X35" s="9">
        <v>2.4799129999999998</v>
      </c>
      <c r="Y35" s="9">
        <v>2.7666849999999998</v>
      </c>
      <c r="Z35" s="9">
        <v>3.0239159999999998</v>
      </c>
      <c r="AA35" s="9">
        <v>3.2183980000000001</v>
      </c>
      <c r="AB35" s="9">
        <v>3.3960240000000002</v>
      </c>
      <c r="AC35" s="9">
        <v>3.4148719999999999</v>
      </c>
      <c r="AD35" s="9">
        <v>3.2254360000000002</v>
      </c>
      <c r="AE35" s="9">
        <v>2.9569369999999999</v>
      </c>
      <c r="AF35" s="9">
        <v>2.6252239999999998</v>
      </c>
      <c r="AG35" s="9">
        <v>2.2149540000000001</v>
      </c>
      <c r="AH35" s="9">
        <v>1.8215980000000001</v>
      </c>
      <c r="AI35" s="9">
        <v>-1.68805E-2</v>
      </c>
      <c r="AJ35" s="9">
        <v>-5.6540999999999996E-3</v>
      </c>
      <c r="AK35" s="9">
        <v>-5.5579000000000002E-3</v>
      </c>
      <c r="AL35" s="9">
        <v>-9.6264999999999996E-3</v>
      </c>
      <c r="AM35" s="9">
        <v>-1.7646000000000001E-3</v>
      </c>
      <c r="AN35" s="9">
        <v>-3.4995999999999998E-3</v>
      </c>
      <c r="AO35" s="9">
        <v>-4.4199E-3</v>
      </c>
      <c r="AP35" s="9">
        <v>-1.6684399999999999E-2</v>
      </c>
      <c r="AQ35" s="9">
        <v>-2.3175299999999999E-2</v>
      </c>
      <c r="AR35" s="9">
        <v>-2.5145000000000001E-2</v>
      </c>
      <c r="AS35" s="9">
        <v>-1.5914399999999999E-2</v>
      </c>
      <c r="AT35" s="9">
        <v>-3.8351099999999999E-2</v>
      </c>
      <c r="AU35" s="9">
        <v>-3.6813499999999999E-2</v>
      </c>
      <c r="AV35" s="9">
        <v>-1.17591E-2</v>
      </c>
      <c r="AW35" s="9">
        <v>-1.6787E-2</v>
      </c>
      <c r="AX35" s="9">
        <v>-8.2100000000000003E-3</v>
      </c>
      <c r="AY35" s="9">
        <v>0.32514199999999999</v>
      </c>
      <c r="AZ35" s="9">
        <v>0.60310759999999997</v>
      </c>
      <c r="BA35" s="9">
        <v>0.53152109999999997</v>
      </c>
      <c r="BB35" s="9">
        <v>-0.2079918</v>
      </c>
      <c r="BC35" s="9">
        <v>-0.31153989999999998</v>
      </c>
      <c r="BD35" s="9">
        <v>-0.19139890000000001</v>
      </c>
      <c r="BE35" s="9">
        <v>-9.9091799999999994E-2</v>
      </c>
      <c r="BF35" s="9">
        <v>-6.7949999999999997E-2</v>
      </c>
      <c r="BG35" s="9">
        <v>-7.7920000000000003E-3</v>
      </c>
      <c r="BH35" s="9">
        <v>2.6957999999999999E-3</v>
      </c>
      <c r="BI35" s="9">
        <v>2.4613E-3</v>
      </c>
      <c r="BJ35" s="9">
        <v>-2.1015999999999999E-3</v>
      </c>
      <c r="BK35" s="9">
        <v>5.1828000000000004E-3</v>
      </c>
      <c r="BL35" s="9">
        <v>3.1251999999999999E-3</v>
      </c>
      <c r="BM35" s="9">
        <v>2.3652999999999999E-3</v>
      </c>
      <c r="BN35" s="9">
        <v>-9.0288999999999994E-3</v>
      </c>
      <c r="BO35" s="9">
        <v>-1.4697399999999999E-2</v>
      </c>
      <c r="BP35" s="9">
        <v>-1.56084E-2</v>
      </c>
      <c r="BQ35" s="9">
        <v>-5.0339E-3</v>
      </c>
      <c r="BR35" s="9">
        <v>-2.67418E-2</v>
      </c>
      <c r="BS35" s="9">
        <v>-2.4367300000000001E-2</v>
      </c>
      <c r="BT35" s="9">
        <v>1.1635E-3</v>
      </c>
      <c r="BU35" s="9">
        <v>-3.6472000000000002E-3</v>
      </c>
      <c r="BV35" s="9">
        <v>4.9541999999999997E-3</v>
      </c>
      <c r="BW35" s="9">
        <v>0.33832679999999998</v>
      </c>
      <c r="BX35" s="9">
        <v>0.6163381</v>
      </c>
      <c r="BY35" s="9">
        <v>0.54447920000000005</v>
      </c>
      <c r="BZ35" s="9">
        <v>-0.19549530000000001</v>
      </c>
      <c r="CA35" s="9">
        <v>-0.29963260000000003</v>
      </c>
      <c r="CB35" s="9">
        <v>-0.17984420000000001</v>
      </c>
      <c r="CC35" s="9">
        <v>-8.8156999999999999E-2</v>
      </c>
      <c r="CD35" s="9">
        <v>-5.8043400000000002E-2</v>
      </c>
      <c r="CE35" s="9">
        <v>-1.4974000000000001E-3</v>
      </c>
      <c r="CF35" s="9">
        <v>8.4787999999999999E-3</v>
      </c>
      <c r="CG35" s="9">
        <v>8.0154000000000006E-3</v>
      </c>
      <c r="CH35" s="9">
        <v>3.1101000000000002E-3</v>
      </c>
      <c r="CI35" s="9">
        <v>9.9944999999999999E-3</v>
      </c>
      <c r="CJ35" s="9">
        <v>7.7134999999999999E-3</v>
      </c>
      <c r="CK35" s="9">
        <v>7.0647000000000001E-3</v>
      </c>
      <c r="CL35" s="9">
        <v>-3.7266999999999999E-3</v>
      </c>
      <c r="CM35" s="9">
        <v>-8.8257000000000006E-3</v>
      </c>
      <c r="CN35" s="9">
        <v>-9.0033999999999999E-3</v>
      </c>
      <c r="CO35" s="9">
        <v>2.5018000000000002E-3</v>
      </c>
      <c r="CP35" s="9">
        <v>-1.8701200000000001E-2</v>
      </c>
      <c r="CQ35" s="9">
        <v>-1.57471E-2</v>
      </c>
      <c r="CR35" s="9">
        <v>1.01136E-2</v>
      </c>
      <c r="CS35" s="9">
        <v>5.4533999999999997E-3</v>
      </c>
      <c r="CT35" s="9">
        <v>1.4071800000000001E-2</v>
      </c>
      <c r="CU35" s="9">
        <v>0.34745860000000001</v>
      </c>
      <c r="CV35" s="9">
        <v>0.62550159999999999</v>
      </c>
      <c r="CW35" s="9">
        <v>0.55345390000000005</v>
      </c>
      <c r="CX35" s="9">
        <v>-0.18684020000000001</v>
      </c>
      <c r="CY35" s="9">
        <v>-0.29138570000000003</v>
      </c>
      <c r="CZ35" s="9">
        <v>-0.17184150000000001</v>
      </c>
      <c r="DA35" s="9">
        <v>-8.0583500000000002E-2</v>
      </c>
      <c r="DB35" s="9">
        <v>-5.1182100000000001E-2</v>
      </c>
      <c r="DC35" s="9">
        <v>4.7971999999999997E-3</v>
      </c>
      <c r="DD35" s="9">
        <v>1.4261899999999999E-2</v>
      </c>
      <c r="DE35" s="9">
        <v>1.3569400000000001E-2</v>
      </c>
      <c r="DF35" s="9">
        <v>8.3219000000000001E-3</v>
      </c>
      <c r="DG35" s="9">
        <v>1.48063E-2</v>
      </c>
      <c r="DH35" s="9">
        <v>1.23018E-2</v>
      </c>
      <c r="DI35" s="9">
        <v>1.17641E-2</v>
      </c>
      <c r="DJ35" s="9">
        <v>1.5755000000000001E-3</v>
      </c>
      <c r="DK35" s="9">
        <v>-2.9539000000000002E-3</v>
      </c>
      <c r="DL35" s="9">
        <v>-2.3984000000000002E-3</v>
      </c>
      <c r="DM35" s="9">
        <v>1.0037600000000001E-2</v>
      </c>
      <c r="DN35" s="9">
        <v>-1.06607E-2</v>
      </c>
      <c r="DO35" s="9">
        <v>-7.1268E-3</v>
      </c>
      <c r="DP35" s="9">
        <v>1.9063699999999999E-2</v>
      </c>
      <c r="DQ35" s="9">
        <v>1.4553999999999999E-2</v>
      </c>
      <c r="DR35" s="9">
        <v>2.3189299999999999E-2</v>
      </c>
      <c r="DS35" s="9">
        <v>0.35659039999999997</v>
      </c>
      <c r="DT35" s="9">
        <v>0.63466509999999998</v>
      </c>
      <c r="DU35" s="9">
        <v>0.5624287</v>
      </c>
      <c r="DV35" s="9">
        <v>-0.17818519999999999</v>
      </c>
      <c r="DW35" s="9">
        <v>-0.28313870000000002</v>
      </c>
      <c r="DX35" s="9">
        <v>-0.16383880000000001</v>
      </c>
      <c r="DY35" s="9">
        <v>-7.3010099999999994E-2</v>
      </c>
      <c r="DZ35" s="9">
        <v>-4.43208E-2</v>
      </c>
      <c r="EA35" s="9">
        <v>1.38856E-2</v>
      </c>
      <c r="EB35" s="9">
        <v>2.2611699999999998E-2</v>
      </c>
      <c r="EC35" s="9">
        <v>2.1588599999999999E-2</v>
      </c>
      <c r="ED35" s="9">
        <v>1.5846800000000001E-2</v>
      </c>
      <c r="EE35" s="9">
        <v>2.1753700000000001E-2</v>
      </c>
      <c r="EF35" s="9">
        <v>1.8926499999999999E-2</v>
      </c>
      <c r="EG35" s="9">
        <v>1.8549300000000001E-2</v>
      </c>
      <c r="EH35" s="9">
        <v>9.2309000000000002E-3</v>
      </c>
      <c r="EI35" s="9">
        <v>5.5239E-3</v>
      </c>
      <c r="EJ35" s="9">
        <v>7.1381999999999999E-3</v>
      </c>
      <c r="EK35" s="9">
        <v>2.0918099999999999E-2</v>
      </c>
      <c r="EL35" s="9">
        <v>9.4859999999999996E-4</v>
      </c>
      <c r="EM35" s="9">
        <v>5.3194000000000002E-3</v>
      </c>
      <c r="EN35" s="9">
        <v>3.1986300000000002E-2</v>
      </c>
      <c r="EO35" s="9">
        <v>2.7693800000000001E-2</v>
      </c>
      <c r="EP35" s="9">
        <v>3.6353499999999997E-2</v>
      </c>
      <c r="EQ35" s="9">
        <v>0.36977529999999997</v>
      </c>
      <c r="ER35" s="9">
        <v>0.64789569999999996</v>
      </c>
      <c r="ES35" s="9">
        <v>0.57538679999999998</v>
      </c>
      <c r="ET35" s="9">
        <v>-0.16568869999999999</v>
      </c>
      <c r="EU35" s="9">
        <v>-0.27123140000000001</v>
      </c>
      <c r="EV35" s="9">
        <v>-0.15228420000000001</v>
      </c>
      <c r="EW35" s="9">
        <v>-6.2075199999999997E-2</v>
      </c>
      <c r="EX35" s="9">
        <v>-3.4414199999999999E-2</v>
      </c>
      <c r="EY35" s="9">
        <v>82.614599999999996</v>
      </c>
      <c r="EZ35" s="9">
        <v>80.907600000000002</v>
      </c>
      <c r="FA35" s="9">
        <v>79.2376</v>
      </c>
      <c r="FB35" s="9">
        <v>78.448599999999999</v>
      </c>
      <c r="FC35" s="9">
        <v>77.468599999999995</v>
      </c>
      <c r="FD35" s="9">
        <v>76.604399999999998</v>
      </c>
      <c r="FE35" s="9">
        <v>75.623599999999996</v>
      </c>
      <c r="FF35" s="9">
        <v>75.328000000000003</v>
      </c>
      <c r="FG35" s="9">
        <v>77.310199999999995</v>
      </c>
      <c r="FH35" s="9">
        <v>82.008099999999999</v>
      </c>
      <c r="FI35" s="9">
        <v>86.536100000000005</v>
      </c>
      <c r="FJ35" s="9">
        <v>90.601699999999994</v>
      </c>
      <c r="FK35" s="9">
        <v>94.116299999999995</v>
      </c>
      <c r="FL35" s="9">
        <v>97.377600000000001</v>
      </c>
      <c r="FM35" s="9">
        <v>99.804000000000002</v>
      </c>
      <c r="FN35" s="9">
        <v>101.747</v>
      </c>
      <c r="FO35" s="9">
        <v>102.413</v>
      </c>
      <c r="FP35" s="9">
        <v>102.173</v>
      </c>
      <c r="FQ35" s="9">
        <v>100.654</v>
      </c>
      <c r="FR35" s="9">
        <v>97.810699999999997</v>
      </c>
      <c r="FS35" s="9">
        <v>92.952299999999994</v>
      </c>
      <c r="FT35" s="9">
        <v>89.953500000000005</v>
      </c>
      <c r="FU35" s="9">
        <v>87.365399999999994</v>
      </c>
      <c r="FV35" s="9">
        <v>85.153700000000001</v>
      </c>
      <c r="FW35" s="9">
        <v>0.16166769</v>
      </c>
      <c r="FX35" s="9">
        <v>1.0008299999999999E-2</v>
      </c>
      <c r="FY35" s="9">
        <v>1.2229500000000001E-2</v>
      </c>
      <c r="FZ35" s="9">
        <v>0</v>
      </c>
      <c r="GA35" s="9">
        <v>0</v>
      </c>
    </row>
    <row r="36" spans="1:183" x14ac:dyDescent="0.2">
      <c r="A36" s="3" t="s">
        <v>224</v>
      </c>
      <c r="B36" s="6" t="s">
        <v>225</v>
      </c>
      <c r="C36" s="6" t="s">
        <v>226</v>
      </c>
      <c r="D36" s="6">
        <v>44062</v>
      </c>
      <c r="E36" s="73">
        <v>17</v>
      </c>
      <c r="F36" s="73">
        <v>20</v>
      </c>
      <c r="G36" s="73">
        <v>17</v>
      </c>
      <c r="H36" s="73">
        <v>20</v>
      </c>
      <c r="I36" s="9">
        <v>58908</v>
      </c>
      <c r="J36" s="9">
        <v>78659</v>
      </c>
      <c r="K36" s="9">
        <v>1.682326</v>
      </c>
      <c r="L36" s="9">
        <v>1.472934</v>
      </c>
      <c r="M36" s="9">
        <v>1.31517</v>
      </c>
      <c r="N36" s="9">
        <v>1.1967950000000001</v>
      </c>
      <c r="O36" s="9">
        <v>1.11514</v>
      </c>
      <c r="P36" s="9">
        <v>1.082918</v>
      </c>
      <c r="Q36" s="9">
        <v>1.0933060000000001</v>
      </c>
      <c r="R36" s="9">
        <v>1.109372</v>
      </c>
      <c r="S36" s="9">
        <v>1.1389389999999999</v>
      </c>
      <c r="T36" s="9">
        <v>1.220877</v>
      </c>
      <c r="U36" s="9">
        <v>1.3693200000000001</v>
      </c>
      <c r="V36" s="9">
        <v>1.6034170000000001</v>
      </c>
      <c r="W36" s="9">
        <v>1.8784099999999999</v>
      </c>
      <c r="X36" s="9">
        <v>2.1213299999999999</v>
      </c>
      <c r="Y36" s="9">
        <v>2.3553549999999999</v>
      </c>
      <c r="Z36" s="9">
        <v>2.5749420000000001</v>
      </c>
      <c r="AA36" s="9">
        <v>2.759328</v>
      </c>
      <c r="AB36" s="9">
        <v>2.9280740000000001</v>
      </c>
      <c r="AC36" s="9">
        <v>2.9434670000000001</v>
      </c>
      <c r="AD36" s="9">
        <v>2.758575</v>
      </c>
      <c r="AE36" s="9">
        <v>2.530189</v>
      </c>
      <c r="AF36" s="9">
        <v>2.2313209999999999</v>
      </c>
      <c r="AG36" s="9">
        <v>1.8525149999999999</v>
      </c>
      <c r="AH36" s="9">
        <v>1.5489280000000001</v>
      </c>
      <c r="AI36" s="9">
        <v>-7.0199700000000004E-2</v>
      </c>
      <c r="AJ36" s="9">
        <v>-5.0813999999999998E-2</v>
      </c>
      <c r="AK36" s="9">
        <v>-3.9117300000000001E-2</v>
      </c>
      <c r="AL36" s="9">
        <v>-2.6036400000000001E-2</v>
      </c>
      <c r="AM36" s="9">
        <v>-2.33265E-2</v>
      </c>
      <c r="AN36" s="9">
        <v>-1.7385600000000001E-2</v>
      </c>
      <c r="AO36" s="9">
        <v>-3.46915E-2</v>
      </c>
      <c r="AP36" s="9">
        <v>-4.0954299999999999E-2</v>
      </c>
      <c r="AQ36" s="9">
        <v>-2.8377300000000001E-2</v>
      </c>
      <c r="AR36" s="9">
        <v>-3.0685199999999999E-2</v>
      </c>
      <c r="AS36" s="9">
        <v>-5.2968000000000001E-2</v>
      </c>
      <c r="AT36" s="9">
        <v>-6.8286600000000003E-2</v>
      </c>
      <c r="AU36" s="9">
        <v>-7.5600000000000001E-2</v>
      </c>
      <c r="AV36" s="9">
        <v>-8.5259299999999996E-2</v>
      </c>
      <c r="AW36" s="9">
        <v>-9.2739500000000002E-2</v>
      </c>
      <c r="AX36" s="9">
        <v>-6.9113300000000003E-2</v>
      </c>
      <c r="AY36" s="9">
        <v>0.3274108</v>
      </c>
      <c r="AZ36" s="9">
        <v>0.32583519999999999</v>
      </c>
      <c r="BA36" s="9">
        <v>-0.30910870000000001</v>
      </c>
      <c r="BB36" s="9">
        <v>-0.24279129999999999</v>
      </c>
      <c r="BC36" s="9">
        <v>-0.1436752</v>
      </c>
      <c r="BD36" s="9">
        <v>-9.47736E-2</v>
      </c>
      <c r="BE36" s="9">
        <v>-6.6863099999999995E-2</v>
      </c>
      <c r="BF36" s="9">
        <v>-2.9968499999999999E-2</v>
      </c>
      <c r="BG36" s="9">
        <v>-6.5753500000000006E-2</v>
      </c>
      <c r="BH36" s="9">
        <v>-4.6716899999999999E-2</v>
      </c>
      <c r="BI36" s="9">
        <v>-3.5345799999999997E-2</v>
      </c>
      <c r="BJ36" s="9">
        <v>-2.2582399999999999E-2</v>
      </c>
      <c r="BK36" s="9">
        <v>-2.0140700000000001E-2</v>
      </c>
      <c r="BL36" s="9">
        <v>-1.43118E-2</v>
      </c>
      <c r="BM36" s="9">
        <v>-3.1505999999999999E-2</v>
      </c>
      <c r="BN36" s="9">
        <v>-3.7518900000000001E-2</v>
      </c>
      <c r="BO36" s="9">
        <v>-2.4587399999999999E-2</v>
      </c>
      <c r="BP36" s="9">
        <v>-2.65957E-2</v>
      </c>
      <c r="BQ36" s="9">
        <v>-4.8525899999999997E-2</v>
      </c>
      <c r="BR36" s="9">
        <v>-6.34295E-2</v>
      </c>
      <c r="BS36" s="9">
        <v>-7.03791E-2</v>
      </c>
      <c r="BT36" s="9">
        <v>-7.9816200000000004E-2</v>
      </c>
      <c r="BU36" s="9">
        <v>-8.7200899999999998E-2</v>
      </c>
      <c r="BV36" s="9">
        <v>-6.3508899999999993E-2</v>
      </c>
      <c r="BW36" s="9">
        <v>0.33283790000000002</v>
      </c>
      <c r="BX36" s="9">
        <v>0.33127519999999999</v>
      </c>
      <c r="BY36" s="9">
        <v>-0.30343589999999998</v>
      </c>
      <c r="BZ36" s="9">
        <v>-0.2374291</v>
      </c>
      <c r="CA36" s="9">
        <v>-0.13867550000000001</v>
      </c>
      <c r="CB36" s="9">
        <v>-9.0081300000000003E-2</v>
      </c>
      <c r="CC36" s="9">
        <v>-6.2566099999999999E-2</v>
      </c>
      <c r="CD36" s="9">
        <v>-2.6051700000000001E-2</v>
      </c>
      <c r="CE36" s="9">
        <v>-6.2674099999999996E-2</v>
      </c>
      <c r="CF36" s="9">
        <v>-4.3879300000000003E-2</v>
      </c>
      <c r="CG36" s="9">
        <v>-3.2733699999999998E-2</v>
      </c>
      <c r="CH36" s="9">
        <v>-2.0190099999999999E-2</v>
      </c>
      <c r="CI36" s="9">
        <v>-1.7934200000000001E-2</v>
      </c>
      <c r="CJ36" s="9">
        <v>-1.21829E-2</v>
      </c>
      <c r="CK36" s="9">
        <v>-2.9299800000000001E-2</v>
      </c>
      <c r="CL36" s="9">
        <v>-3.5139499999999997E-2</v>
      </c>
      <c r="CM36" s="9">
        <v>-2.1962499999999999E-2</v>
      </c>
      <c r="CN36" s="9">
        <v>-2.37634E-2</v>
      </c>
      <c r="CO36" s="9">
        <v>-4.5449299999999998E-2</v>
      </c>
      <c r="CP36" s="9">
        <v>-6.0065399999999998E-2</v>
      </c>
      <c r="CQ36" s="9">
        <v>-6.6763100000000006E-2</v>
      </c>
      <c r="CR36" s="9">
        <v>-7.6046299999999997E-2</v>
      </c>
      <c r="CS36" s="9">
        <v>-8.3364900000000006E-2</v>
      </c>
      <c r="CT36" s="9">
        <v>-5.9627300000000001E-2</v>
      </c>
      <c r="CU36" s="9">
        <v>0.33659670000000003</v>
      </c>
      <c r="CV36" s="9">
        <v>0.33504289999999998</v>
      </c>
      <c r="CW36" s="9">
        <v>-0.29950690000000002</v>
      </c>
      <c r="CX36" s="9">
        <v>-0.23371520000000001</v>
      </c>
      <c r="CY36" s="9">
        <v>-0.13521279999999999</v>
      </c>
      <c r="CZ36" s="9">
        <v>-8.6831400000000003E-2</v>
      </c>
      <c r="DA36" s="9">
        <v>-5.95901E-2</v>
      </c>
      <c r="DB36" s="9">
        <v>-2.3338899999999999E-2</v>
      </c>
      <c r="DC36" s="9">
        <v>-5.95947E-2</v>
      </c>
      <c r="DD36" s="9">
        <v>-4.10417E-2</v>
      </c>
      <c r="DE36" s="9">
        <v>-3.0121599999999998E-2</v>
      </c>
      <c r="DF36" s="9">
        <v>-1.7797899999999998E-2</v>
      </c>
      <c r="DG36" s="9">
        <v>-1.5727700000000001E-2</v>
      </c>
      <c r="DH36" s="9">
        <v>-1.0054E-2</v>
      </c>
      <c r="DI36" s="9">
        <v>-2.70935E-2</v>
      </c>
      <c r="DJ36" s="9">
        <v>-3.2760200000000003E-2</v>
      </c>
      <c r="DK36" s="9">
        <v>-1.9337699999999999E-2</v>
      </c>
      <c r="DL36" s="9">
        <v>-2.0931100000000001E-2</v>
      </c>
      <c r="DM36" s="9">
        <v>-4.2372800000000002E-2</v>
      </c>
      <c r="DN36" s="9">
        <v>-5.6701399999999999E-2</v>
      </c>
      <c r="DO36" s="9">
        <v>-6.3147099999999998E-2</v>
      </c>
      <c r="DP36" s="9">
        <v>-7.2276400000000005E-2</v>
      </c>
      <c r="DQ36" s="9">
        <v>-7.95289E-2</v>
      </c>
      <c r="DR36" s="9">
        <v>-5.5745700000000002E-2</v>
      </c>
      <c r="DS36" s="9">
        <v>0.34035549999999998</v>
      </c>
      <c r="DT36" s="9">
        <v>0.33881060000000002</v>
      </c>
      <c r="DU36" s="9">
        <v>-0.2955779</v>
      </c>
      <c r="DV36" s="9">
        <v>-0.23000129999999999</v>
      </c>
      <c r="DW36" s="9">
        <v>-0.13175000000000001</v>
      </c>
      <c r="DX36" s="9">
        <v>-8.3581600000000006E-2</v>
      </c>
      <c r="DY36" s="9">
        <v>-5.6613999999999998E-2</v>
      </c>
      <c r="DZ36" s="9">
        <v>-2.0626100000000001E-2</v>
      </c>
      <c r="EA36" s="9">
        <v>-5.5148599999999999E-2</v>
      </c>
      <c r="EB36" s="9">
        <v>-3.6944600000000001E-2</v>
      </c>
      <c r="EC36" s="9">
        <v>-2.6350100000000001E-2</v>
      </c>
      <c r="ED36" s="9">
        <v>-1.43439E-2</v>
      </c>
      <c r="EE36" s="9">
        <v>-1.25419E-2</v>
      </c>
      <c r="EF36" s="9">
        <v>-6.9803E-3</v>
      </c>
      <c r="EG36" s="9">
        <v>-2.3908100000000002E-2</v>
      </c>
      <c r="EH36" s="9">
        <v>-2.9324699999999999E-2</v>
      </c>
      <c r="EI36" s="9">
        <v>-1.5547800000000001E-2</v>
      </c>
      <c r="EJ36" s="9">
        <v>-1.6841600000000002E-2</v>
      </c>
      <c r="EK36" s="9">
        <v>-3.7930699999999998E-2</v>
      </c>
      <c r="EL36" s="9">
        <v>-5.18442E-2</v>
      </c>
      <c r="EM36" s="9">
        <v>-5.7926199999999997E-2</v>
      </c>
      <c r="EN36" s="9">
        <v>-6.6833299999999998E-2</v>
      </c>
      <c r="EO36" s="9">
        <v>-7.3990299999999995E-2</v>
      </c>
      <c r="EP36" s="9">
        <v>-5.01413E-2</v>
      </c>
      <c r="EQ36" s="9">
        <v>0.3457827</v>
      </c>
      <c r="ER36" s="9">
        <v>0.34425060000000002</v>
      </c>
      <c r="ES36" s="9">
        <v>-0.28990510000000003</v>
      </c>
      <c r="ET36" s="9">
        <v>-0.22463910000000001</v>
      </c>
      <c r="EU36" s="9">
        <v>-0.12675030000000001</v>
      </c>
      <c r="EV36" s="9">
        <v>-7.8889200000000007E-2</v>
      </c>
      <c r="EW36" s="9">
        <v>-5.2317000000000002E-2</v>
      </c>
      <c r="EX36" s="9">
        <v>-1.67093E-2</v>
      </c>
      <c r="EY36" s="9">
        <v>84.910700000000006</v>
      </c>
      <c r="EZ36" s="9">
        <v>83.533299999999997</v>
      </c>
      <c r="FA36" s="9">
        <v>82.622799999999998</v>
      </c>
      <c r="FB36" s="9">
        <v>81.5501</v>
      </c>
      <c r="FC36" s="9">
        <v>79.485500000000002</v>
      </c>
      <c r="FD36" s="9">
        <v>78.571200000000005</v>
      </c>
      <c r="FE36" s="9">
        <v>76.965999999999994</v>
      </c>
      <c r="FF36" s="9">
        <v>76.6601</v>
      </c>
      <c r="FG36" s="9">
        <v>77.722399999999993</v>
      </c>
      <c r="FH36" s="9">
        <v>81.968599999999995</v>
      </c>
      <c r="FI36" s="9">
        <v>86.522499999999994</v>
      </c>
      <c r="FJ36" s="9">
        <v>91.071100000000001</v>
      </c>
      <c r="FK36" s="9">
        <v>94.697699999999998</v>
      </c>
      <c r="FL36" s="9">
        <v>96.952100000000002</v>
      </c>
      <c r="FM36" s="9">
        <v>98.732600000000005</v>
      </c>
      <c r="FN36" s="9">
        <v>99.804500000000004</v>
      </c>
      <c r="FO36" s="9">
        <v>100.093</v>
      </c>
      <c r="FP36" s="9">
        <v>99.068899999999999</v>
      </c>
      <c r="FQ36" s="9">
        <v>96.984999999999999</v>
      </c>
      <c r="FR36" s="9">
        <v>92.936599999999999</v>
      </c>
      <c r="FS36" s="9">
        <v>88.754400000000004</v>
      </c>
      <c r="FT36" s="9">
        <v>85.192099999999996</v>
      </c>
      <c r="FU36" s="9">
        <v>82.939599999999999</v>
      </c>
      <c r="FV36" s="9">
        <v>80.782799999999995</v>
      </c>
      <c r="FW36" s="9">
        <v>6.6978090000000004E-2</v>
      </c>
      <c r="FX36" s="9">
        <v>5.0818E-3</v>
      </c>
      <c r="FY36" s="9">
        <v>5.0818E-3</v>
      </c>
      <c r="FZ36" s="9">
        <v>0</v>
      </c>
      <c r="GA36" s="9">
        <v>0</v>
      </c>
    </row>
    <row r="37" spans="1:183" x14ac:dyDescent="0.2">
      <c r="A37" s="3" t="s">
        <v>224</v>
      </c>
      <c r="B37" s="6" t="s">
        <v>225</v>
      </c>
      <c r="C37" s="6" t="s">
        <v>226</v>
      </c>
      <c r="D37" s="6">
        <v>44079</v>
      </c>
      <c r="E37" s="73">
        <v>17</v>
      </c>
      <c r="F37" s="73">
        <v>18</v>
      </c>
      <c r="G37" s="73">
        <v>17</v>
      </c>
      <c r="H37" s="73">
        <v>18</v>
      </c>
      <c r="I37" s="9">
        <v>47526</v>
      </c>
      <c r="J37" s="9">
        <v>88323</v>
      </c>
      <c r="K37" s="9">
        <v>1.012208</v>
      </c>
      <c r="L37" s="9">
        <v>0.88132319999999997</v>
      </c>
      <c r="M37" s="9">
        <v>0.78712510000000002</v>
      </c>
      <c r="N37" s="9">
        <v>0.72284199999999998</v>
      </c>
      <c r="O37" s="9">
        <v>0.68974449999999998</v>
      </c>
      <c r="P37" s="9">
        <v>0.68364559999999996</v>
      </c>
      <c r="Q37" s="9">
        <v>0.70864729999999998</v>
      </c>
      <c r="R37" s="9">
        <v>0.72746100000000002</v>
      </c>
      <c r="S37" s="9">
        <v>0.76287709999999997</v>
      </c>
      <c r="T37" s="9">
        <v>0.8407213</v>
      </c>
      <c r="U37" s="9">
        <v>0.97497270000000003</v>
      </c>
      <c r="V37" s="9">
        <v>1.173467</v>
      </c>
      <c r="W37" s="9">
        <v>1.446469</v>
      </c>
      <c r="X37" s="9">
        <v>1.772934</v>
      </c>
      <c r="Y37" s="9">
        <v>2.1125970000000001</v>
      </c>
      <c r="Z37" s="9">
        <v>2.4617619999999998</v>
      </c>
      <c r="AA37" s="9">
        <v>2.7660969999999998</v>
      </c>
      <c r="AB37" s="9">
        <v>2.9730020000000001</v>
      </c>
      <c r="AC37" s="9">
        <v>2.9952999999999999</v>
      </c>
      <c r="AD37" s="9">
        <v>2.8221579999999999</v>
      </c>
      <c r="AE37" s="9">
        <v>2.57653</v>
      </c>
      <c r="AF37" s="9">
        <v>2.2657080000000001</v>
      </c>
      <c r="AG37" s="9">
        <v>1.9303859999999999</v>
      </c>
      <c r="AH37" s="9">
        <v>1.584689</v>
      </c>
      <c r="AI37" s="9">
        <v>-3.3744000000000001E-3</v>
      </c>
      <c r="AJ37" s="9">
        <v>-5.2110000000000004E-4</v>
      </c>
      <c r="AK37" s="9">
        <v>4.1225999999999997E-3</v>
      </c>
      <c r="AL37" s="9">
        <v>-6.7980000000000004E-4</v>
      </c>
      <c r="AM37" s="9">
        <v>5.7350000000000001E-4</v>
      </c>
      <c r="AN37" s="9">
        <v>-2.3640000000000002E-3</v>
      </c>
      <c r="AO37" s="9">
        <v>-6.5808999999999998E-3</v>
      </c>
      <c r="AP37" s="9">
        <v>-4.3632000000000002E-3</v>
      </c>
      <c r="AQ37" s="9">
        <v>5.9369999999999996E-4</v>
      </c>
      <c r="AR37" s="9">
        <v>9.0430000000000003E-4</v>
      </c>
      <c r="AS37" s="9">
        <v>-1.2018E-3</v>
      </c>
      <c r="AT37" s="9">
        <v>-7.3147000000000004E-3</v>
      </c>
      <c r="AU37" s="9">
        <v>-1.4584700000000001E-2</v>
      </c>
      <c r="AV37" s="9">
        <v>-1.4912099999999999E-2</v>
      </c>
      <c r="AW37" s="9">
        <v>-3.5304799999999997E-2</v>
      </c>
      <c r="AX37" s="9">
        <v>-2.9360299999999999E-2</v>
      </c>
      <c r="AY37" s="9">
        <v>0.29248809999999997</v>
      </c>
      <c r="AZ37" s="9">
        <v>0.31066949999999999</v>
      </c>
      <c r="BA37" s="9">
        <v>-0.240866</v>
      </c>
      <c r="BB37" s="9">
        <v>-0.2046887</v>
      </c>
      <c r="BC37" s="9">
        <v>-0.13904059999999999</v>
      </c>
      <c r="BD37" s="9">
        <v>-9.7493499999999997E-2</v>
      </c>
      <c r="BE37" s="9">
        <v>-5.5996700000000003E-2</v>
      </c>
      <c r="BF37" s="9">
        <v>-3.7186900000000002E-2</v>
      </c>
      <c r="BG37" s="9">
        <v>2.7490000000000001E-4</v>
      </c>
      <c r="BH37" s="9">
        <v>2.7986999999999999E-3</v>
      </c>
      <c r="BI37" s="9">
        <v>7.0720999999999996E-3</v>
      </c>
      <c r="BJ37" s="9">
        <v>1.8971999999999999E-3</v>
      </c>
      <c r="BK37" s="9">
        <v>2.9069999999999999E-3</v>
      </c>
      <c r="BL37" s="9">
        <v>-1.6569999999999999E-4</v>
      </c>
      <c r="BM37" s="9">
        <v>-4.2792000000000004E-3</v>
      </c>
      <c r="BN37" s="9">
        <v>-1.7143E-3</v>
      </c>
      <c r="BO37" s="9">
        <v>3.6801E-3</v>
      </c>
      <c r="BP37" s="9">
        <v>4.4638999999999998E-3</v>
      </c>
      <c r="BQ37" s="9">
        <v>2.9290000000000002E-3</v>
      </c>
      <c r="BR37" s="9">
        <v>-2.5684000000000002E-3</v>
      </c>
      <c r="BS37" s="9">
        <v>-9.1836000000000001E-3</v>
      </c>
      <c r="BT37" s="9">
        <v>-8.9590999999999994E-3</v>
      </c>
      <c r="BU37" s="9">
        <v>-2.8917100000000001E-2</v>
      </c>
      <c r="BV37" s="9">
        <v>-2.2666599999999999E-2</v>
      </c>
      <c r="BW37" s="9">
        <v>0.29925839999999998</v>
      </c>
      <c r="BX37" s="9">
        <v>0.31763419999999998</v>
      </c>
      <c r="BY37" s="9">
        <v>-0.2336425</v>
      </c>
      <c r="BZ37" s="9">
        <v>-0.19780519999999999</v>
      </c>
      <c r="CA37" s="9">
        <v>-0.13250909999999999</v>
      </c>
      <c r="CB37" s="9">
        <v>-9.1408299999999998E-2</v>
      </c>
      <c r="CC37" s="9">
        <v>-5.04229E-2</v>
      </c>
      <c r="CD37" s="9">
        <v>-3.2273200000000002E-2</v>
      </c>
      <c r="CE37" s="9">
        <v>2.8023000000000002E-3</v>
      </c>
      <c r="CF37" s="9">
        <v>5.0980000000000001E-3</v>
      </c>
      <c r="CG37" s="9">
        <v>9.1149000000000004E-3</v>
      </c>
      <c r="CH37" s="9">
        <v>3.6819999999999999E-3</v>
      </c>
      <c r="CI37" s="9">
        <v>4.5231000000000004E-3</v>
      </c>
      <c r="CJ37" s="9">
        <v>1.3569000000000001E-3</v>
      </c>
      <c r="CK37" s="9">
        <v>-2.6851000000000002E-3</v>
      </c>
      <c r="CL37" s="9">
        <v>1.203E-4</v>
      </c>
      <c r="CM37" s="9">
        <v>5.8177000000000003E-3</v>
      </c>
      <c r="CN37" s="9">
        <v>6.9293000000000002E-3</v>
      </c>
      <c r="CO37" s="9">
        <v>5.79E-3</v>
      </c>
      <c r="CP37" s="9">
        <v>7.1889999999999996E-4</v>
      </c>
      <c r="CQ37" s="9">
        <v>-5.4428999999999996E-3</v>
      </c>
      <c r="CR37" s="9">
        <v>-4.8361000000000003E-3</v>
      </c>
      <c r="CS37" s="9">
        <v>-2.44931E-2</v>
      </c>
      <c r="CT37" s="9">
        <v>-1.8030600000000001E-2</v>
      </c>
      <c r="CU37" s="9">
        <v>0.30394739999999998</v>
      </c>
      <c r="CV37" s="9">
        <v>0.32245800000000002</v>
      </c>
      <c r="CW37" s="9">
        <v>-0.2286395</v>
      </c>
      <c r="CX37" s="9">
        <v>-0.19303770000000001</v>
      </c>
      <c r="CY37" s="9">
        <v>-0.1279853</v>
      </c>
      <c r="CZ37" s="9">
        <v>-8.7193800000000002E-2</v>
      </c>
      <c r="DA37" s="9">
        <v>-4.65625E-2</v>
      </c>
      <c r="DB37" s="9">
        <v>-2.887E-2</v>
      </c>
      <c r="DC37" s="9">
        <v>5.3298E-3</v>
      </c>
      <c r="DD37" s="9">
        <v>7.3972999999999999E-3</v>
      </c>
      <c r="DE37" s="9">
        <v>1.11576E-2</v>
      </c>
      <c r="DF37" s="9">
        <v>5.4668E-3</v>
      </c>
      <c r="DG37" s="9">
        <v>6.1393000000000003E-3</v>
      </c>
      <c r="DH37" s="9">
        <v>2.8795000000000001E-3</v>
      </c>
      <c r="DI37" s="9">
        <v>-1.0908999999999999E-3</v>
      </c>
      <c r="DJ37" s="9">
        <v>1.9548E-3</v>
      </c>
      <c r="DK37" s="9">
        <v>7.9553000000000002E-3</v>
      </c>
      <c r="DL37" s="9">
        <v>9.3945999999999995E-3</v>
      </c>
      <c r="DM37" s="9">
        <v>8.6510000000000007E-3</v>
      </c>
      <c r="DN37" s="9">
        <v>4.0061999999999997E-3</v>
      </c>
      <c r="DO37" s="9">
        <v>-1.7021E-3</v>
      </c>
      <c r="DP37" s="9">
        <v>-7.1310000000000004E-4</v>
      </c>
      <c r="DQ37" s="9">
        <v>-2.0069E-2</v>
      </c>
      <c r="DR37" s="9">
        <v>-1.33946E-2</v>
      </c>
      <c r="DS37" s="9">
        <v>0.30863639999999998</v>
      </c>
      <c r="DT37" s="9">
        <v>0.32728180000000001</v>
      </c>
      <c r="DU37" s="9">
        <v>-0.22363659999999999</v>
      </c>
      <c r="DV37" s="9">
        <v>-0.1882702</v>
      </c>
      <c r="DW37" s="9">
        <v>-0.1234616</v>
      </c>
      <c r="DX37" s="9">
        <v>-8.2979200000000003E-2</v>
      </c>
      <c r="DY37" s="9">
        <v>-4.2701999999999997E-2</v>
      </c>
      <c r="DZ37" s="9">
        <v>-2.5466800000000001E-2</v>
      </c>
      <c r="EA37" s="9">
        <v>8.9791000000000003E-3</v>
      </c>
      <c r="EB37" s="9">
        <v>1.07171E-2</v>
      </c>
      <c r="EC37" s="9">
        <v>1.4107099999999999E-2</v>
      </c>
      <c r="ED37" s="9">
        <v>8.0438000000000003E-3</v>
      </c>
      <c r="EE37" s="9">
        <v>8.4726999999999997E-3</v>
      </c>
      <c r="EF37" s="9">
        <v>5.0778000000000004E-3</v>
      </c>
      <c r="EG37" s="9">
        <v>1.2107999999999999E-3</v>
      </c>
      <c r="EH37" s="9">
        <v>4.6036999999999996E-3</v>
      </c>
      <c r="EI37" s="9">
        <v>1.10417E-2</v>
      </c>
      <c r="EJ37" s="9">
        <v>1.2954200000000001E-2</v>
      </c>
      <c r="EK37" s="9">
        <v>1.2781799999999999E-2</v>
      </c>
      <c r="EL37" s="9">
        <v>8.7524999999999999E-3</v>
      </c>
      <c r="EM37" s="9">
        <v>3.699E-3</v>
      </c>
      <c r="EN37" s="9">
        <v>5.2398999999999996E-3</v>
      </c>
      <c r="EO37" s="9">
        <v>-1.36814E-2</v>
      </c>
      <c r="EP37" s="9">
        <v>-6.7009000000000001E-3</v>
      </c>
      <c r="EQ37" s="9">
        <v>0.31540669999999998</v>
      </c>
      <c r="ER37" s="9">
        <v>0.3342465</v>
      </c>
      <c r="ES37" s="9">
        <v>-0.2164131</v>
      </c>
      <c r="ET37" s="9">
        <v>-0.18138670000000001</v>
      </c>
      <c r="EU37" s="9">
        <v>-0.1169301</v>
      </c>
      <c r="EV37" s="9">
        <v>-7.6894000000000004E-2</v>
      </c>
      <c r="EW37" s="9">
        <v>-3.71282E-2</v>
      </c>
      <c r="EX37" s="9">
        <v>-2.0553100000000001E-2</v>
      </c>
      <c r="EY37" s="9">
        <v>76.096999999999994</v>
      </c>
      <c r="EZ37" s="9">
        <v>73.340199999999996</v>
      </c>
      <c r="FA37" s="9">
        <v>70.849199999999996</v>
      </c>
      <c r="FB37" s="9">
        <v>69.967699999999994</v>
      </c>
      <c r="FC37" s="9">
        <v>69.091700000000003</v>
      </c>
      <c r="FD37" s="9">
        <v>67.753600000000006</v>
      </c>
      <c r="FE37" s="9">
        <v>67.306100000000001</v>
      </c>
      <c r="FF37" s="9">
        <v>66.399900000000002</v>
      </c>
      <c r="FG37" s="9">
        <v>68.744900000000001</v>
      </c>
      <c r="FH37" s="9">
        <v>75.383899999999997</v>
      </c>
      <c r="FI37" s="9">
        <v>82.349400000000003</v>
      </c>
      <c r="FJ37" s="9">
        <v>87.607100000000003</v>
      </c>
      <c r="FK37" s="9">
        <v>91.2577</v>
      </c>
      <c r="FL37" s="9">
        <v>94.613900000000001</v>
      </c>
      <c r="FM37" s="9">
        <v>98.097899999999996</v>
      </c>
      <c r="FN37" s="9">
        <v>100.289</v>
      </c>
      <c r="FO37" s="9">
        <v>101.846</v>
      </c>
      <c r="FP37" s="9">
        <v>102.336</v>
      </c>
      <c r="FQ37" s="9">
        <v>101.67400000000001</v>
      </c>
      <c r="FR37" s="9">
        <v>98.658199999999994</v>
      </c>
      <c r="FS37" s="9">
        <v>93.537700000000001</v>
      </c>
      <c r="FT37" s="9">
        <v>89.387299999999996</v>
      </c>
      <c r="FU37" s="9">
        <v>86.549599999999998</v>
      </c>
      <c r="FV37" s="9">
        <v>84.205699999999993</v>
      </c>
      <c r="FW37" s="9">
        <v>7.3241059999999997E-2</v>
      </c>
      <c r="FX37" s="9">
        <v>6.4142000000000001E-3</v>
      </c>
      <c r="FY37" s="9">
        <v>6.4142000000000001E-3</v>
      </c>
      <c r="FZ37" s="9">
        <v>0</v>
      </c>
      <c r="GA37" s="9">
        <v>0</v>
      </c>
    </row>
    <row r="38" spans="1:183" x14ac:dyDescent="0.2">
      <c r="A38" s="3" t="s">
        <v>224</v>
      </c>
      <c r="B38" s="6" t="s">
        <v>225</v>
      </c>
      <c r="C38" s="6" t="s">
        <v>226</v>
      </c>
      <c r="D38" s="6">
        <v>44080</v>
      </c>
      <c r="E38" s="73">
        <v>16</v>
      </c>
      <c r="F38" s="73">
        <v>20</v>
      </c>
      <c r="G38" s="73">
        <v>16</v>
      </c>
      <c r="H38" s="73">
        <v>20</v>
      </c>
      <c r="I38" s="9">
        <v>68757</v>
      </c>
      <c r="J38" s="9">
        <v>78050</v>
      </c>
      <c r="K38" s="9">
        <v>1.4053869999999999</v>
      </c>
      <c r="L38" s="9">
        <v>1.2018489999999999</v>
      </c>
      <c r="M38" s="9">
        <v>1.0571360000000001</v>
      </c>
      <c r="N38" s="9">
        <v>0.95598740000000004</v>
      </c>
      <c r="O38" s="9">
        <v>0.88732239999999996</v>
      </c>
      <c r="P38" s="9">
        <v>0.86372150000000003</v>
      </c>
      <c r="Q38" s="9">
        <v>0.87345240000000002</v>
      </c>
      <c r="R38" s="9">
        <v>0.90093970000000001</v>
      </c>
      <c r="S38" s="9">
        <v>0.96436359999999999</v>
      </c>
      <c r="T38" s="9">
        <v>1.1140620000000001</v>
      </c>
      <c r="U38" s="9">
        <v>1.3445320000000001</v>
      </c>
      <c r="V38" s="9">
        <v>1.644641</v>
      </c>
      <c r="W38" s="9">
        <v>1.999034</v>
      </c>
      <c r="X38" s="9">
        <v>2.3463020000000001</v>
      </c>
      <c r="Y38" s="9">
        <v>2.6861619999999999</v>
      </c>
      <c r="Z38" s="9">
        <v>2.9933350000000001</v>
      </c>
      <c r="AA38" s="9">
        <v>3.2491590000000001</v>
      </c>
      <c r="AB38" s="9">
        <v>3.4383490000000001</v>
      </c>
      <c r="AC38" s="9">
        <v>3.468159</v>
      </c>
      <c r="AD38" s="9">
        <v>3.2765490000000002</v>
      </c>
      <c r="AE38" s="9">
        <v>3.0214970000000001</v>
      </c>
      <c r="AF38" s="9">
        <v>2.692288</v>
      </c>
      <c r="AG38" s="9">
        <v>2.29826</v>
      </c>
      <c r="AH38" s="9">
        <v>1.906182</v>
      </c>
      <c r="AI38" s="9">
        <v>-8.1995000000000002E-3</v>
      </c>
      <c r="AJ38" s="9">
        <v>-7.6734000000000004E-3</v>
      </c>
      <c r="AK38" s="9">
        <v>-6.1517999999999998E-3</v>
      </c>
      <c r="AL38" s="9">
        <v>5.2630000000000005E-4</v>
      </c>
      <c r="AM38" s="9">
        <v>-2.8755999999999999E-3</v>
      </c>
      <c r="AN38" s="9">
        <v>-3.4175E-3</v>
      </c>
      <c r="AO38" s="9">
        <v>-1.18285E-2</v>
      </c>
      <c r="AP38" s="9">
        <v>-1.24411E-2</v>
      </c>
      <c r="AQ38" s="9">
        <v>-1.1782600000000001E-2</v>
      </c>
      <c r="AR38" s="9">
        <v>-1.4038E-2</v>
      </c>
      <c r="AS38" s="9">
        <v>-1.47295E-2</v>
      </c>
      <c r="AT38" s="9">
        <v>-1.6909799999999999E-2</v>
      </c>
      <c r="AU38" s="9">
        <v>-1.07657E-2</v>
      </c>
      <c r="AV38" s="9">
        <v>-4.8249899999999998E-2</v>
      </c>
      <c r="AW38" s="9">
        <v>-5.1239199999999999E-2</v>
      </c>
      <c r="AX38" s="9">
        <v>0.35401759999999999</v>
      </c>
      <c r="AY38" s="9">
        <v>0.45238279999999997</v>
      </c>
      <c r="AZ38" s="9">
        <v>0.50271520000000003</v>
      </c>
      <c r="BA38" s="9">
        <v>-0.1996454</v>
      </c>
      <c r="BB38" s="9">
        <v>-0.30026389999999997</v>
      </c>
      <c r="BC38" s="9">
        <v>-0.31018210000000002</v>
      </c>
      <c r="BD38" s="9">
        <v>-0.208511</v>
      </c>
      <c r="BE38" s="9">
        <v>-0.13164480000000001</v>
      </c>
      <c r="BF38" s="9">
        <v>-9.1232599999999997E-2</v>
      </c>
      <c r="BG38" s="9">
        <v>-4.4979E-3</v>
      </c>
      <c r="BH38" s="9">
        <v>-4.3385999999999997E-3</v>
      </c>
      <c r="BI38" s="9">
        <v>-3.1449999999999998E-3</v>
      </c>
      <c r="BJ38" s="9">
        <v>3.2054000000000002E-3</v>
      </c>
      <c r="BK38" s="9">
        <v>-4.2420000000000001E-4</v>
      </c>
      <c r="BL38" s="9">
        <v>-1.0918E-3</v>
      </c>
      <c r="BM38" s="9">
        <v>-9.4736999999999998E-3</v>
      </c>
      <c r="BN38" s="9">
        <v>-9.7883999999999992E-3</v>
      </c>
      <c r="BO38" s="9">
        <v>-8.6552999999999995E-3</v>
      </c>
      <c r="BP38" s="9">
        <v>-1.03479E-2</v>
      </c>
      <c r="BQ38" s="9">
        <v>-1.04297E-2</v>
      </c>
      <c r="BR38" s="9">
        <v>-1.20194E-2</v>
      </c>
      <c r="BS38" s="9">
        <v>-5.4037E-3</v>
      </c>
      <c r="BT38" s="9">
        <v>-4.2537699999999998E-2</v>
      </c>
      <c r="BU38" s="9">
        <v>-4.5348100000000002E-2</v>
      </c>
      <c r="BV38" s="9">
        <v>0.3597919</v>
      </c>
      <c r="BW38" s="9">
        <v>0.45828279999999999</v>
      </c>
      <c r="BX38" s="9">
        <v>0.5086946</v>
      </c>
      <c r="BY38" s="9">
        <v>-0.19345119999999999</v>
      </c>
      <c r="BZ38" s="9">
        <v>-0.29429810000000001</v>
      </c>
      <c r="CA38" s="9">
        <v>-0.30442859999999999</v>
      </c>
      <c r="CB38" s="9">
        <v>-0.2030555</v>
      </c>
      <c r="CC38" s="9">
        <v>-0.1265693</v>
      </c>
      <c r="CD38" s="9">
        <v>-8.66836E-2</v>
      </c>
      <c r="CE38" s="9">
        <v>-1.9341E-3</v>
      </c>
      <c r="CF38" s="9">
        <v>-2.029E-3</v>
      </c>
      <c r="CG38" s="9">
        <v>-1.0625000000000001E-3</v>
      </c>
      <c r="CH38" s="9">
        <v>5.0609000000000001E-3</v>
      </c>
      <c r="CI38" s="9">
        <v>1.2737E-3</v>
      </c>
      <c r="CJ38" s="9">
        <v>5.1889999999999998E-4</v>
      </c>
      <c r="CK38" s="9">
        <v>-7.8426999999999993E-3</v>
      </c>
      <c r="CL38" s="9">
        <v>-7.9512000000000003E-3</v>
      </c>
      <c r="CM38" s="9">
        <v>-6.4891999999999997E-3</v>
      </c>
      <c r="CN38" s="9">
        <v>-7.7922E-3</v>
      </c>
      <c r="CO38" s="9">
        <v>-7.4517999999999997E-3</v>
      </c>
      <c r="CP38" s="9">
        <v>-8.6323000000000007E-3</v>
      </c>
      <c r="CQ38" s="9">
        <v>-1.6899E-3</v>
      </c>
      <c r="CR38" s="9">
        <v>-3.8581499999999998E-2</v>
      </c>
      <c r="CS38" s="9">
        <v>-4.1267999999999999E-2</v>
      </c>
      <c r="CT38" s="9">
        <v>0.36379119999999998</v>
      </c>
      <c r="CU38" s="9">
        <v>0.46236909999999998</v>
      </c>
      <c r="CV38" s="9">
        <v>0.51283599999999996</v>
      </c>
      <c r="CW38" s="9">
        <v>-0.1891612</v>
      </c>
      <c r="CX38" s="9">
        <v>-0.29016629999999999</v>
      </c>
      <c r="CY38" s="9">
        <v>-0.30044369999999998</v>
      </c>
      <c r="CZ38" s="9">
        <v>-0.19927700000000001</v>
      </c>
      <c r="DA38" s="9">
        <v>-0.123054</v>
      </c>
      <c r="DB38" s="9">
        <v>-8.3532999999999996E-2</v>
      </c>
      <c r="DC38" s="9">
        <v>6.2960000000000002E-4</v>
      </c>
      <c r="DD38" s="9">
        <v>2.8059999999999999E-4</v>
      </c>
      <c r="DE38" s="9">
        <v>1.0199E-3</v>
      </c>
      <c r="DF38" s="9">
        <v>6.9163999999999996E-3</v>
      </c>
      <c r="DG38" s="9">
        <v>2.9715000000000002E-3</v>
      </c>
      <c r="DH38" s="9">
        <v>2.1296000000000002E-3</v>
      </c>
      <c r="DI38" s="9">
        <v>-6.2116999999999997E-3</v>
      </c>
      <c r="DJ38" s="9">
        <v>-6.1139000000000002E-3</v>
      </c>
      <c r="DK38" s="9">
        <v>-4.3232000000000001E-3</v>
      </c>
      <c r="DL38" s="9">
        <v>-5.2364000000000004E-3</v>
      </c>
      <c r="DM38" s="9">
        <v>-4.4738E-3</v>
      </c>
      <c r="DN38" s="9">
        <v>-5.2452000000000002E-3</v>
      </c>
      <c r="DO38" s="9">
        <v>2.0238000000000001E-3</v>
      </c>
      <c r="DP38" s="9">
        <v>-3.4625299999999998E-2</v>
      </c>
      <c r="DQ38" s="9">
        <v>-3.71878E-2</v>
      </c>
      <c r="DR38" s="9">
        <v>0.36779050000000002</v>
      </c>
      <c r="DS38" s="9">
        <v>0.46645540000000002</v>
      </c>
      <c r="DT38" s="9">
        <v>0.51697729999999997</v>
      </c>
      <c r="DU38" s="9">
        <v>-0.18487110000000001</v>
      </c>
      <c r="DV38" s="9">
        <v>-0.28603440000000002</v>
      </c>
      <c r="DW38" s="9">
        <v>-0.29645880000000002</v>
      </c>
      <c r="DX38" s="9">
        <v>-0.19549849999999999</v>
      </c>
      <c r="DY38" s="9">
        <v>-0.1195387</v>
      </c>
      <c r="DZ38" s="9">
        <v>-8.0382499999999996E-2</v>
      </c>
      <c r="EA38" s="9">
        <v>4.3312000000000003E-3</v>
      </c>
      <c r="EB38" s="9">
        <v>3.6154E-3</v>
      </c>
      <c r="EC38" s="9">
        <v>4.0267000000000002E-3</v>
      </c>
      <c r="ED38" s="9">
        <v>9.5954999999999999E-3</v>
      </c>
      <c r="EE38" s="9">
        <v>5.4228999999999996E-3</v>
      </c>
      <c r="EF38" s="9">
        <v>4.4552000000000003E-3</v>
      </c>
      <c r="EG38" s="9">
        <v>-3.8568000000000001E-3</v>
      </c>
      <c r="EH38" s="9">
        <v>-3.4612000000000002E-3</v>
      </c>
      <c r="EI38" s="9">
        <v>-1.1957999999999999E-3</v>
      </c>
      <c r="EJ38" s="9">
        <v>-1.5463E-3</v>
      </c>
      <c r="EK38" s="9">
        <v>-1.741E-4</v>
      </c>
      <c r="EL38" s="9">
        <v>-3.548E-4</v>
      </c>
      <c r="EM38" s="9">
        <v>7.3858999999999999E-3</v>
      </c>
      <c r="EN38" s="9">
        <v>-2.89132E-2</v>
      </c>
      <c r="EO38" s="9">
        <v>-3.1296699999999997E-2</v>
      </c>
      <c r="EP38" s="9">
        <v>0.37356479999999997</v>
      </c>
      <c r="EQ38" s="9">
        <v>0.47235539999999998</v>
      </c>
      <c r="ER38" s="9">
        <v>0.52295670000000005</v>
      </c>
      <c r="ES38" s="9">
        <v>-0.1786769</v>
      </c>
      <c r="ET38" s="9">
        <v>-0.2800686</v>
      </c>
      <c r="EU38" s="9">
        <v>-0.2907054</v>
      </c>
      <c r="EV38" s="9">
        <v>-0.19004299999999999</v>
      </c>
      <c r="EW38" s="9">
        <v>-0.1144632</v>
      </c>
      <c r="EX38" s="9">
        <v>-7.5833499999999998E-2</v>
      </c>
      <c r="EY38" s="9">
        <v>82.0852</v>
      </c>
      <c r="EZ38" s="9">
        <v>80.546199999999999</v>
      </c>
      <c r="FA38" s="9">
        <v>78.760599999999997</v>
      </c>
      <c r="FB38" s="9">
        <v>77.491399999999999</v>
      </c>
      <c r="FC38" s="9">
        <v>76.297899999999998</v>
      </c>
      <c r="FD38" s="9">
        <v>75.177800000000005</v>
      </c>
      <c r="FE38" s="9">
        <v>74.240899999999996</v>
      </c>
      <c r="FF38" s="9">
        <v>73.415499999999994</v>
      </c>
      <c r="FG38" s="9">
        <v>75.1721</v>
      </c>
      <c r="FH38" s="9">
        <v>83.728800000000007</v>
      </c>
      <c r="FI38" s="9">
        <v>84.701099999999997</v>
      </c>
      <c r="FJ38" s="9">
        <v>89.832999999999998</v>
      </c>
      <c r="FK38" s="9">
        <v>94.577799999999996</v>
      </c>
      <c r="FL38" s="9">
        <v>98.385499999999993</v>
      </c>
      <c r="FM38" s="9">
        <v>101.944</v>
      </c>
      <c r="FN38" s="9">
        <v>104.742</v>
      </c>
      <c r="FO38" s="9">
        <v>106.727</v>
      </c>
      <c r="FP38" s="9">
        <v>106.89700000000001</v>
      </c>
      <c r="FQ38" s="9">
        <v>105.7</v>
      </c>
      <c r="FR38" s="9">
        <v>102.64400000000001</v>
      </c>
      <c r="FS38" s="9">
        <v>96.745699999999999</v>
      </c>
      <c r="FT38" s="9">
        <v>92.936700000000002</v>
      </c>
      <c r="FU38" s="9">
        <v>89.135800000000003</v>
      </c>
      <c r="FV38" s="9">
        <v>86.608500000000006</v>
      </c>
      <c r="FW38" s="9">
        <v>7.3459709999999998E-2</v>
      </c>
      <c r="FX38" s="9">
        <v>4.4615999999999996E-3</v>
      </c>
      <c r="FY38" s="9">
        <v>4.4615999999999996E-3</v>
      </c>
      <c r="FZ38" s="9">
        <v>0</v>
      </c>
      <c r="GA38" s="9">
        <v>0</v>
      </c>
    </row>
    <row r="39" spans="1:183" x14ac:dyDescent="0.2">
      <c r="A39" s="3" t="s">
        <v>224</v>
      </c>
      <c r="B39" s="6" t="s">
        <v>225</v>
      </c>
      <c r="C39" s="6" t="s">
        <v>226</v>
      </c>
      <c r="D39" s="6">
        <v>44081</v>
      </c>
      <c r="E39" s="73">
        <v>17</v>
      </c>
      <c r="F39" s="73">
        <v>18</v>
      </c>
      <c r="G39" s="73">
        <v>17</v>
      </c>
      <c r="H39" s="73">
        <v>18</v>
      </c>
      <c r="I39" s="9">
        <v>75122</v>
      </c>
      <c r="J39" s="9">
        <v>88226</v>
      </c>
      <c r="K39" s="9">
        <v>1.5959159999999999</v>
      </c>
      <c r="L39" s="9">
        <v>1.3682639999999999</v>
      </c>
      <c r="M39" s="9">
        <v>1.2033229999999999</v>
      </c>
      <c r="N39" s="9">
        <v>1.0790280000000001</v>
      </c>
      <c r="O39" s="9">
        <v>0.99885020000000002</v>
      </c>
      <c r="P39" s="9">
        <v>0.95377979999999996</v>
      </c>
      <c r="Q39" s="9">
        <v>0.95490059999999999</v>
      </c>
      <c r="R39" s="9">
        <v>0.97323890000000002</v>
      </c>
      <c r="S39" s="9">
        <v>1.0446679999999999</v>
      </c>
      <c r="T39" s="9">
        <v>1.215414</v>
      </c>
      <c r="U39" s="9">
        <v>1.4622120000000001</v>
      </c>
      <c r="V39" s="9">
        <v>1.7749699999999999</v>
      </c>
      <c r="W39" s="9">
        <v>2.1257990000000002</v>
      </c>
      <c r="X39" s="9">
        <v>2.4598650000000002</v>
      </c>
      <c r="Y39" s="9">
        <v>2.7827730000000002</v>
      </c>
      <c r="Z39" s="9">
        <v>3.054071</v>
      </c>
      <c r="AA39" s="9">
        <v>3.2497069999999999</v>
      </c>
      <c r="AB39" s="9">
        <v>3.351092</v>
      </c>
      <c r="AC39" s="9">
        <v>3.2997239999999999</v>
      </c>
      <c r="AD39" s="9">
        <v>3.1071979999999999</v>
      </c>
      <c r="AE39" s="9">
        <v>2.8262719999999999</v>
      </c>
      <c r="AF39" s="9">
        <v>2.4656760000000002</v>
      </c>
      <c r="AG39" s="9">
        <v>2.0398369999999999</v>
      </c>
      <c r="AH39" s="9">
        <v>1.6811149999999999</v>
      </c>
      <c r="AI39" s="9">
        <v>-4.7280500000000003E-2</v>
      </c>
      <c r="AJ39" s="9">
        <v>-3.4063999999999997E-2</v>
      </c>
      <c r="AK39" s="9">
        <v>-1.7253899999999999E-2</v>
      </c>
      <c r="AL39" s="9">
        <v>-1.15473E-2</v>
      </c>
      <c r="AM39" s="9">
        <v>-8.9581999999999995E-3</v>
      </c>
      <c r="AN39" s="9">
        <v>-1.5983299999999999E-2</v>
      </c>
      <c r="AO39" s="9">
        <v>-2.06134E-2</v>
      </c>
      <c r="AP39" s="9">
        <v>-2.65811E-2</v>
      </c>
      <c r="AQ39" s="9">
        <v>-1.80693E-2</v>
      </c>
      <c r="AR39" s="9">
        <v>-1.6538400000000002E-2</v>
      </c>
      <c r="AS39" s="9">
        <v>-2.0676300000000002E-2</v>
      </c>
      <c r="AT39" s="9">
        <v>-2.3644399999999999E-2</v>
      </c>
      <c r="AU39" s="9">
        <v>-3.6887700000000002E-2</v>
      </c>
      <c r="AV39" s="9">
        <v>-5.7257599999999999E-2</v>
      </c>
      <c r="AW39" s="9">
        <v>-7.0605899999999999E-2</v>
      </c>
      <c r="AX39" s="9">
        <v>-6.8548899999999996E-2</v>
      </c>
      <c r="AY39" s="9">
        <v>0.37457109999999999</v>
      </c>
      <c r="AZ39" s="9">
        <v>0.45860499999999998</v>
      </c>
      <c r="BA39" s="9">
        <v>-0.26359060000000001</v>
      </c>
      <c r="BB39" s="9">
        <v>-0.25495440000000003</v>
      </c>
      <c r="BC39" s="9">
        <v>-0.16404920000000001</v>
      </c>
      <c r="BD39" s="9">
        <v>-0.1108856</v>
      </c>
      <c r="BE39" s="9">
        <v>-6.1281799999999997E-2</v>
      </c>
      <c r="BF39" s="9">
        <v>-2.95248E-2</v>
      </c>
      <c r="BG39" s="9">
        <v>-4.31934E-2</v>
      </c>
      <c r="BH39" s="9">
        <v>-3.0368900000000001E-2</v>
      </c>
      <c r="BI39" s="9">
        <v>-1.39274E-2</v>
      </c>
      <c r="BJ39" s="9">
        <v>-8.5398000000000002E-3</v>
      </c>
      <c r="BK39" s="9">
        <v>-6.2058E-3</v>
      </c>
      <c r="BL39" s="9">
        <v>-1.3373700000000001E-2</v>
      </c>
      <c r="BM39" s="9">
        <v>-1.7991099999999999E-2</v>
      </c>
      <c r="BN39" s="9">
        <v>-2.3724700000000001E-2</v>
      </c>
      <c r="BO39" s="9">
        <v>-1.47779E-2</v>
      </c>
      <c r="BP39" s="9">
        <v>-1.2725500000000001E-2</v>
      </c>
      <c r="BQ39" s="9">
        <v>-1.6296600000000001E-2</v>
      </c>
      <c r="BR39" s="9">
        <v>-1.8743800000000001E-2</v>
      </c>
      <c r="BS39" s="9">
        <v>-3.1578299999999997E-2</v>
      </c>
      <c r="BT39" s="9">
        <v>-5.17052E-2</v>
      </c>
      <c r="BU39" s="9">
        <v>-6.4918799999999999E-2</v>
      </c>
      <c r="BV39" s="9">
        <v>-6.2825400000000003E-2</v>
      </c>
      <c r="BW39" s="9">
        <v>0.38011539999999999</v>
      </c>
      <c r="BX39" s="9">
        <v>0.46405220000000003</v>
      </c>
      <c r="BY39" s="9">
        <v>-0.25811440000000002</v>
      </c>
      <c r="BZ39" s="9">
        <v>-0.24973339999999999</v>
      </c>
      <c r="CA39" s="9">
        <v>-0.15908259999999999</v>
      </c>
      <c r="CB39" s="9">
        <v>-0.1062208</v>
      </c>
      <c r="CC39" s="9">
        <v>-5.6987099999999999E-2</v>
      </c>
      <c r="CD39" s="9">
        <v>-2.5611200000000001E-2</v>
      </c>
      <c r="CE39" s="9">
        <v>-4.0362599999999998E-2</v>
      </c>
      <c r="CF39" s="9">
        <v>-2.78096E-2</v>
      </c>
      <c r="CG39" s="9">
        <v>-1.16235E-2</v>
      </c>
      <c r="CH39" s="9">
        <v>-6.4568000000000004E-3</v>
      </c>
      <c r="CI39" s="9">
        <v>-4.2995000000000004E-3</v>
      </c>
      <c r="CJ39" s="9">
        <v>-1.15663E-2</v>
      </c>
      <c r="CK39" s="9">
        <v>-1.61748E-2</v>
      </c>
      <c r="CL39" s="9">
        <v>-2.17463E-2</v>
      </c>
      <c r="CM39" s="9">
        <v>-1.24984E-2</v>
      </c>
      <c r="CN39" s="9">
        <v>-1.00848E-2</v>
      </c>
      <c r="CO39" s="9">
        <v>-1.32631E-2</v>
      </c>
      <c r="CP39" s="9">
        <v>-1.53496E-2</v>
      </c>
      <c r="CQ39" s="9">
        <v>-2.7900999999999999E-2</v>
      </c>
      <c r="CR39" s="9">
        <v>-4.7859699999999998E-2</v>
      </c>
      <c r="CS39" s="9">
        <v>-6.0979999999999999E-2</v>
      </c>
      <c r="CT39" s="9">
        <v>-5.8861299999999998E-2</v>
      </c>
      <c r="CU39" s="9">
        <v>0.3839554</v>
      </c>
      <c r="CV39" s="9">
        <v>0.46782489999999999</v>
      </c>
      <c r="CW39" s="9">
        <v>-0.25432149999999998</v>
      </c>
      <c r="CX39" s="9">
        <v>-0.24611739999999999</v>
      </c>
      <c r="CY39" s="9">
        <v>-0.15564269999999999</v>
      </c>
      <c r="CZ39" s="9">
        <v>-0.1029899</v>
      </c>
      <c r="DA39" s="9">
        <v>-5.4012499999999998E-2</v>
      </c>
      <c r="DB39" s="9">
        <v>-2.29007E-2</v>
      </c>
      <c r="DC39" s="9">
        <v>-3.75319E-2</v>
      </c>
      <c r="DD39" s="9">
        <v>-2.5250399999999999E-2</v>
      </c>
      <c r="DE39" s="9">
        <v>-9.3196000000000008E-3</v>
      </c>
      <c r="DF39" s="9">
        <v>-4.3737000000000003E-3</v>
      </c>
      <c r="DG39" s="9">
        <v>-2.3933000000000001E-3</v>
      </c>
      <c r="DH39" s="9">
        <v>-9.7588999999999992E-3</v>
      </c>
      <c r="DI39" s="9">
        <v>-1.4358599999999999E-2</v>
      </c>
      <c r="DJ39" s="9">
        <v>-1.9768000000000001E-2</v>
      </c>
      <c r="DK39" s="9">
        <v>-1.02188E-2</v>
      </c>
      <c r="DL39" s="9">
        <v>-7.4440000000000001E-3</v>
      </c>
      <c r="DM39" s="9">
        <v>-1.02297E-2</v>
      </c>
      <c r="DN39" s="9">
        <v>-1.19554E-2</v>
      </c>
      <c r="DO39" s="9">
        <v>-2.42238E-2</v>
      </c>
      <c r="DP39" s="9">
        <v>-4.4014200000000003E-2</v>
      </c>
      <c r="DQ39" s="9">
        <v>-5.7041099999999997E-2</v>
      </c>
      <c r="DR39" s="9">
        <v>-5.48972E-2</v>
      </c>
      <c r="DS39" s="9">
        <v>0.38779530000000001</v>
      </c>
      <c r="DT39" s="9">
        <v>0.47159760000000001</v>
      </c>
      <c r="DU39" s="9">
        <v>-0.25052869999999999</v>
      </c>
      <c r="DV39" s="9">
        <v>-0.2425013</v>
      </c>
      <c r="DW39" s="9">
        <v>-0.1522028</v>
      </c>
      <c r="DX39" s="9">
        <v>-9.9759E-2</v>
      </c>
      <c r="DY39" s="9">
        <v>-5.1038E-2</v>
      </c>
      <c r="DZ39" s="9">
        <v>-2.0190199999999998E-2</v>
      </c>
      <c r="EA39" s="9">
        <v>-3.3444700000000001E-2</v>
      </c>
      <c r="EB39" s="9">
        <v>-2.15552E-2</v>
      </c>
      <c r="EC39" s="9">
        <v>-5.9931000000000003E-3</v>
      </c>
      <c r="ED39" s="9">
        <v>-1.3661999999999999E-3</v>
      </c>
      <c r="EE39" s="9">
        <v>3.591E-4</v>
      </c>
      <c r="EF39" s="9">
        <v>-7.1492999999999999E-3</v>
      </c>
      <c r="EG39" s="9">
        <v>-1.17362E-2</v>
      </c>
      <c r="EH39" s="9">
        <v>-1.6911599999999999E-2</v>
      </c>
      <c r="EI39" s="9">
        <v>-6.9274999999999996E-3</v>
      </c>
      <c r="EJ39" s="9">
        <v>-3.6311E-3</v>
      </c>
      <c r="EK39" s="9">
        <v>-5.8498999999999999E-3</v>
      </c>
      <c r="EL39" s="9">
        <v>-7.0548E-3</v>
      </c>
      <c r="EM39" s="9">
        <v>-1.8914400000000001E-2</v>
      </c>
      <c r="EN39" s="9">
        <v>-3.84619E-2</v>
      </c>
      <c r="EO39" s="9">
        <v>-5.1353999999999997E-2</v>
      </c>
      <c r="EP39" s="9">
        <v>-4.9173700000000001E-2</v>
      </c>
      <c r="EQ39" s="9">
        <v>0.39333970000000001</v>
      </c>
      <c r="ER39" s="9">
        <v>0.47704469999999999</v>
      </c>
      <c r="ES39" s="9">
        <v>-0.2450524</v>
      </c>
      <c r="ET39" s="9">
        <v>-0.2372804</v>
      </c>
      <c r="EU39" s="9">
        <v>-0.14723610000000001</v>
      </c>
      <c r="EV39" s="9">
        <v>-9.5094100000000001E-2</v>
      </c>
      <c r="EW39" s="9">
        <v>-4.6743300000000002E-2</v>
      </c>
      <c r="EX39" s="9">
        <v>-1.6276599999999999E-2</v>
      </c>
      <c r="EY39" s="9">
        <v>84.752700000000004</v>
      </c>
      <c r="EZ39" s="9">
        <v>82.429900000000004</v>
      </c>
      <c r="FA39" s="9">
        <v>80.843500000000006</v>
      </c>
      <c r="FB39" s="9">
        <v>79.832800000000006</v>
      </c>
      <c r="FC39" s="9">
        <v>78.821799999999996</v>
      </c>
      <c r="FD39" s="9">
        <v>77.336399999999998</v>
      </c>
      <c r="FE39" s="9">
        <v>76.432900000000004</v>
      </c>
      <c r="FF39" s="9">
        <v>76.305800000000005</v>
      </c>
      <c r="FG39" s="9">
        <v>77.3065</v>
      </c>
      <c r="FH39" s="9">
        <v>81.138400000000004</v>
      </c>
      <c r="FI39" s="9">
        <v>86.340400000000002</v>
      </c>
      <c r="FJ39" s="9">
        <v>91.743600000000001</v>
      </c>
      <c r="FK39" s="9">
        <v>96.113699999999994</v>
      </c>
      <c r="FL39" s="9">
        <v>99.651700000000005</v>
      </c>
      <c r="FM39" s="9">
        <v>102.697</v>
      </c>
      <c r="FN39" s="9">
        <v>104.898</v>
      </c>
      <c r="FO39" s="9">
        <v>105.46</v>
      </c>
      <c r="FP39" s="9">
        <v>104.998</v>
      </c>
      <c r="FQ39" s="9">
        <v>102.35299999999999</v>
      </c>
      <c r="FR39" s="9">
        <v>98.509299999999996</v>
      </c>
      <c r="FS39" s="9">
        <v>94.088499999999996</v>
      </c>
      <c r="FT39" s="9">
        <v>90.132300000000001</v>
      </c>
      <c r="FU39" s="9">
        <v>86.602699999999999</v>
      </c>
      <c r="FV39" s="9">
        <v>84.765000000000001</v>
      </c>
      <c r="FW39" s="9">
        <v>6.8966250000000007E-2</v>
      </c>
      <c r="FX39" s="9">
        <v>5.1326999999999996E-3</v>
      </c>
      <c r="FY39" s="9">
        <v>5.1326999999999996E-3</v>
      </c>
      <c r="FZ39" s="9">
        <v>0</v>
      </c>
      <c r="GA39" s="9">
        <v>0</v>
      </c>
    </row>
    <row r="40" spans="1:183" x14ac:dyDescent="0.2">
      <c r="A40" s="3" t="s">
        <v>224</v>
      </c>
      <c r="B40" s="6" t="s">
        <v>225</v>
      </c>
      <c r="C40" s="6" t="s">
        <v>226</v>
      </c>
      <c r="D40" s="6">
        <v>44082</v>
      </c>
      <c r="E40" s="73">
        <v>17</v>
      </c>
      <c r="F40" s="73">
        <v>18</v>
      </c>
      <c r="G40" s="73">
        <v>17</v>
      </c>
      <c r="H40" s="73">
        <v>18</v>
      </c>
      <c r="I40" s="9">
        <v>7775</v>
      </c>
      <c r="J40" s="9">
        <v>88162</v>
      </c>
      <c r="K40" s="9">
        <v>1.569734</v>
      </c>
      <c r="L40" s="9">
        <v>1.355329</v>
      </c>
      <c r="M40" s="9">
        <v>1.1909080000000001</v>
      </c>
      <c r="N40" s="9">
        <v>1.0803579999999999</v>
      </c>
      <c r="O40" s="9">
        <v>1.01979</v>
      </c>
      <c r="P40" s="9">
        <v>0.98739049999999995</v>
      </c>
      <c r="Q40" s="9">
        <v>0.99806249999999996</v>
      </c>
      <c r="R40" s="9">
        <v>1.0323690000000001</v>
      </c>
      <c r="S40" s="9">
        <v>0.99395820000000001</v>
      </c>
      <c r="T40" s="9">
        <v>1.031433</v>
      </c>
      <c r="U40" s="9">
        <v>1.0539369999999999</v>
      </c>
      <c r="V40" s="9">
        <v>1.1250629999999999</v>
      </c>
      <c r="W40" s="9">
        <v>1.235886</v>
      </c>
      <c r="X40" s="9">
        <v>1.3868480000000001</v>
      </c>
      <c r="Y40" s="9">
        <v>1.572525</v>
      </c>
      <c r="Z40" s="9">
        <v>1.835907</v>
      </c>
      <c r="AA40" s="9">
        <v>2.0839590000000001</v>
      </c>
      <c r="AB40" s="9">
        <v>2.2349839999999999</v>
      </c>
      <c r="AC40" s="9">
        <v>2.2651089999999998</v>
      </c>
      <c r="AD40" s="9">
        <v>2.1739899999999999</v>
      </c>
      <c r="AE40" s="9">
        <v>2.00848</v>
      </c>
      <c r="AF40" s="9">
        <v>1.7827789999999999</v>
      </c>
      <c r="AG40" s="9">
        <v>1.5066090000000001</v>
      </c>
      <c r="AH40" s="9">
        <v>1.2838970000000001</v>
      </c>
      <c r="AI40" s="9">
        <v>-6.0514199999999997E-2</v>
      </c>
      <c r="AJ40" s="9">
        <v>-6.3834799999999997E-2</v>
      </c>
      <c r="AK40" s="9">
        <v>-4.5437900000000003E-2</v>
      </c>
      <c r="AL40" s="9">
        <v>-1.67747E-2</v>
      </c>
      <c r="AM40" s="9">
        <v>-2.3289899999999999E-2</v>
      </c>
      <c r="AN40" s="9">
        <v>-2.0360099999999999E-2</v>
      </c>
      <c r="AO40" s="9">
        <v>-3.8287000000000002E-2</v>
      </c>
      <c r="AP40" s="9">
        <v>-3.2990999999999999E-2</v>
      </c>
      <c r="AQ40" s="9">
        <v>-4.6212000000000003E-2</v>
      </c>
      <c r="AR40" s="9">
        <v>-2.3137700000000001E-2</v>
      </c>
      <c r="AS40" s="9">
        <v>-5.52705E-2</v>
      </c>
      <c r="AT40" s="9">
        <v>-5.6162499999999997E-2</v>
      </c>
      <c r="AU40" s="9">
        <v>-4.7065599999999999E-2</v>
      </c>
      <c r="AV40" s="9">
        <v>-5.6668499999999997E-2</v>
      </c>
      <c r="AW40" s="9">
        <v>-8.3668500000000007E-2</v>
      </c>
      <c r="AX40" s="9">
        <v>-5.8130399999999999E-2</v>
      </c>
      <c r="AY40" s="9">
        <v>0.2014387</v>
      </c>
      <c r="AZ40" s="9">
        <v>0.15384690000000001</v>
      </c>
      <c r="BA40" s="9">
        <v>-0.25330639999999999</v>
      </c>
      <c r="BB40" s="9">
        <v>-0.1246795</v>
      </c>
      <c r="BC40" s="9">
        <v>-5.2362199999999998E-2</v>
      </c>
      <c r="BD40" s="9">
        <v>-1.9055200000000001E-2</v>
      </c>
      <c r="BE40" s="9">
        <v>-3.6863399999999998E-2</v>
      </c>
      <c r="BF40" s="9">
        <v>-1.7406000000000001E-2</v>
      </c>
      <c r="BG40" s="9">
        <v>-4.7132599999999997E-2</v>
      </c>
      <c r="BH40" s="9">
        <v>-5.1834699999999997E-2</v>
      </c>
      <c r="BI40" s="9">
        <v>-3.45414E-2</v>
      </c>
      <c r="BJ40" s="9">
        <v>-6.9677000000000003E-3</v>
      </c>
      <c r="BK40" s="9">
        <v>-1.39288E-2</v>
      </c>
      <c r="BL40" s="9">
        <v>-1.1585399999999999E-2</v>
      </c>
      <c r="BM40" s="9">
        <v>-2.92883E-2</v>
      </c>
      <c r="BN40" s="9">
        <v>-2.3039400000000002E-2</v>
      </c>
      <c r="BO40" s="9">
        <v>-3.5793199999999997E-2</v>
      </c>
      <c r="BP40" s="9">
        <v>-1.1948800000000001E-2</v>
      </c>
      <c r="BQ40" s="9">
        <v>-4.3671700000000001E-2</v>
      </c>
      <c r="BR40" s="9">
        <v>-4.4015400000000003E-2</v>
      </c>
      <c r="BS40" s="9">
        <v>-3.4255800000000003E-2</v>
      </c>
      <c r="BT40" s="9">
        <v>-4.2791999999999997E-2</v>
      </c>
      <c r="BU40" s="9">
        <v>-6.9015800000000002E-2</v>
      </c>
      <c r="BV40" s="9">
        <v>-4.274E-2</v>
      </c>
      <c r="BW40" s="9">
        <v>0.21713209999999999</v>
      </c>
      <c r="BX40" s="9">
        <v>0.16973820000000001</v>
      </c>
      <c r="BY40" s="9">
        <v>-0.23671490000000001</v>
      </c>
      <c r="BZ40" s="9">
        <v>-0.1089961</v>
      </c>
      <c r="CA40" s="9">
        <v>-3.7687499999999999E-2</v>
      </c>
      <c r="CB40" s="9">
        <v>-5.7285000000000001E-3</v>
      </c>
      <c r="CC40" s="9">
        <v>-2.4909500000000001E-2</v>
      </c>
      <c r="CD40" s="9">
        <v>-6.6942E-3</v>
      </c>
      <c r="CE40" s="9">
        <v>-3.7864599999999998E-2</v>
      </c>
      <c r="CF40" s="9">
        <v>-4.3523399999999997E-2</v>
      </c>
      <c r="CG40" s="9">
        <v>-2.6994500000000001E-2</v>
      </c>
      <c r="CH40" s="9">
        <v>-1.7540000000000001E-4</v>
      </c>
      <c r="CI40" s="9">
        <v>-7.4453000000000002E-3</v>
      </c>
      <c r="CJ40" s="9">
        <v>-5.5082000000000004E-3</v>
      </c>
      <c r="CK40" s="9">
        <v>-2.3055800000000001E-2</v>
      </c>
      <c r="CL40" s="9">
        <v>-1.6146899999999999E-2</v>
      </c>
      <c r="CM40" s="9">
        <v>-2.8577200000000001E-2</v>
      </c>
      <c r="CN40" s="9">
        <v>-4.1993999999999998E-3</v>
      </c>
      <c r="CO40" s="9">
        <v>-3.5638400000000001E-2</v>
      </c>
      <c r="CP40" s="9">
        <v>-3.5602399999999999E-2</v>
      </c>
      <c r="CQ40" s="9">
        <v>-2.5383699999999999E-2</v>
      </c>
      <c r="CR40" s="9">
        <v>-3.3181099999999998E-2</v>
      </c>
      <c r="CS40" s="9">
        <v>-5.8867299999999997E-2</v>
      </c>
      <c r="CT40" s="9">
        <v>-3.2080600000000001E-2</v>
      </c>
      <c r="CU40" s="9">
        <v>0.22800129999999999</v>
      </c>
      <c r="CV40" s="9">
        <v>0.1807444</v>
      </c>
      <c r="CW40" s="9">
        <v>-0.2252236</v>
      </c>
      <c r="CX40" s="9">
        <v>-9.8133899999999996E-2</v>
      </c>
      <c r="CY40" s="9">
        <v>-2.7523800000000001E-2</v>
      </c>
      <c r="CZ40" s="9">
        <v>3.5016000000000001E-3</v>
      </c>
      <c r="DA40" s="9">
        <v>-1.6630200000000001E-2</v>
      </c>
      <c r="DB40" s="9">
        <v>7.2480000000000005E-4</v>
      </c>
      <c r="DC40" s="9">
        <v>-2.85966E-2</v>
      </c>
      <c r="DD40" s="9">
        <v>-3.5212100000000003E-2</v>
      </c>
      <c r="DE40" s="9">
        <v>-1.9447699999999998E-2</v>
      </c>
      <c r="DF40" s="9">
        <v>6.6169000000000002E-3</v>
      </c>
      <c r="DG40" s="9">
        <v>-9.6190000000000002E-4</v>
      </c>
      <c r="DH40" s="9">
        <v>5.6910000000000001E-4</v>
      </c>
      <c r="DI40" s="9">
        <v>-1.6823299999999999E-2</v>
      </c>
      <c r="DJ40" s="9">
        <v>-9.2545000000000006E-3</v>
      </c>
      <c r="DK40" s="9">
        <v>-2.13612E-2</v>
      </c>
      <c r="DL40" s="9">
        <v>3.5500000000000002E-3</v>
      </c>
      <c r="DM40" s="9">
        <v>-2.76051E-2</v>
      </c>
      <c r="DN40" s="9">
        <v>-2.71893E-2</v>
      </c>
      <c r="DO40" s="9">
        <v>-1.6511600000000001E-2</v>
      </c>
      <c r="DP40" s="9">
        <v>-2.3570199999999999E-2</v>
      </c>
      <c r="DQ40" s="9">
        <v>-4.8718900000000002E-2</v>
      </c>
      <c r="DR40" s="9">
        <v>-2.1421200000000001E-2</v>
      </c>
      <c r="DS40" s="9">
        <v>0.23887050000000001</v>
      </c>
      <c r="DT40" s="9">
        <v>0.19175059999999999</v>
      </c>
      <c r="DU40" s="9">
        <v>-0.21373239999999999</v>
      </c>
      <c r="DV40" s="9">
        <v>-8.7271699999999994E-2</v>
      </c>
      <c r="DW40" s="9">
        <v>-1.7360199999999999E-2</v>
      </c>
      <c r="DX40" s="9">
        <v>1.27317E-2</v>
      </c>
      <c r="DY40" s="9">
        <v>-8.3510000000000008E-3</v>
      </c>
      <c r="DZ40" s="9">
        <v>8.1437999999999997E-3</v>
      </c>
      <c r="EA40" s="9">
        <v>-1.5214999999999999E-2</v>
      </c>
      <c r="EB40" s="9">
        <v>-2.3211900000000001E-2</v>
      </c>
      <c r="EC40" s="9">
        <v>-8.5512000000000001E-3</v>
      </c>
      <c r="ED40" s="9">
        <v>1.6423900000000002E-2</v>
      </c>
      <c r="EE40" s="9">
        <v>8.3992000000000008E-3</v>
      </c>
      <c r="EF40" s="9">
        <v>9.3437999999999993E-3</v>
      </c>
      <c r="EG40" s="9">
        <v>-7.8245999999999993E-3</v>
      </c>
      <c r="EH40" s="9">
        <v>6.9709999999999998E-4</v>
      </c>
      <c r="EI40" s="9">
        <v>-1.09424E-2</v>
      </c>
      <c r="EJ40" s="9">
        <v>1.4738899999999999E-2</v>
      </c>
      <c r="EK40" s="9">
        <v>-1.6006300000000001E-2</v>
      </c>
      <c r="EL40" s="9">
        <v>-1.50422E-2</v>
      </c>
      <c r="EM40" s="9">
        <v>-3.7017999999999999E-3</v>
      </c>
      <c r="EN40" s="9">
        <v>-9.6936999999999995E-3</v>
      </c>
      <c r="EO40" s="9">
        <v>-3.4066199999999998E-2</v>
      </c>
      <c r="EP40" s="9">
        <v>-6.0308000000000002E-3</v>
      </c>
      <c r="EQ40" s="9">
        <v>0.25456390000000001</v>
      </c>
      <c r="ER40" s="9">
        <v>0.20764189999999999</v>
      </c>
      <c r="ES40" s="9">
        <v>-0.19714090000000001</v>
      </c>
      <c r="ET40" s="9">
        <v>-7.1588399999999996E-2</v>
      </c>
      <c r="EU40" s="9">
        <v>-2.6855E-3</v>
      </c>
      <c r="EV40" s="9">
        <v>2.6058399999999999E-2</v>
      </c>
      <c r="EW40" s="9">
        <v>3.6029999999999999E-3</v>
      </c>
      <c r="EX40" s="9">
        <v>1.88556E-2</v>
      </c>
      <c r="EY40" s="9">
        <v>85.936499999999995</v>
      </c>
      <c r="EZ40" s="9">
        <v>84.113200000000006</v>
      </c>
      <c r="FA40" s="9">
        <v>81.350899999999996</v>
      </c>
      <c r="FB40" s="9">
        <v>80.299899999999994</v>
      </c>
      <c r="FC40" s="9">
        <v>78.080699999999993</v>
      </c>
      <c r="FD40" s="9">
        <v>75.448899999999995</v>
      </c>
      <c r="FE40" s="9">
        <v>73.0334</v>
      </c>
      <c r="FF40" s="9">
        <v>74.019900000000007</v>
      </c>
      <c r="FG40" s="9">
        <v>75.537499999999994</v>
      </c>
      <c r="FH40" s="9">
        <v>78.143600000000006</v>
      </c>
      <c r="FI40" s="9">
        <v>80.025199999999998</v>
      </c>
      <c r="FJ40" s="9">
        <v>82.532799999999995</v>
      </c>
      <c r="FK40" s="9">
        <v>85.713200000000001</v>
      </c>
      <c r="FL40" s="9">
        <v>89.519800000000004</v>
      </c>
      <c r="FM40" s="9">
        <v>91.350499999999997</v>
      </c>
      <c r="FN40" s="9">
        <v>93.247299999999996</v>
      </c>
      <c r="FO40" s="9">
        <v>93.503399999999999</v>
      </c>
      <c r="FP40" s="9">
        <v>91.626000000000005</v>
      </c>
      <c r="FQ40" s="9">
        <v>89.365700000000004</v>
      </c>
      <c r="FR40" s="9">
        <v>86.782200000000003</v>
      </c>
      <c r="FS40" s="9">
        <v>84.4739</v>
      </c>
      <c r="FT40" s="9">
        <v>81.506799999999998</v>
      </c>
      <c r="FU40" s="9">
        <v>79.425399999999996</v>
      </c>
      <c r="FV40" s="9">
        <v>77.718800000000002</v>
      </c>
      <c r="FW40" s="9">
        <v>0.17358269000000001</v>
      </c>
      <c r="FX40" s="9">
        <v>1.4748799999999999E-2</v>
      </c>
      <c r="FY40" s="9">
        <v>1.4748799999999999E-2</v>
      </c>
      <c r="FZ40" s="9">
        <v>0</v>
      </c>
      <c r="GA40" s="9">
        <v>0</v>
      </c>
    </row>
    <row r="41" spans="1:183" x14ac:dyDescent="0.2">
      <c r="A41" s="3" t="s">
        <v>224</v>
      </c>
      <c r="B41" s="6" t="s">
        <v>225</v>
      </c>
      <c r="C41" s="6" t="s">
        <v>226</v>
      </c>
      <c r="D41" s="6">
        <v>44101</v>
      </c>
      <c r="E41" s="73">
        <v>17</v>
      </c>
      <c r="F41" s="73">
        <v>18</v>
      </c>
      <c r="G41" s="73">
        <v>17</v>
      </c>
      <c r="H41" s="73">
        <v>18</v>
      </c>
      <c r="I41" s="9">
        <v>11160</v>
      </c>
      <c r="J41" s="9">
        <v>87657</v>
      </c>
      <c r="K41" s="9">
        <v>0.81753529999999996</v>
      </c>
      <c r="L41" s="9">
        <v>0.70760350000000005</v>
      </c>
      <c r="M41" s="9">
        <v>0.63615359999999999</v>
      </c>
      <c r="N41" s="9">
        <v>0.57740320000000001</v>
      </c>
      <c r="O41" s="9">
        <v>0.53786440000000002</v>
      </c>
      <c r="P41" s="9">
        <v>0.52819709999999997</v>
      </c>
      <c r="Q41" s="9">
        <v>0.55101889999999998</v>
      </c>
      <c r="R41" s="9">
        <v>0.5937772</v>
      </c>
      <c r="S41" s="9">
        <v>0.62638300000000002</v>
      </c>
      <c r="T41" s="9">
        <v>0.66851870000000002</v>
      </c>
      <c r="U41" s="9">
        <v>0.74570389999999998</v>
      </c>
      <c r="V41" s="9">
        <v>0.82880900000000002</v>
      </c>
      <c r="W41" s="9">
        <v>0.95162950000000002</v>
      </c>
      <c r="X41" s="9">
        <v>1.118106</v>
      </c>
      <c r="Y41" s="9">
        <v>1.3380540000000001</v>
      </c>
      <c r="Z41" s="9">
        <v>1.620404</v>
      </c>
      <c r="AA41" s="9">
        <v>1.871299</v>
      </c>
      <c r="AB41" s="9">
        <v>2.0777929999999998</v>
      </c>
      <c r="AC41" s="9">
        <v>2.1286550000000002</v>
      </c>
      <c r="AD41" s="9">
        <v>2.0404010000000001</v>
      </c>
      <c r="AE41" s="9">
        <v>1.8771139999999999</v>
      </c>
      <c r="AF41" s="9">
        <v>1.6667510000000001</v>
      </c>
      <c r="AG41" s="9">
        <v>1.36999</v>
      </c>
      <c r="AH41" s="9">
        <v>1.0882430000000001</v>
      </c>
      <c r="AI41" s="9">
        <v>-2.7935399999999999E-2</v>
      </c>
      <c r="AJ41" s="9">
        <v>-3.8185499999999997E-2</v>
      </c>
      <c r="AK41" s="9">
        <v>-2.84868E-2</v>
      </c>
      <c r="AL41" s="9">
        <v>-2.5883400000000001E-2</v>
      </c>
      <c r="AM41" s="9">
        <v>-2.2223400000000001E-2</v>
      </c>
      <c r="AN41" s="9">
        <v>-1.73478E-2</v>
      </c>
      <c r="AO41" s="9">
        <v>-2.3103100000000001E-2</v>
      </c>
      <c r="AP41" s="9">
        <v>-1.9426700000000002E-2</v>
      </c>
      <c r="AQ41" s="9">
        <v>-1.30785E-2</v>
      </c>
      <c r="AR41" s="9">
        <v>-1.5005900000000001E-2</v>
      </c>
      <c r="AS41" s="9">
        <v>-9.0743000000000004E-3</v>
      </c>
      <c r="AT41" s="9">
        <v>-1.12487E-2</v>
      </c>
      <c r="AU41" s="9">
        <v>-1.27814E-2</v>
      </c>
      <c r="AV41" s="9">
        <v>-1.06353E-2</v>
      </c>
      <c r="AW41" s="9">
        <v>1.7355999999999999E-3</v>
      </c>
      <c r="AX41" s="9">
        <v>6.3211900000000001E-2</v>
      </c>
      <c r="AY41" s="9">
        <v>0.28404200000000002</v>
      </c>
      <c r="AZ41" s="9">
        <v>0.28241159999999998</v>
      </c>
      <c r="BA41" s="9">
        <v>-0.12522240000000001</v>
      </c>
      <c r="BB41" s="9">
        <v>-7.1276900000000004E-2</v>
      </c>
      <c r="BC41" s="9">
        <v>-1.2589400000000001E-2</v>
      </c>
      <c r="BD41" s="9">
        <v>1.16787E-2</v>
      </c>
      <c r="BE41" s="9">
        <v>6.1689999999999998E-4</v>
      </c>
      <c r="BF41" s="9">
        <v>-1.51685E-2</v>
      </c>
      <c r="BG41" s="9">
        <v>-1.9268199999999999E-2</v>
      </c>
      <c r="BH41" s="9">
        <v>-3.0279400000000001E-2</v>
      </c>
      <c r="BI41" s="9">
        <v>-2.1260100000000001E-2</v>
      </c>
      <c r="BJ41" s="9">
        <v>-1.95818E-2</v>
      </c>
      <c r="BK41" s="9">
        <v>-1.71545E-2</v>
      </c>
      <c r="BL41" s="9">
        <v>-1.3121300000000001E-2</v>
      </c>
      <c r="BM41" s="9">
        <v>-1.8911899999999999E-2</v>
      </c>
      <c r="BN41" s="9">
        <v>-1.49716E-2</v>
      </c>
      <c r="BO41" s="9">
        <v>-7.9101999999999992E-3</v>
      </c>
      <c r="BP41" s="9">
        <v>-9.0957999999999994E-3</v>
      </c>
      <c r="BQ41" s="9">
        <v>-1.9826000000000002E-3</v>
      </c>
      <c r="BR41" s="9">
        <v>-3.13E-3</v>
      </c>
      <c r="BS41" s="9">
        <v>-3.3043999999999999E-3</v>
      </c>
      <c r="BT41" s="9">
        <v>2.086E-4</v>
      </c>
      <c r="BU41" s="9">
        <v>1.40412E-2</v>
      </c>
      <c r="BV41" s="9">
        <v>7.6399800000000004E-2</v>
      </c>
      <c r="BW41" s="9">
        <v>0.29740179999999999</v>
      </c>
      <c r="BX41" s="9">
        <v>0.29592489999999999</v>
      </c>
      <c r="BY41" s="9">
        <v>-0.1110766</v>
      </c>
      <c r="BZ41" s="9">
        <v>-5.8375299999999998E-2</v>
      </c>
      <c r="CA41" s="9">
        <v>-8.0369999999999997E-4</v>
      </c>
      <c r="CB41" s="9">
        <v>2.24198E-2</v>
      </c>
      <c r="CC41" s="9">
        <v>1.01399E-2</v>
      </c>
      <c r="CD41" s="9">
        <v>-6.5878999999999998E-3</v>
      </c>
      <c r="CE41" s="9">
        <v>-1.3265300000000001E-2</v>
      </c>
      <c r="CF41" s="9">
        <v>-2.4803700000000001E-2</v>
      </c>
      <c r="CG41" s="9">
        <v>-1.6254899999999999E-2</v>
      </c>
      <c r="CH41" s="9">
        <v>-1.5217400000000001E-2</v>
      </c>
      <c r="CI41" s="9">
        <v>-1.3643799999999999E-2</v>
      </c>
      <c r="CJ41" s="9">
        <v>-1.0194099999999999E-2</v>
      </c>
      <c r="CK41" s="9">
        <v>-1.6009200000000001E-2</v>
      </c>
      <c r="CL41" s="9">
        <v>-1.18861E-2</v>
      </c>
      <c r="CM41" s="9">
        <v>-4.3306000000000004E-3</v>
      </c>
      <c r="CN41" s="9">
        <v>-5.0025E-3</v>
      </c>
      <c r="CO41" s="9">
        <v>2.9290000000000002E-3</v>
      </c>
      <c r="CP41" s="9">
        <v>2.493E-3</v>
      </c>
      <c r="CQ41" s="9">
        <v>3.2594E-3</v>
      </c>
      <c r="CR41" s="9">
        <v>7.7190000000000002E-3</v>
      </c>
      <c r="CS41" s="9">
        <v>2.2564000000000001E-2</v>
      </c>
      <c r="CT41" s="9">
        <v>8.5533700000000004E-2</v>
      </c>
      <c r="CU41" s="9">
        <v>0.30665480000000001</v>
      </c>
      <c r="CV41" s="9">
        <v>0.30528420000000001</v>
      </c>
      <c r="CW41" s="9">
        <v>-0.1012793</v>
      </c>
      <c r="CX41" s="9">
        <v>-4.9439700000000003E-2</v>
      </c>
      <c r="CY41" s="9">
        <v>7.3591000000000004E-3</v>
      </c>
      <c r="CZ41" s="9">
        <v>2.9859E-2</v>
      </c>
      <c r="DA41" s="9">
        <v>1.6735400000000001E-2</v>
      </c>
      <c r="DB41" s="9">
        <v>-6.4490000000000001E-4</v>
      </c>
      <c r="DC41" s="9">
        <v>-7.2623999999999996E-3</v>
      </c>
      <c r="DD41" s="9">
        <v>-1.9327899999999999E-2</v>
      </c>
      <c r="DE41" s="9">
        <v>-1.12497E-2</v>
      </c>
      <c r="DF41" s="9">
        <v>-1.08529E-2</v>
      </c>
      <c r="DG41" s="9">
        <v>-1.0133100000000001E-2</v>
      </c>
      <c r="DH41" s="9">
        <v>-7.2668000000000003E-3</v>
      </c>
      <c r="DI41" s="9">
        <v>-1.3106400000000001E-2</v>
      </c>
      <c r="DJ41" s="9">
        <v>-8.8004999999999993E-3</v>
      </c>
      <c r="DK41" s="9">
        <v>-7.5100000000000004E-4</v>
      </c>
      <c r="DL41" s="9">
        <v>-9.0919999999999998E-4</v>
      </c>
      <c r="DM41" s="9">
        <v>7.8407000000000008E-3</v>
      </c>
      <c r="DN41" s="9">
        <v>8.116E-3</v>
      </c>
      <c r="DO41" s="9">
        <v>9.8232000000000007E-3</v>
      </c>
      <c r="DP41" s="9">
        <v>1.5229400000000001E-2</v>
      </c>
      <c r="DQ41" s="9">
        <v>3.1086800000000001E-2</v>
      </c>
      <c r="DR41" s="9">
        <v>9.4667600000000005E-2</v>
      </c>
      <c r="DS41" s="9">
        <v>0.31590780000000002</v>
      </c>
      <c r="DT41" s="9">
        <v>0.31464350000000002</v>
      </c>
      <c r="DU41" s="9">
        <v>-9.1481999999999994E-2</v>
      </c>
      <c r="DV41" s="9">
        <v>-4.0504199999999997E-2</v>
      </c>
      <c r="DW41" s="9">
        <v>1.5521800000000001E-2</v>
      </c>
      <c r="DX41" s="9">
        <v>3.72983E-2</v>
      </c>
      <c r="DY41" s="9">
        <v>2.3331000000000001E-2</v>
      </c>
      <c r="DZ41" s="9">
        <v>5.2979999999999998E-3</v>
      </c>
      <c r="EA41" s="9">
        <v>1.4048999999999999E-3</v>
      </c>
      <c r="EB41" s="9">
        <v>-1.1421799999999999E-2</v>
      </c>
      <c r="EC41" s="9">
        <v>-4.0229999999999997E-3</v>
      </c>
      <c r="ED41" s="9">
        <v>-4.5513999999999997E-3</v>
      </c>
      <c r="EE41" s="9">
        <v>-5.0642999999999999E-3</v>
      </c>
      <c r="EF41" s="9">
        <v>-3.0403000000000001E-3</v>
      </c>
      <c r="EG41" s="9">
        <v>-8.9151999999999999E-3</v>
      </c>
      <c r="EH41" s="9">
        <v>-4.3454000000000001E-3</v>
      </c>
      <c r="EI41" s="9">
        <v>4.4172999999999999E-3</v>
      </c>
      <c r="EJ41" s="9">
        <v>5.0009E-3</v>
      </c>
      <c r="EK41" s="9">
        <v>1.4932300000000001E-2</v>
      </c>
      <c r="EL41" s="9">
        <v>1.6234599999999998E-2</v>
      </c>
      <c r="EM41" s="9">
        <v>1.9300299999999999E-2</v>
      </c>
      <c r="EN41" s="9">
        <v>2.6073300000000001E-2</v>
      </c>
      <c r="EO41" s="9">
        <v>4.3392399999999998E-2</v>
      </c>
      <c r="EP41" s="9">
        <v>0.10785550000000001</v>
      </c>
      <c r="EQ41" s="9">
        <v>0.32926759999999999</v>
      </c>
      <c r="ER41" s="9">
        <v>0.32815680000000003</v>
      </c>
      <c r="ES41" s="9">
        <v>-7.7336199999999994E-2</v>
      </c>
      <c r="ET41" s="9">
        <v>-2.7602600000000001E-2</v>
      </c>
      <c r="EU41" s="9">
        <v>2.7307499999999998E-2</v>
      </c>
      <c r="EV41" s="9">
        <v>4.80393E-2</v>
      </c>
      <c r="EW41" s="9">
        <v>3.2853899999999998E-2</v>
      </c>
      <c r="EX41" s="9">
        <v>1.38786E-2</v>
      </c>
      <c r="EY41" s="9">
        <v>66.9114</v>
      </c>
      <c r="EZ41" s="9">
        <v>65.742599999999996</v>
      </c>
      <c r="FA41" s="9">
        <v>64.694299999999998</v>
      </c>
      <c r="FB41" s="9">
        <v>64.052199999999999</v>
      </c>
      <c r="FC41" s="9">
        <v>63.633299999999998</v>
      </c>
      <c r="FD41" s="9">
        <v>62.532800000000002</v>
      </c>
      <c r="FE41" s="9">
        <v>62.202800000000003</v>
      </c>
      <c r="FF41" s="9">
        <v>61.536099999999998</v>
      </c>
      <c r="FG41" s="9">
        <v>62.206299999999999</v>
      </c>
      <c r="FH41" s="9">
        <v>69.597499999999997</v>
      </c>
      <c r="FI41" s="9">
        <v>77.961799999999997</v>
      </c>
      <c r="FJ41" s="9">
        <v>83.771100000000004</v>
      </c>
      <c r="FK41" s="9">
        <v>85.302999999999997</v>
      </c>
      <c r="FL41" s="9">
        <v>87.713899999999995</v>
      </c>
      <c r="FM41" s="9">
        <v>89.9024</v>
      </c>
      <c r="FN41" s="9">
        <v>92.045400000000001</v>
      </c>
      <c r="FO41" s="9">
        <v>93.129499999999993</v>
      </c>
      <c r="FP41" s="9">
        <v>94.008700000000005</v>
      </c>
      <c r="FQ41" s="9">
        <v>92.706699999999998</v>
      </c>
      <c r="FR41" s="9">
        <v>89.820599999999999</v>
      </c>
      <c r="FS41" s="9">
        <v>85.4238</v>
      </c>
      <c r="FT41" s="9">
        <v>82.784599999999998</v>
      </c>
      <c r="FU41" s="9">
        <v>80.5214</v>
      </c>
      <c r="FV41" s="9">
        <v>78.881799999999998</v>
      </c>
      <c r="FW41" s="9">
        <v>0.13363004000000001</v>
      </c>
      <c r="FX41" s="9">
        <v>1.2548699999999999E-2</v>
      </c>
      <c r="FY41" s="9">
        <v>1.2548699999999999E-2</v>
      </c>
      <c r="FZ41" s="9">
        <v>0</v>
      </c>
      <c r="GA41" s="9">
        <v>0</v>
      </c>
    </row>
    <row r="42" spans="1:183" x14ac:dyDescent="0.2">
      <c r="A42" s="3" t="s">
        <v>224</v>
      </c>
      <c r="B42" s="6" t="s">
        <v>225</v>
      </c>
      <c r="C42" s="6" t="s">
        <v>226</v>
      </c>
      <c r="D42" s="6">
        <v>44102</v>
      </c>
      <c r="E42" s="73">
        <v>17</v>
      </c>
      <c r="F42" s="73">
        <v>18</v>
      </c>
      <c r="G42" s="73">
        <v>17</v>
      </c>
      <c r="H42" s="73">
        <v>18</v>
      </c>
      <c r="I42" s="9">
        <v>13593</v>
      </c>
      <c r="J42" s="9">
        <v>87626</v>
      </c>
      <c r="K42" s="9">
        <v>0.93934799999999996</v>
      </c>
      <c r="L42" s="9">
        <v>0.81102320000000006</v>
      </c>
      <c r="M42" s="9">
        <v>0.73040430000000001</v>
      </c>
      <c r="N42" s="9">
        <v>0.64817970000000003</v>
      </c>
      <c r="O42" s="9">
        <v>0.60948159999999996</v>
      </c>
      <c r="P42" s="9">
        <v>0.60142969999999996</v>
      </c>
      <c r="Q42" s="9">
        <v>0.65467629999999999</v>
      </c>
      <c r="R42" s="9">
        <v>0.72117540000000002</v>
      </c>
      <c r="S42" s="9">
        <v>0.74795900000000004</v>
      </c>
      <c r="T42" s="9">
        <v>0.76027789999999995</v>
      </c>
      <c r="U42" s="9">
        <v>0.81613930000000001</v>
      </c>
      <c r="V42" s="9">
        <v>0.95263589999999998</v>
      </c>
      <c r="W42" s="9">
        <v>1.1615979999999999</v>
      </c>
      <c r="X42" s="9">
        <v>1.4273530000000001</v>
      </c>
      <c r="Y42" s="9">
        <v>1.737743</v>
      </c>
      <c r="Z42" s="9">
        <v>2.0497779999999999</v>
      </c>
      <c r="AA42" s="9">
        <v>2.3340040000000002</v>
      </c>
      <c r="AB42" s="9">
        <v>2.4900600000000002</v>
      </c>
      <c r="AC42" s="9">
        <v>2.4083380000000001</v>
      </c>
      <c r="AD42" s="9">
        <v>2.1786639999999999</v>
      </c>
      <c r="AE42" s="9">
        <v>1.8782140000000001</v>
      </c>
      <c r="AF42" s="9">
        <v>1.5829420000000001</v>
      </c>
      <c r="AG42" s="9">
        <v>1.2669520000000001</v>
      </c>
      <c r="AH42" s="9">
        <v>1.019191</v>
      </c>
      <c r="AI42" s="9">
        <v>-1.6088999999999999E-3</v>
      </c>
      <c r="AJ42" s="9">
        <v>3.9015E-3</v>
      </c>
      <c r="AK42" s="9">
        <v>1.27694E-2</v>
      </c>
      <c r="AL42" s="9">
        <v>-4.3888E-3</v>
      </c>
      <c r="AM42" s="9">
        <v>-7.4810000000000002E-4</v>
      </c>
      <c r="AN42" s="9">
        <v>-4.8582E-3</v>
      </c>
      <c r="AO42" s="9">
        <v>3.0422000000000001E-3</v>
      </c>
      <c r="AP42" s="9">
        <v>9.8240000000000003E-4</v>
      </c>
      <c r="AQ42" s="9">
        <v>6.2757999999999998E-3</v>
      </c>
      <c r="AR42" s="9">
        <v>-1.16385E-2</v>
      </c>
      <c r="AS42" s="9">
        <v>-2.1949E-2</v>
      </c>
      <c r="AT42" s="9">
        <v>-1.5308199999999999E-2</v>
      </c>
      <c r="AU42" s="9">
        <v>3.1595E-3</v>
      </c>
      <c r="AV42" s="9">
        <v>2.6188199999999998E-2</v>
      </c>
      <c r="AW42" s="9">
        <v>4.9313299999999997E-2</v>
      </c>
      <c r="AX42" s="9">
        <v>5.6437300000000003E-2</v>
      </c>
      <c r="AY42" s="9">
        <v>0.37157410000000002</v>
      </c>
      <c r="AZ42" s="9">
        <v>0.38705469999999997</v>
      </c>
      <c r="BA42" s="9">
        <v>-0.15644939999999999</v>
      </c>
      <c r="BB42" s="9">
        <v>-0.13264300000000001</v>
      </c>
      <c r="BC42" s="9">
        <v>-8.2923700000000003E-2</v>
      </c>
      <c r="BD42" s="9">
        <v>-5.2766100000000003E-2</v>
      </c>
      <c r="BE42" s="9">
        <v>-3.2065999999999997E-2</v>
      </c>
      <c r="BF42" s="9">
        <v>-2.2894600000000001E-2</v>
      </c>
      <c r="BG42" s="9">
        <v>6.3157999999999999E-3</v>
      </c>
      <c r="BH42" s="9">
        <v>1.11427E-2</v>
      </c>
      <c r="BI42" s="9">
        <v>1.9421299999999999E-2</v>
      </c>
      <c r="BJ42" s="9">
        <v>1.3557E-3</v>
      </c>
      <c r="BK42" s="9">
        <v>4.0892999999999997E-3</v>
      </c>
      <c r="BL42" s="9">
        <v>-7.0739999999999996E-4</v>
      </c>
      <c r="BM42" s="9">
        <v>7.1777000000000004E-3</v>
      </c>
      <c r="BN42" s="9">
        <v>5.7012E-3</v>
      </c>
      <c r="BO42" s="9">
        <v>1.1760400000000001E-2</v>
      </c>
      <c r="BP42" s="9">
        <v>-5.3746999999999996E-3</v>
      </c>
      <c r="BQ42" s="9">
        <v>-1.4955E-2</v>
      </c>
      <c r="BR42" s="9">
        <v>-7.2142999999999999E-3</v>
      </c>
      <c r="BS42" s="9">
        <v>1.2471299999999999E-2</v>
      </c>
      <c r="BT42" s="9">
        <v>3.6849600000000003E-2</v>
      </c>
      <c r="BU42" s="9">
        <v>6.1033700000000003E-2</v>
      </c>
      <c r="BV42" s="9">
        <v>6.8928199999999995E-2</v>
      </c>
      <c r="BW42" s="9">
        <v>0.38377250000000002</v>
      </c>
      <c r="BX42" s="9">
        <v>0.39925070000000001</v>
      </c>
      <c r="BY42" s="9">
        <v>-0.14394899999999999</v>
      </c>
      <c r="BZ42" s="9">
        <v>-0.1209977</v>
      </c>
      <c r="CA42" s="9">
        <v>-7.2450899999999999E-2</v>
      </c>
      <c r="CB42" s="9">
        <v>-4.3423799999999999E-2</v>
      </c>
      <c r="CC42" s="9">
        <v>-2.3993500000000001E-2</v>
      </c>
      <c r="CD42" s="9">
        <v>-1.5837799999999999E-2</v>
      </c>
      <c r="CE42" s="9">
        <v>1.18043E-2</v>
      </c>
      <c r="CF42" s="9">
        <v>1.6157899999999999E-2</v>
      </c>
      <c r="CG42" s="9">
        <v>2.4028299999999999E-2</v>
      </c>
      <c r="CH42" s="9">
        <v>5.3343000000000002E-3</v>
      </c>
      <c r="CI42" s="9">
        <v>7.4396999999999996E-3</v>
      </c>
      <c r="CJ42" s="9">
        <v>2.1675000000000002E-3</v>
      </c>
      <c r="CK42" s="9">
        <v>1.0041899999999999E-2</v>
      </c>
      <c r="CL42" s="9">
        <v>8.9694000000000006E-3</v>
      </c>
      <c r="CM42" s="9">
        <v>1.5558900000000001E-2</v>
      </c>
      <c r="CN42" s="9">
        <v>-1.0364E-3</v>
      </c>
      <c r="CO42" s="9">
        <v>-1.0111E-2</v>
      </c>
      <c r="CP42" s="9">
        <v>-1.6084999999999999E-3</v>
      </c>
      <c r="CQ42" s="9">
        <v>1.8920699999999999E-2</v>
      </c>
      <c r="CR42" s="9">
        <v>4.4233599999999998E-2</v>
      </c>
      <c r="CS42" s="9">
        <v>6.9151299999999999E-2</v>
      </c>
      <c r="CT42" s="9">
        <v>7.7579300000000004E-2</v>
      </c>
      <c r="CU42" s="9">
        <v>0.39222109999999999</v>
      </c>
      <c r="CV42" s="9">
        <v>0.4076977</v>
      </c>
      <c r="CW42" s="9">
        <v>-0.1352913</v>
      </c>
      <c r="CX42" s="9">
        <v>-0.1129322</v>
      </c>
      <c r="CY42" s="9">
        <v>-6.5197400000000003E-2</v>
      </c>
      <c r="CZ42" s="9">
        <v>-3.6953399999999997E-2</v>
      </c>
      <c r="DA42" s="9">
        <v>-1.8402600000000002E-2</v>
      </c>
      <c r="DB42" s="9">
        <v>-1.09502E-2</v>
      </c>
      <c r="DC42" s="9">
        <v>1.72929E-2</v>
      </c>
      <c r="DD42" s="9">
        <v>2.11731E-2</v>
      </c>
      <c r="DE42" s="9">
        <v>2.8635399999999998E-2</v>
      </c>
      <c r="DF42" s="9">
        <v>9.3129000000000007E-3</v>
      </c>
      <c r="DG42" s="9">
        <v>1.07901E-2</v>
      </c>
      <c r="DH42" s="9">
        <v>5.0423000000000004E-3</v>
      </c>
      <c r="DI42" s="9">
        <v>1.29061E-2</v>
      </c>
      <c r="DJ42" s="9">
        <v>1.2237700000000001E-2</v>
      </c>
      <c r="DK42" s="9">
        <v>1.93575E-2</v>
      </c>
      <c r="DL42" s="9">
        <v>3.3018000000000001E-3</v>
      </c>
      <c r="DM42" s="9">
        <v>-5.267E-3</v>
      </c>
      <c r="DN42" s="9">
        <v>3.9972999999999996E-3</v>
      </c>
      <c r="DO42" s="9">
        <v>2.537E-2</v>
      </c>
      <c r="DP42" s="9">
        <v>5.16176E-2</v>
      </c>
      <c r="DQ42" s="9">
        <v>7.7268799999999999E-2</v>
      </c>
      <c r="DR42" s="9">
        <v>8.6230399999999999E-2</v>
      </c>
      <c r="DS42" s="9">
        <v>0.40066970000000002</v>
      </c>
      <c r="DT42" s="9">
        <v>0.41614459999999998</v>
      </c>
      <c r="DU42" s="9">
        <v>-0.12663360000000001</v>
      </c>
      <c r="DV42" s="9">
        <v>-0.10486669999999999</v>
      </c>
      <c r="DW42" s="9">
        <v>-5.79439E-2</v>
      </c>
      <c r="DX42" s="9">
        <v>-3.04829E-2</v>
      </c>
      <c r="DY42" s="9">
        <v>-1.2811599999999999E-2</v>
      </c>
      <c r="DZ42" s="9">
        <v>-6.0626999999999999E-3</v>
      </c>
      <c r="EA42" s="9">
        <v>2.52176E-2</v>
      </c>
      <c r="EB42" s="9">
        <v>2.84143E-2</v>
      </c>
      <c r="EC42" s="9">
        <v>3.5287300000000001E-2</v>
      </c>
      <c r="ED42" s="9">
        <v>1.50574E-2</v>
      </c>
      <c r="EE42" s="9">
        <v>1.5627499999999999E-2</v>
      </c>
      <c r="EF42" s="9">
        <v>9.1930999999999992E-3</v>
      </c>
      <c r="EG42" s="9">
        <v>1.70416E-2</v>
      </c>
      <c r="EH42" s="9">
        <v>1.6956499999999999E-2</v>
      </c>
      <c r="EI42" s="9">
        <v>2.4842099999999999E-2</v>
      </c>
      <c r="EJ42" s="9">
        <v>9.5656000000000005E-3</v>
      </c>
      <c r="EK42" s="9">
        <v>1.727E-3</v>
      </c>
      <c r="EL42" s="9">
        <v>1.20912E-2</v>
      </c>
      <c r="EM42" s="9">
        <v>3.4681799999999999E-2</v>
      </c>
      <c r="EN42" s="9">
        <v>6.2278899999999998E-2</v>
      </c>
      <c r="EO42" s="9">
        <v>8.8989200000000004E-2</v>
      </c>
      <c r="EP42" s="9">
        <v>9.8721199999999995E-2</v>
      </c>
      <c r="EQ42" s="9">
        <v>0.41286810000000002</v>
      </c>
      <c r="ER42" s="9">
        <v>0.42834060000000002</v>
      </c>
      <c r="ES42" s="9">
        <v>-0.1141332</v>
      </c>
      <c r="ET42" s="9">
        <v>-9.3221399999999996E-2</v>
      </c>
      <c r="EU42" s="9">
        <v>-4.7471100000000002E-2</v>
      </c>
      <c r="EV42" s="9">
        <v>-2.1140599999999999E-2</v>
      </c>
      <c r="EW42" s="9">
        <v>-4.7391000000000004E-3</v>
      </c>
      <c r="EX42" s="9">
        <v>9.9409999999999993E-4</v>
      </c>
      <c r="EY42" s="9">
        <v>75.391400000000004</v>
      </c>
      <c r="EZ42" s="9">
        <v>72.978099999999998</v>
      </c>
      <c r="FA42" s="9">
        <v>71.284099999999995</v>
      </c>
      <c r="FB42" s="9">
        <v>69.923699999999997</v>
      </c>
      <c r="FC42" s="9">
        <v>69.150800000000004</v>
      </c>
      <c r="FD42" s="9">
        <v>68.697900000000004</v>
      </c>
      <c r="FE42" s="9">
        <v>69.089100000000002</v>
      </c>
      <c r="FF42" s="9">
        <v>68.204999999999998</v>
      </c>
      <c r="FG42" s="9">
        <v>67.284099999999995</v>
      </c>
      <c r="FH42" s="9">
        <v>74.691299999999998</v>
      </c>
      <c r="FI42" s="9">
        <v>79.585499999999996</v>
      </c>
      <c r="FJ42" s="9">
        <v>84.390600000000006</v>
      </c>
      <c r="FK42" s="9">
        <v>88.886799999999994</v>
      </c>
      <c r="FL42" s="9">
        <v>93.503100000000003</v>
      </c>
      <c r="FM42" s="9">
        <v>95.8553</v>
      </c>
      <c r="FN42" s="9">
        <v>97.453100000000006</v>
      </c>
      <c r="FO42" s="9">
        <v>97.866600000000005</v>
      </c>
      <c r="FP42" s="9">
        <v>96.145099999999999</v>
      </c>
      <c r="FQ42" s="9">
        <v>91.626099999999994</v>
      </c>
      <c r="FR42" s="9">
        <v>84.404700000000005</v>
      </c>
      <c r="FS42" s="9">
        <v>77.183000000000007</v>
      </c>
      <c r="FT42" s="9">
        <v>73.554699999999997</v>
      </c>
      <c r="FU42" s="9">
        <v>70.758300000000006</v>
      </c>
      <c r="FV42" s="9">
        <v>69.082800000000006</v>
      </c>
      <c r="FW42" s="9">
        <v>0.13061740999999999</v>
      </c>
      <c r="FX42" s="9">
        <v>1.1391E-2</v>
      </c>
      <c r="FY42" s="9">
        <v>1.1391E-2</v>
      </c>
      <c r="FZ42" s="9">
        <v>0</v>
      </c>
      <c r="GA42" s="9">
        <v>0</v>
      </c>
    </row>
    <row r="43" spans="1:183" x14ac:dyDescent="0.2">
      <c r="A43" s="3" t="s">
        <v>224</v>
      </c>
      <c r="B43" s="6" t="s">
        <v>225</v>
      </c>
      <c r="C43" s="6" t="s">
        <v>226</v>
      </c>
      <c r="D43" s="6">
        <v>44104</v>
      </c>
      <c r="E43" s="73">
        <v>18</v>
      </c>
      <c r="F43" s="73">
        <v>18</v>
      </c>
      <c r="G43" s="73">
        <v>18</v>
      </c>
      <c r="H43" s="73">
        <v>18</v>
      </c>
      <c r="I43" s="9">
        <v>14173</v>
      </c>
      <c r="J43" s="9">
        <v>87588</v>
      </c>
      <c r="K43" s="9">
        <v>0.80863359999999995</v>
      </c>
      <c r="L43" s="9">
        <v>0.71765420000000002</v>
      </c>
      <c r="M43" s="9">
        <v>0.66557379999999999</v>
      </c>
      <c r="N43" s="9">
        <v>0.63194070000000002</v>
      </c>
      <c r="O43" s="9">
        <v>0.62769960000000002</v>
      </c>
      <c r="P43" s="9">
        <v>0.66012570000000004</v>
      </c>
      <c r="Q43" s="9">
        <v>0.7456121</v>
      </c>
      <c r="R43" s="9">
        <v>0.80268470000000003</v>
      </c>
      <c r="S43" s="9">
        <v>0.74122089999999996</v>
      </c>
      <c r="T43" s="9">
        <v>0.69461059999999997</v>
      </c>
      <c r="U43" s="9">
        <v>0.70790850000000005</v>
      </c>
      <c r="V43" s="9">
        <v>0.78361179999999997</v>
      </c>
      <c r="W43" s="9">
        <v>0.91109560000000001</v>
      </c>
      <c r="X43" s="9">
        <v>1.0907469999999999</v>
      </c>
      <c r="Y43" s="9">
        <v>1.343396</v>
      </c>
      <c r="Z43" s="9">
        <v>1.645132</v>
      </c>
      <c r="AA43" s="9">
        <v>1.9439070000000001</v>
      </c>
      <c r="AB43" s="9">
        <v>2.1511260000000001</v>
      </c>
      <c r="AC43" s="9">
        <v>2.1315339999999998</v>
      </c>
      <c r="AD43" s="9">
        <v>1.9735100000000001</v>
      </c>
      <c r="AE43" s="9">
        <v>1.749271</v>
      </c>
      <c r="AF43" s="9">
        <v>1.5018769999999999</v>
      </c>
      <c r="AG43" s="9">
        <v>1.232856</v>
      </c>
      <c r="AH43" s="9">
        <v>0.99572660000000002</v>
      </c>
      <c r="AI43" s="9">
        <v>-2.7798199999999999E-2</v>
      </c>
      <c r="AJ43" s="9">
        <v>-2.39124E-2</v>
      </c>
      <c r="AK43" s="9">
        <v>-1.5283100000000001E-2</v>
      </c>
      <c r="AL43" s="9">
        <v>-1.4785100000000001E-2</v>
      </c>
      <c r="AM43" s="9">
        <v>-9.8983999999999999E-3</v>
      </c>
      <c r="AN43" s="9">
        <v>-7.9965999999999995E-3</v>
      </c>
      <c r="AO43" s="9">
        <v>1.7149999999999999E-4</v>
      </c>
      <c r="AP43" s="9">
        <v>-7.1639999999999996E-4</v>
      </c>
      <c r="AQ43" s="9">
        <v>-1.52707E-2</v>
      </c>
      <c r="AR43" s="9">
        <v>-2.4879499999999999E-2</v>
      </c>
      <c r="AS43" s="9">
        <v>-1.9120999999999999E-2</v>
      </c>
      <c r="AT43" s="9">
        <v>-1.5297699999999999E-2</v>
      </c>
      <c r="AU43" s="9">
        <v>-2.40801E-2</v>
      </c>
      <c r="AV43" s="9">
        <v>-3.7169199999999999E-2</v>
      </c>
      <c r="AW43" s="9">
        <v>-4.0294999999999997E-2</v>
      </c>
      <c r="AX43" s="9">
        <v>-3.7074099999999999E-2</v>
      </c>
      <c r="AY43" s="9">
        <v>-2.4338800000000001E-2</v>
      </c>
      <c r="AZ43" s="9">
        <v>0.15706629999999999</v>
      </c>
      <c r="BA43" s="9">
        <v>-0.1823689</v>
      </c>
      <c r="BB43" s="9">
        <v>-8.3938700000000005E-2</v>
      </c>
      <c r="BC43" s="9">
        <v>-4.3905100000000002E-2</v>
      </c>
      <c r="BD43" s="9">
        <v>-3.5179799999999997E-2</v>
      </c>
      <c r="BE43" s="9">
        <v>-3.8307899999999999E-2</v>
      </c>
      <c r="BF43" s="9">
        <v>-3.2803600000000002E-2</v>
      </c>
      <c r="BG43" s="9">
        <v>-2.2455699999999999E-2</v>
      </c>
      <c r="BH43" s="9">
        <v>-1.9145300000000001E-2</v>
      </c>
      <c r="BI43" s="9">
        <v>-1.0962899999999999E-2</v>
      </c>
      <c r="BJ43" s="9">
        <v>-1.09786E-2</v>
      </c>
      <c r="BK43" s="9">
        <v>-6.3225E-3</v>
      </c>
      <c r="BL43" s="9">
        <v>-4.4716000000000001E-3</v>
      </c>
      <c r="BM43" s="9">
        <v>4.0296999999999998E-3</v>
      </c>
      <c r="BN43" s="9">
        <v>3.9186999999999998E-3</v>
      </c>
      <c r="BO43" s="9">
        <v>-1.0230700000000001E-2</v>
      </c>
      <c r="BP43" s="9">
        <v>-1.9454699999999998E-2</v>
      </c>
      <c r="BQ43" s="9">
        <v>-1.32908E-2</v>
      </c>
      <c r="BR43" s="9">
        <v>-8.7779999999999993E-3</v>
      </c>
      <c r="BS43" s="9">
        <v>-1.6682099999999998E-2</v>
      </c>
      <c r="BT43" s="9">
        <v>-2.8835E-2</v>
      </c>
      <c r="BU43" s="9">
        <v>-3.09602E-2</v>
      </c>
      <c r="BV43" s="9">
        <v>-2.7044800000000001E-2</v>
      </c>
      <c r="BW43" s="9">
        <v>-1.36299E-2</v>
      </c>
      <c r="BX43" s="9">
        <v>0.16777239999999999</v>
      </c>
      <c r="BY43" s="9">
        <v>-0.171764</v>
      </c>
      <c r="BZ43" s="9">
        <v>-7.4271400000000001E-2</v>
      </c>
      <c r="CA43" s="9">
        <v>-3.5005300000000003E-2</v>
      </c>
      <c r="CB43" s="9">
        <v>-2.71191E-2</v>
      </c>
      <c r="CC43" s="9">
        <v>-3.1251099999999997E-2</v>
      </c>
      <c r="CD43" s="9">
        <v>-2.6838600000000001E-2</v>
      </c>
      <c r="CE43" s="9">
        <v>-1.8755500000000001E-2</v>
      </c>
      <c r="CF43" s="9">
        <v>-1.5843699999999999E-2</v>
      </c>
      <c r="CG43" s="9">
        <v>-7.9707000000000007E-3</v>
      </c>
      <c r="CH43" s="9">
        <v>-8.3423000000000004E-3</v>
      </c>
      <c r="CI43" s="9">
        <v>-3.8457999999999999E-3</v>
      </c>
      <c r="CJ43" s="9">
        <v>-2.0301999999999998E-3</v>
      </c>
      <c r="CK43" s="9">
        <v>6.7019999999999996E-3</v>
      </c>
      <c r="CL43" s="9">
        <v>7.1289999999999999E-3</v>
      </c>
      <c r="CM43" s="9">
        <v>-6.7400000000000003E-3</v>
      </c>
      <c r="CN43" s="9">
        <v>-1.56975E-2</v>
      </c>
      <c r="CO43" s="9">
        <v>-9.2528000000000003E-3</v>
      </c>
      <c r="CP43" s="9">
        <v>-4.2624999999999998E-3</v>
      </c>
      <c r="CQ43" s="9">
        <v>-1.1558300000000001E-2</v>
      </c>
      <c r="CR43" s="9">
        <v>-2.3062800000000001E-2</v>
      </c>
      <c r="CS43" s="9">
        <v>-2.4494999999999999E-2</v>
      </c>
      <c r="CT43" s="9">
        <v>-2.0098600000000001E-2</v>
      </c>
      <c r="CU43" s="9">
        <v>-6.2129000000000004E-3</v>
      </c>
      <c r="CV43" s="9">
        <v>0.17518739999999999</v>
      </c>
      <c r="CW43" s="9">
        <v>-0.16441910000000001</v>
      </c>
      <c r="CX43" s="9">
        <v>-6.7575800000000005E-2</v>
      </c>
      <c r="CY43" s="9">
        <v>-2.88413E-2</v>
      </c>
      <c r="CZ43" s="9">
        <v>-2.1536300000000001E-2</v>
      </c>
      <c r="DA43" s="9">
        <v>-2.6363500000000002E-2</v>
      </c>
      <c r="DB43" s="9">
        <v>-2.27072E-2</v>
      </c>
      <c r="DC43" s="9">
        <v>-1.50554E-2</v>
      </c>
      <c r="DD43" s="9">
        <v>-1.2541999999999999E-2</v>
      </c>
      <c r="DE43" s="9">
        <v>-4.9785000000000003E-3</v>
      </c>
      <c r="DF43" s="9">
        <v>-5.7060000000000001E-3</v>
      </c>
      <c r="DG43" s="9">
        <v>-1.3692000000000001E-3</v>
      </c>
      <c r="DH43" s="9">
        <v>4.1120000000000002E-4</v>
      </c>
      <c r="DI43" s="9">
        <v>9.3741999999999992E-3</v>
      </c>
      <c r="DJ43" s="9">
        <v>1.0339299999999999E-2</v>
      </c>
      <c r="DK43" s="9">
        <v>-3.2493000000000001E-3</v>
      </c>
      <c r="DL43" s="9">
        <v>-1.19402E-2</v>
      </c>
      <c r="DM43" s="9">
        <v>-5.2148999999999997E-3</v>
      </c>
      <c r="DN43" s="9">
        <v>2.5310000000000003E-4</v>
      </c>
      <c r="DO43" s="9">
        <v>-6.4345000000000001E-3</v>
      </c>
      <c r="DP43" s="9">
        <v>-1.72905E-2</v>
      </c>
      <c r="DQ43" s="9">
        <v>-1.8029799999999999E-2</v>
      </c>
      <c r="DR43" s="9">
        <v>-1.31523E-2</v>
      </c>
      <c r="DS43" s="9">
        <v>1.204E-3</v>
      </c>
      <c r="DT43" s="9">
        <v>0.1826025</v>
      </c>
      <c r="DU43" s="9">
        <v>-0.1570742</v>
      </c>
      <c r="DV43" s="9">
        <v>-6.0880200000000002E-2</v>
      </c>
      <c r="DW43" s="9">
        <v>-2.2677300000000001E-2</v>
      </c>
      <c r="DX43" s="9">
        <v>-1.5953499999999999E-2</v>
      </c>
      <c r="DY43" s="9">
        <v>-2.1475999999999999E-2</v>
      </c>
      <c r="DZ43" s="9">
        <v>-1.8575899999999999E-2</v>
      </c>
      <c r="EA43" s="9">
        <v>-9.7129E-3</v>
      </c>
      <c r="EB43" s="9">
        <v>-7.7749999999999998E-3</v>
      </c>
      <c r="EC43" s="9">
        <v>-6.5819999999999995E-4</v>
      </c>
      <c r="ED43" s="9">
        <v>-1.8996E-3</v>
      </c>
      <c r="EE43" s="9">
        <v>2.2068000000000001E-3</v>
      </c>
      <c r="EF43" s="9">
        <v>3.9361999999999999E-3</v>
      </c>
      <c r="EG43" s="9">
        <v>1.32324E-2</v>
      </c>
      <c r="EH43" s="9">
        <v>1.49745E-2</v>
      </c>
      <c r="EI43" s="9">
        <v>1.7907000000000001E-3</v>
      </c>
      <c r="EJ43" s="9">
        <v>-6.5154000000000002E-3</v>
      </c>
      <c r="EK43" s="9">
        <v>6.1530000000000005E-4</v>
      </c>
      <c r="EL43" s="9">
        <v>6.7727999999999998E-3</v>
      </c>
      <c r="EM43" s="9">
        <v>9.6349999999999995E-4</v>
      </c>
      <c r="EN43" s="9">
        <v>-8.9563000000000004E-3</v>
      </c>
      <c r="EO43" s="9">
        <v>-8.6951000000000007E-3</v>
      </c>
      <c r="EP43" s="9">
        <v>-3.1229999999999999E-3</v>
      </c>
      <c r="EQ43" s="9">
        <v>1.1912900000000001E-2</v>
      </c>
      <c r="ER43" s="9">
        <v>0.1933086</v>
      </c>
      <c r="ES43" s="9">
        <v>-0.1464693</v>
      </c>
      <c r="ET43" s="9">
        <v>-5.1212899999999999E-2</v>
      </c>
      <c r="EU43" s="9">
        <v>-1.37775E-2</v>
      </c>
      <c r="EV43" s="9">
        <v>-7.8928999999999996E-3</v>
      </c>
      <c r="EW43" s="9">
        <v>-1.44192E-2</v>
      </c>
      <c r="EX43" s="9">
        <v>-1.26109E-2</v>
      </c>
      <c r="EY43" s="9">
        <v>69.833100000000002</v>
      </c>
      <c r="EZ43" s="9">
        <v>68.415099999999995</v>
      </c>
      <c r="FA43" s="9">
        <v>67.0244</v>
      </c>
      <c r="FB43" s="9">
        <v>66.507499999999993</v>
      </c>
      <c r="FC43" s="9">
        <v>66.848399999999998</v>
      </c>
      <c r="FD43" s="9">
        <v>66.432299999999998</v>
      </c>
      <c r="FE43" s="9">
        <v>65.536500000000004</v>
      </c>
      <c r="FF43" s="9">
        <v>64.852599999999995</v>
      </c>
      <c r="FG43" s="9">
        <v>66.199600000000004</v>
      </c>
      <c r="FH43" s="9">
        <v>70.504900000000006</v>
      </c>
      <c r="FI43" s="9">
        <v>77.583200000000005</v>
      </c>
      <c r="FJ43" s="9">
        <v>83.718500000000006</v>
      </c>
      <c r="FK43" s="9">
        <v>88.750500000000002</v>
      </c>
      <c r="FL43" s="9">
        <v>92.413399999999996</v>
      </c>
      <c r="FM43" s="9">
        <v>94.740799999999993</v>
      </c>
      <c r="FN43" s="9">
        <v>95.939700000000002</v>
      </c>
      <c r="FO43" s="9">
        <v>96.950999999999993</v>
      </c>
      <c r="FP43" s="9">
        <v>96.649000000000001</v>
      </c>
      <c r="FQ43" s="9">
        <v>94.473600000000005</v>
      </c>
      <c r="FR43" s="9">
        <v>87.744900000000001</v>
      </c>
      <c r="FS43" s="9">
        <v>80.847099999999998</v>
      </c>
      <c r="FT43" s="9">
        <v>76.570400000000006</v>
      </c>
      <c r="FU43" s="9">
        <v>75.568899999999999</v>
      </c>
      <c r="FV43" s="9">
        <v>73.118200000000002</v>
      </c>
      <c r="FW43" s="9">
        <v>0.10024130000000001</v>
      </c>
      <c r="FX43" s="9">
        <v>1.414E-2</v>
      </c>
      <c r="FY43" s="9">
        <v>1.414E-2</v>
      </c>
      <c r="FZ43" s="9">
        <v>0</v>
      </c>
      <c r="GA43" s="9">
        <v>0</v>
      </c>
    </row>
    <row r="44" spans="1:183" x14ac:dyDescent="0.2">
      <c r="A44" s="3" t="s">
        <v>224</v>
      </c>
      <c r="B44" s="6" t="s">
        <v>225</v>
      </c>
      <c r="C44" s="6" t="s">
        <v>226</v>
      </c>
      <c r="D44" s="6">
        <v>44105</v>
      </c>
      <c r="E44" s="73">
        <v>16</v>
      </c>
      <c r="F44" s="73">
        <v>17</v>
      </c>
      <c r="G44" s="73">
        <v>16</v>
      </c>
      <c r="H44" s="73">
        <v>17</v>
      </c>
      <c r="I44" s="9">
        <v>1817</v>
      </c>
      <c r="J44" s="9">
        <v>87588</v>
      </c>
      <c r="K44" s="9">
        <v>0.78333589999999997</v>
      </c>
      <c r="L44" s="9">
        <v>0.67863700000000005</v>
      </c>
      <c r="M44" s="9">
        <v>0.6157899</v>
      </c>
      <c r="N44" s="9">
        <v>0.59666909999999995</v>
      </c>
      <c r="O44" s="9">
        <v>0.57659199999999999</v>
      </c>
      <c r="P44" s="9">
        <v>0.59426319999999999</v>
      </c>
      <c r="Q44" s="9">
        <v>0.66889799999999999</v>
      </c>
      <c r="R44" s="9">
        <v>0.76372589999999996</v>
      </c>
      <c r="S44" s="9">
        <v>0.7943848</v>
      </c>
      <c r="T44" s="9">
        <v>0.76224760000000003</v>
      </c>
      <c r="U44" s="9">
        <v>0.72885719999999998</v>
      </c>
      <c r="V44" s="9">
        <v>0.76243360000000004</v>
      </c>
      <c r="W44" s="9">
        <v>0.80163139999999999</v>
      </c>
      <c r="X44" s="9">
        <v>0.88974489999999995</v>
      </c>
      <c r="Y44" s="9">
        <v>1.049391</v>
      </c>
      <c r="Z44" s="9">
        <v>1.2570749999999999</v>
      </c>
      <c r="AA44" s="9">
        <v>1.5247059999999999</v>
      </c>
      <c r="AB44" s="9">
        <v>1.683878</v>
      </c>
      <c r="AC44" s="9">
        <v>1.7448630000000001</v>
      </c>
      <c r="AD44" s="9">
        <v>1.619623</v>
      </c>
      <c r="AE44" s="9">
        <v>1.437433</v>
      </c>
      <c r="AF44" s="9">
        <v>1.209662</v>
      </c>
      <c r="AG44" s="9">
        <v>0.99382999999999999</v>
      </c>
      <c r="AH44" s="9">
        <v>0.82911380000000001</v>
      </c>
      <c r="AI44" s="9">
        <v>4.5030199999999999E-2</v>
      </c>
      <c r="AJ44" s="9">
        <v>2.93437E-2</v>
      </c>
      <c r="AK44" s="9">
        <v>2.4948000000000001E-3</v>
      </c>
      <c r="AL44" s="9">
        <v>2.1668099999999999E-2</v>
      </c>
      <c r="AM44" s="9">
        <v>8.8188999999999993E-3</v>
      </c>
      <c r="AN44" s="9">
        <v>2.7458999999999999E-3</v>
      </c>
      <c r="AO44" s="9">
        <v>-7.2245E-3</v>
      </c>
      <c r="AP44" s="9">
        <v>1.10887E-2</v>
      </c>
      <c r="AQ44" s="9">
        <v>-1.2421999999999999E-3</v>
      </c>
      <c r="AR44" s="9">
        <v>-1.9238600000000002E-2</v>
      </c>
      <c r="AS44" s="9">
        <v>-5.0347599999999999E-2</v>
      </c>
      <c r="AT44" s="9">
        <v>-2.4823700000000001E-2</v>
      </c>
      <c r="AU44" s="9">
        <v>-5.7512399999999998E-2</v>
      </c>
      <c r="AV44" s="9">
        <v>-4.6247099999999999E-2</v>
      </c>
      <c r="AW44" s="9">
        <v>-3.6569499999999998E-2</v>
      </c>
      <c r="AX44" s="9">
        <v>6.5619999999999998E-2</v>
      </c>
      <c r="AY44" s="9">
        <v>0.16136510000000001</v>
      </c>
      <c r="AZ44" s="9">
        <v>-3.67257E-2</v>
      </c>
      <c r="BA44" s="9">
        <v>3.6970000000000002E-3</v>
      </c>
      <c r="BB44" s="9">
        <v>1.3513799999999999E-2</v>
      </c>
      <c r="BC44" s="9">
        <v>1.48168E-2</v>
      </c>
      <c r="BD44" s="9">
        <v>-2.3869600000000001E-2</v>
      </c>
      <c r="BE44" s="9">
        <v>-4.2545399999999997E-2</v>
      </c>
      <c r="BF44" s="9">
        <v>-2.22604E-2</v>
      </c>
      <c r="BG44" s="9">
        <v>6.5466999999999997E-2</v>
      </c>
      <c r="BH44" s="9">
        <v>4.73084E-2</v>
      </c>
      <c r="BI44" s="9">
        <v>1.8329700000000001E-2</v>
      </c>
      <c r="BJ44" s="9">
        <v>3.5266400000000003E-2</v>
      </c>
      <c r="BK44" s="9">
        <v>2.1338900000000001E-2</v>
      </c>
      <c r="BL44" s="9">
        <v>1.5553000000000001E-2</v>
      </c>
      <c r="BM44" s="9">
        <v>5.9794000000000002E-3</v>
      </c>
      <c r="BN44" s="9">
        <v>2.7304999999999999E-2</v>
      </c>
      <c r="BO44" s="9">
        <v>1.5970499999999999E-2</v>
      </c>
      <c r="BP44" s="9">
        <v>-1.7493000000000001E-3</v>
      </c>
      <c r="BQ44" s="9">
        <v>-3.1812199999999999E-2</v>
      </c>
      <c r="BR44" s="9">
        <v>-4.3308000000000001E-3</v>
      </c>
      <c r="BS44" s="9">
        <v>-3.3426900000000002E-2</v>
      </c>
      <c r="BT44" s="9">
        <v>-1.86196E-2</v>
      </c>
      <c r="BU44" s="9">
        <v>-5.6042000000000002E-3</v>
      </c>
      <c r="BV44" s="9">
        <v>9.93729E-2</v>
      </c>
      <c r="BW44" s="9">
        <v>0.1972439</v>
      </c>
      <c r="BX44" s="9">
        <v>6.9669999999999997E-4</v>
      </c>
      <c r="BY44" s="9">
        <v>4.0310499999999999E-2</v>
      </c>
      <c r="BZ44" s="9">
        <v>4.62259E-2</v>
      </c>
      <c r="CA44" s="9">
        <v>4.4187700000000003E-2</v>
      </c>
      <c r="CB44" s="9">
        <v>2.3777E-3</v>
      </c>
      <c r="CC44" s="9">
        <v>-1.9713999999999999E-2</v>
      </c>
      <c r="CD44" s="9">
        <v>-2.5167000000000002E-3</v>
      </c>
      <c r="CE44" s="9">
        <v>7.9621499999999998E-2</v>
      </c>
      <c r="CF44" s="9">
        <v>5.9750699999999997E-2</v>
      </c>
      <c r="CG44" s="9">
        <v>2.9297E-2</v>
      </c>
      <c r="CH44" s="9">
        <v>4.4684500000000002E-2</v>
      </c>
      <c r="CI44" s="9">
        <v>3.0010200000000001E-2</v>
      </c>
      <c r="CJ44" s="9">
        <v>2.44231E-2</v>
      </c>
      <c r="CK44" s="9">
        <v>1.51243E-2</v>
      </c>
      <c r="CL44" s="9">
        <v>3.8536300000000002E-2</v>
      </c>
      <c r="CM44" s="9">
        <v>2.7892E-2</v>
      </c>
      <c r="CN44" s="9">
        <v>1.03637E-2</v>
      </c>
      <c r="CO44" s="9">
        <v>-1.8974600000000001E-2</v>
      </c>
      <c r="CP44" s="9">
        <v>9.8625999999999991E-3</v>
      </c>
      <c r="CQ44" s="9">
        <v>-1.6745400000000001E-2</v>
      </c>
      <c r="CR44" s="9">
        <v>5.151E-4</v>
      </c>
      <c r="CS44" s="9">
        <v>1.58423E-2</v>
      </c>
      <c r="CT44" s="9">
        <v>0.12275</v>
      </c>
      <c r="CU44" s="9">
        <v>0.2220934</v>
      </c>
      <c r="CV44" s="9">
        <v>2.6615300000000001E-2</v>
      </c>
      <c r="CW44" s="9">
        <v>6.5668900000000002E-2</v>
      </c>
      <c r="CX44" s="9">
        <v>6.8882100000000002E-2</v>
      </c>
      <c r="CY44" s="9">
        <v>6.4530000000000004E-2</v>
      </c>
      <c r="CZ44" s="9">
        <v>2.0556399999999999E-2</v>
      </c>
      <c r="DA44" s="9">
        <v>-3.9010999999999998E-3</v>
      </c>
      <c r="DB44" s="9">
        <v>1.11577E-2</v>
      </c>
      <c r="DC44" s="9">
        <v>9.3775899999999995E-2</v>
      </c>
      <c r="DD44" s="9">
        <v>7.2192999999999993E-2</v>
      </c>
      <c r="DE44" s="9">
        <v>4.02642E-2</v>
      </c>
      <c r="DF44" s="9">
        <v>5.4102699999999997E-2</v>
      </c>
      <c r="DG44" s="9">
        <v>3.8681500000000001E-2</v>
      </c>
      <c r="DH44" s="9">
        <v>3.3293200000000002E-2</v>
      </c>
      <c r="DI44" s="9">
        <v>2.4269300000000001E-2</v>
      </c>
      <c r="DJ44" s="9">
        <v>4.9767699999999998E-2</v>
      </c>
      <c r="DK44" s="9">
        <v>3.9813500000000002E-2</v>
      </c>
      <c r="DL44" s="9">
        <v>2.2476699999999999E-2</v>
      </c>
      <c r="DM44" s="9">
        <v>-6.1370000000000001E-3</v>
      </c>
      <c r="DN44" s="9">
        <v>2.4055900000000002E-2</v>
      </c>
      <c r="DO44" s="9">
        <v>-6.3899999999999995E-5</v>
      </c>
      <c r="DP44" s="9">
        <v>1.9649799999999999E-2</v>
      </c>
      <c r="DQ44" s="9">
        <v>3.7288799999999997E-2</v>
      </c>
      <c r="DR44" s="9">
        <v>0.14612710000000001</v>
      </c>
      <c r="DS44" s="9">
        <v>0.246943</v>
      </c>
      <c r="DT44" s="9">
        <v>5.2533900000000001E-2</v>
      </c>
      <c r="DU44" s="9">
        <v>9.1027300000000005E-2</v>
      </c>
      <c r="DV44" s="9">
        <v>9.1538400000000006E-2</v>
      </c>
      <c r="DW44" s="9">
        <v>8.4872199999999995E-2</v>
      </c>
      <c r="DX44" s="9">
        <v>3.8735199999999997E-2</v>
      </c>
      <c r="DY44" s="9">
        <v>1.19119E-2</v>
      </c>
      <c r="DZ44" s="9">
        <v>2.4832099999999999E-2</v>
      </c>
      <c r="EA44" s="9">
        <v>0.1142127</v>
      </c>
      <c r="EB44" s="9">
        <v>9.0157799999999996E-2</v>
      </c>
      <c r="EC44" s="9">
        <v>5.6099099999999999E-2</v>
      </c>
      <c r="ED44" s="9">
        <v>6.7700999999999997E-2</v>
      </c>
      <c r="EE44" s="9">
        <v>5.1201499999999997E-2</v>
      </c>
      <c r="EF44" s="9">
        <v>4.6100299999999997E-2</v>
      </c>
      <c r="EG44" s="9">
        <v>3.7473199999999998E-2</v>
      </c>
      <c r="EH44" s="9">
        <v>6.5983899999999998E-2</v>
      </c>
      <c r="EI44" s="9">
        <v>5.7026199999999999E-2</v>
      </c>
      <c r="EJ44" s="9">
        <v>3.9966000000000002E-2</v>
      </c>
      <c r="EK44" s="9">
        <v>1.23984E-2</v>
      </c>
      <c r="EL44" s="9">
        <v>4.4548900000000002E-2</v>
      </c>
      <c r="EM44" s="9">
        <v>2.4021600000000001E-2</v>
      </c>
      <c r="EN44" s="9">
        <v>4.7277300000000001E-2</v>
      </c>
      <c r="EO44" s="9">
        <v>6.8254099999999998E-2</v>
      </c>
      <c r="EP44" s="9">
        <v>0.17987990000000001</v>
      </c>
      <c r="EQ44" s="9">
        <v>0.28282170000000001</v>
      </c>
      <c r="ER44" s="9">
        <v>8.9956300000000003E-2</v>
      </c>
      <c r="ES44" s="9">
        <v>0.1276408</v>
      </c>
      <c r="ET44" s="9">
        <v>0.1242504</v>
      </c>
      <c r="EU44" s="9">
        <v>0.1142432</v>
      </c>
      <c r="EV44" s="9">
        <v>6.4982499999999999E-2</v>
      </c>
      <c r="EW44" s="9">
        <v>3.4743200000000002E-2</v>
      </c>
      <c r="EX44" s="9">
        <v>4.4575799999999999E-2</v>
      </c>
      <c r="EY44" s="9">
        <v>65.599999999999994</v>
      </c>
      <c r="EZ44" s="9">
        <v>62.6</v>
      </c>
      <c r="FA44" s="9">
        <v>62</v>
      </c>
      <c r="FB44" s="9">
        <v>61</v>
      </c>
      <c r="FC44" s="9">
        <v>60</v>
      </c>
      <c r="FD44" s="9">
        <v>59</v>
      </c>
      <c r="FE44" s="9">
        <v>60</v>
      </c>
      <c r="FF44" s="9">
        <v>59</v>
      </c>
      <c r="FG44" s="9">
        <v>59</v>
      </c>
      <c r="FH44" s="9">
        <v>62</v>
      </c>
      <c r="FI44" s="9">
        <v>67</v>
      </c>
      <c r="FJ44" s="9">
        <v>72</v>
      </c>
      <c r="FK44" s="9">
        <v>77</v>
      </c>
      <c r="FL44" s="9">
        <v>83</v>
      </c>
      <c r="FM44" s="9">
        <v>88</v>
      </c>
      <c r="FN44" s="9">
        <v>92</v>
      </c>
      <c r="FO44" s="9">
        <v>93</v>
      </c>
      <c r="FP44" s="9">
        <v>93</v>
      </c>
      <c r="FQ44" s="9">
        <v>89</v>
      </c>
      <c r="FR44" s="9">
        <v>83</v>
      </c>
      <c r="FS44" s="9">
        <v>79</v>
      </c>
      <c r="FT44" s="9">
        <v>74</v>
      </c>
      <c r="FU44" s="9">
        <v>72</v>
      </c>
      <c r="FV44" s="9">
        <v>67</v>
      </c>
      <c r="FW44" s="9">
        <v>0.44436753000000001</v>
      </c>
      <c r="FX44" s="9">
        <v>3.2529799999999998E-2</v>
      </c>
      <c r="FY44" s="9">
        <v>3.2529799999999998E-2</v>
      </c>
      <c r="FZ44" s="9">
        <v>0</v>
      </c>
      <c r="GA44" s="9">
        <v>0</v>
      </c>
    </row>
    <row r="45" spans="1:183" x14ac:dyDescent="0.2">
      <c r="A45" s="3" t="s">
        <v>224</v>
      </c>
      <c r="B45" s="6" t="s">
        <v>225</v>
      </c>
      <c r="C45" s="6" t="s">
        <v>226</v>
      </c>
      <c r="D45" s="6">
        <v>44119</v>
      </c>
      <c r="E45" s="73">
        <v>18</v>
      </c>
      <c r="F45" s="73">
        <v>20</v>
      </c>
      <c r="G45" s="73">
        <v>18</v>
      </c>
      <c r="H45" s="73">
        <v>20</v>
      </c>
      <c r="I45" s="9">
        <v>12971</v>
      </c>
      <c r="J45" s="9">
        <v>87588</v>
      </c>
      <c r="K45" s="9">
        <v>0.79156400000000005</v>
      </c>
      <c r="L45" s="9">
        <v>0.69866419999999996</v>
      </c>
      <c r="M45" s="9">
        <v>0.6321909</v>
      </c>
      <c r="N45" s="9">
        <v>0.57501610000000003</v>
      </c>
      <c r="O45" s="9">
        <v>0.55019269999999998</v>
      </c>
      <c r="P45" s="9">
        <v>0.55797560000000002</v>
      </c>
      <c r="Q45" s="9">
        <v>0.60948519999999995</v>
      </c>
      <c r="R45" s="9">
        <v>0.68152270000000004</v>
      </c>
      <c r="S45" s="9">
        <v>0.69600459999999997</v>
      </c>
      <c r="T45" s="9">
        <v>0.67207139999999999</v>
      </c>
      <c r="U45" s="9">
        <v>0.69114679999999995</v>
      </c>
      <c r="V45" s="9">
        <v>0.76510290000000003</v>
      </c>
      <c r="W45" s="9">
        <v>0.86945470000000002</v>
      </c>
      <c r="X45" s="9">
        <v>1.0169170000000001</v>
      </c>
      <c r="Y45" s="9">
        <v>1.223176</v>
      </c>
      <c r="Z45" s="9">
        <v>1.500572</v>
      </c>
      <c r="AA45" s="9">
        <v>1.7784759999999999</v>
      </c>
      <c r="AB45" s="9">
        <v>1.95116</v>
      </c>
      <c r="AC45" s="9">
        <v>1.912048</v>
      </c>
      <c r="AD45" s="9">
        <v>1.7818609999999999</v>
      </c>
      <c r="AE45" s="9">
        <v>1.5799259999999999</v>
      </c>
      <c r="AF45" s="9">
        <v>1.3707469999999999</v>
      </c>
      <c r="AG45" s="9">
        <v>1.1466890000000001</v>
      </c>
      <c r="AH45" s="9">
        <v>0.94835979999999998</v>
      </c>
      <c r="AI45" s="9">
        <v>-2.0726999999999999E-2</v>
      </c>
      <c r="AJ45" s="9">
        <v>-6.7112999999999999E-3</v>
      </c>
      <c r="AK45" s="9">
        <v>-1.5506999999999999E-3</v>
      </c>
      <c r="AL45" s="9">
        <v>-1.2704099999999999E-2</v>
      </c>
      <c r="AM45" s="9">
        <v>-1.1228E-2</v>
      </c>
      <c r="AN45" s="9">
        <v>-7.6557999999999999E-3</v>
      </c>
      <c r="AO45" s="9">
        <v>-1.02863E-2</v>
      </c>
      <c r="AP45" s="9">
        <v>-1.6362999999999999E-2</v>
      </c>
      <c r="AQ45" s="9">
        <v>-2.7810000000000001E-3</v>
      </c>
      <c r="AR45" s="9">
        <v>-1.5280500000000001E-2</v>
      </c>
      <c r="AS45" s="9">
        <v>-2.1320200000000001E-2</v>
      </c>
      <c r="AT45" s="9">
        <v>-1.5381499999999999E-2</v>
      </c>
      <c r="AU45" s="9">
        <v>-6.9766999999999997E-3</v>
      </c>
      <c r="AV45" s="9">
        <v>7.9469999999999992E-3</v>
      </c>
      <c r="AW45" s="9">
        <v>-3.1131000000000002E-3</v>
      </c>
      <c r="AX45" s="9">
        <v>1.6818900000000001E-2</v>
      </c>
      <c r="AY45" s="9">
        <v>5.25015E-2</v>
      </c>
      <c r="AZ45" s="9">
        <v>0.13333709999999999</v>
      </c>
      <c r="BA45" s="9">
        <v>0.1776229</v>
      </c>
      <c r="BB45" s="9">
        <v>1.8608800000000002E-2</v>
      </c>
      <c r="BC45" s="9">
        <v>-8.6520100000000003E-2</v>
      </c>
      <c r="BD45" s="9">
        <v>-3.5028299999999998E-2</v>
      </c>
      <c r="BE45" s="9">
        <v>-1.19262E-2</v>
      </c>
      <c r="BF45" s="9">
        <v>-4.9410000000000003E-4</v>
      </c>
      <c r="BG45" s="9">
        <v>-1.3306399999999999E-2</v>
      </c>
      <c r="BH45" s="9">
        <v>1.816E-4</v>
      </c>
      <c r="BI45" s="9">
        <v>4.6493000000000003E-3</v>
      </c>
      <c r="BJ45" s="9">
        <v>-7.5655999999999996E-3</v>
      </c>
      <c r="BK45" s="9">
        <v>-6.8401E-3</v>
      </c>
      <c r="BL45" s="9">
        <v>-3.7196999999999998E-3</v>
      </c>
      <c r="BM45" s="9">
        <v>-6.5040999999999996E-3</v>
      </c>
      <c r="BN45" s="9">
        <v>-1.2276E-2</v>
      </c>
      <c r="BO45" s="9">
        <v>2.1437000000000001E-3</v>
      </c>
      <c r="BP45" s="9">
        <v>-9.8402999999999997E-3</v>
      </c>
      <c r="BQ45" s="9">
        <v>-1.52307E-2</v>
      </c>
      <c r="BR45" s="9">
        <v>-8.3254999999999996E-3</v>
      </c>
      <c r="BS45" s="9">
        <v>1.1471999999999999E-3</v>
      </c>
      <c r="BT45" s="9">
        <v>1.7366099999999999E-2</v>
      </c>
      <c r="BU45" s="9">
        <v>7.5199000000000004E-3</v>
      </c>
      <c r="BV45" s="9">
        <v>2.8414499999999999E-2</v>
      </c>
      <c r="BW45" s="9">
        <v>6.4799899999999994E-2</v>
      </c>
      <c r="BX45" s="9">
        <v>0.1456588</v>
      </c>
      <c r="BY45" s="9">
        <v>0.18908079999999999</v>
      </c>
      <c r="BZ45" s="9">
        <v>2.9626699999999999E-2</v>
      </c>
      <c r="CA45" s="9">
        <v>-7.6282600000000006E-2</v>
      </c>
      <c r="CB45" s="9">
        <v>-2.5937100000000001E-2</v>
      </c>
      <c r="CC45" s="9">
        <v>-3.8689000000000002E-3</v>
      </c>
      <c r="CD45" s="9">
        <v>6.7951000000000001E-3</v>
      </c>
      <c r="CE45" s="9">
        <v>-8.1668999999999995E-3</v>
      </c>
      <c r="CF45" s="9">
        <v>4.9556000000000001E-3</v>
      </c>
      <c r="CG45" s="9">
        <v>8.9432999999999995E-3</v>
      </c>
      <c r="CH45" s="9">
        <v>-4.0067000000000002E-3</v>
      </c>
      <c r="CI45" s="9">
        <v>-3.8010000000000001E-3</v>
      </c>
      <c r="CJ45" s="9">
        <v>-9.9350000000000003E-4</v>
      </c>
      <c r="CK45" s="9">
        <v>-3.8844999999999999E-3</v>
      </c>
      <c r="CL45" s="9">
        <v>-9.4453000000000002E-3</v>
      </c>
      <c r="CM45" s="9">
        <v>5.5545000000000004E-3</v>
      </c>
      <c r="CN45" s="9">
        <v>-6.0724999999999998E-3</v>
      </c>
      <c r="CO45" s="9">
        <v>-1.10131E-2</v>
      </c>
      <c r="CP45" s="9">
        <v>-3.4385000000000002E-3</v>
      </c>
      <c r="CQ45" s="9">
        <v>6.7736999999999997E-3</v>
      </c>
      <c r="CR45" s="9">
        <v>2.38897E-2</v>
      </c>
      <c r="CS45" s="9">
        <v>1.48842E-2</v>
      </c>
      <c r="CT45" s="9">
        <v>3.6445499999999999E-2</v>
      </c>
      <c r="CU45" s="9">
        <v>7.3317800000000002E-2</v>
      </c>
      <c r="CV45" s="9">
        <v>0.15419279999999999</v>
      </c>
      <c r="CW45" s="9">
        <v>0.19701640000000001</v>
      </c>
      <c r="CX45" s="9">
        <v>3.7257699999999998E-2</v>
      </c>
      <c r="CY45" s="9">
        <v>-6.9192100000000006E-2</v>
      </c>
      <c r="CZ45" s="9">
        <v>-1.9640500000000002E-2</v>
      </c>
      <c r="DA45" s="9">
        <v>1.7116E-3</v>
      </c>
      <c r="DB45" s="9">
        <v>1.1843599999999999E-2</v>
      </c>
      <c r="DC45" s="9">
        <v>-3.0274E-3</v>
      </c>
      <c r="DD45" s="9">
        <v>9.7295999999999997E-3</v>
      </c>
      <c r="DE45" s="9">
        <v>1.32374E-2</v>
      </c>
      <c r="DF45" s="9">
        <v>-4.4779999999999999E-4</v>
      </c>
      <c r="DG45" s="9">
        <v>-7.6190000000000003E-4</v>
      </c>
      <c r="DH45" s="9">
        <v>1.7327E-3</v>
      </c>
      <c r="DI45" s="9">
        <v>-1.2649E-3</v>
      </c>
      <c r="DJ45" s="9">
        <v>-6.6147000000000003E-3</v>
      </c>
      <c r="DK45" s="9">
        <v>8.9653000000000007E-3</v>
      </c>
      <c r="DL45" s="9">
        <v>-2.3046E-3</v>
      </c>
      <c r="DM45" s="9">
        <v>-6.7955000000000003E-3</v>
      </c>
      <c r="DN45" s="9">
        <v>1.4484000000000001E-3</v>
      </c>
      <c r="DO45" s="9">
        <v>1.24003E-2</v>
      </c>
      <c r="DP45" s="9">
        <v>3.0413300000000001E-2</v>
      </c>
      <c r="DQ45" s="9">
        <v>2.22486E-2</v>
      </c>
      <c r="DR45" s="9">
        <v>4.4476599999999998E-2</v>
      </c>
      <c r="DS45" s="9">
        <v>8.1835599999999994E-2</v>
      </c>
      <c r="DT45" s="9">
        <v>0.1627268</v>
      </c>
      <c r="DU45" s="9">
        <v>0.2049521</v>
      </c>
      <c r="DV45" s="9">
        <v>4.4888600000000001E-2</v>
      </c>
      <c r="DW45" s="9">
        <v>-6.21016E-2</v>
      </c>
      <c r="DX45" s="9">
        <v>-1.3344E-2</v>
      </c>
      <c r="DY45" s="9">
        <v>7.2921000000000001E-3</v>
      </c>
      <c r="DZ45" s="9">
        <v>1.68921E-2</v>
      </c>
      <c r="EA45" s="9">
        <v>4.3931999999999999E-3</v>
      </c>
      <c r="EB45" s="9">
        <v>1.6622600000000001E-2</v>
      </c>
      <c r="EC45" s="9">
        <v>1.9437400000000001E-2</v>
      </c>
      <c r="ED45" s="9">
        <v>4.6906999999999999E-3</v>
      </c>
      <c r="EE45" s="9">
        <v>3.6259999999999999E-3</v>
      </c>
      <c r="EF45" s="9">
        <v>5.6689000000000002E-3</v>
      </c>
      <c r="EG45" s="9">
        <v>2.5173999999999999E-3</v>
      </c>
      <c r="EH45" s="9">
        <v>-2.5276000000000001E-3</v>
      </c>
      <c r="EI45" s="9">
        <v>1.389E-2</v>
      </c>
      <c r="EJ45" s="9">
        <v>3.1354999999999998E-3</v>
      </c>
      <c r="EK45" s="9">
        <v>-7.0589999999999997E-4</v>
      </c>
      <c r="EL45" s="9">
        <v>8.5044999999999999E-3</v>
      </c>
      <c r="EM45" s="9">
        <v>2.0524199999999999E-2</v>
      </c>
      <c r="EN45" s="9">
        <v>3.9832399999999997E-2</v>
      </c>
      <c r="EO45" s="9">
        <v>3.2881599999999997E-2</v>
      </c>
      <c r="EP45" s="9">
        <v>5.60721E-2</v>
      </c>
      <c r="EQ45" s="9">
        <v>9.4134099999999998E-2</v>
      </c>
      <c r="ER45" s="9">
        <v>0.1750486</v>
      </c>
      <c r="ES45" s="9">
        <v>0.21640999999999999</v>
      </c>
      <c r="ET45" s="9">
        <v>5.5906499999999998E-2</v>
      </c>
      <c r="EU45" s="9">
        <v>-5.1864E-2</v>
      </c>
      <c r="EV45" s="9">
        <v>-4.2528000000000002E-3</v>
      </c>
      <c r="EW45" s="9">
        <v>1.5349399999999999E-2</v>
      </c>
      <c r="EX45" s="9">
        <v>2.4181399999999999E-2</v>
      </c>
      <c r="EY45" s="9">
        <v>69.981999999999999</v>
      </c>
      <c r="EZ45" s="9">
        <v>67.909599999999998</v>
      </c>
      <c r="FA45" s="9">
        <v>65.573099999999997</v>
      </c>
      <c r="FB45" s="9">
        <v>65.658199999999994</v>
      </c>
      <c r="FC45" s="9">
        <v>66.072599999999994</v>
      </c>
      <c r="FD45" s="9">
        <v>68.183400000000006</v>
      </c>
      <c r="FE45" s="9">
        <v>69.160600000000002</v>
      </c>
      <c r="FF45" s="9">
        <v>68.2059</v>
      </c>
      <c r="FG45" s="9">
        <v>68.638999999999996</v>
      </c>
      <c r="FH45" s="9">
        <v>74.658199999999994</v>
      </c>
      <c r="FI45" s="9">
        <v>81.169899999999998</v>
      </c>
      <c r="FJ45" s="9">
        <v>84.857699999999994</v>
      </c>
      <c r="FK45" s="9">
        <v>85.767700000000005</v>
      </c>
      <c r="FL45" s="9">
        <v>89.370900000000006</v>
      </c>
      <c r="FM45" s="9">
        <v>91.179299999999998</v>
      </c>
      <c r="FN45" s="9">
        <v>92.948800000000006</v>
      </c>
      <c r="FO45" s="9">
        <v>94.072000000000003</v>
      </c>
      <c r="FP45" s="9">
        <v>93.003600000000006</v>
      </c>
      <c r="FQ45" s="9">
        <v>90.235699999999994</v>
      </c>
      <c r="FR45" s="9">
        <v>86.021500000000003</v>
      </c>
      <c r="FS45" s="9">
        <v>81.181700000000006</v>
      </c>
      <c r="FT45" s="9">
        <v>78.676199999999994</v>
      </c>
      <c r="FU45" s="9">
        <v>77.492199999999997</v>
      </c>
      <c r="FV45" s="9">
        <v>74.837000000000003</v>
      </c>
      <c r="FW45" s="9">
        <v>0.12308437999999999</v>
      </c>
      <c r="FX45" s="9">
        <v>1.06324E-2</v>
      </c>
      <c r="FY45" s="9">
        <v>1.06324E-2</v>
      </c>
      <c r="FZ45" s="9">
        <v>0</v>
      </c>
      <c r="GA45" s="9">
        <v>0</v>
      </c>
    </row>
    <row r="46" spans="1:183" x14ac:dyDescent="0.2">
      <c r="A46" s="3" t="s">
        <v>224</v>
      </c>
      <c r="B46" s="6" t="s">
        <v>225</v>
      </c>
      <c r="C46" s="6" t="s">
        <v>226</v>
      </c>
      <c r="D46" s="6">
        <v>44120</v>
      </c>
      <c r="E46" s="73">
        <v>17</v>
      </c>
      <c r="F46" s="73">
        <v>19</v>
      </c>
      <c r="G46" s="73">
        <v>17</v>
      </c>
      <c r="H46" s="73">
        <v>19</v>
      </c>
      <c r="I46" s="9">
        <v>9362</v>
      </c>
      <c r="J46" s="9">
        <v>87588</v>
      </c>
      <c r="K46" s="9">
        <v>0.81646370000000001</v>
      </c>
      <c r="L46" s="9">
        <v>0.70913479999999995</v>
      </c>
      <c r="M46" s="9">
        <v>0.63504450000000001</v>
      </c>
      <c r="N46" s="9">
        <v>0.58702929999999998</v>
      </c>
      <c r="O46" s="9">
        <v>0.54665359999999996</v>
      </c>
      <c r="P46" s="9">
        <v>0.54740820000000001</v>
      </c>
      <c r="Q46" s="9">
        <v>0.58534240000000004</v>
      </c>
      <c r="R46" s="9">
        <v>0.6618735</v>
      </c>
      <c r="S46" s="9">
        <v>0.65652299999999997</v>
      </c>
      <c r="T46" s="9">
        <v>0.63983809999999997</v>
      </c>
      <c r="U46" s="9">
        <v>0.66554250000000004</v>
      </c>
      <c r="V46" s="9">
        <v>0.74810889999999997</v>
      </c>
      <c r="W46" s="9">
        <v>0.86993600000000004</v>
      </c>
      <c r="X46" s="9">
        <v>1.0471200000000001</v>
      </c>
      <c r="Y46" s="9">
        <v>1.297275</v>
      </c>
      <c r="Z46" s="9">
        <v>1.5893489999999999</v>
      </c>
      <c r="AA46" s="9">
        <v>1.8195779999999999</v>
      </c>
      <c r="AB46" s="9">
        <v>1.9652529999999999</v>
      </c>
      <c r="AC46" s="9">
        <v>1.8961220000000001</v>
      </c>
      <c r="AD46" s="9">
        <v>1.701559</v>
      </c>
      <c r="AE46" s="9">
        <v>1.4931719999999999</v>
      </c>
      <c r="AF46" s="9">
        <v>1.3092010000000001</v>
      </c>
      <c r="AG46" s="9">
        <v>1.105229</v>
      </c>
      <c r="AH46" s="9">
        <v>0.92143520000000001</v>
      </c>
      <c r="AI46" s="9">
        <v>-2.8831999999999998E-3</v>
      </c>
      <c r="AJ46" s="9">
        <v>-8.2541999999999997E-3</v>
      </c>
      <c r="AK46" s="9">
        <v>-8.5003000000000006E-3</v>
      </c>
      <c r="AL46" s="9">
        <v>2.722E-4</v>
      </c>
      <c r="AM46" s="9">
        <v>-1.2772800000000001E-2</v>
      </c>
      <c r="AN46" s="9">
        <v>-1.1720400000000001E-2</v>
      </c>
      <c r="AO46" s="9">
        <v>-2.2644299999999999E-2</v>
      </c>
      <c r="AP46" s="9">
        <v>-5.3799E-3</v>
      </c>
      <c r="AQ46" s="9">
        <v>-1.1897700000000001E-2</v>
      </c>
      <c r="AR46" s="9">
        <v>-2.1746499999999998E-2</v>
      </c>
      <c r="AS46" s="9">
        <v>-2.7272299999999999E-2</v>
      </c>
      <c r="AT46" s="9">
        <v>-1.8033299999999999E-2</v>
      </c>
      <c r="AU46" s="9">
        <v>-1.4387199999999999E-2</v>
      </c>
      <c r="AV46" s="9">
        <v>-4.2443000000000003E-3</v>
      </c>
      <c r="AW46" s="9">
        <v>5.4599000000000002E-3</v>
      </c>
      <c r="AX46" s="9">
        <v>1.9436499999999999E-2</v>
      </c>
      <c r="AY46" s="9">
        <v>0.15819649999999999</v>
      </c>
      <c r="AZ46" s="9">
        <v>0.23016529999999999</v>
      </c>
      <c r="BA46" s="9">
        <v>-7.1074899999999996E-2</v>
      </c>
      <c r="BB46" s="9">
        <v>-8.5314699999999993E-2</v>
      </c>
      <c r="BC46" s="9">
        <v>-1.8723299999999998E-2</v>
      </c>
      <c r="BD46" s="9">
        <v>-1.251E-2</v>
      </c>
      <c r="BE46" s="9">
        <v>-1.39405E-2</v>
      </c>
      <c r="BF46" s="9">
        <v>-2.6378200000000001E-2</v>
      </c>
      <c r="BG46" s="9">
        <v>6.0810999999999999E-3</v>
      </c>
      <c r="BH46" s="9">
        <v>-7.7799999999999994E-5</v>
      </c>
      <c r="BI46" s="9">
        <v>-1.0943999999999999E-3</v>
      </c>
      <c r="BJ46" s="9">
        <v>6.8900999999999997E-3</v>
      </c>
      <c r="BK46" s="9">
        <v>-7.2503000000000003E-3</v>
      </c>
      <c r="BL46" s="9">
        <v>-6.8596000000000004E-3</v>
      </c>
      <c r="BM46" s="9">
        <v>-1.7921699999999999E-2</v>
      </c>
      <c r="BN46" s="9">
        <v>-5.4739999999999997E-4</v>
      </c>
      <c r="BO46" s="9">
        <v>-6.3368000000000001E-3</v>
      </c>
      <c r="BP46" s="9">
        <v>-1.53288E-2</v>
      </c>
      <c r="BQ46" s="9">
        <v>-1.9771299999999999E-2</v>
      </c>
      <c r="BR46" s="9">
        <v>-9.3112000000000004E-3</v>
      </c>
      <c r="BS46" s="9">
        <v>-4.3549000000000001E-3</v>
      </c>
      <c r="BT46" s="9">
        <v>7.5732999999999998E-3</v>
      </c>
      <c r="BU46" s="9">
        <v>1.8638200000000001E-2</v>
      </c>
      <c r="BV46" s="9">
        <v>3.36365E-2</v>
      </c>
      <c r="BW46" s="9">
        <v>0.17250770000000001</v>
      </c>
      <c r="BX46" s="9">
        <v>0.2442589</v>
      </c>
      <c r="BY46" s="9">
        <v>-5.69198E-2</v>
      </c>
      <c r="BZ46" s="9">
        <v>-7.2271299999999997E-2</v>
      </c>
      <c r="CA46" s="9">
        <v>-7.0160999999999999E-3</v>
      </c>
      <c r="CB46" s="9">
        <v>-1.7556E-3</v>
      </c>
      <c r="CC46" s="9">
        <v>-4.2985999999999996E-3</v>
      </c>
      <c r="CD46" s="9">
        <v>-1.77837E-2</v>
      </c>
      <c r="CE46" s="9">
        <v>1.22898E-2</v>
      </c>
      <c r="CF46" s="9">
        <v>5.5851E-3</v>
      </c>
      <c r="CG46" s="9">
        <v>4.0349000000000001E-3</v>
      </c>
      <c r="CH46" s="9">
        <v>1.14736E-2</v>
      </c>
      <c r="CI46" s="9">
        <v>-3.4255000000000002E-3</v>
      </c>
      <c r="CJ46" s="9">
        <v>-3.493E-3</v>
      </c>
      <c r="CK46" s="9">
        <v>-1.46509E-2</v>
      </c>
      <c r="CL46" s="9">
        <v>2.7994999999999999E-3</v>
      </c>
      <c r="CM46" s="9">
        <v>-2.4853000000000002E-3</v>
      </c>
      <c r="CN46" s="9">
        <v>-1.0884E-2</v>
      </c>
      <c r="CO46" s="9">
        <v>-1.45761E-2</v>
      </c>
      <c r="CP46" s="9">
        <v>-3.2704000000000001E-3</v>
      </c>
      <c r="CQ46" s="9">
        <v>2.5934999999999999E-3</v>
      </c>
      <c r="CR46" s="9">
        <v>1.5758100000000001E-2</v>
      </c>
      <c r="CS46" s="9">
        <v>2.7765399999999999E-2</v>
      </c>
      <c r="CT46" s="9">
        <v>4.34714E-2</v>
      </c>
      <c r="CU46" s="9">
        <v>0.18241959999999999</v>
      </c>
      <c r="CV46" s="9">
        <v>0.25402010000000003</v>
      </c>
      <c r="CW46" s="9">
        <v>-4.7116100000000001E-2</v>
      </c>
      <c r="CX46" s="9">
        <v>-6.3237500000000002E-2</v>
      </c>
      <c r="CY46" s="9">
        <v>1.0924000000000001E-3</v>
      </c>
      <c r="CZ46" s="9">
        <v>5.6928999999999999E-3</v>
      </c>
      <c r="DA46" s="9">
        <v>2.3793999999999998E-3</v>
      </c>
      <c r="DB46" s="9">
        <v>-1.18312E-2</v>
      </c>
      <c r="DC46" s="9">
        <v>1.8498500000000001E-2</v>
      </c>
      <c r="DD46" s="9">
        <v>1.1247999999999999E-2</v>
      </c>
      <c r="DE46" s="9">
        <v>9.1643000000000002E-3</v>
      </c>
      <c r="DF46" s="9">
        <v>1.6057100000000001E-2</v>
      </c>
      <c r="DG46" s="9">
        <v>3.994E-4</v>
      </c>
      <c r="DH46" s="9">
        <v>-1.2640000000000001E-4</v>
      </c>
      <c r="DI46" s="9">
        <v>-1.1379999999999999E-2</v>
      </c>
      <c r="DJ46" s="9">
        <v>6.1463999999999998E-3</v>
      </c>
      <c r="DK46" s="9">
        <v>1.3661999999999999E-3</v>
      </c>
      <c r="DL46" s="9">
        <v>-6.4390999999999997E-3</v>
      </c>
      <c r="DM46" s="9">
        <v>-9.3808999999999993E-3</v>
      </c>
      <c r="DN46" s="9">
        <v>2.7705E-3</v>
      </c>
      <c r="DO46" s="9">
        <v>9.5417999999999996E-3</v>
      </c>
      <c r="DP46" s="9">
        <v>2.39429E-2</v>
      </c>
      <c r="DQ46" s="9">
        <v>3.6892599999999998E-2</v>
      </c>
      <c r="DR46" s="9">
        <v>5.3306399999999997E-2</v>
      </c>
      <c r="DS46" s="9">
        <v>0.19233149999999999</v>
      </c>
      <c r="DT46" s="9">
        <v>0.2637813</v>
      </c>
      <c r="DU46" s="9">
        <v>-3.73123E-2</v>
      </c>
      <c r="DV46" s="9">
        <v>-5.42037E-2</v>
      </c>
      <c r="DW46" s="9">
        <v>9.2008000000000003E-3</v>
      </c>
      <c r="DX46" s="9">
        <v>1.3141399999999999E-2</v>
      </c>
      <c r="DY46" s="9">
        <v>9.0573000000000008E-3</v>
      </c>
      <c r="DZ46" s="9">
        <v>-5.8788E-3</v>
      </c>
      <c r="EA46" s="9">
        <v>2.7462899999999998E-2</v>
      </c>
      <c r="EB46" s="9">
        <v>1.9424299999999999E-2</v>
      </c>
      <c r="EC46" s="9">
        <v>1.65702E-2</v>
      </c>
      <c r="ED46" s="9">
        <v>2.2674900000000001E-2</v>
      </c>
      <c r="EE46" s="9">
        <v>5.9218999999999999E-3</v>
      </c>
      <c r="EF46" s="9">
        <v>4.7343999999999997E-3</v>
      </c>
      <c r="EG46" s="9">
        <v>-6.6575000000000002E-3</v>
      </c>
      <c r="EH46" s="9">
        <v>1.09789E-2</v>
      </c>
      <c r="EI46" s="9">
        <v>6.9271999999999997E-3</v>
      </c>
      <c r="EJ46" s="9">
        <v>-2.1500000000000001E-5</v>
      </c>
      <c r="EK46" s="9">
        <v>-1.8799000000000001E-3</v>
      </c>
      <c r="EL46" s="9">
        <v>1.14926E-2</v>
      </c>
      <c r="EM46" s="9">
        <v>1.9574100000000001E-2</v>
      </c>
      <c r="EN46" s="9">
        <v>3.5760500000000001E-2</v>
      </c>
      <c r="EO46" s="9">
        <v>5.0070900000000002E-2</v>
      </c>
      <c r="EP46" s="9">
        <v>6.7506399999999994E-2</v>
      </c>
      <c r="EQ46" s="9">
        <v>0.20664270000000001</v>
      </c>
      <c r="ER46" s="9">
        <v>0.27787489999999998</v>
      </c>
      <c r="ES46" s="9">
        <v>-2.3157199999999999E-2</v>
      </c>
      <c r="ET46" s="9">
        <v>-4.1160200000000001E-2</v>
      </c>
      <c r="EU46" s="9">
        <v>2.0908E-2</v>
      </c>
      <c r="EV46" s="9">
        <v>2.3895900000000001E-2</v>
      </c>
      <c r="EW46" s="9">
        <v>1.8699199999999999E-2</v>
      </c>
      <c r="EX46" s="9">
        <v>2.7157000000000001E-3</v>
      </c>
      <c r="EY46" s="9">
        <v>71.400400000000005</v>
      </c>
      <c r="EZ46" s="9">
        <v>67.639700000000005</v>
      </c>
      <c r="FA46" s="9">
        <v>65.638800000000003</v>
      </c>
      <c r="FB46" s="9">
        <v>65.224000000000004</v>
      </c>
      <c r="FC46" s="9">
        <v>65.382199999999997</v>
      </c>
      <c r="FD46" s="9">
        <v>64.406300000000002</v>
      </c>
      <c r="FE46" s="9">
        <v>64.187299999999993</v>
      </c>
      <c r="FF46" s="9">
        <v>63.119799999999998</v>
      </c>
      <c r="FG46" s="9">
        <v>64.580100000000002</v>
      </c>
      <c r="FH46" s="9">
        <v>69.531999999999996</v>
      </c>
      <c r="FI46" s="9">
        <v>75.485600000000005</v>
      </c>
      <c r="FJ46" s="9">
        <v>82.002099999999999</v>
      </c>
      <c r="FK46" s="9">
        <v>86.367900000000006</v>
      </c>
      <c r="FL46" s="9">
        <v>89.951899999999995</v>
      </c>
      <c r="FM46" s="9">
        <v>92.927800000000005</v>
      </c>
      <c r="FN46" s="9">
        <v>94.142200000000003</v>
      </c>
      <c r="FO46" s="9">
        <v>93.991500000000002</v>
      </c>
      <c r="FP46" s="9">
        <v>92.208799999999997</v>
      </c>
      <c r="FQ46" s="9">
        <v>89.256100000000004</v>
      </c>
      <c r="FR46" s="9">
        <v>83.865300000000005</v>
      </c>
      <c r="FS46" s="9">
        <v>78.671199999999999</v>
      </c>
      <c r="FT46" s="9">
        <v>75.456900000000005</v>
      </c>
      <c r="FU46" s="9">
        <v>72.413399999999996</v>
      </c>
      <c r="FV46" s="9">
        <v>70.418099999999995</v>
      </c>
      <c r="FW46" s="9">
        <v>0.14806229000000001</v>
      </c>
      <c r="FX46" s="9">
        <v>1.31421E-2</v>
      </c>
      <c r="FY46" s="9">
        <v>1.31421E-2</v>
      </c>
      <c r="FZ46" s="9">
        <v>0</v>
      </c>
      <c r="GA46" s="9">
        <v>0</v>
      </c>
    </row>
    <row r="47" spans="1:183" x14ac:dyDescent="0.2">
      <c r="A47" s="3" t="s">
        <v>224</v>
      </c>
      <c r="B47" s="6" t="s">
        <v>225</v>
      </c>
      <c r="C47" s="6" t="s">
        <v>227</v>
      </c>
      <c r="D47" s="6">
        <v>44057</v>
      </c>
      <c r="F47" s="73"/>
      <c r="G47" s="73"/>
      <c r="H47" s="73"/>
      <c r="FZ47" s="9">
        <v>0</v>
      </c>
      <c r="GA47" s="9">
        <v>1</v>
      </c>
    </row>
    <row r="48" spans="1:183" x14ac:dyDescent="0.2">
      <c r="A48" s="3" t="s">
        <v>224</v>
      </c>
      <c r="B48" s="6" t="s">
        <v>225</v>
      </c>
      <c r="C48" s="6" t="s">
        <v>227</v>
      </c>
      <c r="D48" s="6">
        <v>44058</v>
      </c>
      <c r="F48" s="73"/>
      <c r="G48" s="73"/>
      <c r="H48" s="73"/>
      <c r="FZ48" s="9">
        <v>0</v>
      </c>
      <c r="GA48" s="9">
        <v>1</v>
      </c>
    </row>
    <row r="49" spans="1:183" x14ac:dyDescent="0.2">
      <c r="A49" s="3" t="s">
        <v>224</v>
      </c>
      <c r="B49" s="6" t="s">
        <v>225</v>
      </c>
      <c r="C49" s="6" t="s">
        <v>227</v>
      </c>
      <c r="D49" s="6">
        <v>44060</v>
      </c>
      <c r="F49" s="73"/>
      <c r="G49" s="73"/>
      <c r="H49" s="73"/>
      <c r="FZ49" s="9">
        <v>0</v>
      </c>
      <c r="GA49" s="9">
        <v>1</v>
      </c>
    </row>
    <row r="50" spans="1:183" x14ac:dyDescent="0.2">
      <c r="A50" s="3" t="s">
        <v>224</v>
      </c>
      <c r="B50" s="6" t="s">
        <v>225</v>
      </c>
      <c r="C50" s="6" t="s">
        <v>227</v>
      </c>
      <c r="D50" s="6">
        <v>44061</v>
      </c>
      <c r="E50" s="73">
        <v>17</v>
      </c>
      <c r="F50" s="73">
        <v>19</v>
      </c>
      <c r="G50" s="73">
        <v>18</v>
      </c>
      <c r="H50" s="73">
        <v>19</v>
      </c>
      <c r="I50" s="9">
        <v>21932</v>
      </c>
      <c r="J50" s="9">
        <v>24290</v>
      </c>
      <c r="K50" s="9">
        <v>1.5949359999999999</v>
      </c>
      <c r="L50" s="9">
        <v>1.395513</v>
      </c>
      <c r="M50" s="9">
        <v>1.2567839999999999</v>
      </c>
      <c r="N50" s="9">
        <v>1.1222700000000001</v>
      </c>
      <c r="O50" s="9">
        <v>1.054505</v>
      </c>
      <c r="P50" s="9">
        <v>1.0198659999999999</v>
      </c>
      <c r="Q50" s="9">
        <v>0.99063749999999995</v>
      </c>
      <c r="R50" s="9">
        <v>1.0029030000000001</v>
      </c>
      <c r="S50" s="9">
        <v>1.1268629999999999</v>
      </c>
      <c r="T50" s="9">
        <v>1.318837</v>
      </c>
      <c r="U50" s="9">
        <v>1.6424639999999999</v>
      </c>
      <c r="V50" s="9">
        <v>2.020232</v>
      </c>
      <c r="W50" s="9">
        <v>2.34673</v>
      </c>
      <c r="X50" s="9">
        <v>2.6770670000000001</v>
      </c>
      <c r="Y50" s="9">
        <v>2.968534</v>
      </c>
      <c r="Z50" s="9">
        <v>3.2008160000000001</v>
      </c>
      <c r="AA50" s="9">
        <v>3.3264640000000001</v>
      </c>
      <c r="AB50" s="9">
        <v>3.4174159999999998</v>
      </c>
      <c r="AC50" s="9">
        <v>3.3892500000000001</v>
      </c>
      <c r="AD50" s="9">
        <v>3.1995089999999999</v>
      </c>
      <c r="AE50" s="9">
        <v>2.9961639999999998</v>
      </c>
      <c r="AF50" s="9">
        <v>2.6585999999999999</v>
      </c>
      <c r="AG50" s="9">
        <v>2.2860640000000001</v>
      </c>
      <c r="AH50" s="9">
        <v>1.9032210000000001</v>
      </c>
      <c r="AI50" s="9">
        <v>-1.8172600000000001E-2</v>
      </c>
      <c r="AJ50" s="9">
        <v>-1.9651100000000001E-2</v>
      </c>
      <c r="AK50" s="9">
        <v>-5.8982000000000001E-3</v>
      </c>
      <c r="AL50" s="9">
        <v>-3.1587400000000002E-2</v>
      </c>
      <c r="AM50" s="9">
        <v>-1.9673199999999998E-2</v>
      </c>
      <c r="AN50" s="9">
        <v>-1.11194E-2</v>
      </c>
      <c r="AO50" s="9">
        <v>-1.8334900000000001E-2</v>
      </c>
      <c r="AP50" s="9">
        <v>-4.56453E-2</v>
      </c>
      <c r="AQ50" s="9">
        <v>-4.0882599999999998E-2</v>
      </c>
      <c r="AR50" s="9">
        <v>-5.6776100000000003E-2</v>
      </c>
      <c r="AS50" s="9">
        <v>-2.7147000000000001E-2</v>
      </c>
      <c r="AT50" s="9">
        <v>-1.5806199999999999E-2</v>
      </c>
      <c r="AU50" s="9">
        <v>-3.9229699999999999E-2</v>
      </c>
      <c r="AV50" s="9">
        <v>-2.56615E-2</v>
      </c>
      <c r="AW50" s="9">
        <v>-2.6547100000000001E-2</v>
      </c>
      <c r="AX50" s="9">
        <v>-3.15188E-2</v>
      </c>
      <c r="AY50" s="9">
        <v>0.30548969999999998</v>
      </c>
      <c r="AZ50" s="9">
        <v>0.54385470000000002</v>
      </c>
      <c r="BA50" s="9">
        <v>0.50044750000000005</v>
      </c>
      <c r="BB50" s="9">
        <v>-0.223606</v>
      </c>
      <c r="BC50" s="9">
        <v>-0.29629470000000002</v>
      </c>
      <c r="BD50" s="9">
        <v>-0.2278328</v>
      </c>
      <c r="BE50" s="9">
        <v>-0.10792939999999999</v>
      </c>
      <c r="BF50" s="9">
        <v>-7.4630699999999994E-2</v>
      </c>
      <c r="BG50" s="9">
        <v>-2.8888E-3</v>
      </c>
      <c r="BH50" s="9">
        <v>-5.9121E-3</v>
      </c>
      <c r="BI50" s="9">
        <v>7.1786000000000003E-3</v>
      </c>
      <c r="BJ50" s="9">
        <v>-1.9526999999999999E-2</v>
      </c>
      <c r="BK50" s="9">
        <v>-8.3174000000000008E-3</v>
      </c>
      <c r="BL50" s="9">
        <v>2.9930000000000001E-4</v>
      </c>
      <c r="BM50" s="9">
        <v>-6.6318999999999996E-3</v>
      </c>
      <c r="BN50" s="9">
        <v>-3.3051799999999999E-2</v>
      </c>
      <c r="BO50" s="9">
        <v>-2.6831299999999999E-2</v>
      </c>
      <c r="BP50" s="9">
        <v>-4.0628699999999997E-2</v>
      </c>
      <c r="BQ50" s="9">
        <v>-8.5302999999999993E-3</v>
      </c>
      <c r="BR50" s="9">
        <v>3.9369000000000001E-3</v>
      </c>
      <c r="BS50" s="9">
        <v>-1.8730900000000002E-2</v>
      </c>
      <c r="BT50" s="9">
        <v>-4.3246999999999999E-3</v>
      </c>
      <c r="BU50" s="9">
        <v>-4.6579999999999998E-3</v>
      </c>
      <c r="BV50" s="9">
        <v>-9.8905E-3</v>
      </c>
      <c r="BW50" s="9">
        <v>0.32720700000000003</v>
      </c>
      <c r="BX50" s="9">
        <v>0.56509140000000002</v>
      </c>
      <c r="BY50" s="9">
        <v>0.52143289999999998</v>
      </c>
      <c r="BZ50" s="9">
        <v>-0.2039407</v>
      </c>
      <c r="CA50" s="9">
        <v>-0.2771363</v>
      </c>
      <c r="CB50" s="9">
        <v>-0.20897309999999999</v>
      </c>
      <c r="CC50" s="9">
        <v>-8.9752499999999999E-2</v>
      </c>
      <c r="CD50" s="9">
        <v>-5.83049E-2</v>
      </c>
      <c r="CE50" s="9">
        <v>7.6965999999999996E-3</v>
      </c>
      <c r="CF50" s="9">
        <v>3.6034999999999999E-3</v>
      </c>
      <c r="CG50" s="9">
        <v>1.6235699999999999E-2</v>
      </c>
      <c r="CH50" s="9">
        <v>-1.11739E-2</v>
      </c>
      <c r="CI50" s="9">
        <v>-4.5239999999999999E-4</v>
      </c>
      <c r="CJ50" s="9">
        <v>8.2077999999999995E-3</v>
      </c>
      <c r="CK50" s="9">
        <v>1.4735E-3</v>
      </c>
      <c r="CL50" s="9">
        <v>-2.43295E-2</v>
      </c>
      <c r="CM50" s="9">
        <v>-1.7099400000000001E-2</v>
      </c>
      <c r="CN50" s="9">
        <v>-2.9444999999999999E-2</v>
      </c>
      <c r="CO50" s="9">
        <v>4.3635999999999996E-3</v>
      </c>
      <c r="CP50" s="9">
        <v>1.7610799999999999E-2</v>
      </c>
      <c r="CQ50" s="9">
        <v>-4.5335000000000002E-3</v>
      </c>
      <c r="CR50" s="9">
        <v>1.04531E-2</v>
      </c>
      <c r="CS50" s="9">
        <v>1.05024E-2</v>
      </c>
      <c r="CT50" s="9">
        <v>5.0892000000000003E-3</v>
      </c>
      <c r="CU50" s="9">
        <v>0.34224830000000001</v>
      </c>
      <c r="CV50" s="9">
        <v>0.57979990000000003</v>
      </c>
      <c r="CW50" s="9">
        <v>0.53596739999999998</v>
      </c>
      <c r="CX50" s="9">
        <v>-0.19032060000000001</v>
      </c>
      <c r="CY50" s="9">
        <v>-0.26386730000000003</v>
      </c>
      <c r="CZ50" s="9">
        <v>-0.1959109</v>
      </c>
      <c r="DA50" s="9">
        <v>-7.7163300000000004E-2</v>
      </c>
      <c r="DB50" s="9">
        <v>-4.6997799999999999E-2</v>
      </c>
      <c r="DC50" s="9">
        <v>1.8282099999999999E-2</v>
      </c>
      <c r="DD50" s="9">
        <v>1.31191E-2</v>
      </c>
      <c r="DE50" s="9">
        <v>2.5292700000000001E-2</v>
      </c>
      <c r="DF50" s="9">
        <v>-2.8208999999999999E-3</v>
      </c>
      <c r="DG50" s="9">
        <v>7.4126000000000001E-3</v>
      </c>
      <c r="DH50" s="9">
        <v>1.61163E-2</v>
      </c>
      <c r="DI50" s="9">
        <v>9.5788999999999996E-3</v>
      </c>
      <c r="DJ50" s="9">
        <v>-1.5607299999999999E-2</v>
      </c>
      <c r="DK50" s="9">
        <v>-7.3674999999999999E-3</v>
      </c>
      <c r="DL50" s="9">
        <v>-1.8261400000000001E-2</v>
      </c>
      <c r="DM50" s="9">
        <v>1.7257499999999999E-2</v>
      </c>
      <c r="DN50" s="9">
        <v>3.1284800000000001E-2</v>
      </c>
      <c r="DO50" s="9">
        <v>9.6638999999999996E-3</v>
      </c>
      <c r="DP50" s="9">
        <v>2.5230900000000001E-2</v>
      </c>
      <c r="DQ50" s="9">
        <v>2.56628E-2</v>
      </c>
      <c r="DR50" s="9">
        <v>2.0068800000000001E-2</v>
      </c>
      <c r="DS50" s="9">
        <v>0.35728959999999998</v>
      </c>
      <c r="DT50" s="9">
        <v>0.59450840000000005</v>
      </c>
      <c r="DU50" s="9">
        <v>0.55050180000000004</v>
      </c>
      <c r="DV50" s="9">
        <v>-0.17670040000000001</v>
      </c>
      <c r="DW50" s="9">
        <v>-0.25059819999999999</v>
      </c>
      <c r="DX50" s="9">
        <v>-0.18284880000000001</v>
      </c>
      <c r="DY50" s="9">
        <v>-6.4574000000000006E-2</v>
      </c>
      <c r="DZ50" s="9">
        <v>-3.5690600000000003E-2</v>
      </c>
      <c r="EA50" s="9">
        <v>3.35658E-2</v>
      </c>
      <c r="EB50" s="9">
        <v>2.6858099999999999E-2</v>
      </c>
      <c r="EC50" s="9">
        <v>3.8369500000000001E-2</v>
      </c>
      <c r="ED50" s="9">
        <v>9.2396000000000006E-3</v>
      </c>
      <c r="EE50" s="9">
        <v>1.87685E-2</v>
      </c>
      <c r="EF50" s="9">
        <v>2.7534900000000001E-2</v>
      </c>
      <c r="EG50" s="9">
        <v>2.1281899999999999E-2</v>
      </c>
      <c r="EH50" s="9">
        <v>-3.0138000000000001E-3</v>
      </c>
      <c r="EI50" s="9">
        <v>6.6838000000000002E-3</v>
      </c>
      <c r="EJ50" s="9">
        <v>-2.114E-3</v>
      </c>
      <c r="EK50" s="9">
        <v>3.5874200000000002E-2</v>
      </c>
      <c r="EL50" s="9">
        <v>5.1027900000000001E-2</v>
      </c>
      <c r="EM50" s="9">
        <v>3.01628E-2</v>
      </c>
      <c r="EN50" s="9">
        <v>4.6567799999999999E-2</v>
      </c>
      <c r="EO50" s="9">
        <v>4.7551999999999997E-2</v>
      </c>
      <c r="EP50" s="9">
        <v>4.1697100000000001E-2</v>
      </c>
      <c r="EQ50" s="9">
        <v>0.37900689999999998</v>
      </c>
      <c r="ER50" s="9">
        <v>0.61574510000000005</v>
      </c>
      <c r="ES50" s="9">
        <v>0.57148719999999997</v>
      </c>
      <c r="ET50" s="9">
        <v>-0.15703520000000001</v>
      </c>
      <c r="EU50" s="9">
        <v>-0.2314398</v>
      </c>
      <c r="EV50" s="9">
        <v>-0.1639891</v>
      </c>
      <c r="EW50" s="9">
        <v>-4.63972E-2</v>
      </c>
      <c r="EX50" s="9">
        <v>-1.9364900000000001E-2</v>
      </c>
      <c r="EY50" s="9">
        <v>85.454700000000003</v>
      </c>
      <c r="EZ50" s="9">
        <v>83.954599999999999</v>
      </c>
      <c r="FA50" s="9">
        <v>82.202299999999994</v>
      </c>
      <c r="FB50" s="9">
        <v>81.300299999999993</v>
      </c>
      <c r="FC50" s="9">
        <v>80.302800000000005</v>
      </c>
      <c r="FD50" s="9">
        <v>79.347800000000007</v>
      </c>
      <c r="FE50" s="9">
        <v>78.026200000000003</v>
      </c>
      <c r="FF50" s="9">
        <v>77.515299999999996</v>
      </c>
      <c r="FG50" s="9">
        <v>79.162999999999997</v>
      </c>
      <c r="FH50" s="9">
        <v>83.602099999999993</v>
      </c>
      <c r="FI50" s="9">
        <v>87.761600000000001</v>
      </c>
      <c r="FJ50" s="9">
        <v>91.432400000000001</v>
      </c>
      <c r="FK50" s="9">
        <v>94.519499999999994</v>
      </c>
      <c r="FL50" s="9">
        <v>97.657399999999996</v>
      </c>
      <c r="FM50" s="9">
        <v>100.253</v>
      </c>
      <c r="FN50" s="9">
        <v>102.29</v>
      </c>
      <c r="FO50" s="9">
        <v>103.443</v>
      </c>
      <c r="FP50" s="9">
        <v>103.50700000000001</v>
      </c>
      <c r="FQ50" s="9">
        <v>102.065</v>
      </c>
      <c r="FR50" s="9">
        <v>99.680199999999999</v>
      </c>
      <c r="FS50" s="9">
        <v>95.526200000000003</v>
      </c>
      <c r="FT50" s="9">
        <v>93.294899999999998</v>
      </c>
      <c r="FU50" s="9">
        <v>90.776799999999994</v>
      </c>
      <c r="FV50" s="9">
        <v>88.4756</v>
      </c>
      <c r="FW50" s="9">
        <v>0.25979614000000001</v>
      </c>
      <c r="FX50" s="9">
        <v>1.62536E-2</v>
      </c>
      <c r="FY50" s="9">
        <v>1.97161E-2</v>
      </c>
      <c r="FZ50" s="9">
        <v>0</v>
      </c>
      <c r="GA50" s="9">
        <v>0</v>
      </c>
    </row>
    <row r="51" spans="1:183" x14ac:dyDescent="0.2">
      <c r="A51" s="3" t="s">
        <v>224</v>
      </c>
      <c r="B51" s="6" t="s">
        <v>225</v>
      </c>
      <c r="C51" s="6" t="s">
        <v>227</v>
      </c>
      <c r="D51" s="6">
        <v>44062</v>
      </c>
      <c r="F51" s="73"/>
      <c r="G51" s="73"/>
      <c r="H51" s="73"/>
      <c r="FZ51" s="9">
        <v>0</v>
      </c>
      <c r="GA51" s="9">
        <v>1</v>
      </c>
    </row>
    <row r="52" spans="1:183" x14ac:dyDescent="0.2">
      <c r="A52" s="3" t="s">
        <v>224</v>
      </c>
      <c r="B52" s="6" t="s">
        <v>225</v>
      </c>
      <c r="C52" s="6" t="s">
        <v>227</v>
      </c>
      <c r="D52" s="6">
        <v>44079</v>
      </c>
      <c r="F52" s="73"/>
      <c r="G52" s="73"/>
      <c r="H52" s="73"/>
      <c r="FZ52" s="9">
        <v>0</v>
      </c>
      <c r="GA52" s="9">
        <v>1</v>
      </c>
    </row>
    <row r="53" spans="1:183" x14ac:dyDescent="0.2">
      <c r="A53" s="3" t="s">
        <v>224</v>
      </c>
      <c r="B53" s="6" t="s">
        <v>225</v>
      </c>
      <c r="C53" s="6" t="s">
        <v>227</v>
      </c>
      <c r="D53" s="6">
        <v>44080</v>
      </c>
      <c r="F53" s="73"/>
      <c r="G53" s="73"/>
      <c r="H53" s="73"/>
      <c r="FZ53" s="9">
        <v>0</v>
      </c>
      <c r="GA53" s="9">
        <v>1</v>
      </c>
    </row>
    <row r="54" spans="1:183" x14ac:dyDescent="0.2">
      <c r="A54" s="3" t="s">
        <v>224</v>
      </c>
      <c r="B54" s="6" t="s">
        <v>225</v>
      </c>
      <c r="C54" s="6" t="s">
        <v>227</v>
      </c>
      <c r="D54" s="6">
        <v>44081</v>
      </c>
      <c r="F54" s="73"/>
      <c r="G54" s="73"/>
      <c r="H54" s="73"/>
      <c r="FZ54" s="9">
        <v>0</v>
      </c>
      <c r="GA54" s="9">
        <v>1</v>
      </c>
    </row>
    <row r="55" spans="1:183" x14ac:dyDescent="0.2">
      <c r="A55" s="3" t="s">
        <v>224</v>
      </c>
      <c r="B55" s="6" t="s">
        <v>225</v>
      </c>
      <c r="C55" s="6" t="s">
        <v>227</v>
      </c>
      <c r="D55" s="6">
        <v>44082</v>
      </c>
      <c r="F55" s="73"/>
      <c r="G55" s="73"/>
      <c r="H55" s="73"/>
      <c r="FZ55" s="9">
        <v>0</v>
      </c>
      <c r="GA55" s="9">
        <v>1</v>
      </c>
    </row>
    <row r="56" spans="1:183" x14ac:dyDescent="0.2">
      <c r="A56" s="3" t="s">
        <v>224</v>
      </c>
      <c r="B56" s="6" t="s">
        <v>225</v>
      </c>
      <c r="C56" s="6" t="s">
        <v>227</v>
      </c>
      <c r="D56" s="6">
        <v>44101</v>
      </c>
      <c r="F56" s="73"/>
      <c r="G56" s="73"/>
      <c r="H56" s="73"/>
      <c r="FZ56" s="9">
        <v>0</v>
      </c>
      <c r="GA56" s="9">
        <v>1</v>
      </c>
    </row>
    <row r="57" spans="1:183" x14ac:dyDescent="0.2">
      <c r="A57" s="3" t="s">
        <v>224</v>
      </c>
      <c r="B57" s="6" t="s">
        <v>225</v>
      </c>
      <c r="C57" s="6" t="s">
        <v>227</v>
      </c>
      <c r="D57" s="6">
        <v>44102</v>
      </c>
      <c r="F57" s="73"/>
      <c r="G57" s="73"/>
      <c r="H57" s="73"/>
      <c r="FZ57" s="9">
        <v>0</v>
      </c>
      <c r="GA57" s="9">
        <v>1</v>
      </c>
    </row>
    <row r="58" spans="1:183" x14ac:dyDescent="0.2">
      <c r="A58" s="3" t="s">
        <v>224</v>
      </c>
      <c r="B58" s="6" t="s">
        <v>225</v>
      </c>
      <c r="C58" s="6" t="s">
        <v>227</v>
      </c>
      <c r="D58" s="6">
        <v>44104</v>
      </c>
      <c r="F58" s="73"/>
      <c r="G58" s="73"/>
      <c r="H58" s="73"/>
      <c r="FZ58" s="9">
        <v>0</v>
      </c>
      <c r="GA58" s="9">
        <v>1</v>
      </c>
    </row>
    <row r="59" spans="1:183" x14ac:dyDescent="0.2">
      <c r="A59" s="3" t="s">
        <v>224</v>
      </c>
      <c r="B59" s="6" t="s">
        <v>225</v>
      </c>
      <c r="C59" s="6" t="s">
        <v>227</v>
      </c>
      <c r="D59" s="6">
        <v>44105</v>
      </c>
      <c r="F59" s="73"/>
      <c r="G59" s="73"/>
      <c r="H59" s="73"/>
      <c r="FZ59" s="9">
        <v>0</v>
      </c>
      <c r="GA59" s="9">
        <v>1</v>
      </c>
    </row>
    <row r="60" spans="1:183" x14ac:dyDescent="0.2">
      <c r="A60" s="3" t="s">
        <v>224</v>
      </c>
      <c r="B60" s="6" t="s">
        <v>225</v>
      </c>
      <c r="C60" s="6" t="s">
        <v>227</v>
      </c>
      <c r="D60" s="6">
        <v>44119</v>
      </c>
      <c r="F60" s="73"/>
      <c r="G60" s="73"/>
      <c r="H60" s="73"/>
      <c r="FZ60" s="9">
        <v>0</v>
      </c>
      <c r="GA60" s="9">
        <v>1</v>
      </c>
    </row>
    <row r="61" spans="1:183" x14ac:dyDescent="0.2">
      <c r="A61" s="3" t="s">
        <v>224</v>
      </c>
      <c r="B61" s="6" t="s">
        <v>225</v>
      </c>
      <c r="C61" s="6" t="s">
        <v>227</v>
      </c>
      <c r="D61" s="6">
        <v>44120</v>
      </c>
      <c r="F61" s="73"/>
      <c r="G61" s="73"/>
      <c r="H61" s="73"/>
      <c r="FZ61" s="9">
        <v>0</v>
      </c>
      <c r="GA61" s="9">
        <v>1</v>
      </c>
    </row>
    <row r="62" spans="1:183" x14ac:dyDescent="0.2">
      <c r="A62" s="3" t="s">
        <v>224</v>
      </c>
      <c r="B62" s="6" t="s">
        <v>225</v>
      </c>
      <c r="C62" s="6" t="s">
        <v>228</v>
      </c>
      <c r="D62" s="6">
        <v>44057</v>
      </c>
      <c r="F62" s="73"/>
      <c r="G62" s="73"/>
      <c r="H62" s="73"/>
      <c r="FZ62" s="9">
        <v>0</v>
      </c>
      <c r="GA62" s="9">
        <v>1</v>
      </c>
    </row>
    <row r="63" spans="1:183" x14ac:dyDescent="0.2">
      <c r="A63" s="3" t="s">
        <v>224</v>
      </c>
      <c r="B63" s="6" t="s">
        <v>225</v>
      </c>
      <c r="C63" s="6" t="s">
        <v>228</v>
      </c>
      <c r="D63" s="6">
        <v>44058</v>
      </c>
      <c r="F63" s="73"/>
      <c r="G63" s="73"/>
      <c r="H63" s="73"/>
      <c r="FZ63" s="9">
        <v>0</v>
      </c>
      <c r="GA63" s="9">
        <v>1</v>
      </c>
    </row>
    <row r="64" spans="1:183" x14ac:dyDescent="0.2">
      <c r="A64" s="3" t="s">
        <v>224</v>
      </c>
      <c r="B64" s="6" t="s">
        <v>225</v>
      </c>
      <c r="C64" s="6" t="s">
        <v>228</v>
      </c>
      <c r="D64" s="6">
        <v>44060</v>
      </c>
      <c r="F64" s="73"/>
      <c r="G64" s="73"/>
      <c r="H64" s="73"/>
      <c r="FZ64" s="9">
        <v>0</v>
      </c>
      <c r="GA64" s="9">
        <v>1</v>
      </c>
    </row>
    <row r="65" spans="1:183" x14ac:dyDescent="0.2">
      <c r="A65" s="3" t="s">
        <v>224</v>
      </c>
      <c r="B65" s="6" t="s">
        <v>225</v>
      </c>
      <c r="C65" s="6" t="s">
        <v>228</v>
      </c>
      <c r="D65" s="6">
        <v>44061</v>
      </c>
      <c r="E65" s="73">
        <v>17</v>
      </c>
      <c r="F65" s="73">
        <v>19</v>
      </c>
      <c r="G65" s="73">
        <v>18</v>
      </c>
      <c r="H65" s="73">
        <v>19</v>
      </c>
      <c r="I65" s="9">
        <v>67680</v>
      </c>
      <c r="J65" s="9">
        <v>74505</v>
      </c>
      <c r="K65" s="9">
        <v>1.5225359999999999</v>
      </c>
      <c r="L65" s="9">
        <v>1.3345899999999999</v>
      </c>
      <c r="M65" s="9">
        <v>1.190976</v>
      </c>
      <c r="N65" s="9">
        <v>1.0867830000000001</v>
      </c>
      <c r="O65" s="9">
        <v>1.0215110000000001</v>
      </c>
      <c r="P65" s="9">
        <v>0.99858480000000005</v>
      </c>
      <c r="Q65" s="9">
        <v>1.023072</v>
      </c>
      <c r="R65" s="9">
        <v>1.050111</v>
      </c>
      <c r="S65" s="9">
        <v>1.119712</v>
      </c>
      <c r="T65" s="9">
        <v>1.2628779999999999</v>
      </c>
      <c r="U65" s="9">
        <v>1.506111</v>
      </c>
      <c r="V65" s="9">
        <v>1.8035490000000001</v>
      </c>
      <c r="W65" s="9">
        <v>2.1612130000000001</v>
      </c>
      <c r="X65" s="9">
        <v>2.502869</v>
      </c>
      <c r="Y65" s="9">
        <v>2.798181</v>
      </c>
      <c r="Z65" s="9">
        <v>3.0611109999999999</v>
      </c>
      <c r="AA65" s="9">
        <v>3.2629389999999998</v>
      </c>
      <c r="AB65" s="9">
        <v>3.4562200000000001</v>
      </c>
      <c r="AC65" s="9">
        <v>3.4779450000000001</v>
      </c>
      <c r="AD65" s="9">
        <v>3.2901199999999999</v>
      </c>
      <c r="AE65" s="9">
        <v>3.0188630000000001</v>
      </c>
      <c r="AF65" s="9">
        <v>2.6804190000000001</v>
      </c>
      <c r="AG65" s="9">
        <v>2.260602</v>
      </c>
      <c r="AH65" s="9">
        <v>1.8630800000000001</v>
      </c>
      <c r="AI65" s="9">
        <v>-1.4213699999999999E-2</v>
      </c>
      <c r="AJ65" s="9">
        <v>-4.9756999999999996E-3</v>
      </c>
      <c r="AK65" s="9">
        <v>-4.7479000000000002E-3</v>
      </c>
      <c r="AL65" s="9">
        <v>-8.0292000000000002E-3</v>
      </c>
      <c r="AM65" s="9">
        <v>1.8650000000000001E-4</v>
      </c>
      <c r="AN65" s="9">
        <v>-4.1687E-3</v>
      </c>
      <c r="AO65" s="9">
        <v>-7.4907000000000003E-3</v>
      </c>
      <c r="AP65" s="9">
        <v>-1.83287E-2</v>
      </c>
      <c r="AQ65" s="9">
        <v>-2.5706400000000001E-2</v>
      </c>
      <c r="AR65" s="9">
        <v>-2.7308300000000001E-2</v>
      </c>
      <c r="AS65" s="9">
        <v>-1.7009699999999999E-2</v>
      </c>
      <c r="AT65" s="9">
        <v>-4.4007299999999999E-2</v>
      </c>
      <c r="AU65" s="9">
        <v>-3.9222199999999999E-2</v>
      </c>
      <c r="AV65" s="9">
        <v>-1.7023300000000002E-2</v>
      </c>
      <c r="AW65" s="9">
        <v>-2.12719E-2</v>
      </c>
      <c r="AX65" s="9">
        <v>-1.52044E-2</v>
      </c>
      <c r="AY65" s="9">
        <v>0.32170969999999999</v>
      </c>
      <c r="AZ65" s="9">
        <v>0.61267229999999995</v>
      </c>
      <c r="BA65" s="9">
        <v>0.53992289999999998</v>
      </c>
      <c r="BB65" s="9">
        <v>-0.20945900000000001</v>
      </c>
      <c r="BC65" s="9">
        <v>-0.31752239999999998</v>
      </c>
      <c r="BD65" s="9">
        <v>-0.1957593</v>
      </c>
      <c r="BE65" s="9">
        <v>-0.10378900000000001</v>
      </c>
      <c r="BF65" s="9">
        <v>-6.7849900000000005E-2</v>
      </c>
      <c r="BG65" s="9">
        <v>-4.6414000000000004E-3</v>
      </c>
      <c r="BH65" s="9">
        <v>3.8141E-3</v>
      </c>
      <c r="BI65" s="9">
        <v>3.6941000000000001E-3</v>
      </c>
      <c r="BJ65" s="9">
        <v>-8.5900000000000001E-5</v>
      </c>
      <c r="BK65" s="9">
        <v>7.5383000000000004E-3</v>
      </c>
      <c r="BL65" s="9">
        <v>2.8489000000000001E-3</v>
      </c>
      <c r="BM65" s="9">
        <v>-3.2140000000000001E-4</v>
      </c>
      <c r="BN65" s="9">
        <v>-1.02583E-2</v>
      </c>
      <c r="BO65" s="9">
        <v>-1.68454E-2</v>
      </c>
      <c r="BP65" s="9">
        <v>-1.73875E-2</v>
      </c>
      <c r="BQ65" s="9">
        <v>-5.7248999999999998E-3</v>
      </c>
      <c r="BR65" s="9">
        <v>-3.1980599999999998E-2</v>
      </c>
      <c r="BS65" s="9">
        <v>-2.62802E-2</v>
      </c>
      <c r="BT65" s="9">
        <v>-3.6280000000000001E-3</v>
      </c>
      <c r="BU65" s="9">
        <v>-7.6388999999999997E-3</v>
      </c>
      <c r="BV65" s="9">
        <v>-1.5812000000000001E-3</v>
      </c>
      <c r="BW65" s="9">
        <v>0.33537020000000001</v>
      </c>
      <c r="BX65" s="9">
        <v>0.62640810000000002</v>
      </c>
      <c r="BY65" s="9">
        <v>0.55345339999999998</v>
      </c>
      <c r="BZ65" s="9">
        <v>-0.1963925</v>
      </c>
      <c r="CA65" s="9">
        <v>-0.30507220000000002</v>
      </c>
      <c r="CB65" s="9">
        <v>-0.1836911</v>
      </c>
      <c r="CC65" s="9">
        <v>-9.2420000000000002E-2</v>
      </c>
      <c r="CD65" s="9">
        <v>-5.7600600000000002E-2</v>
      </c>
      <c r="CE65" s="9">
        <v>1.9884E-3</v>
      </c>
      <c r="CF65" s="9">
        <v>9.9018999999999999E-3</v>
      </c>
      <c r="CG65" s="9">
        <v>9.5409999999999991E-3</v>
      </c>
      <c r="CH65" s="9">
        <v>5.4156999999999999E-3</v>
      </c>
      <c r="CI65" s="9">
        <v>1.26301E-2</v>
      </c>
      <c r="CJ65" s="9">
        <v>7.7092000000000003E-3</v>
      </c>
      <c r="CK65" s="9">
        <v>4.6439999999999997E-3</v>
      </c>
      <c r="CL65" s="9">
        <v>-4.6687999999999999E-3</v>
      </c>
      <c r="CM65" s="9">
        <v>-1.07084E-2</v>
      </c>
      <c r="CN65" s="9">
        <v>-1.0516299999999999E-2</v>
      </c>
      <c r="CO65" s="9">
        <v>2.091E-3</v>
      </c>
      <c r="CP65" s="9">
        <v>-2.3650899999999999E-2</v>
      </c>
      <c r="CQ65" s="9">
        <v>-1.7316700000000001E-2</v>
      </c>
      <c r="CR65" s="9">
        <v>5.6496000000000003E-3</v>
      </c>
      <c r="CS65" s="9">
        <v>1.8032E-3</v>
      </c>
      <c r="CT65" s="9">
        <v>7.8542000000000004E-3</v>
      </c>
      <c r="CU65" s="9">
        <v>0.34483130000000001</v>
      </c>
      <c r="CV65" s="9">
        <v>0.63592150000000003</v>
      </c>
      <c r="CW65" s="9">
        <v>0.56282469999999996</v>
      </c>
      <c r="CX65" s="9">
        <v>-0.1873426</v>
      </c>
      <c r="CY65" s="9">
        <v>-0.29644920000000002</v>
      </c>
      <c r="CZ65" s="9">
        <v>-0.17533280000000001</v>
      </c>
      <c r="DA65" s="9">
        <v>-8.4545800000000004E-2</v>
      </c>
      <c r="DB65" s="9">
        <v>-5.0501999999999998E-2</v>
      </c>
      <c r="DC65" s="9">
        <v>8.6181000000000001E-3</v>
      </c>
      <c r="DD65" s="9">
        <v>1.5989699999999999E-2</v>
      </c>
      <c r="DE65" s="9">
        <v>1.5388000000000001E-2</v>
      </c>
      <c r="DF65" s="9">
        <v>1.09172E-2</v>
      </c>
      <c r="DG65" s="9">
        <v>1.7721899999999999E-2</v>
      </c>
      <c r="DH65" s="9">
        <v>1.25696E-2</v>
      </c>
      <c r="DI65" s="9">
        <v>9.6094000000000006E-3</v>
      </c>
      <c r="DJ65" s="9">
        <v>9.2069999999999999E-4</v>
      </c>
      <c r="DK65" s="9">
        <v>-4.5713000000000004E-3</v>
      </c>
      <c r="DL65" s="9">
        <v>-3.6451999999999999E-3</v>
      </c>
      <c r="DM65" s="9">
        <v>9.9068000000000003E-3</v>
      </c>
      <c r="DN65" s="9">
        <v>-1.53212E-2</v>
      </c>
      <c r="DO65" s="9">
        <v>-8.3531999999999999E-3</v>
      </c>
      <c r="DP65" s="9">
        <v>1.49271E-2</v>
      </c>
      <c r="DQ65" s="9">
        <v>1.1245399999999999E-2</v>
      </c>
      <c r="DR65" s="9">
        <v>1.7289599999999999E-2</v>
      </c>
      <c r="DS65" s="9">
        <v>0.35429250000000001</v>
      </c>
      <c r="DT65" s="9">
        <v>0.64543490000000003</v>
      </c>
      <c r="DU65" s="9">
        <v>0.57219589999999998</v>
      </c>
      <c r="DV65" s="9">
        <v>-0.1782927</v>
      </c>
      <c r="DW65" s="9">
        <v>-0.28782619999999998</v>
      </c>
      <c r="DX65" s="9">
        <v>-0.1669744</v>
      </c>
      <c r="DY65" s="9">
        <v>-7.6671699999999995E-2</v>
      </c>
      <c r="DZ65" s="9">
        <v>-4.3403400000000002E-2</v>
      </c>
      <c r="EA65" s="9">
        <v>1.8190399999999999E-2</v>
      </c>
      <c r="EB65" s="9">
        <v>2.4779599999999999E-2</v>
      </c>
      <c r="EC65" s="9">
        <v>2.383E-2</v>
      </c>
      <c r="ED65" s="9">
        <v>1.8860499999999999E-2</v>
      </c>
      <c r="EE65" s="9">
        <v>2.5073600000000001E-2</v>
      </c>
      <c r="EF65" s="9">
        <v>1.95871E-2</v>
      </c>
      <c r="EG65" s="9">
        <v>1.6778700000000001E-2</v>
      </c>
      <c r="EH65" s="9">
        <v>8.9911000000000001E-3</v>
      </c>
      <c r="EI65" s="9">
        <v>4.2896000000000002E-3</v>
      </c>
      <c r="EJ65" s="9">
        <v>6.2757000000000004E-3</v>
      </c>
      <c r="EK65" s="9">
        <v>2.1191600000000001E-2</v>
      </c>
      <c r="EL65" s="9">
        <v>-3.2943999999999998E-3</v>
      </c>
      <c r="EM65" s="9">
        <v>4.5887000000000002E-3</v>
      </c>
      <c r="EN65" s="9">
        <v>2.83225E-2</v>
      </c>
      <c r="EO65" s="9">
        <v>2.4878399999999998E-2</v>
      </c>
      <c r="EP65" s="9">
        <v>3.0912800000000001E-2</v>
      </c>
      <c r="EQ65" s="9">
        <v>0.36795299999999997</v>
      </c>
      <c r="ER65" s="9">
        <v>0.6591707</v>
      </c>
      <c r="ES65" s="9">
        <v>0.58572639999999998</v>
      </c>
      <c r="ET65" s="9">
        <v>-0.16522619999999999</v>
      </c>
      <c r="EU65" s="9">
        <v>-0.27537600000000001</v>
      </c>
      <c r="EV65" s="9">
        <v>-0.15490619999999999</v>
      </c>
      <c r="EW65" s="9">
        <v>-6.5302700000000005E-2</v>
      </c>
      <c r="EX65" s="9">
        <v>-3.3154099999999999E-2</v>
      </c>
      <c r="EY65" s="9">
        <v>82.838200000000001</v>
      </c>
      <c r="EZ65" s="9">
        <v>81.111500000000007</v>
      </c>
      <c r="FA65" s="9">
        <v>79.428299999999993</v>
      </c>
      <c r="FB65" s="9">
        <v>78.634500000000003</v>
      </c>
      <c r="FC65" s="9">
        <v>77.668300000000002</v>
      </c>
      <c r="FD65" s="9">
        <v>76.800600000000003</v>
      </c>
      <c r="FE65" s="9">
        <v>75.798900000000003</v>
      </c>
      <c r="FF65" s="9">
        <v>75.488500000000002</v>
      </c>
      <c r="FG65" s="9">
        <v>77.441299999999998</v>
      </c>
      <c r="FH65" s="9">
        <v>82.146600000000007</v>
      </c>
      <c r="FI65" s="9">
        <v>86.654600000000002</v>
      </c>
      <c r="FJ65" s="9">
        <v>90.692300000000003</v>
      </c>
      <c r="FK65" s="9">
        <v>94.178200000000004</v>
      </c>
      <c r="FL65" s="9">
        <v>97.421199999999999</v>
      </c>
      <c r="FM65" s="9">
        <v>99.869100000000003</v>
      </c>
      <c r="FN65" s="9">
        <v>101.782</v>
      </c>
      <c r="FO65" s="9">
        <v>102.505</v>
      </c>
      <c r="FP65" s="9">
        <v>102.31100000000001</v>
      </c>
      <c r="FQ65" s="9">
        <v>100.79600000000001</v>
      </c>
      <c r="FR65" s="9">
        <v>97.973200000000006</v>
      </c>
      <c r="FS65" s="9">
        <v>93.172600000000003</v>
      </c>
      <c r="FT65" s="9">
        <v>90.223799999999997</v>
      </c>
      <c r="FU65" s="9">
        <v>87.626499999999993</v>
      </c>
      <c r="FV65" s="9">
        <v>85.379199999999997</v>
      </c>
      <c r="FW65" s="9">
        <v>0.1673113</v>
      </c>
      <c r="FX65" s="9">
        <v>1.04028E-2</v>
      </c>
      <c r="FY65" s="9">
        <v>1.2732500000000001E-2</v>
      </c>
      <c r="FZ65" s="9">
        <v>0</v>
      </c>
      <c r="GA65" s="9">
        <v>0</v>
      </c>
    </row>
    <row r="66" spans="1:183" x14ac:dyDescent="0.2">
      <c r="A66" s="3" t="s">
        <v>224</v>
      </c>
      <c r="B66" s="6" t="s">
        <v>225</v>
      </c>
      <c r="C66" s="6" t="s">
        <v>228</v>
      </c>
      <c r="D66" s="6">
        <v>44062</v>
      </c>
      <c r="F66" s="73"/>
      <c r="G66" s="73"/>
      <c r="H66" s="73"/>
      <c r="FZ66" s="9">
        <v>0</v>
      </c>
      <c r="GA66" s="9">
        <v>1</v>
      </c>
    </row>
    <row r="67" spans="1:183" x14ac:dyDescent="0.2">
      <c r="A67" s="3" t="s">
        <v>224</v>
      </c>
      <c r="B67" s="6" t="s">
        <v>225</v>
      </c>
      <c r="C67" s="6" t="s">
        <v>228</v>
      </c>
      <c r="D67" s="6">
        <v>44079</v>
      </c>
      <c r="F67" s="73"/>
      <c r="G67" s="73"/>
      <c r="H67" s="73"/>
      <c r="FZ67" s="9">
        <v>0</v>
      </c>
      <c r="GA67" s="9">
        <v>1</v>
      </c>
    </row>
    <row r="68" spans="1:183" x14ac:dyDescent="0.2">
      <c r="A68" s="3" t="s">
        <v>224</v>
      </c>
      <c r="B68" s="6" t="s">
        <v>225</v>
      </c>
      <c r="C68" s="6" t="s">
        <v>228</v>
      </c>
      <c r="D68" s="6">
        <v>44080</v>
      </c>
      <c r="F68" s="73"/>
      <c r="G68" s="73"/>
      <c r="H68" s="73"/>
      <c r="FZ68" s="9">
        <v>0</v>
      </c>
      <c r="GA68" s="9">
        <v>1</v>
      </c>
    </row>
    <row r="69" spans="1:183" x14ac:dyDescent="0.2">
      <c r="A69" s="3" t="s">
        <v>224</v>
      </c>
      <c r="B69" s="6" t="s">
        <v>225</v>
      </c>
      <c r="C69" s="6" t="s">
        <v>228</v>
      </c>
      <c r="D69" s="6">
        <v>44081</v>
      </c>
      <c r="F69" s="73"/>
      <c r="G69" s="73"/>
      <c r="H69" s="73"/>
      <c r="FZ69" s="9">
        <v>0</v>
      </c>
      <c r="GA69" s="9">
        <v>1</v>
      </c>
    </row>
    <row r="70" spans="1:183" x14ac:dyDescent="0.2">
      <c r="A70" s="3" t="s">
        <v>224</v>
      </c>
      <c r="B70" s="6" t="s">
        <v>225</v>
      </c>
      <c r="C70" s="6" t="s">
        <v>228</v>
      </c>
      <c r="D70" s="6">
        <v>44082</v>
      </c>
      <c r="F70" s="73"/>
      <c r="G70" s="73"/>
      <c r="H70" s="73"/>
      <c r="FZ70" s="9">
        <v>0</v>
      </c>
      <c r="GA70" s="9">
        <v>1</v>
      </c>
    </row>
    <row r="71" spans="1:183" x14ac:dyDescent="0.2">
      <c r="A71" s="3" t="s">
        <v>224</v>
      </c>
      <c r="B71" s="6" t="s">
        <v>225</v>
      </c>
      <c r="C71" s="6" t="s">
        <v>228</v>
      </c>
      <c r="D71" s="6">
        <v>44101</v>
      </c>
      <c r="F71" s="73"/>
      <c r="G71" s="73"/>
      <c r="H71" s="73"/>
      <c r="FZ71" s="9">
        <v>0</v>
      </c>
      <c r="GA71" s="9">
        <v>1</v>
      </c>
    </row>
    <row r="72" spans="1:183" x14ac:dyDescent="0.2">
      <c r="A72" s="3" t="s">
        <v>224</v>
      </c>
      <c r="B72" s="6" t="s">
        <v>225</v>
      </c>
      <c r="C72" s="6" t="s">
        <v>228</v>
      </c>
      <c r="D72" s="6">
        <v>44102</v>
      </c>
      <c r="F72" s="73"/>
      <c r="G72" s="73"/>
      <c r="H72" s="73"/>
      <c r="FZ72" s="9">
        <v>0</v>
      </c>
      <c r="GA72" s="9">
        <v>1</v>
      </c>
    </row>
    <row r="73" spans="1:183" x14ac:dyDescent="0.2">
      <c r="A73" t="s">
        <v>224</v>
      </c>
      <c r="B73" t="s">
        <v>225</v>
      </c>
      <c r="C73" t="s">
        <v>228</v>
      </c>
      <c r="D73" s="6">
        <v>44104</v>
      </c>
      <c r="F73" s="73"/>
      <c r="G73" s="73"/>
      <c r="H73" s="73"/>
      <c r="FZ73" s="9">
        <v>0</v>
      </c>
      <c r="GA73" s="9">
        <v>1</v>
      </c>
    </row>
    <row r="74" spans="1:183" x14ac:dyDescent="0.2">
      <c r="A74" t="s">
        <v>224</v>
      </c>
      <c r="B74" t="s">
        <v>225</v>
      </c>
      <c r="C74" t="s">
        <v>228</v>
      </c>
      <c r="D74" s="6">
        <v>44105</v>
      </c>
      <c r="F74" s="73"/>
      <c r="G74" s="73"/>
      <c r="H74" s="73"/>
      <c r="FZ74" s="9">
        <v>0</v>
      </c>
      <c r="GA74" s="9">
        <v>1</v>
      </c>
    </row>
    <row r="75" spans="1:183" x14ac:dyDescent="0.2">
      <c r="A75" t="s">
        <v>224</v>
      </c>
      <c r="B75" t="s">
        <v>225</v>
      </c>
      <c r="C75" t="s">
        <v>228</v>
      </c>
      <c r="D75" s="6">
        <v>44119</v>
      </c>
      <c r="F75" s="73"/>
      <c r="G75" s="73"/>
      <c r="H75" s="73"/>
      <c r="FZ75" s="9">
        <v>0</v>
      </c>
      <c r="GA75" s="9">
        <v>1</v>
      </c>
    </row>
    <row r="76" spans="1:183" x14ac:dyDescent="0.2">
      <c r="A76" t="s">
        <v>224</v>
      </c>
      <c r="B76" t="s">
        <v>225</v>
      </c>
      <c r="C76" t="s">
        <v>228</v>
      </c>
      <c r="D76" s="6">
        <v>44120</v>
      </c>
      <c r="F76" s="73"/>
      <c r="G76" s="73"/>
      <c r="H76" s="73"/>
      <c r="FZ76" s="9">
        <v>0</v>
      </c>
      <c r="GA76" s="9">
        <v>1</v>
      </c>
    </row>
    <row r="77" spans="1:183" x14ac:dyDescent="0.2">
      <c r="A77" t="s">
        <v>224</v>
      </c>
      <c r="B77" t="s">
        <v>225</v>
      </c>
      <c r="C77" t="s">
        <v>249</v>
      </c>
      <c r="D77" s="6">
        <v>44057</v>
      </c>
      <c r="E77" s="73">
        <v>17</v>
      </c>
      <c r="F77" s="73">
        <v>21</v>
      </c>
      <c r="G77" s="73">
        <v>17</v>
      </c>
      <c r="H77" s="73">
        <v>20</v>
      </c>
      <c r="I77" s="9">
        <v>0</v>
      </c>
      <c r="J77" s="9">
        <v>10526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Z77" s="9">
        <v>0</v>
      </c>
      <c r="GA77" s="9">
        <v>0</v>
      </c>
    </row>
    <row r="78" spans="1:183" x14ac:dyDescent="0.2">
      <c r="A78" t="s">
        <v>224</v>
      </c>
      <c r="B78" t="s">
        <v>225</v>
      </c>
      <c r="C78" t="s">
        <v>249</v>
      </c>
      <c r="D78" s="6">
        <v>44058</v>
      </c>
      <c r="E78" s="73">
        <v>17</v>
      </c>
      <c r="F78" s="73">
        <v>19</v>
      </c>
      <c r="G78" s="73">
        <v>17</v>
      </c>
      <c r="H78" s="73">
        <v>19</v>
      </c>
      <c r="I78" s="9">
        <v>9974</v>
      </c>
      <c r="J78" s="9">
        <v>10511</v>
      </c>
      <c r="K78" s="9">
        <v>1.4267559999999999</v>
      </c>
      <c r="L78" s="9">
        <v>1.2337800000000001</v>
      </c>
      <c r="M78" s="9">
        <v>1.0793140000000001</v>
      </c>
      <c r="N78" s="9">
        <v>0.96960659999999999</v>
      </c>
      <c r="O78" s="9">
        <v>0.91272819999999999</v>
      </c>
      <c r="P78" s="9">
        <v>0.87880409999999998</v>
      </c>
      <c r="Q78" s="9">
        <v>0.8980998</v>
      </c>
      <c r="R78" s="9">
        <v>1.0022169999999999</v>
      </c>
      <c r="S78" s="9">
        <v>1.1918869999999999</v>
      </c>
      <c r="T78" s="9">
        <v>1.446501</v>
      </c>
      <c r="U78" s="9">
        <v>1.7408980000000001</v>
      </c>
      <c r="V78" s="9">
        <v>2.0348730000000002</v>
      </c>
      <c r="W78" s="9">
        <v>2.3493080000000002</v>
      </c>
      <c r="X78" s="9">
        <v>2.5959370000000002</v>
      </c>
      <c r="Y78" s="9">
        <v>2.7771940000000002</v>
      </c>
      <c r="Z78" s="9">
        <v>2.9475889999999998</v>
      </c>
      <c r="AA78" s="9">
        <v>2.9989970000000001</v>
      </c>
      <c r="AB78" s="9">
        <v>2.9894880000000001</v>
      </c>
      <c r="AC78" s="9">
        <v>2.850009</v>
      </c>
      <c r="AD78" s="9">
        <v>2.777968</v>
      </c>
      <c r="AE78" s="9">
        <v>2.69394</v>
      </c>
      <c r="AF78" s="9">
        <v>2.4550209999999999</v>
      </c>
      <c r="AG78" s="9">
        <v>2.1231460000000002</v>
      </c>
      <c r="AH78" s="9">
        <v>1.810721</v>
      </c>
      <c r="AI78" s="9">
        <v>-0.1126451</v>
      </c>
      <c r="AJ78" s="9">
        <v>-4.8232299999999999E-2</v>
      </c>
      <c r="AK78" s="9">
        <v>-2.4334399999999999E-2</v>
      </c>
      <c r="AL78" s="9">
        <v>-1.22968E-2</v>
      </c>
      <c r="AM78" s="9">
        <v>2.7470000000000001E-4</v>
      </c>
      <c r="AN78" s="9">
        <v>4.5203999999999999E-3</v>
      </c>
      <c r="AO78" s="9">
        <v>-1.1650199999999999E-2</v>
      </c>
      <c r="AP78" s="9">
        <v>-3.95229E-2</v>
      </c>
      <c r="AQ78" s="9">
        <v>-7.4925800000000001E-2</v>
      </c>
      <c r="AR78" s="9">
        <v>-7.9265199999999994E-2</v>
      </c>
      <c r="AS78" s="9">
        <v>-0.1213912</v>
      </c>
      <c r="AT78" s="9">
        <v>-0.1469848</v>
      </c>
      <c r="AU78" s="9">
        <v>-0.1583069</v>
      </c>
      <c r="AV78" s="9">
        <v>-0.17564740000000001</v>
      </c>
      <c r="AW78" s="9">
        <v>-0.13820389999999999</v>
      </c>
      <c r="AX78" s="9">
        <v>-0.1088625</v>
      </c>
      <c r="AY78" s="9">
        <v>0.2156787</v>
      </c>
      <c r="AZ78" s="9">
        <v>0.353792</v>
      </c>
      <c r="BA78" s="9">
        <v>-8.7485499999999994E-2</v>
      </c>
      <c r="BB78" s="9">
        <v>-0.2327177</v>
      </c>
      <c r="BC78" s="9">
        <v>-0.22371650000000001</v>
      </c>
      <c r="BD78" s="9">
        <v>-0.15054960000000001</v>
      </c>
      <c r="BE78" s="9">
        <v>-4.7701300000000002E-2</v>
      </c>
      <c r="BF78" s="9">
        <v>1.28127E-2</v>
      </c>
      <c r="BG78" s="9">
        <v>-0.1017238</v>
      </c>
      <c r="BH78" s="9">
        <v>-3.8469999999999997E-2</v>
      </c>
      <c r="BI78" s="9">
        <v>-1.5742699999999998E-2</v>
      </c>
      <c r="BJ78" s="9">
        <v>-4.4520999999999996E-3</v>
      </c>
      <c r="BK78" s="9">
        <v>7.5465000000000003E-3</v>
      </c>
      <c r="BL78" s="9">
        <v>1.14214E-2</v>
      </c>
      <c r="BM78" s="9">
        <v>-4.5408999999999996E-3</v>
      </c>
      <c r="BN78" s="9">
        <v>-3.1262499999999999E-2</v>
      </c>
      <c r="BO78" s="9">
        <v>-6.4884899999999995E-2</v>
      </c>
      <c r="BP78" s="9">
        <v>-6.7507399999999995E-2</v>
      </c>
      <c r="BQ78" s="9">
        <v>-0.1079769</v>
      </c>
      <c r="BR78" s="9">
        <v>-0.13218830000000001</v>
      </c>
      <c r="BS78" s="9">
        <v>-0.14268610000000001</v>
      </c>
      <c r="BT78" s="9">
        <v>-0.1597433</v>
      </c>
      <c r="BU78" s="9">
        <v>-0.1221791</v>
      </c>
      <c r="BV78" s="9">
        <v>-9.2814599999999997E-2</v>
      </c>
      <c r="BW78" s="9">
        <v>0.23100619999999999</v>
      </c>
      <c r="BX78" s="9">
        <v>0.36873479999999997</v>
      </c>
      <c r="BY78" s="9">
        <v>-7.1192800000000001E-2</v>
      </c>
      <c r="BZ78" s="9">
        <v>-0.2166392</v>
      </c>
      <c r="CA78" s="9">
        <v>-0.20851059999999999</v>
      </c>
      <c r="CB78" s="9">
        <v>-0.13598399999999999</v>
      </c>
      <c r="CC78" s="9">
        <v>-3.4309300000000001E-2</v>
      </c>
      <c r="CD78" s="9">
        <v>2.5073499999999999E-2</v>
      </c>
      <c r="CE78" s="9">
        <v>-9.4159800000000002E-2</v>
      </c>
      <c r="CF78" s="9">
        <v>-3.1708699999999999E-2</v>
      </c>
      <c r="CG78" s="9">
        <v>-9.7920000000000004E-3</v>
      </c>
      <c r="CH78" s="9">
        <v>9.812E-4</v>
      </c>
      <c r="CI78" s="9">
        <v>1.2583E-2</v>
      </c>
      <c r="CJ78" s="9">
        <v>1.62011E-2</v>
      </c>
      <c r="CK78" s="9">
        <v>3.8299999999999999E-4</v>
      </c>
      <c r="CL78" s="9">
        <v>-2.5541399999999999E-2</v>
      </c>
      <c r="CM78" s="9">
        <v>-5.7930599999999999E-2</v>
      </c>
      <c r="CN78" s="9">
        <v>-5.9364E-2</v>
      </c>
      <c r="CO78" s="9">
        <v>-9.8686200000000002E-2</v>
      </c>
      <c r="CP78" s="9">
        <v>-0.1219403</v>
      </c>
      <c r="CQ78" s="9">
        <v>-0.13186719999999999</v>
      </c>
      <c r="CR78" s="9">
        <v>-0.1487282</v>
      </c>
      <c r="CS78" s="9">
        <v>-0.1110804</v>
      </c>
      <c r="CT78" s="9">
        <v>-8.1699900000000006E-2</v>
      </c>
      <c r="CU78" s="9">
        <v>0.2416219</v>
      </c>
      <c r="CV78" s="9">
        <v>0.37908419999999998</v>
      </c>
      <c r="CW78" s="9">
        <v>-5.9908500000000003E-2</v>
      </c>
      <c r="CX78" s="9">
        <v>-0.2055032</v>
      </c>
      <c r="CY78" s="9">
        <v>-0.19797909999999999</v>
      </c>
      <c r="CZ78" s="9">
        <v>-0.12589600000000001</v>
      </c>
      <c r="DA78" s="9">
        <v>-2.50341E-2</v>
      </c>
      <c r="DB78" s="9">
        <v>3.3565299999999999E-2</v>
      </c>
      <c r="DC78" s="9">
        <v>-8.6595699999999998E-2</v>
      </c>
      <c r="DD78" s="9">
        <v>-2.4947400000000002E-2</v>
      </c>
      <c r="DE78" s="9">
        <v>-3.8414E-3</v>
      </c>
      <c r="DF78" s="9">
        <v>6.4145000000000001E-3</v>
      </c>
      <c r="DG78" s="9">
        <v>1.76195E-2</v>
      </c>
      <c r="DH78" s="9">
        <v>2.0980700000000001E-2</v>
      </c>
      <c r="DI78" s="9">
        <v>5.3068999999999998E-3</v>
      </c>
      <c r="DJ78" s="9">
        <v>-1.98202E-2</v>
      </c>
      <c r="DK78" s="9">
        <v>-5.0976300000000002E-2</v>
      </c>
      <c r="DL78" s="9">
        <v>-5.1220599999999998E-2</v>
      </c>
      <c r="DM78" s="9">
        <v>-8.9395500000000003E-2</v>
      </c>
      <c r="DN78" s="9">
        <v>-0.11169220000000001</v>
      </c>
      <c r="DO78" s="9">
        <v>-0.1210483</v>
      </c>
      <c r="DP78" s="9">
        <v>-0.1377131</v>
      </c>
      <c r="DQ78" s="9">
        <v>-9.9981700000000007E-2</v>
      </c>
      <c r="DR78" s="9">
        <v>-7.0585099999999998E-2</v>
      </c>
      <c r="DS78" s="9">
        <v>0.25223770000000001</v>
      </c>
      <c r="DT78" s="9">
        <v>0.38943359999999999</v>
      </c>
      <c r="DU78" s="9">
        <v>-4.8624199999999999E-2</v>
      </c>
      <c r="DV78" s="9">
        <v>-0.19436729999999999</v>
      </c>
      <c r="DW78" s="9">
        <v>-0.18744749999999999</v>
      </c>
      <c r="DX78" s="9">
        <v>-0.11580790000000001</v>
      </c>
      <c r="DY78" s="9">
        <v>-1.57588E-2</v>
      </c>
      <c r="DZ78" s="9">
        <v>4.20571E-2</v>
      </c>
      <c r="EA78" s="9">
        <v>-7.5674400000000003E-2</v>
      </c>
      <c r="EB78" s="9">
        <v>-1.51851E-2</v>
      </c>
      <c r="EC78" s="9">
        <v>4.7504000000000001E-3</v>
      </c>
      <c r="ED78" s="9">
        <v>1.4259300000000001E-2</v>
      </c>
      <c r="EE78" s="9">
        <v>2.4891400000000001E-2</v>
      </c>
      <c r="EF78" s="9">
        <v>2.7881699999999999E-2</v>
      </c>
      <c r="EG78" s="9">
        <v>1.2416200000000001E-2</v>
      </c>
      <c r="EH78" s="9">
        <v>-1.15598E-2</v>
      </c>
      <c r="EI78" s="9">
        <v>-4.0935399999999997E-2</v>
      </c>
      <c r="EJ78" s="9">
        <v>-3.9462700000000003E-2</v>
      </c>
      <c r="EK78" s="9">
        <v>-7.5981199999999999E-2</v>
      </c>
      <c r="EL78" s="9">
        <v>-9.6895700000000001E-2</v>
      </c>
      <c r="EM78" s="9">
        <v>-0.10542749999999999</v>
      </c>
      <c r="EN78" s="9">
        <v>-0.121809</v>
      </c>
      <c r="EO78" s="9">
        <v>-8.3956900000000001E-2</v>
      </c>
      <c r="EP78" s="9">
        <v>-5.4537299999999997E-2</v>
      </c>
      <c r="EQ78" s="9">
        <v>0.2675652</v>
      </c>
      <c r="ER78" s="9">
        <v>0.40437650000000003</v>
      </c>
      <c r="ES78" s="9">
        <v>-3.2331499999999999E-2</v>
      </c>
      <c r="ET78" s="9">
        <v>-0.17828869999999999</v>
      </c>
      <c r="EU78" s="9">
        <v>-0.1722417</v>
      </c>
      <c r="EV78" s="9">
        <v>-0.1012424</v>
      </c>
      <c r="EW78" s="9">
        <v>-2.3668000000000001E-3</v>
      </c>
      <c r="EX78" s="9">
        <v>5.4317900000000002E-2</v>
      </c>
      <c r="EY78" s="9">
        <v>85.769800000000004</v>
      </c>
      <c r="EZ78" s="9">
        <v>83.903700000000001</v>
      </c>
      <c r="FA78" s="9">
        <v>82.5792</v>
      </c>
      <c r="FB78" s="9">
        <v>80.969499999999996</v>
      </c>
      <c r="FC78" s="9">
        <v>79.322299999999998</v>
      </c>
      <c r="FD78" s="9">
        <v>77.783000000000001</v>
      </c>
      <c r="FE78" s="9">
        <v>76.749200000000002</v>
      </c>
      <c r="FF78" s="9">
        <v>76.604500000000002</v>
      </c>
      <c r="FG78" s="9">
        <v>80.590299999999999</v>
      </c>
      <c r="FH78" s="9">
        <v>85.707499999999996</v>
      </c>
      <c r="FI78" s="9">
        <v>90.216700000000003</v>
      </c>
      <c r="FJ78" s="9">
        <v>94.116100000000003</v>
      </c>
      <c r="FK78" s="9">
        <v>98.029899999999998</v>
      </c>
      <c r="FL78" s="9">
        <v>100.729</v>
      </c>
      <c r="FM78" s="9">
        <v>103.01900000000001</v>
      </c>
      <c r="FN78" s="9">
        <v>104.143</v>
      </c>
      <c r="FO78" s="9">
        <v>105.215</v>
      </c>
      <c r="FP78" s="9">
        <v>104.99</v>
      </c>
      <c r="FQ78" s="9">
        <v>104.15600000000001</v>
      </c>
      <c r="FR78" s="9">
        <v>101.07899999999999</v>
      </c>
      <c r="FS78" s="9">
        <v>97.138099999999994</v>
      </c>
      <c r="FT78" s="9">
        <v>93.011600000000001</v>
      </c>
      <c r="FU78" s="9">
        <v>90.148700000000005</v>
      </c>
      <c r="FV78" s="9">
        <v>87.7179</v>
      </c>
      <c r="FW78" s="9">
        <v>0.21110761</v>
      </c>
      <c r="FX78" s="9">
        <v>1.40324E-2</v>
      </c>
      <c r="FY78" s="9">
        <v>1.40324E-2</v>
      </c>
      <c r="FZ78" s="9">
        <v>0</v>
      </c>
      <c r="GA78" s="9">
        <v>0</v>
      </c>
    </row>
    <row r="79" spans="1:183" x14ac:dyDescent="0.2">
      <c r="A79" t="s">
        <v>224</v>
      </c>
      <c r="B79" t="s">
        <v>225</v>
      </c>
      <c r="C79" t="s">
        <v>249</v>
      </c>
      <c r="D79" s="6">
        <v>44060</v>
      </c>
      <c r="E79" s="73">
        <v>17</v>
      </c>
      <c r="F79" s="73">
        <v>18</v>
      </c>
      <c r="G79" s="73">
        <v>17</v>
      </c>
      <c r="H79" s="73">
        <v>18</v>
      </c>
      <c r="I79" s="9">
        <v>0</v>
      </c>
      <c r="J79" s="9">
        <v>10401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Z79" s="9">
        <v>0</v>
      </c>
      <c r="GA79" s="9">
        <v>0</v>
      </c>
    </row>
    <row r="80" spans="1:183" x14ac:dyDescent="0.2">
      <c r="A80" t="s">
        <v>224</v>
      </c>
      <c r="B80" t="s">
        <v>225</v>
      </c>
      <c r="C80" t="s">
        <v>249</v>
      </c>
      <c r="D80" s="6">
        <v>44061</v>
      </c>
      <c r="E80" s="73">
        <v>17</v>
      </c>
      <c r="F80" s="73">
        <v>19</v>
      </c>
      <c r="G80" s="73">
        <v>18</v>
      </c>
      <c r="H80" s="73">
        <v>19</v>
      </c>
      <c r="I80" s="9">
        <v>0</v>
      </c>
      <c r="J80" s="9">
        <v>10371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Z80" s="9">
        <v>0</v>
      </c>
      <c r="GA80" s="9">
        <v>0</v>
      </c>
    </row>
    <row r="81" spans="1:183" x14ac:dyDescent="0.2">
      <c r="A81" t="s">
        <v>224</v>
      </c>
      <c r="B81" t="s">
        <v>225</v>
      </c>
      <c r="C81" t="s">
        <v>249</v>
      </c>
      <c r="D81" s="6">
        <v>44062</v>
      </c>
      <c r="E81" s="73">
        <v>17</v>
      </c>
      <c r="F81" s="73">
        <v>20</v>
      </c>
      <c r="G81" s="73">
        <v>17</v>
      </c>
      <c r="H81" s="73">
        <v>20</v>
      </c>
      <c r="I81" s="9">
        <v>0</v>
      </c>
      <c r="J81" s="9">
        <v>10358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Z81" s="9">
        <v>0</v>
      </c>
      <c r="GA81" s="9">
        <v>0</v>
      </c>
    </row>
    <row r="82" spans="1:183" x14ac:dyDescent="0.2">
      <c r="A82" t="s">
        <v>224</v>
      </c>
      <c r="B82" t="s">
        <v>225</v>
      </c>
      <c r="C82" t="s">
        <v>249</v>
      </c>
      <c r="D82" s="6">
        <v>44079</v>
      </c>
      <c r="E82" s="73">
        <v>17</v>
      </c>
      <c r="F82" s="73">
        <v>18</v>
      </c>
      <c r="G82" s="73">
        <v>17</v>
      </c>
      <c r="H82" s="73">
        <v>18</v>
      </c>
      <c r="I82" s="9">
        <v>4980</v>
      </c>
      <c r="J82" s="9">
        <v>10243</v>
      </c>
      <c r="K82" s="9">
        <v>0.84130130000000003</v>
      </c>
      <c r="L82" s="9">
        <v>0.73683920000000003</v>
      </c>
      <c r="M82" s="9">
        <v>0.65841369999999999</v>
      </c>
      <c r="N82" s="9">
        <v>0.60630039999999996</v>
      </c>
      <c r="O82" s="9">
        <v>0.58249569999999995</v>
      </c>
      <c r="P82" s="9">
        <v>0.58912580000000003</v>
      </c>
      <c r="Q82" s="9">
        <v>0.65100570000000002</v>
      </c>
      <c r="R82" s="9">
        <v>0.71381879999999998</v>
      </c>
      <c r="S82" s="9">
        <v>0.81883570000000006</v>
      </c>
      <c r="T82" s="9">
        <v>0.93867299999999998</v>
      </c>
      <c r="U82" s="9">
        <v>1.0830299999999999</v>
      </c>
      <c r="V82" s="9">
        <v>1.301722</v>
      </c>
      <c r="W82" s="9">
        <v>1.538797</v>
      </c>
      <c r="X82" s="9">
        <v>1.81054</v>
      </c>
      <c r="Y82" s="9">
        <v>2.0571839999999999</v>
      </c>
      <c r="Z82" s="9">
        <v>2.306403</v>
      </c>
      <c r="AA82" s="9">
        <v>2.4876930000000002</v>
      </c>
      <c r="AB82" s="9">
        <v>2.5857100000000002</v>
      </c>
      <c r="AC82" s="9">
        <v>2.5333540000000001</v>
      </c>
      <c r="AD82" s="9">
        <v>2.3776290000000002</v>
      </c>
      <c r="AE82" s="9">
        <v>2.1677590000000002</v>
      </c>
      <c r="AF82" s="9">
        <v>1.9149970000000001</v>
      </c>
      <c r="AG82" s="9">
        <v>1.6707419999999999</v>
      </c>
      <c r="AH82" s="9">
        <v>1.35972</v>
      </c>
      <c r="AI82" s="9">
        <v>-1.44213E-2</v>
      </c>
      <c r="AJ82" s="9">
        <v>-4.7746999999999998E-3</v>
      </c>
      <c r="AK82" s="9">
        <v>-1.2348E-2</v>
      </c>
      <c r="AL82" s="9">
        <v>-1.31529E-2</v>
      </c>
      <c r="AM82" s="9">
        <v>-2.0634900000000001E-2</v>
      </c>
      <c r="AN82" s="9">
        <v>-2.04295E-2</v>
      </c>
      <c r="AO82" s="9">
        <v>-1.9346000000000001E-3</v>
      </c>
      <c r="AP82" s="9">
        <v>-2.5707399999999998E-2</v>
      </c>
      <c r="AQ82" s="9">
        <v>-1.64511E-2</v>
      </c>
      <c r="AR82" s="9">
        <v>-2.3393000000000001E-2</v>
      </c>
      <c r="AS82" s="9">
        <v>-3.9010000000000003E-2</v>
      </c>
      <c r="AT82" s="9">
        <v>-3.7095599999999999E-2</v>
      </c>
      <c r="AU82" s="9">
        <v>-4.8366100000000002E-2</v>
      </c>
      <c r="AV82" s="9">
        <v>-6.8490499999999996E-2</v>
      </c>
      <c r="AW82" s="9">
        <v>-4.0689799999999998E-2</v>
      </c>
      <c r="AX82" s="9">
        <v>-2.28988E-2</v>
      </c>
      <c r="AY82" s="9">
        <v>0.290991</v>
      </c>
      <c r="AZ82" s="9">
        <v>0.32575759999999998</v>
      </c>
      <c r="BA82" s="9">
        <v>-0.21130119999999999</v>
      </c>
      <c r="BB82" s="9">
        <v>-0.16262109999999999</v>
      </c>
      <c r="BC82" s="9">
        <v>-0.16038150000000001</v>
      </c>
      <c r="BD82" s="9">
        <v>-9.7515199999999996E-2</v>
      </c>
      <c r="BE82" s="9">
        <v>-3.3498399999999998E-2</v>
      </c>
      <c r="BF82" s="9">
        <v>-2.3522499999999998E-2</v>
      </c>
      <c r="BG82" s="9">
        <v>-4.7349999999999996E-3</v>
      </c>
      <c r="BH82" s="9">
        <v>3.8222999999999998E-3</v>
      </c>
      <c r="BI82" s="9">
        <v>-4.6325999999999997E-3</v>
      </c>
      <c r="BJ82" s="9">
        <v>-6.6984999999999996E-3</v>
      </c>
      <c r="BK82" s="9">
        <v>-1.47022E-2</v>
      </c>
      <c r="BL82" s="9">
        <v>-1.45294E-2</v>
      </c>
      <c r="BM82" s="9">
        <v>4.5396999999999998E-3</v>
      </c>
      <c r="BN82" s="9">
        <v>-1.8072600000000001E-2</v>
      </c>
      <c r="BO82" s="9">
        <v>-7.3480999999999998E-3</v>
      </c>
      <c r="BP82" s="9">
        <v>-1.2698600000000001E-2</v>
      </c>
      <c r="BQ82" s="9">
        <v>-2.6374100000000001E-2</v>
      </c>
      <c r="BR82" s="9">
        <v>-2.2362799999999999E-2</v>
      </c>
      <c r="BS82" s="9">
        <v>-3.1926299999999998E-2</v>
      </c>
      <c r="BT82" s="9">
        <v>-5.07267E-2</v>
      </c>
      <c r="BU82" s="9">
        <v>-2.1737300000000001E-2</v>
      </c>
      <c r="BV82" s="9">
        <v>-3.2136999999999999E-3</v>
      </c>
      <c r="BW82" s="9">
        <v>0.31017640000000002</v>
      </c>
      <c r="BX82" s="9">
        <v>0.34530270000000002</v>
      </c>
      <c r="BY82" s="9">
        <v>-0.19011069999999999</v>
      </c>
      <c r="BZ82" s="9">
        <v>-0.14232400000000001</v>
      </c>
      <c r="CA82" s="9">
        <v>-0.1413674</v>
      </c>
      <c r="CB82" s="9">
        <v>-8.0157500000000007E-2</v>
      </c>
      <c r="CC82" s="9">
        <v>-1.7303800000000001E-2</v>
      </c>
      <c r="CD82" s="9">
        <v>-9.5729000000000005E-3</v>
      </c>
      <c r="CE82" s="9">
        <v>1.9737999999999999E-3</v>
      </c>
      <c r="CF82" s="9">
        <v>9.7765999999999999E-3</v>
      </c>
      <c r="CG82" s="9">
        <v>7.1100000000000004E-4</v>
      </c>
      <c r="CH82" s="9">
        <v>-2.2282000000000001E-3</v>
      </c>
      <c r="CI82" s="9">
        <v>-1.05933E-2</v>
      </c>
      <c r="CJ82" s="9">
        <v>-1.0442999999999999E-2</v>
      </c>
      <c r="CK82" s="9">
        <v>9.0238000000000002E-3</v>
      </c>
      <c r="CL82" s="9">
        <v>-1.2784800000000001E-2</v>
      </c>
      <c r="CM82" s="9">
        <v>-1.0433E-3</v>
      </c>
      <c r="CN82" s="9">
        <v>-5.2916999999999999E-3</v>
      </c>
      <c r="CO82" s="9">
        <v>-1.7622499999999999E-2</v>
      </c>
      <c r="CP82" s="9">
        <v>-1.2159E-2</v>
      </c>
      <c r="CQ82" s="9">
        <v>-2.0540099999999999E-2</v>
      </c>
      <c r="CR82" s="9">
        <v>-3.8423499999999999E-2</v>
      </c>
      <c r="CS82" s="9">
        <v>-8.6108000000000001E-3</v>
      </c>
      <c r="CT82" s="9">
        <v>1.0420199999999999E-2</v>
      </c>
      <c r="CU82" s="9">
        <v>0.32346409999999998</v>
      </c>
      <c r="CV82" s="9">
        <v>0.35883959999999998</v>
      </c>
      <c r="CW82" s="9">
        <v>-0.17543420000000001</v>
      </c>
      <c r="CX82" s="9">
        <v>-0.1282662</v>
      </c>
      <c r="CY82" s="9">
        <v>-0.12819829999999999</v>
      </c>
      <c r="CZ82" s="9">
        <v>-6.8135600000000004E-2</v>
      </c>
      <c r="DA82" s="9">
        <v>-6.0875E-3</v>
      </c>
      <c r="DB82" s="9">
        <v>8.8499999999999996E-5</v>
      </c>
      <c r="DC82" s="9">
        <v>8.6824999999999992E-3</v>
      </c>
      <c r="DD82" s="9">
        <v>1.57308E-2</v>
      </c>
      <c r="DE82" s="9">
        <v>6.0546999999999997E-3</v>
      </c>
      <c r="DF82" s="9">
        <v>2.2420999999999999E-3</v>
      </c>
      <c r="DG82" s="9">
        <v>-6.4843000000000001E-3</v>
      </c>
      <c r="DH82" s="9">
        <v>-6.3565999999999996E-3</v>
      </c>
      <c r="DI82" s="9">
        <v>1.35078E-2</v>
      </c>
      <c r="DJ82" s="9">
        <v>-7.4968999999999999E-3</v>
      </c>
      <c r="DK82" s="9">
        <v>5.2614000000000003E-3</v>
      </c>
      <c r="DL82" s="9">
        <v>2.1151E-3</v>
      </c>
      <c r="DM82" s="9">
        <v>-8.8710000000000004E-3</v>
      </c>
      <c r="DN82" s="9">
        <v>-1.9551999999999998E-3</v>
      </c>
      <c r="DO82" s="9">
        <v>-9.1540000000000007E-3</v>
      </c>
      <c r="DP82" s="9">
        <v>-2.6120399999999998E-2</v>
      </c>
      <c r="DQ82" s="9">
        <v>4.5157000000000001E-3</v>
      </c>
      <c r="DR82" s="9">
        <v>2.4054099999999998E-2</v>
      </c>
      <c r="DS82" s="9">
        <v>0.33675189999999999</v>
      </c>
      <c r="DT82" s="9">
        <v>0.3723766</v>
      </c>
      <c r="DU82" s="9">
        <v>-0.1607577</v>
      </c>
      <c r="DV82" s="9">
        <v>-0.1142085</v>
      </c>
      <c r="DW82" s="9">
        <v>-0.1150292</v>
      </c>
      <c r="DX82" s="9">
        <v>-5.6113700000000002E-2</v>
      </c>
      <c r="DY82" s="9">
        <v>5.1288000000000002E-3</v>
      </c>
      <c r="DZ82" s="9">
        <v>9.7499000000000006E-3</v>
      </c>
      <c r="EA82" s="9">
        <v>1.8368900000000001E-2</v>
      </c>
      <c r="EB82" s="9">
        <v>2.43278E-2</v>
      </c>
      <c r="EC82" s="9">
        <v>1.37701E-2</v>
      </c>
      <c r="ED82" s="9">
        <v>8.6964999999999994E-3</v>
      </c>
      <c r="EE82" s="9">
        <v>-5.5170000000000002E-4</v>
      </c>
      <c r="EF82" s="9">
        <v>-4.5649999999999998E-4</v>
      </c>
      <c r="EG82" s="9">
        <v>1.9982099999999999E-2</v>
      </c>
      <c r="EH82" s="9">
        <v>1.3789999999999999E-4</v>
      </c>
      <c r="EI82" s="9">
        <v>1.4364399999999999E-2</v>
      </c>
      <c r="EJ82" s="9">
        <v>1.28095E-2</v>
      </c>
      <c r="EK82" s="9">
        <v>3.7648999999999998E-3</v>
      </c>
      <c r="EL82" s="9">
        <v>1.27776E-2</v>
      </c>
      <c r="EM82" s="9">
        <v>7.2858000000000003E-3</v>
      </c>
      <c r="EN82" s="9">
        <v>-8.3566000000000005E-3</v>
      </c>
      <c r="EO82" s="9">
        <v>2.3468300000000001E-2</v>
      </c>
      <c r="EP82" s="9">
        <v>4.3739199999999999E-2</v>
      </c>
      <c r="EQ82" s="9">
        <v>0.35593720000000001</v>
      </c>
      <c r="ER82" s="9">
        <v>0.39192169999999998</v>
      </c>
      <c r="ES82" s="9">
        <v>-0.1395671</v>
      </c>
      <c r="ET82" s="9">
        <v>-9.3911300000000003E-2</v>
      </c>
      <c r="EU82" s="9">
        <v>-9.6015199999999995E-2</v>
      </c>
      <c r="EV82" s="9">
        <v>-3.8755999999999999E-2</v>
      </c>
      <c r="EW82" s="9">
        <v>2.1323399999999999E-2</v>
      </c>
      <c r="EX82" s="9">
        <v>2.3699499999999998E-2</v>
      </c>
      <c r="EY82" s="9">
        <v>76.3934</v>
      </c>
      <c r="EZ82" s="9">
        <v>73.8005</v>
      </c>
      <c r="FA82" s="9">
        <v>71.381100000000004</v>
      </c>
      <c r="FB82" s="9">
        <v>70.546099999999996</v>
      </c>
      <c r="FC82" s="9">
        <v>69.694100000000006</v>
      </c>
      <c r="FD82" s="9">
        <v>68.461399999999998</v>
      </c>
      <c r="FE82" s="9">
        <v>68.197100000000006</v>
      </c>
      <c r="FF82" s="9">
        <v>67.222399999999993</v>
      </c>
      <c r="FG82" s="9">
        <v>69.445400000000006</v>
      </c>
      <c r="FH82" s="9">
        <v>75.902199999999993</v>
      </c>
      <c r="FI82" s="9">
        <v>83.050700000000006</v>
      </c>
      <c r="FJ82" s="9">
        <v>88.171700000000001</v>
      </c>
      <c r="FK82" s="9">
        <v>91.800799999999995</v>
      </c>
      <c r="FL82" s="9">
        <v>95.029600000000002</v>
      </c>
      <c r="FM82" s="9">
        <v>98.307699999999997</v>
      </c>
      <c r="FN82" s="9">
        <v>100.43300000000001</v>
      </c>
      <c r="FO82" s="9">
        <v>101.858</v>
      </c>
      <c r="FP82" s="9">
        <v>102.395</v>
      </c>
      <c r="FQ82" s="9">
        <v>101.79600000000001</v>
      </c>
      <c r="FR82" s="9">
        <v>98.561000000000007</v>
      </c>
      <c r="FS82" s="9">
        <v>93.52</v>
      </c>
      <c r="FT82" s="9">
        <v>89.406000000000006</v>
      </c>
      <c r="FU82" s="9">
        <v>86.482900000000001</v>
      </c>
      <c r="FV82" s="9">
        <v>84.402900000000002</v>
      </c>
      <c r="FW82" s="9">
        <v>0.20923541000000001</v>
      </c>
      <c r="FX82" s="9">
        <v>1.8086100000000001E-2</v>
      </c>
      <c r="FY82" s="9">
        <v>1.8086100000000001E-2</v>
      </c>
      <c r="FZ82" s="9">
        <v>0</v>
      </c>
      <c r="GA82" s="9">
        <v>0</v>
      </c>
    </row>
    <row r="83" spans="1:183" x14ac:dyDescent="0.2">
      <c r="A83" t="s">
        <v>224</v>
      </c>
      <c r="B83" t="s">
        <v>225</v>
      </c>
      <c r="C83" t="s">
        <v>249</v>
      </c>
      <c r="D83" s="6">
        <v>44080</v>
      </c>
      <c r="E83" s="73">
        <v>16</v>
      </c>
      <c r="F83" s="73">
        <v>20</v>
      </c>
      <c r="G83" s="73">
        <v>16</v>
      </c>
      <c r="H83" s="73">
        <v>20</v>
      </c>
      <c r="I83" s="9">
        <v>0</v>
      </c>
      <c r="J83" s="9">
        <v>10242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Z83" s="9">
        <v>0</v>
      </c>
      <c r="GA83" s="9">
        <v>0</v>
      </c>
    </row>
    <row r="84" spans="1:183" x14ac:dyDescent="0.2">
      <c r="A84" t="s">
        <v>224</v>
      </c>
      <c r="B84" t="s">
        <v>225</v>
      </c>
      <c r="C84" t="s">
        <v>249</v>
      </c>
      <c r="D84" s="6">
        <v>44081</v>
      </c>
      <c r="E84" s="73">
        <v>17</v>
      </c>
      <c r="F84" s="73">
        <v>18</v>
      </c>
      <c r="G84" s="73">
        <v>17</v>
      </c>
      <c r="H84" s="73">
        <v>18</v>
      </c>
      <c r="I84" s="9">
        <v>10031</v>
      </c>
      <c r="J84" s="9">
        <v>10235</v>
      </c>
      <c r="K84" s="9">
        <v>1.3817109999999999</v>
      </c>
      <c r="L84" s="9">
        <v>1.193692</v>
      </c>
      <c r="M84" s="9">
        <v>1.0521050000000001</v>
      </c>
      <c r="N84" s="9">
        <v>0.94367279999999998</v>
      </c>
      <c r="O84" s="9">
        <v>0.88243579999999999</v>
      </c>
      <c r="P84" s="9">
        <v>0.85138879999999995</v>
      </c>
      <c r="Q84" s="9">
        <v>0.88514210000000004</v>
      </c>
      <c r="R84" s="9">
        <v>0.95537939999999999</v>
      </c>
      <c r="S84" s="9">
        <v>1.0866100000000001</v>
      </c>
      <c r="T84" s="9">
        <v>1.278081</v>
      </c>
      <c r="U84" s="9">
        <v>1.537671</v>
      </c>
      <c r="V84" s="9">
        <v>1.8351219999999999</v>
      </c>
      <c r="W84" s="9">
        <v>2.138112</v>
      </c>
      <c r="X84" s="9">
        <v>2.4460320000000002</v>
      </c>
      <c r="Y84" s="9">
        <v>2.6676709999999999</v>
      </c>
      <c r="Z84" s="9">
        <v>2.879766</v>
      </c>
      <c r="AA84" s="9">
        <v>2.9643259999999998</v>
      </c>
      <c r="AB84" s="9">
        <v>2.9529390000000002</v>
      </c>
      <c r="AC84" s="9">
        <v>2.8446799999999999</v>
      </c>
      <c r="AD84" s="9">
        <v>2.6714560000000001</v>
      </c>
      <c r="AE84" s="9">
        <v>2.4223379999999999</v>
      </c>
      <c r="AF84" s="9">
        <v>2.1262080000000001</v>
      </c>
      <c r="AG84" s="9">
        <v>1.7661370000000001</v>
      </c>
      <c r="AH84" s="9">
        <v>1.43719</v>
      </c>
      <c r="AI84" s="9">
        <v>-1.13892E-2</v>
      </c>
      <c r="AJ84" s="9">
        <v>1.11612E-2</v>
      </c>
      <c r="AK84" s="9">
        <v>2.3905200000000001E-2</v>
      </c>
      <c r="AL84" s="9">
        <v>2.3813500000000001E-2</v>
      </c>
      <c r="AM84" s="9">
        <v>2.2554000000000001E-2</v>
      </c>
      <c r="AN84" s="9">
        <v>1.15777E-2</v>
      </c>
      <c r="AO84" s="9">
        <v>1.6587899999999999E-2</v>
      </c>
      <c r="AP84" s="9">
        <v>6.8709000000000001E-3</v>
      </c>
      <c r="AQ84" s="9">
        <v>-1.5254000000000001E-3</v>
      </c>
      <c r="AR84" s="9">
        <v>-1.7669199999999999E-2</v>
      </c>
      <c r="AS84" s="9">
        <v>-5.2858000000000002E-3</v>
      </c>
      <c r="AT84" s="9">
        <v>-2.5772E-3</v>
      </c>
      <c r="AU84" s="9">
        <v>-4.7970800000000001E-2</v>
      </c>
      <c r="AV84" s="9">
        <v>-4.4570400000000003E-2</v>
      </c>
      <c r="AW84" s="9">
        <v>-1.7513899999999999E-2</v>
      </c>
      <c r="AX84" s="9">
        <v>1.5362799999999999E-2</v>
      </c>
      <c r="AY84" s="9">
        <v>0.41419689999999998</v>
      </c>
      <c r="AZ84" s="9">
        <v>0.45070139999999997</v>
      </c>
      <c r="BA84" s="9">
        <v>-0.1610171</v>
      </c>
      <c r="BB84" s="9">
        <v>-0.19722010000000001</v>
      </c>
      <c r="BC84" s="9">
        <v>-0.14022309999999999</v>
      </c>
      <c r="BD84" s="9">
        <v>-9.7850699999999999E-2</v>
      </c>
      <c r="BE84" s="9">
        <v>-3.0977299999999999E-2</v>
      </c>
      <c r="BF84" s="9">
        <v>-8.2470000000000004E-4</v>
      </c>
      <c r="BG84" s="9">
        <v>-1.3525E-3</v>
      </c>
      <c r="BH84" s="9">
        <v>2.0058900000000001E-2</v>
      </c>
      <c r="BI84" s="9">
        <v>3.1879400000000002E-2</v>
      </c>
      <c r="BJ84" s="9">
        <v>3.1019499999999998E-2</v>
      </c>
      <c r="BK84" s="9">
        <v>2.9135100000000001E-2</v>
      </c>
      <c r="BL84" s="9">
        <v>1.8041100000000001E-2</v>
      </c>
      <c r="BM84" s="9">
        <v>2.3254E-2</v>
      </c>
      <c r="BN84" s="9">
        <v>1.4311300000000001E-2</v>
      </c>
      <c r="BO84" s="9">
        <v>7.0897E-3</v>
      </c>
      <c r="BP84" s="9">
        <v>-7.6207999999999996E-3</v>
      </c>
      <c r="BQ84" s="9">
        <v>6.3296000000000003E-3</v>
      </c>
      <c r="BR84" s="9">
        <v>1.05357E-2</v>
      </c>
      <c r="BS84" s="9">
        <v>-3.3726300000000001E-2</v>
      </c>
      <c r="BT84" s="9">
        <v>-2.9645899999999999E-2</v>
      </c>
      <c r="BU84" s="9">
        <v>-2.4743999999999999E-3</v>
      </c>
      <c r="BV84" s="9">
        <v>3.05654E-2</v>
      </c>
      <c r="BW84" s="9">
        <v>0.42834149999999999</v>
      </c>
      <c r="BX84" s="9">
        <v>0.46446700000000002</v>
      </c>
      <c r="BY84" s="9">
        <v>-0.1465515</v>
      </c>
      <c r="BZ84" s="9">
        <v>-0.18331520000000001</v>
      </c>
      <c r="CA84" s="9">
        <v>-0.12710969999999999</v>
      </c>
      <c r="CB84" s="9">
        <v>-8.5644600000000001E-2</v>
      </c>
      <c r="CC84" s="9">
        <v>-1.9966299999999999E-2</v>
      </c>
      <c r="CD84" s="9">
        <v>9.1000000000000004E-3</v>
      </c>
      <c r="CE84" s="9">
        <v>5.5988000000000001E-3</v>
      </c>
      <c r="CF84" s="9">
        <v>2.6221499999999998E-2</v>
      </c>
      <c r="CG84" s="9">
        <v>3.7402400000000002E-2</v>
      </c>
      <c r="CH84" s="9">
        <v>3.6010399999999998E-2</v>
      </c>
      <c r="CI84" s="9">
        <v>3.3693099999999997E-2</v>
      </c>
      <c r="CJ84" s="9">
        <v>2.2517700000000002E-2</v>
      </c>
      <c r="CK84" s="9">
        <v>2.7870800000000001E-2</v>
      </c>
      <c r="CL84" s="9">
        <v>1.94644E-2</v>
      </c>
      <c r="CM84" s="9">
        <v>1.30566E-2</v>
      </c>
      <c r="CN84" s="57">
        <v>-6.6129999999999997E-4</v>
      </c>
      <c r="CO84" s="9">
        <v>1.43743E-2</v>
      </c>
      <c r="CP84" s="9">
        <v>1.9617599999999999E-2</v>
      </c>
      <c r="CQ84" s="9">
        <v>-2.3860599999999999E-2</v>
      </c>
      <c r="CR84" s="9">
        <v>-1.9309199999999999E-2</v>
      </c>
      <c r="CS84" s="9">
        <v>7.9418000000000006E-3</v>
      </c>
      <c r="CT84" s="9">
        <v>4.1094600000000002E-2</v>
      </c>
      <c r="CU84" s="9">
        <v>0.43813809999999997</v>
      </c>
      <c r="CV84" s="9">
        <v>0.47400100000000001</v>
      </c>
      <c r="CW84" s="9">
        <v>-0.13653270000000001</v>
      </c>
      <c r="CX84" s="9">
        <v>-0.1736847</v>
      </c>
      <c r="CY84" s="9">
        <v>-0.11802749999999999</v>
      </c>
      <c r="CZ84" s="9">
        <v>-7.7190700000000001E-2</v>
      </c>
      <c r="DA84" s="9">
        <v>-1.23401E-2</v>
      </c>
      <c r="DB84" s="9">
        <v>1.5973899999999999E-2</v>
      </c>
      <c r="DC84" s="9">
        <v>1.2550199999999999E-2</v>
      </c>
      <c r="DD84" s="9">
        <v>3.2384000000000003E-2</v>
      </c>
      <c r="DE84" s="9">
        <v>4.29253E-2</v>
      </c>
      <c r="DF84" s="9">
        <v>4.1001299999999997E-2</v>
      </c>
      <c r="DG84" s="9">
        <v>3.8251199999999999E-2</v>
      </c>
      <c r="DH84" s="9">
        <v>2.6994199999999999E-2</v>
      </c>
      <c r="DI84" s="9">
        <v>3.2487700000000001E-2</v>
      </c>
      <c r="DJ84" s="9">
        <v>2.46176E-2</v>
      </c>
      <c r="DK84" s="9">
        <v>1.9023399999999999E-2</v>
      </c>
      <c r="DL84" s="9">
        <v>6.2982999999999997E-3</v>
      </c>
      <c r="DM84" s="9">
        <v>2.2419100000000001E-2</v>
      </c>
      <c r="DN84" s="9">
        <v>2.8699499999999999E-2</v>
      </c>
      <c r="DO84" s="9">
        <v>-1.3994899999999999E-2</v>
      </c>
      <c r="DP84" s="9">
        <v>-8.9726000000000007E-3</v>
      </c>
      <c r="DQ84" s="9">
        <v>1.8358099999999999E-2</v>
      </c>
      <c r="DR84" s="9">
        <v>5.16239E-2</v>
      </c>
      <c r="DS84" s="9">
        <v>0.44793470000000002</v>
      </c>
      <c r="DT84" s="9">
        <v>0.48353499999999999</v>
      </c>
      <c r="DU84" s="9">
        <v>-0.12651390000000001</v>
      </c>
      <c r="DV84" s="9">
        <v>-0.16405420000000001</v>
      </c>
      <c r="DW84" s="9">
        <v>-0.10894520000000001</v>
      </c>
      <c r="DX84" s="9">
        <v>-6.8736699999999998E-2</v>
      </c>
      <c r="DY84" s="9">
        <v>-4.7140000000000003E-3</v>
      </c>
      <c r="DZ84" s="9">
        <v>2.2847800000000001E-2</v>
      </c>
      <c r="EA84" s="9">
        <v>2.25869E-2</v>
      </c>
      <c r="EB84" s="9">
        <v>4.12818E-2</v>
      </c>
      <c r="EC84" s="9">
        <v>5.08995E-2</v>
      </c>
      <c r="ED84" s="9">
        <v>4.8207300000000002E-2</v>
      </c>
      <c r="EE84" s="9">
        <v>4.4832299999999999E-2</v>
      </c>
      <c r="EF84" s="9">
        <v>3.34577E-2</v>
      </c>
      <c r="EG84" s="9">
        <v>3.9153800000000002E-2</v>
      </c>
      <c r="EH84" s="9">
        <v>3.20579E-2</v>
      </c>
      <c r="EI84" s="9">
        <v>2.7638599999999999E-2</v>
      </c>
      <c r="EJ84" s="9">
        <v>1.6346699999999999E-2</v>
      </c>
      <c r="EK84" s="9">
        <v>3.4034399999999999E-2</v>
      </c>
      <c r="EL84" s="9">
        <v>4.18124E-2</v>
      </c>
      <c r="EM84" s="9">
        <v>2.496E-4</v>
      </c>
      <c r="EN84" s="9">
        <v>5.9519000000000004E-3</v>
      </c>
      <c r="EO84" s="9">
        <v>3.3397499999999997E-2</v>
      </c>
      <c r="EP84" s="9">
        <v>6.6826499999999997E-2</v>
      </c>
      <c r="EQ84" s="9">
        <v>0.46207930000000003</v>
      </c>
      <c r="ER84" s="9">
        <v>0.49730059999999998</v>
      </c>
      <c r="ES84" s="9">
        <v>-0.1120483</v>
      </c>
      <c r="ET84" s="9">
        <v>-0.15014920000000001</v>
      </c>
      <c r="EU84" s="9">
        <v>-9.5831899999999998E-2</v>
      </c>
      <c r="EV84" s="9">
        <v>-5.65306E-2</v>
      </c>
      <c r="EW84" s="9">
        <v>6.2969999999999996E-3</v>
      </c>
      <c r="EX84" s="9">
        <v>3.2772599999999999E-2</v>
      </c>
      <c r="EY84" s="9">
        <v>85.1755</v>
      </c>
      <c r="EZ84" s="9">
        <v>82.724199999999996</v>
      </c>
      <c r="FA84" s="9">
        <v>81.106499999999997</v>
      </c>
      <c r="FB84" s="9">
        <v>80.172399999999996</v>
      </c>
      <c r="FC84" s="9">
        <v>79.288399999999996</v>
      </c>
      <c r="FD84" s="9">
        <v>77.720299999999995</v>
      </c>
      <c r="FE84" s="9">
        <v>76.794399999999996</v>
      </c>
      <c r="FF84" s="9">
        <v>76.720600000000005</v>
      </c>
      <c r="FG84" s="9">
        <v>77.490700000000004</v>
      </c>
      <c r="FH84" s="9">
        <v>81.379499999999993</v>
      </c>
      <c r="FI84" s="9">
        <v>86.532700000000006</v>
      </c>
      <c r="FJ84" s="9">
        <v>91.656899999999993</v>
      </c>
      <c r="FK84" s="9">
        <v>95.760199999999998</v>
      </c>
      <c r="FL84" s="9">
        <v>99.275099999999995</v>
      </c>
      <c r="FM84" s="9">
        <v>102.39</v>
      </c>
      <c r="FN84" s="9">
        <v>104.48399999999999</v>
      </c>
      <c r="FO84" s="9">
        <v>105.137</v>
      </c>
      <c r="FP84" s="9">
        <v>104.899</v>
      </c>
      <c r="FQ84" s="9">
        <v>102.574</v>
      </c>
      <c r="FR84" s="9">
        <v>98.525700000000001</v>
      </c>
      <c r="FS84" s="9">
        <v>94.234700000000004</v>
      </c>
      <c r="FT84" s="9">
        <v>90.285399999999996</v>
      </c>
      <c r="FU84" s="9">
        <v>86.995099999999994</v>
      </c>
      <c r="FV84" s="9">
        <v>85.145799999999994</v>
      </c>
      <c r="FW84" s="9">
        <v>0.17722631999999999</v>
      </c>
      <c r="FX84" s="9">
        <v>1.3034E-2</v>
      </c>
      <c r="FY84" s="9">
        <v>1.3034E-2</v>
      </c>
      <c r="FZ84" s="9">
        <v>0</v>
      </c>
      <c r="GA84" s="9">
        <v>0</v>
      </c>
    </row>
    <row r="85" spans="1:183" x14ac:dyDescent="0.2">
      <c r="A85" t="s">
        <v>224</v>
      </c>
      <c r="B85" t="s">
        <v>225</v>
      </c>
      <c r="C85" t="s">
        <v>249</v>
      </c>
      <c r="D85" s="6">
        <v>44082</v>
      </c>
      <c r="E85" s="73">
        <v>17</v>
      </c>
      <c r="F85" s="73">
        <v>18</v>
      </c>
      <c r="G85" s="73">
        <v>17</v>
      </c>
      <c r="H85" s="73">
        <v>18</v>
      </c>
      <c r="I85" s="9">
        <v>1507</v>
      </c>
      <c r="J85" s="9">
        <v>10220</v>
      </c>
      <c r="K85" s="9">
        <v>1.3922429999999999</v>
      </c>
      <c r="L85" s="9">
        <v>1.1908319999999999</v>
      </c>
      <c r="M85" s="9">
        <v>1.0562849999999999</v>
      </c>
      <c r="N85" s="9">
        <v>0.95936710000000003</v>
      </c>
      <c r="O85" s="9">
        <v>0.92358209999999996</v>
      </c>
      <c r="P85" s="9">
        <v>0.89945600000000003</v>
      </c>
      <c r="Q85" s="9">
        <v>0.91570240000000003</v>
      </c>
      <c r="R85" s="9">
        <v>1.025061</v>
      </c>
      <c r="S85" s="9">
        <v>1.056972</v>
      </c>
      <c r="T85" s="9">
        <v>1.156139</v>
      </c>
      <c r="U85" s="9">
        <v>1.1924330000000001</v>
      </c>
      <c r="V85" s="9">
        <v>1.2659929999999999</v>
      </c>
      <c r="W85" s="9">
        <v>1.347229</v>
      </c>
      <c r="X85" s="9">
        <v>1.4871319999999999</v>
      </c>
      <c r="Y85" s="9">
        <v>1.603021</v>
      </c>
      <c r="Z85" s="9">
        <v>1.7552829999999999</v>
      </c>
      <c r="AA85" s="9">
        <v>1.94512</v>
      </c>
      <c r="AB85" s="9">
        <v>1.9500470000000001</v>
      </c>
      <c r="AC85" s="9">
        <v>1.9173789999999999</v>
      </c>
      <c r="AD85" s="9">
        <v>1.830138</v>
      </c>
      <c r="AE85" s="9">
        <v>1.7175670000000001</v>
      </c>
      <c r="AF85" s="9">
        <v>1.541202</v>
      </c>
      <c r="AG85" s="9">
        <v>1.305158</v>
      </c>
      <c r="AH85" s="9">
        <v>1.110411</v>
      </c>
      <c r="AI85" s="9">
        <v>-8.7680300000000003E-2</v>
      </c>
      <c r="AJ85" s="9">
        <v>-7.8200800000000001E-2</v>
      </c>
      <c r="AK85" s="9">
        <v>-5.1279900000000003E-2</v>
      </c>
      <c r="AL85" s="9">
        <v>-3.4408800000000003E-2</v>
      </c>
      <c r="AM85" s="9">
        <v>-1.2827E-2</v>
      </c>
      <c r="AN85" s="9">
        <v>-1.2497299999999999E-2</v>
      </c>
      <c r="AO85" s="9">
        <v>-4.0736000000000001E-3</v>
      </c>
      <c r="AP85" s="9">
        <v>3.2396000000000001E-2</v>
      </c>
      <c r="AQ85" s="9">
        <v>1.8123400000000001E-2</v>
      </c>
      <c r="AR85" s="9">
        <v>2.4919299999999998E-2</v>
      </c>
      <c r="AS85" s="9">
        <v>-4.1016700000000003E-2</v>
      </c>
      <c r="AT85" s="9">
        <v>-6.1949200000000003E-2</v>
      </c>
      <c r="AU85" s="9">
        <v>-0.10244209999999999</v>
      </c>
      <c r="AV85" s="9">
        <v>-0.14502960000000001</v>
      </c>
      <c r="AW85" s="9">
        <v>-0.18410029999999999</v>
      </c>
      <c r="AX85" s="9">
        <v>-0.1979658</v>
      </c>
      <c r="AY85" s="9">
        <v>7.8610799999999995E-2</v>
      </c>
      <c r="AZ85" s="9">
        <v>5.3230199999999998E-2</v>
      </c>
      <c r="BA85" s="9">
        <v>-0.24356800000000001</v>
      </c>
      <c r="BB85" s="9">
        <v>-0.1458786</v>
      </c>
      <c r="BC85" s="9">
        <v>-0.1063048</v>
      </c>
      <c r="BD85" s="9">
        <v>-8.3105999999999999E-2</v>
      </c>
      <c r="BE85" s="9">
        <v>-6.5373500000000001E-2</v>
      </c>
      <c r="BF85" s="9">
        <v>-1.40547E-2</v>
      </c>
      <c r="BG85" s="9">
        <v>-5.9449299999999997E-2</v>
      </c>
      <c r="BH85" s="9">
        <v>-5.3608799999999998E-2</v>
      </c>
      <c r="BI85" s="9">
        <v>-2.9118100000000001E-2</v>
      </c>
      <c r="BJ85" s="9">
        <v>-1.40363E-2</v>
      </c>
      <c r="BK85" s="9">
        <v>7.3076E-3</v>
      </c>
      <c r="BL85" s="9">
        <v>6.3994999999999998E-3</v>
      </c>
      <c r="BM85" s="9">
        <v>1.5378599999999999E-2</v>
      </c>
      <c r="BN85" s="9">
        <v>5.4567499999999998E-2</v>
      </c>
      <c r="BO85" s="9">
        <v>4.1135600000000001E-2</v>
      </c>
      <c r="BP85" s="9">
        <v>5.0480900000000002E-2</v>
      </c>
      <c r="BQ85" s="9">
        <v>-1.3665699999999999E-2</v>
      </c>
      <c r="BR85" s="9">
        <v>-3.4128199999999997E-2</v>
      </c>
      <c r="BS85" s="9">
        <v>-7.3799500000000004E-2</v>
      </c>
      <c r="BT85" s="9">
        <v>-0.11289150000000001</v>
      </c>
      <c r="BU85" s="9">
        <v>-0.1513109</v>
      </c>
      <c r="BV85" s="9">
        <v>-0.1632093</v>
      </c>
      <c r="BW85" s="9">
        <v>0.11312510000000001</v>
      </c>
      <c r="BX85" s="9">
        <v>8.8249599999999997E-2</v>
      </c>
      <c r="BY85" s="9">
        <v>-0.208148</v>
      </c>
      <c r="BZ85" s="9">
        <v>-0.112363</v>
      </c>
      <c r="CA85" s="9">
        <v>-7.4842400000000003E-2</v>
      </c>
      <c r="CB85" s="9">
        <v>-5.37235E-2</v>
      </c>
      <c r="CC85" s="9">
        <v>-3.9353800000000001E-2</v>
      </c>
      <c r="CD85" s="9">
        <v>8.1401000000000008E-3</v>
      </c>
      <c r="CE85" s="9">
        <v>-3.9896599999999997E-2</v>
      </c>
      <c r="CF85" s="9">
        <v>-3.6576499999999998E-2</v>
      </c>
      <c r="CG85" s="9">
        <v>-1.3769E-2</v>
      </c>
      <c r="CH85" s="9">
        <v>7.3700000000000002E-5</v>
      </c>
      <c r="CI85" s="9">
        <v>2.1252699999999999E-2</v>
      </c>
      <c r="CJ85" s="9">
        <v>1.9487399999999998E-2</v>
      </c>
      <c r="CK85" s="9">
        <v>2.88512E-2</v>
      </c>
      <c r="CL85" s="9">
        <v>6.99235E-2</v>
      </c>
      <c r="CM85" s="9">
        <v>5.7073699999999998E-2</v>
      </c>
      <c r="CN85" s="9">
        <v>6.8184700000000001E-2</v>
      </c>
      <c r="CO85" s="9">
        <v>5.2776000000000003E-3</v>
      </c>
      <c r="CP85" s="9">
        <v>-1.48594E-2</v>
      </c>
      <c r="CQ85" s="9">
        <v>-5.3961700000000001E-2</v>
      </c>
      <c r="CR85" s="9">
        <v>-9.0632699999999997E-2</v>
      </c>
      <c r="CS85" s="9">
        <v>-0.1286011</v>
      </c>
      <c r="CT85" s="9">
        <v>-0.13913710000000001</v>
      </c>
      <c r="CU85" s="9">
        <v>0.1370296</v>
      </c>
      <c r="CV85" s="9">
        <v>0.1125039</v>
      </c>
      <c r="CW85" s="9">
        <v>-0.18361620000000001</v>
      </c>
      <c r="CX85" s="9">
        <v>-8.9150199999999999E-2</v>
      </c>
      <c r="CY85" s="9">
        <v>-5.3051599999999997E-2</v>
      </c>
      <c r="CZ85" s="9">
        <v>-3.3373300000000002E-2</v>
      </c>
      <c r="DA85" s="9">
        <v>-2.13327E-2</v>
      </c>
      <c r="DB85" s="9">
        <v>2.35122E-2</v>
      </c>
      <c r="DC85" s="9">
        <v>-2.0343799999999999E-2</v>
      </c>
      <c r="DD85" s="9">
        <v>-1.9544200000000001E-2</v>
      </c>
      <c r="DE85" s="9">
        <v>1.5801999999999999E-3</v>
      </c>
      <c r="DF85" s="9">
        <v>1.4183599999999999E-2</v>
      </c>
      <c r="DG85" s="9">
        <v>3.5197800000000001E-2</v>
      </c>
      <c r="DH85" s="9">
        <v>3.2575199999999999E-2</v>
      </c>
      <c r="DI85" s="9">
        <v>4.2323800000000002E-2</v>
      </c>
      <c r="DJ85" s="9">
        <v>8.5279400000000005E-2</v>
      </c>
      <c r="DK85" s="9">
        <v>7.3011900000000005E-2</v>
      </c>
      <c r="DL85" s="9">
        <v>8.5888599999999996E-2</v>
      </c>
      <c r="DM85" s="9">
        <v>2.4220800000000001E-2</v>
      </c>
      <c r="DN85" s="9">
        <v>4.4092999999999997E-3</v>
      </c>
      <c r="DO85" s="9">
        <v>-3.4123899999999999E-2</v>
      </c>
      <c r="DP85" s="9">
        <v>-6.8373900000000001E-2</v>
      </c>
      <c r="DQ85" s="9">
        <v>-0.10589129999999999</v>
      </c>
      <c r="DR85" s="9">
        <v>-0.11506479999999999</v>
      </c>
      <c r="DS85" s="9">
        <v>0.1609341</v>
      </c>
      <c r="DT85" s="9">
        <v>0.1367582</v>
      </c>
      <c r="DU85" s="9">
        <v>-0.15908439999999999</v>
      </c>
      <c r="DV85" s="9">
        <v>-6.5937399999999993E-2</v>
      </c>
      <c r="DW85" s="9">
        <v>-3.1260900000000001E-2</v>
      </c>
      <c r="DX85" s="9">
        <v>-1.3023099999999999E-2</v>
      </c>
      <c r="DY85" s="9">
        <v>-3.3116E-3</v>
      </c>
      <c r="DZ85" s="9">
        <v>3.8884299999999997E-2</v>
      </c>
      <c r="EA85" s="9">
        <v>7.8872000000000005E-3</v>
      </c>
      <c r="EB85" s="9">
        <v>5.0477999999999999E-3</v>
      </c>
      <c r="EC85" s="9">
        <v>2.3741999999999999E-2</v>
      </c>
      <c r="ED85" s="9">
        <v>3.4556099999999999E-2</v>
      </c>
      <c r="EE85" s="9">
        <v>5.5332399999999997E-2</v>
      </c>
      <c r="EF85" s="9">
        <v>5.1471999999999997E-2</v>
      </c>
      <c r="EG85" s="9">
        <v>6.17761E-2</v>
      </c>
      <c r="EH85" s="9">
        <v>0.107451</v>
      </c>
      <c r="EI85" s="9">
        <v>9.6023999999999998E-2</v>
      </c>
      <c r="EJ85" s="9">
        <v>0.1114501</v>
      </c>
      <c r="EK85" s="9">
        <v>5.1571899999999997E-2</v>
      </c>
      <c r="EL85" s="9">
        <v>3.2230399999999999E-2</v>
      </c>
      <c r="EM85" s="9">
        <v>-5.4812999999999997E-3</v>
      </c>
      <c r="EN85" s="9">
        <v>-3.6235799999999999E-2</v>
      </c>
      <c r="EO85" s="9">
        <v>-7.3101899999999997E-2</v>
      </c>
      <c r="EP85" s="9">
        <v>-8.0308299999999999E-2</v>
      </c>
      <c r="EQ85" s="9">
        <v>0.1954485</v>
      </c>
      <c r="ER85" s="9">
        <v>0.1717776</v>
      </c>
      <c r="ES85" s="9">
        <v>-0.12366439999999999</v>
      </c>
      <c r="ET85" s="9">
        <v>-3.2421800000000001E-2</v>
      </c>
      <c r="EU85" s="9">
        <v>2.0149999999999999E-4</v>
      </c>
      <c r="EV85" s="9">
        <v>1.63594E-2</v>
      </c>
      <c r="EW85" s="9">
        <v>2.2708099999999998E-2</v>
      </c>
      <c r="EX85" s="9">
        <v>6.1079099999999997E-2</v>
      </c>
      <c r="EY85" s="9">
        <v>86.934700000000007</v>
      </c>
      <c r="EZ85" s="9">
        <v>85.307199999999995</v>
      </c>
      <c r="FA85" s="9">
        <v>82.599400000000003</v>
      </c>
      <c r="FB85" s="9">
        <v>81.600300000000004</v>
      </c>
      <c r="FC85" s="9">
        <v>79.392099999999999</v>
      </c>
      <c r="FD85" s="9">
        <v>76.637900000000002</v>
      </c>
      <c r="FE85" s="9">
        <v>74.054699999999997</v>
      </c>
      <c r="FF85" s="9">
        <v>75.121799999999993</v>
      </c>
      <c r="FG85" s="9">
        <v>76.707499999999996</v>
      </c>
      <c r="FH85" s="9">
        <v>79.445599999999999</v>
      </c>
      <c r="FI85" s="9">
        <v>81.252099999999999</v>
      </c>
      <c r="FJ85" s="9">
        <v>83.765000000000001</v>
      </c>
      <c r="FK85" s="9">
        <v>86.558099999999996</v>
      </c>
      <c r="FL85" s="9">
        <v>90.005099999999999</v>
      </c>
      <c r="FM85" s="9">
        <v>91.529899999999998</v>
      </c>
      <c r="FN85" s="9">
        <v>93.339200000000005</v>
      </c>
      <c r="FO85" s="9">
        <v>93.586600000000004</v>
      </c>
      <c r="FP85" s="9">
        <v>92.198099999999997</v>
      </c>
      <c r="FQ85" s="9">
        <v>90.253600000000006</v>
      </c>
      <c r="FR85" s="9">
        <v>87.961600000000004</v>
      </c>
      <c r="FS85" s="9">
        <v>85.840299999999999</v>
      </c>
      <c r="FT85" s="9">
        <v>82.927700000000002</v>
      </c>
      <c r="FU85" s="9">
        <v>80.853399999999993</v>
      </c>
      <c r="FV85" s="9">
        <v>79.219899999999996</v>
      </c>
      <c r="FW85" s="9">
        <v>0.38734865000000002</v>
      </c>
      <c r="FX85" s="9">
        <v>3.24698E-2</v>
      </c>
      <c r="FY85" s="9">
        <v>3.24698E-2</v>
      </c>
      <c r="FZ85" s="9">
        <v>0</v>
      </c>
      <c r="GA85" s="9">
        <v>0</v>
      </c>
    </row>
    <row r="86" spans="1:183" x14ac:dyDescent="0.2">
      <c r="A86" t="s">
        <v>224</v>
      </c>
      <c r="B86" t="s">
        <v>225</v>
      </c>
      <c r="C86" t="s">
        <v>249</v>
      </c>
      <c r="D86" s="6">
        <v>44101</v>
      </c>
      <c r="E86" s="73">
        <v>17</v>
      </c>
      <c r="F86" s="73">
        <v>18</v>
      </c>
      <c r="G86" s="73">
        <v>17</v>
      </c>
      <c r="H86" s="73">
        <v>18</v>
      </c>
      <c r="I86" s="9">
        <v>121</v>
      </c>
      <c r="J86" s="9">
        <v>10120</v>
      </c>
      <c r="K86" s="9">
        <v>0.50807040000000003</v>
      </c>
      <c r="L86" s="9">
        <v>0.41112890000000002</v>
      </c>
      <c r="M86" s="9">
        <v>0.37598759999999998</v>
      </c>
      <c r="N86" s="9">
        <v>0.37545909999999999</v>
      </c>
      <c r="O86" s="9">
        <v>0.38382759999999999</v>
      </c>
      <c r="P86" s="9">
        <v>0.38014700000000001</v>
      </c>
      <c r="Q86" s="9">
        <v>0.37981530000000002</v>
      </c>
      <c r="R86" s="9">
        <v>0.43856709999999999</v>
      </c>
      <c r="S86" s="9">
        <v>0.48627870000000001</v>
      </c>
      <c r="T86" s="9">
        <v>0.59586669999999997</v>
      </c>
      <c r="U86" s="9">
        <v>0.59707370000000004</v>
      </c>
      <c r="V86" s="9">
        <v>0.75205960000000005</v>
      </c>
      <c r="W86" s="9">
        <v>0.74556180000000005</v>
      </c>
      <c r="X86" s="9">
        <v>0.71972499999999995</v>
      </c>
      <c r="Y86" s="9">
        <v>0.81721869999999996</v>
      </c>
      <c r="Z86" s="9">
        <v>1.018375</v>
      </c>
      <c r="AA86" s="9">
        <v>1.135386</v>
      </c>
      <c r="AB86" s="9">
        <v>1.216966</v>
      </c>
      <c r="AC86" s="9">
        <v>1.1988399999999999</v>
      </c>
      <c r="AD86" s="9">
        <v>1.3197509999999999</v>
      </c>
      <c r="AE86" s="9">
        <v>1.161408</v>
      </c>
      <c r="AF86" s="9">
        <v>1.2251609999999999</v>
      </c>
      <c r="AG86" s="9">
        <v>0.96545789999999998</v>
      </c>
      <c r="AH86" s="9">
        <v>0.81464619999999999</v>
      </c>
      <c r="AI86" s="9">
        <v>-0.20971989999999999</v>
      </c>
      <c r="AJ86" s="9">
        <v>-0.1875124</v>
      </c>
      <c r="AK86" s="9">
        <v>-0.1190956</v>
      </c>
      <c r="AL86" s="9">
        <v>-0.20607130000000001</v>
      </c>
      <c r="AM86" s="9">
        <v>-0.24894340000000001</v>
      </c>
      <c r="AN86" s="9">
        <v>-0.2484084</v>
      </c>
      <c r="AO86" s="9">
        <v>-0.24767539999999999</v>
      </c>
      <c r="AP86" s="9">
        <v>-0.23937549999999999</v>
      </c>
      <c r="AQ86" s="9">
        <v>-0.14563290000000001</v>
      </c>
      <c r="AR86" s="9">
        <v>-0.13567489999999999</v>
      </c>
      <c r="AS86" s="9">
        <v>-0.12710930000000001</v>
      </c>
      <c r="AT86" s="9">
        <v>-4.2170800000000001E-2</v>
      </c>
      <c r="AU86" s="9">
        <v>-8.6132200000000006E-2</v>
      </c>
      <c r="AV86" s="9">
        <v>-0.243145</v>
      </c>
      <c r="AW86" s="9">
        <v>-0.33137109999999997</v>
      </c>
      <c r="AX86" s="9">
        <v>-0.39662520000000001</v>
      </c>
      <c r="AY86" s="9">
        <v>-0.28400249999999999</v>
      </c>
      <c r="AZ86" s="9">
        <v>-0.43046450000000003</v>
      </c>
      <c r="BA86" s="9">
        <v>-0.58327709999999999</v>
      </c>
      <c r="BB86" s="9">
        <v>-0.40626400000000001</v>
      </c>
      <c r="BC86" s="9">
        <v>-0.34038289999999999</v>
      </c>
      <c r="BD86" s="9">
        <v>-5.1649500000000001E-2</v>
      </c>
      <c r="BE86" s="9">
        <v>-0.2024494</v>
      </c>
      <c r="BF86" s="9">
        <v>-0.12622410000000001</v>
      </c>
      <c r="BG86" s="9">
        <v>-0.1448306</v>
      </c>
      <c r="BH86" s="9">
        <v>-0.13638729999999999</v>
      </c>
      <c r="BI86" s="9">
        <v>-8.9163000000000006E-2</v>
      </c>
      <c r="BJ86" s="9">
        <v>-0.15577479999999999</v>
      </c>
      <c r="BK86" s="9">
        <v>-0.18782299999999999</v>
      </c>
      <c r="BL86" s="9">
        <v>-0.18876809999999999</v>
      </c>
      <c r="BM86" s="9">
        <v>-0.18920809999999999</v>
      </c>
      <c r="BN86" s="9">
        <v>-0.1779838</v>
      </c>
      <c r="BO86" s="9">
        <v>-0.1074862</v>
      </c>
      <c r="BP86" s="9">
        <v>-8.7262199999999998E-2</v>
      </c>
      <c r="BQ86" s="9">
        <v>-8.0660499999999996E-2</v>
      </c>
      <c r="BR86" s="9">
        <v>2.5667100000000002E-2</v>
      </c>
      <c r="BS86" s="9">
        <v>-1.14108E-2</v>
      </c>
      <c r="BT86" s="9">
        <v>-0.15701599999999999</v>
      </c>
      <c r="BU86" s="9">
        <v>-0.23514979999999999</v>
      </c>
      <c r="BV86" s="9">
        <v>-0.28980509999999998</v>
      </c>
      <c r="BW86" s="9">
        <v>-0.1746144</v>
      </c>
      <c r="BX86" s="9">
        <v>-0.3151273</v>
      </c>
      <c r="BY86" s="9">
        <v>-0.45942430000000001</v>
      </c>
      <c r="BZ86" s="9">
        <v>-0.30434509999999998</v>
      </c>
      <c r="CA86" s="9">
        <v>-0.24855179999999999</v>
      </c>
      <c r="CB86" s="9">
        <v>2.69777E-2</v>
      </c>
      <c r="CC86" s="9">
        <v>-0.1280762</v>
      </c>
      <c r="CD86" s="9">
        <v>-5.7674000000000003E-2</v>
      </c>
      <c r="CE86" s="9">
        <v>-9.9888500000000005E-2</v>
      </c>
      <c r="CF86" s="9">
        <v>-0.1009781</v>
      </c>
      <c r="CG86" s="9">
        <v>-6.8431800000000001E-2</v>
      </c>
      <c r="CH86" s="9">
        <v>-0.12093959999999999</v>
      </c>
      <c r="CI86" s="9">
        <v>-0.14549119999999999</v>
      </c>
      <c r="CJ86" s="9">
        <v>-0.14746139999999999</v>
      </c>
      <c r="CK86" s="9">
        <v>-0.14871380000000001</v>
      </c>
      <c r="CL86" s="9">
        <v>-0.13546420000000001</v>
      </c>
      <c r="CM86" s="9">
        <v>-8.1065899999999996E-2</v>
      </c>
      <c r="CN86" s="9">
        <v>-5.37317E-2</v>
      </c>
      <c r="CO86" s="9">
        <v>-4.8490199999999997E-2</v>
      </c>
      <c r="CP86" s="9">
        <v>7.2651400000000005E-2</v>
      </c>
      <c r="CQ86" s="9">
        <v>4.0341000000000002E-2</v>
      </c>
      <c r="CR86" s="9">
        <v>-9.73633E-2</v>
      </c>
      <c r="CS86" s="9">
        <v>-0.1685072</v>
      </c>
      <c r="CT86" s="9">
        <v>-0.21582190000000001</v>
      </c>
      <c r="CU86" s="9">
        <v>-9.8852599999999999E-2</v>
      </c>
      <c r="CV86" s="9">
        <v>-0.23524500000000001</v>
      </c>
      <c r="CW86" s="9">
        <v>-0.37364429999999998</v>
      </c>
      <c r="CX86" s="9">
        <v>-0.23375650000000001</v>
      </c>
      <c r="CY86" s="9">
        <v>-0.1849498</v>
      </c>
      <c r="CZ86" s="9">
        <v>8.1434699999999999E-2</v>
      </c>
      <c r="DA86" s="9">
        <v>-7.6565599999999998E-2</v>
      </c>
      <c r="DB86" s="9">
        <v>-1.01964E-2</v>
      </c>
      <c r="DC86" s="9">
        <v>-5.4946399999999999E-2</v>
      </c>
      <c r="DD86" s="9">
        <v>-6.5569000000000002E-2</v>
      </c>
      <c r="DE86" s="9">
        <v>-4.7700600000000003E-2</v>
      </c>
      <c r="DF86" s="9">
        <v>-8.6104399999999998E-2</v>
      </c>
      <c r="DG86" s="9">
        <v>-0.1031594</v>
      </c>
      <c r="DH86" s="9">
        <v>-0.1061546</v>
      </c>
      <c r="DI86" s="9">
        <v>-0.10821939999999999</v>
      </c>
      <c r="DJ86" s="9">
        <v>-9.2944499999999999E-2</v>
      </c>
      <c r="DK86" s="9">
        <v>-5.4645600000000003E-2</v>
      </c>
      <c r="DL86" s="9">
        <v>-2.0201199999999999E-2</v>
      </c>
      <c r="DM86" s="9">
        <v>-1.6319899999999998E-2</v>
      </c>
      <c r="DN86" s="9">
        <v>0.1196358</v>
      </c>
      <c r="DO86" s="9">
        <v>9.2092800000000002E-2</v>
      </c>
      <c r="DP86" s="9">
        <v>-3.7710599999999997E-2</v>
      </c>
      <c r="DQ86" s="9">
        <v>-0.1018647</v>
      </c>
      <c r="DR86" s="9">
        <v>-0.14183870000000001</v>
      </c>
      <c r="DS86" s="9">
        <v>-2.3090800000000002E-2</v>
      </c>
      <c r="DT86" s="9">
        <v>-0.1553628</v>
      </c>
      <c r="DU86" s="9">
        <v>-0.28786420000000001</v>
      </c>
      <c r="DV86" s="9">
        <v>-0.1631678</v>
      </c>
      <c r="DW86" s="9">
        <v>-0.12134780000000001</v>
      </c>
      <c r="DX86" s="9">
        <v>0.1358917</v>
      </c>
      <c r="DY86" s="9">
        <v>-2.5055000000000001E-2</v>
      </c>
      <c r="DZ86" s="9">
        <v>3.72812E-2</v>
      </c>
      <c r="EA86" s="9">
        <v>9.9428999999999993E-3</v>
      </c>
      <c r="EB86" s="9">
        <v>-1.44438E-2</v>
      </c>
      <c r="EC86" s="9">
        <v>-1.7768099999999998E-2</v>
      </c>
      <c r="ED86" s="9">
        <v>-3.5807800000000001E-2</v>
      </c>
      <c r="EE86" s="9">
        <v>-4.2039100000000003E-2</v>
      </c>
      <c r="EF86" s="9">
        <v>-4.6514300000000001E-2</v>
      </c>
      <c r="EG86" s="9">
        <v>-4.97521E-2</v>
      </c>
      <c r="EH86" s="9">
        <v>-3.1552799999999999E-2</v>
      </c>
      <c r="EI86" s="9">
        <v>-1.64989E-2</v>
      </c>
      <c r="EJ86" s="9">
        <v>2.8211400000000001E-2</v>
      </c>
      <c r="EK86" s="9">
        <v>3.0129E-2</v>
      </c>
      <c r="EL86" s="9">
        <v>0.18747369999999999</v>
      </c>
      <c r="EM86" s="9">
        <v>0.1668143</v>
      </c>
      <c r="EN86" s="9">
        <v>4.84184E-2</v>
      </c>
      <c r="EO86" s="57">
        <v>-5.6433999999999998E-3</v>
      </c>
      <c r="EP86" s="9">
        <v>-3.50187E-2</v>
      </c>
      <c r="EQ86" s="9">
        <v>8.6297299999999993E-2</v>
      </c>
      <c r="ER86" s="9">
        <v>-4.0025499999999999E-2</v>
      </c>
      <c r="ES86" s="9">
        <v>-0.1640114</v>
      </c>
      <c r="ET86" s="9">
        <v>-6.1248999999999998E-2</v>
      </c>
      <c r="EU86" s="9">
        <v>-2.95167E-2</v>
      </c>
      <c r="EV86" s="9">
        <v>0.21451890000000001</v>
      </c>
      <c r="EW86" s="9">
        <v>4.9318099999999997E-2</v>
      </c>
      <c r="EX86" s="9">
        <v>0.1058313</v>
      </c>
      <c r="EY86" s="9">
        <v>66.834500000000006</v>
      </c>
      <c r="EZ86" s="9">
        <v>65.707700000000003</v>
      </c>
      <c r="FA86" s="9">
        <v>64.658000000000001</v>
      </c>
      <c r="FB86" s="9">
        <v>64.071200000000005</v>
      </c>
      <c r="FC86" s="9">
        <v>63.634999999999998</v>
      </c>
      <c r="FD86" s="9">
        <v>62.535299999999999</v>
      </c>
      <c r="FE86" s="9">
        <v>62.219099999999997</v>
      </c>
      <c r="FF86" s="9">
        <v>61.546199999999999</v>
      </c>
      <c r="FG86" s="9">
        <v>62.113199999999999</v>
      </c>
      <c r="FH86" s="9">
        <v>69.557500000000005</v>
      </c>
      <c r="FI86" s="9">
        <v>77.971400000000003</v>
      </c>
      <c r="FJ86" s="9">
        <v>83.886899999999997</v>
      </c>
      <c r="FK86" s="9">
        <v>85.398300000000006</v>
      </c>
      <c r="FL86" s="9">
        <v>87.837599999999995</v>
      </c>
      <c r="FM86" s="9">
        <v>90.009900000000002</v>
      </c>
      <c r="FN86" s="9">
        <v>92.192800000000005</v>
      </c>
      <c r="FO86" s="9">
        <v>93.249399999999994</v>
      </c>
      <c r="FP86" s="9">
        <v>94.163799999999995</v>
      </c>
      <c r="FQ86" s="9">
        <v>92.893100000000004</v>
      </c>
      <c r="FR86" s="9">
        <v>90.041600000000003</v>
      </c>
      <c r="FS86" s="9">
        <v>85.650199999999998</v>
      </c>
      <c r="FT86" s="9">
        <v>83.023200000000003</v>
      </c>
      <c r="FU86" s="9">
        <v>80.7029</v>
      </c>
      <c r="FV86" s="9">
        <v>79.036699999999996</v>
      </c>
      <c r="FW86" s="9">
        <v>1.1867249</v>
      </c>
      <c r="FX86" s="9">
        <v>0.1049727</v>
      </c>
      <c r="FY86" s="9">
        <v>0.1049727</v>
      </c>
      <c r="FZ86" s="9">
        <v>0</v>
      </c>
      <c r="GA86" s="9">
        <v>0</v>
      </c>
    </row>
    <row r="87" spans="1:183" x14ac:dyDescent="0.2">
      <c r="A87" t="s">
        <v>224</v>
      </c>
      <c r="B87" t="s">
        <v>225</v>
      </c>
      <c r="C87" t="s">
        <v>249</v>
      </c>
      <c r="D87" s="6">
        <v>44102</v>
      </c>
      <c r="E87" s="73">
        <v>17</v>
      </c>
      <c r="F87" s="73">
        <v>18</v>
      </c>
      <c r="G87" s="73">
        <v>17</v>
      </c>
      <c r="H87" s="73">
        <v>18</v>
      </c>
      <c r="I87" s="9">
        <v>278</v>
      </c>
      <c r="J87" s="9">
        <v>10111</v>
      </c>
      <c r="K87" s="9">
        <v>0.6079059</v>
      </c>
      <c r="L87" s="9">
        <v>0.54838880000000001</v>
      </c>
      <c r="M87" s="9">
        <v>0.5320492</v>
      </c>
      <c r="N87" s="9">
        <v>0.51631890000000003</v>
      </c>
      <c r="O87" s="9">
        <v>0.48608309999999999</v>
      </c>
      <c r="P87" s="9">
        <v>0.51522140000000005</v>
      </c>
      <c r="Q87" s="9">
        <v>0.56790030000000002</v>
      </c>
      <c r="R87" s="9">
        <v>0.68124490000000004</v>
      </c>
      <c r="S87" s="9">
        <v>0.68821880000000002</v>
      </c>
      <c r="T87" s="9">
        <v>0.76466920000000005</v>
      </c>
      <c r="U87" s="9">
        <v>0.84422580000000003</v>
      </c>
      <c r="V87" s="9">
        <v>0.91402470000000002</v>
      </c>
      <c r="W87" s="9">
        <v>1.0159419999999999</v>
      </c>
      <c r="X87" s="9">
        <v>1.195025</v>
      </c>
      <c r="Y87" s="9">
        <v>1.2124269999999999</v>
      </c>
      <c r="Z87" s="9">
        <v>1.3937170000000001</v>
      </c>
      <c r="AA87" s="9">
        <v>1.6180650000000001</v>
      </c>
      <c r="AB87" s="9">
        <v>1.5936539999999999</v>
      </c>
      <c r="AC87" s="9">
        <v>1.409675</v>
      </c>
      <c r="AD87" s="9">
        <v>1.314082</v>
      </c>
      <c r="AE87" s="9">
        <v>1.2110320000000001</v>
      </c>
      <c r="AF87" s="9">
        <v>0.99291750000000001</v>
      </c>
      <c r="AG87" s="9">
        <v>0.74045709999999998</v>
      </c>
      <c r="AH87" s="9">
        <v>0.61420180000000002</v>
      </c>
      <c r="AI87" s="9">
        <v>-7.5123599999999999E-2</v>
      </c>
      <c r="AJ87" s="9">
        <v>-5.6258900000000001E-2</v>
      </c>
      <c r="AK87" s="9">
        <v>-4.52375E-2</v>
      </c>
      <c r="AL87" s="9">
        <v>-3.8457600000000002E-2</v>
      </c>
      <c r="AM87" s="9">
        <v>-5.6484399999999997E-2</v>
      </c>
      <c r="AN87" s="9">
        <v>-3.5374200000000001E-2</v>
      </c>
      <c r="AO87" s="9">
        <v>-1.5864699999999999E-2</v>
      </c>
      <c r="AP87" s="9">
        <v>1.43903E-2</v>
      </c>
      <c r="AQ87" s="9">
        <v>-2.33417E-2</v>
      </c>
      <c r="AR87" s="9">
        <v>-3.3614699999999997E-2</v>
      </c>
      <c r="AS87" s="9">
        <v>-2.6460299999999999E-2</v>
      </c>
      <c r="AT87" s="9">
        <v>-9.4305299999999995E-2</v>
      </c>
      <c r="AU87" s="9">
        <v>-9.7887799999999997E-2</v>
      </c>
      <c r="AV87" s="9">
        <v>-1.2426E-3</v>
      </c>
      <c r="AW87" s="9">
        <v>-0.19276199999999999</v>
      </c>
      <c r="AX87" s="9">
        <v>-0.31904300000000002</v>
      </c>
      <c r="AY87" s="9">
        <v>3.8487500000000001E-2</v>
      </c>
      <c r="AZ87" s="9">
        <v>-1.9025500000000001E-2</v>
      </c>
      <c r="BA87" s="9">
        <v>-0.36169079999999998</v>
      </c>
      <c r="BB87" s="9">
        <v>-0.34078779999999997</v>
      </c>
      <c r="BC87" s="9">
        <v>-0.12292069999999999</v>
      </c>
      <c r="BD87" s="9">
        <v>-0.18557299999999999</v>
      </c>
      <c r="BE87" s="9">
        <v>-0.18719450000000001</v>
      </c>
      <c r="BF87" s="9">
        <v>-0.13099469999999999</v>
      </c>
      <c r="BG87" s="9">
        <v>-3.9944800000000003E-2</v>
      </c>
      <c r="BH87" s="9">
        <v>-2.69585E-2</v>
      </c>
      <c r="BI87" s="9">
        <v>-1.5579000000000001E-2</v>
      </c>
      <c r="BJ87" s="9">
        <v>-1.1173799999999999E-2</v>
      </c>
      <c r="BK87" s="9">
        <v>-3.3292700000000001E-2</v>
      </c>
      <c r="BL87" s="9">
        <v>-1.2749099999999999E-2</v>
      </c>
      <c r="BM87" s="9">
        <v>7.9398999999999997E-3</v>
      </c>
      <c r="BN87" s="9">
        <v>4.2816800000000002E-2</v>
      </c>
      <c r="BO87" s="9">
        <v>8.8520000000000005E-3</v>
      </c>
      <c r="BP87" s="9">
        <v>9.6066999999999993E-3</v>
      </c>
      <c r="BQ87" s="9">
        <v>2.0857199999999999E-2</v>
      </c>
      <c r="BR87" s="9">
        <v>-4.0302699999999997E-2</v>
      </c>
      <c r="BS87" s="9">
        <v>-3.9011499999999998E-2</v>
      </c>
      <c r="BT87" s="9">
        <v>6.5560499999999994E-2</v>
      </c>
      <c r="BU87" s="9">
        <v>-0.1223279</v>
      </c>
      <c r="BV87" s="9">
        <v>-0.23616190000000001</v>
      </c>
      <c r="BW87" s="9">
        <v>0.1171165</v>
      </c>
      <c r="BX87" s="9">
        <v>5.7674499999999997E-2</v>
      </c>
      <c r="BY87" s="9">
        <v>-0.2880298</v>
      </c>
      <c r="BZ87" s="9">
        <v>-0.26971830000000002</v>
      </c>
      <c r="CA87" s="9">
        <v>-5.97904E-2</v>
      </c>
      <c r="CB87" s="9">
        <v>-0.13101930000000001</v>
      </c>
      <c r="CC87" s="9">
        <v>-0.14174929999999999</v>
      </c>
      <c r="CD87" s="9">
        <v>-9.3599500000000002E-2</v>
      </c>
      <c r="CE87" s="9">
        <v>-1.558E-2</v>
      </c>
      <c r="CF87" s="9">
        <v>-6.6651999999999996E-3</v>
      </c>
      <c r="CG87" s="9">
        <v>4.9623999999999996E-3</v>
      </c>
      <c r="CH87" s="9">
        <v>7.7228000000000002E-3</v>
      </c>
      <c r="CI87" s="9">
        <v>-1.7230100000000002E-2</v>
      </c>
      <c r="CJ87" s="9">
        <v>2.9209000000000001E-3</v>
      </c>
      <c r="CK87" s="9">
        <v>2.4427000000000001E-2</v>
      </c>
      <c r="CL87" s="9">
        <v>6.2504900000000002E-2</v>
      </c>
      <c r="CM87" s="9">
        <v>3.1149300000000001E-2</v>
      </c>
      <c r="CN87" s="9">
        <v>3.9541800000000002E-2</v>
      </c>
      <c r="CO87" s="9">
        <v>5.3629099999999999E-2</v>
      </c>
      <c r="CP87" s="9">
        <v>-2.9007E-3</v>
      </c>
      <c r="CQ87" s="9">
        <v>1.766E-3</v>
      </c>
      <c r="CR87" s="9">
        <v>0.1118281</v>
      </c>
      <c r="CS87" s="9">
        <v>-7.3545399999999997E-2</v>
      </c>
      <c r="CT87" s="9">
        <v>-0.17875869999999999</v>
      </c>
      <c r="CU87" s="9">
        <v>0.1715748</v>
      </c>
      <c r="CV87" s="9">
        <v>0.1107967</v>
      </c>
      <c r="CW87" s="9">
        <v>-0.23701240000000001</v>
      </c>
      <c r="CX87" s="9">
        <v>-0.22049569999999999</v>
      </c>
      <c r="CY87" s="9">
        <v>-1.60666E-2</v>
      </c>
      <c r="CZ87" s="9">
        <v>-9.3235499999999999E-2</v>
      </c>
      <c r="DA87" s="9">
        <v>-0.1102742</v>
      </c>
      <c r="DB87" s="9">
        <v>-6.7699700000000002E-2</v>
      </c>
      <c r="DC87" s="9">
        <v>8.7846999999999995E-3</v>
      </c>
      <c r="DD87" s="9">
        <v>1.3628100000000001E-2</v>
      </c>
      <c r="DE87" s="9">
        <v>2.55038E-2</v>
      </c>
      <c r="DF87" s="9">
        <v>2.6619500000000001E-2</v>
      </c>
      <c r="DG87" s="9">
        <v>-1.1676E-3</v>
      </c>
      <c r="DH87" s="9">
        <v>1.8591E-2</v>
      </c>
      <c r="DI87" s="9">
        <v>4.0913999999999999E-2</v>
      </c>
      <c r="DJ87" s="9">
        <v>8.2192899999999999E-2</v>
      </c>
      <c r="DK87" s="9">
        <v>5.3446500000000001E-2</v>
      </c>
      <c r="DL87" s="9">
        <v>6.9476800000000005E-2</v>
      </c>
      <c r="DM87" s="9">
        <v>8.6401000000000006E-2</v>
      </c>
      <c r="DN87" s="9">
        <v>3.4501400000000002E-2</v>
      </c>
      <c r="DO87" s="9">
        <v>4.2543499999999998E-2</v>
      </c>
      <c r="DP87" s="9">
        <v>0.15809570000000001</v>
      </c>
      <c r="DQ87" s="9">
        <v>-2.4762900000000001E-2</v>
      </c>
      <c r="DR87" s="9">
        <v>-0.1213554</v>
      </c>
      <c r="DS87" s="9">
        <v>0.22603300000000001</v>
      </c>
      <c r="DT87" s="9">
        <v>0.16391890000000001</v>
      </c>
      <c r="DU87" s="9">
        <v>-0.18599489999999999</v>
      </c>
      <c r="DV87" s="9">
        <v>-0.17127319999999999</v>
      </c>
      <c r="DW87" s="9">
        <v>2.7657299999999999E-2</v>
      </c>
      <c r="DX87" s="9">
        <v>-5.5451800000000002E-2</v>
      </c>
      <c r="DY87" s="9">
        <v>-7.8798999999999994E-2</v>
      </c>
      <c r="DZ87" s="9">
        <v>-4.1799799999999998E-2</v>
      </c>
      <c r="EA87" s="9">
        <v>4.3963500000000003E-2</v>
      </c>
      <c r="EB87" s="9">
        <v>4.2928399999999999E-2</v>
      </c>
      <c r="EC87" s="9">
        <v>5.51624E-2</v>
      </c>
      <c r="ED87" s="9">
        <v>5.3903199999999998E-2</v>
      </c>
      <c r="EE87" s="9">
        <v>2.2024200000000001E-2</v>
      </c>
      <c r="EF87" s="9">
        <v>4.1216000000000003E-2</v>
      </c>
      <c r="EG87" s="9">
        <v>6.4718700000000004E-2</v>
      </c>
      <c r="EH87" s="9">
        <v>0.11061940000000001</v>
      </c>
      <c r="EI87" s="9">
        <v>8.56402E-2</v>
      </c>
      <c r="EJ87" s="9">
        <v>0.1126982</v>
      </c>
      <c r="EK87" s="9">
        <v>0.13371839999999999</v>
      </c>
      <c r="EL87" s="9">
        <v>8.8503999999999999E-2</v>
      </c>
      <c r="EM87" s="9">
        <v>0.1014197</v>
      </c>
      <c r="EN87" s="9">
        <v>0.22489880000000001</v>
      </c>
      <c r="EO87" s="9">
        <v>4.5671299999999998E-2</v>
      </c>
      <c r="EP87" s="9">
        <v>-3.8474300000000003E-2</v>
      </c>
      <c r="EQ87" s="9">
        <v>0.30466199999999999</v>
      </c>
      <c r="ER87" s="9">
        <v>0.2406189</v>
      </c>
      <c r="ES87" s="9">
        <v>-0.1123339</v>
      </c>
      <c r="ET87" s="9">
        <v>-0.10020370000000001</v>
      </c>
      <c r="EU87" s="9">
        <v>9.0787499999999993E-2</v>
      </c>
      <c r="EV87" s="9">
        <v>-8.9800000000000004E-4</v>
      </c>
      <c r="EW87" s="9">
        <v>-3.3353899999999999E-2</v>
      </c>
      <c r="EX87" s="9">
        <v>-4.4045999999999998E-3</v>
      </c>
      <c r="EY87" s="9">
        <v>71.6297</v>
      </c>
      <c r="EZ87" s="9">
        <v>70.013999999999996</v>
      </c>
      <c r="FA87" s="9">
        <v>69.1297</v>
      </c>
      <c r="FB87" s="9">
        <v>67.092799999999997</v>
      </c>
      <c r="FC87" s="9">
        <v>65.762100000000004</v>
      </c>
      <c r="FD87" s="9">
        <v>65.288499999999999</v>
      </c>
      <c r="FE87" s="9">
        <v>66.787300000000002</v>
      </c>
      <c r="FF87" s="9">
        <v>64.697599999999994</v>
      </c>
      <c r="FG87" s="9">
        <v>64.3613</v>
      </c>
      <c r="FH87" s="9">
        <v>71.136700000000005</v>
      </c>
      <c r="FI87" s="9">
        <v>75.215599999999995</v>
      </c>
      <c r="FJ87" s="9">
        <v>79.996899999999997</v>
      </c>
      <c r="FK87" s="9">
        <v>85.368399999999994</v>
      </c>
      <c r="FL87" s="9">
        <v>90.558099999999996</v>
      </c>
      <c r="FM87" s="9">
        <v>93.207999999999998</v>
      </c>
      <c r="FN87" s="9">
        <v>95.339699999999993</v>
      </c>
      <c r="FO87" s="9">
        <v>96.509500000000003</v>
      </c>
      <c r="FP87" s="9">
        <v>94.505600000000001</v>
      </c>
      <c r="FQ87" s="9">
        <v>89.951400000000007</v>
      </c>
      <c r="FR87" s="9">
        <v>83.737899999999996</v>
      </c>
      <c r="FS87" s="9">
        <v>77.376900000000006</v>
      </c>
      <c r="FT87" s="9">
        <v>71.904499999999999</v>
      </c>
      <c r="FU87" s="9">
        <v>68.424800000000005</v>
      </c>
      <c r="FV87" s="9">
        <v>66.252300000000005</v>
      </c>
      <c r="FW87" s="9">
        <v>0.79152942000000004</v>
      </c>
      <c r="FX87" s="9">
        <v>7.2536799999999999E-2</v>
      </c>
      <c r="FY87" s="9">
        <v>7.2536799999999999E-2</v>
      </c>
      <c r="FZ87" s="9">
        <v>0</v>
      </c>
      <c r="GA87" s="9">
        <v>0</v>
      </c>
    </row>
    <row r="88" spans="1:183" x14ac:dyDescent="0.2">
      <c r="A88" t="s">
        <v>224</v>
      </c>
      <c r="B88" t="s">
        <v>225</v>
      </c>
      <c r="C88" t="s">
        <v>249</v>
      </c>
      <c r="D88" s="6">
        <v>44104</v>
      </c>
      <c r="E88" s="73">
        <v>18</v>
      </c>
      <c r="F88" s="73">
        <v>18</v>
      </c>
      <c r="G88" s="73">
        <v>18</v>
      </c>
      <c r="H88" s="73">
        <v>18</v>
      </c>
      <c r="I88" s="9">
        <v>1357</v>
      </c>
      <c r="J88" s="9">
        <v>10101</v>
      </c>
      <c r="K88" s="9">
        <v>0.61443479999999995</v>
      </c>
      <c r="L88" s="9">
        <v>0.56490269999999998</v>
      </c>
      <c r="M88" s="9">
        <v>0.54647049999999997</v>
      </c>
      <c r="N88" s="9">
        <v>0.53439270000000005</v>
      </c>
      <c r="O88" s="9">
        <v>0.54305239999999999</v>
      </c>
      <c r="P88" s="9">
        <v>0.58131929999999998</v>
      </c>
      <c r="Q88" s="9">
        <v>0.69493970000000005</v>
      </c>
      <c r="R88" s="9">
        <v>0.77906750000000002</v>
      </c>
      <c r="S88" s="9">
        <v>0.79994860000000001</v>
      </c>
      <c r="T88" s="9">
        <v>0.81381079999999995</v>
      </c>
      <c r="U88" s="9">
        <v>0.83374570000000003</v>
      </c>
      <c r="V88" s="9">
        <v>0.91888769999999997</v>
      </c>
      <c r="W88" s="9">
        <v>1.0616779999999999</v>
      </c>
      <c r="X88" s="9">
        <v>1.2275609999999999</v>
      </c>
      <c r="Y88" s="9">
        <v>1.391745</v>
      </c>
      <c r="Z88" s="9">
        <v>1.5900920000000001</v>
      </c>
      <c r="AA88" s="9">
        <v>1.772235</v>
      </c>
      <c r="AB88" s="9">
        <v>1.8054269999999999</v>
      </c>
      <c r="AC88" s="9">
        <v>1.715411</v>
      </c>
      <c r="AD88" s="9">
        <v>1.544243</v>
      </c>
      <c r="AE88" s="9">
        <v>1.337434</v>
      </c>
      <c r="AF88" s="9">
        <v>1.217347</v>
      </c>
      <c r="AG88" s="9">
        <v>1.006283</v>
      </c>
      <c r="AH88" s="9">
        <v>0.80601610000000001</v>
      </c>
      <c r="AI88" s="9">
        <v>-0.11138729999999999</v>
      </c>
      <c r="AJ88" s="9">
        <v>-7.4892700000000006E-2</v>
      </c>
      <c r="AK88" s="9">
        <v>-4.3149600000000003E-2</v>
      </c>
      <c r="AL88" s="9">
        <v>-2.71547E-2</v>
      </c>
      <c r="AM88" s="9">
        <v>-2.4014799999999999E-2</v>
      </c>
      <c r="AN88" s="9">
        <v>-1.28874E-2</v>
      </c>
      <c r="AO88" s="9">
        <v>2.3041300000000001E-2</v>
      </c>
      <c r="AP88" s="9">
        <v>3.2046199999999997E-2</v>
      </c>
      <c r="AQ88" s="9">
        <v>2.5500599999999998E-2</v>
      </c>
      <c r="AR88" s="9">
        <v>1.86261E-2</v>
      </c>
      <c r="AS88" s="9">
        <v>-2.3329099999999998E-2</v>
      </c>
      <c r="AT88" s="9">
        <v>-2.7854199999999999E-2</v>
      </c>
      <c r="AU88" s="9">
        <v>-1.31644E-2</v>
      </c>
      <c r="AV88" s="9">
        <v>5.6864999999999997E-3</v>
      </c>
      <c r="AW88" s="9">
        <v>2.08974E-2</v>
      </c>
      <c r="AX88" s="9">
        <v>9.2306999999999997E-3</v>
      </c>
      <c r="AY88" s="9">
        <v>4.7497600000000001E-2</v>
      </c>
      <c r="AZ88" s="9">
        <v>0.1819229</v>
      </c>
      <c r="BA88" s="9">
        <v>-0.15034159999999999</v>
      </c>
      <c r="BB88" s="9">
        <v>-0.1392446</v>
      </c>
      <c r="BC88" s="9">
        <v>-0.1479531</v>
      </c>
      <c r="BD88" s="9">
        <v>-8.5184999999999997E-2</v>
      </c>
      <c r="BE88" s="9">
        <v>-7.9079099999999999E-2</v>
      </c>
      <c r="BF88" s="9">
        <v>-7.1027999999999994E-2</v>
      </c>
      <c r="BG88" s="9">
        <v>-9.6853900000000007E-2</v>
      </c>
      <c r="BH88" s="9">
        <v>-6.2241400000000002E-2</v>
      </c>
      <c r="BI88" s="9">
        <v>-3.1161399999999999E-2</v>
      </c>
      <c r="BJ88" s="9">
        <v>-1.6790099999999999E-2</v>
      </c>
      <c r="BK88" s="9">
        <v>-1.45746E-2</v>
      </c>
      <c r="BL88" s="9">
        <v>-3.0444999999999999E-3</v>
      </c>
      <c r="BM88" s="9">
        <v>3.4912899999999997E-2</v>
      </c>
      <c r="BN88" s="9">
        <v>4.6129299999999998E-2</v>
      </c>
      <c r="BO88" s="9">
        <v>4.0971199999999999E-2</v>
      </c>
      <c r="BP88" s="9">
        <v>3.56157E-2</v>
      </c>
      <c r="BQ88" s="9">
        <v>-4.5443000000000002E-3</v>
      </c>
      <c r="BR88" s="9">
        <v>-6.3715000000000004E-3</v>
      </c>
      <c r="BS88" s="9">
        <v>1.10425E-2</v>
      </c>
      <c r="BT88" s="9">
        <v>3.2474700000000002E-2</v>
      </c>
      <c r="BU88" s="9">
        <v>4.88368E-2</v>
      </c>
      <c r="BV88" s="9">
        <v>3.9279799999999997E-2</v>
      </c>
      <c r="BW88" s="9">
        <v>7.9312300000000002E-2</v>
      </c>
      <c r="BX88" s="9">
        <v>0.21296960000000001</v>
      </c>
      <c r="BY88" s="9">
        <v>-0.1184337</v>
      </c>
      <c r="BZ88" s="9">
        <v>-0.109653</v>
      </c>
      <c r="CA88" s="9">
        <v>-0.12101049999999999</v>
      </c>
      <c r="CB88" s="9">
        <v>-5.9739500000000001E-2</v>
      </c>
      <c r="CC88" s="9">
        <v>-5.7397999999999998E-2</v>
      </c>
      <c r="CD88" s="9">
        <v>-5.2891300000000002E-2</v>
      </c>
      <c r="CE88" s="9">
        <v>-8.6788100000000007E-2</v>
      </c>
      <c r="CF88" s="9">
        <v>-5.3479100000000002E-2</v>
      </c>
      <c r="CG88" s="9">
        <v>-2.2858400000000001E-2</v>
      </c>
      <c r="CH88" s="9">
        <v>-9.6117000000000008E-3</v>
      </c>
      <c r="CI88" s="9">
        <v>-8.0362999999999997E-3</v>
      </c>
      <c r="CJ88" s="9">
        <v>3.7726999999999999E-3</v>
      </c>
      <c r="CK88" s="9">
        <v>4.3135E-2</v>
      </c>
      <c r="CL88" s="9">
        <v>5.5883299999999997E-2</v>
      </c>
      <c r="CM88" s="9">
        <v>5.1686000000000003E-2</v>
      </c>
      <c r="CN88" s="9">
        <v>4.73827E-2</v>
      </c>
      <c r="CO88" s="9">
        <v>8.4659999999999996E-3</v>
      </c>
      <c r="CP88" s="9">
        <v>8.5074E-3</v>
      </c>
      <c r="CQ88" s="9">
        <v>2.7808200000000002E-2</v>
      </c>
      <c r="CR88" s="9">
        <v>5.1028200000000003E-2</v>
      </c>
      <c r="CS88" s="9">
        <v>6.8187499999999998E-2</v>
      </c>
      <c r="CT88" s="9">
        <v>6.0091800000000001E-2</v>
      </c>
      <c r="CU88" s="9">
        <v>0.1013472</v>
      </c>
      <c r="CV88" s="9">
        <v>0.2344724</v>
      </c>
      <c r="CW88" s="9">
        <v>-9.6334299999999998E-2</v>
      </c>
      <c r="CX88" s="9">
        <v>-8.9157899999999998E-2</v>
      </c>
      <c r="CY88" s="9">
        <v>-0.1023502</v>
      </c>
      <c r="CZ88" s="9">
        <v>-4.2116000000000001E-2</v>
      </c>
      <c r="DA88" s="9">
        <v>-4.2381700000000001E-2</v>
      </c>
      <c r="DB88" s="9">
        <v>-4.0329900000000002E-2</v>
      </c>
      <c r="DC88" s="9">
        <v>-7.6722299999999993E-2</v>
      </c>
      <c r="DD88" s="9">
        <v>-4.4716899999999997E-2</v>
      </c>
      <c r="DE88" s="9">
        <v>-1.45554E-2</v>
      </c>
      <c r="DF88" s="9">
        <v>-2.4332999999999998E-3</v>
      </c>
      <c r="DG88" s="9">
        <v>-1.498E-3</v>
      </c>
      <c r="DH88" s="9">
        <v>1.0589899999999999E-2</v>
      </c>
      <c r="DI88" s="9">
        <v>5.1357199999999999E-2</v>
      </c>
      <c r="DJ88" s="9">
        <v>6.5637200000000007E-2</v>
      </c>
      <c r="DK88" s="9">
        <v>6.2400900000000002E-2</v>
      </c>
      <c r="DL88" s="9">
        <v>5.91497E-2</v>
      </c>
      <c r="DM88" s="9">
        <v>2.14763E-2</v>
      </c>
      <c r="DN88" s="9">
        <v>2.3386400000000002E-2</v>
      </c>
      <c r="DO88" s="9">
        <v>4.4573799999999997E-2</v>
      </c>
      <c r="DP88" s="9">
        <v>6.9581599999999993E-2</v>
      </c>
      <c r="DQ88" s="9">
        <v>8.7538299999999999E-2</v>
      </c>
      <c r="DR88" s="9">
        <v>8.0903699999999995E-2</v>
      </c>
      <c r="DS88" s="9">
        <v>0.12338200000000001</v>
      </c>
      <c r="DT88" s="9">
        <v>0.25597530000000002</v>
      </c>
      <c r="DU88" s="9">
        <v>-7.4234999999999995E-2</v>
      </c>
      <c r="DV88" s="9">
        <v>-6.8662799999999996E-2</v>
      </c>
      <c r="DW88" s="9">
        <v>-8.3689799999999995E-2</v>
      </c>
      <c r="DX88" s="9">
        <v>-2.4492400000000001E-2</v>
      </c>
      <c r="DY88" s="9">
        <v>-2.7365500000000001E-2</v>
      </c>
      <c r="DZ88" s="9">
        <v>-2.7768399999999999E-2</v>
      </c>
      <c r="EA88" s="9">
        <v>-6.2188899999999998E-2</v>
      </c>
      <c r="EB88" s="9">
        <v>-3.20656E-2</v>
      </c>
      <c r="EC88" s="9">
        <v>-2.5672E-3</v>
      </c>
      <c r="ED88" s="9">
        <v>7.9311999999999994E-3</v>
      </c>
      <c r="EE88" s="9">
        <v>7.9422E-3</v>
      </c>
      <c r="EF88" s="9">
        <v>2.0432800000000001E-2</v>
      </c>
      <c r="EG88" s="9">
        <v>6.3228699999999999E-2</v>
      </c>
      <c r="EH88" s="9">
        <v>7.9720399999999997E-2</v>
      </c>
      <c r="EI88" s="9">
        <v>7.7871399999999993E-2</v>
      </c>
      <c r="EJ88" s="9">
        <v>7.6139399999999996E-2</v>
      </c>
      <c r="EK88" s="9">
        <v>4.0261100000000001E-2</v>
      </c>
      <c r="EL88" s="9">
        <v>4.4869100000000002E-2</v>
      </c>
      <c r="EM88" s="9">
        <v>6.87807E-2</v>
      </c>
      <c r="EN88" s="9">
        <v>9.6369800000000005E-2</v>
      </c>
      <c r="EO88" s="9">
        <v>0.1154777</v>
      </c>
      <c r="EP88" s="9">
        <v>0.1109528</v>
      </c>
      <c r="EQ88" s="9">
        <v>0.1551968</v>
      </c>
      <c r="ER88" s="9">
        <v>0.287022</v>
      </c>
      <c r="ES88" s="9">
        <v>-4.2326999999999997E-2</v>
      </c>
      <c r="ET88" s="9">
        <v>-3.90712E-2</v>
      </c>
      <c r="EU88" s="9">
        <v>-5.6747199999999998E-2</v>
      </c>
      <c r="EV88" s="9">
        <v>9.5310000000000002E-4</v>
      </c>
      <c r="EW88" s="9">
        <v>-5.6844E-3</v>
      </c>
      <c r="EX88" s="9">
        <v>-9.6317E-3</v>
      </c>
      <c r="EY88" s="9">
        <v>69.114900000000006</v>
      </c>
      <c r="EZ88" s="9">
        <v>67.643199999999993</v>
      </c>
      <c r="FA88" s="9">
        <v>66.354399999999998</v>
      </c>
      <c r="FB88" s="9">
        <v>66.111699999999999</v>
      </c>
      <c r="FC88" s="9">
        <v>66.849000000000004</v>
      </c>
      <c r="FD88" s="9">
        <v>66.476200000000006</v>
      </c>
      <c r="FE88" s="9">
        <v>65.558199999999999</v>
      </c>
      <c r="FF88" s="9">
        <v>64.340599999999995</v>
      </c>
      <c r="FG88" s="9">
        <v>65.976699999999994</v>
      </c>
      <c r="FH88" s="9">
        <v>70.652199999999993</v>
      </c>
      <c r="FI88" s="9">
        <v>78.308700000000002</v>
      </c>
      <c r="FJ88" s="9">
        <v>84.546199999999999</v>
      </c>
      <c r="FK88" s="9">
        <v>89.547600000000003</v>
      </c>
      <c r="FL88" s="9">
        <v>93.108699999999999</v>
      </c>
      <c r="FM88" s="9">
        <v>95.096199999999996</v>
      </c>
      <c r="FN88" s="9">
        <v>95.794600000000003</v>
      </c>
      <c r="FO88" s="9">
        <v>96.392499999999998</v>
      </c>
      <c r="FP88" s="9">
        <v>95.660300000000007</v>
      </c>
      <c r="FQ88" s="9">
        <v>93.200599999999994</v>
      </c>
      <c r="FR88" s="9">
        <v>85.637200000000007</v>
      </c>
      <c r="FS88" s="9">
        <v>78.408299999999997</v>
      </c>
      <c r="FT88" s="9">
        <v>74.406899999999993</v>
      </c>
      <c r="FU88" s="9">
        <v>73.568200000000004</v>
      </c>
      <c r="FV88" s="9">
        <v>71.709800000000001</v>
      </c>
      <c r="FW88" s="9">
        <v>0.30484443999999999</v>
      </c>
      <c r="FX88" s="9">
        <v>4.1004600000000002E-2</v>
      </c>
      <c r="FY88" s="9">
        <v>4.1004600000000002E-2</v>
      </c>
      <c r="FZ88" s="9">
        <v>0</v>
      </c>
      <c r="GA88" s="9">
        <v>0</v>
      </c>
    </row>
    <row r="89" spans="1:183" x14ac:dyDescent="0.2">
      <c r="A89" t="s">
        <v>224</v>
      </c>
      <c r="B89" t="s">
        <v>225</v>
      </c>
      <c r="C89" t="s">
        <v>249</v>
      </c>
      <c r="D89" s="6">
        <v>44105</v>
      </c>
      <c r="E89" s="73">
        <v>16</v>
      </c>
      <c r="F89" s="73">
        <v>17</v>
      </c>
      <c r="G89" s="73">
        <v>16</v>
      </c>
      <c r="H89" s="73">
        <v>17</v>
      </c>
      <c r="I89" s="9">
        <v>77</v>
      </c>
      <c r="J89" s="9">
        <v>10099</v>
      </c>
      <c r="FZ89" s="9">
        <v>1</v>
      </c>
      <c r="GA89" s="9">
        <v>0</v>
      </c>
    </row>
    <row r="90" spans="1:183" x14ac:dyDescent="0.2">
      <c r="A90" t="s">
        <v>224</v>
      </c>
      <c r="B90" t="s">
        <v>225</v>
      </c>
      <c r="C90" t="s">
        <v>249</v>
      </c>
      <c r="D90" s="6">
        <v>44119</v>
      </c>
      <c r="E90" s="73">
        <v>18</v>
      </c>
      <c r="F90" s="73">
        <v>20</v>
      </c>
      <c r="G90" s="73">
        <v>18</v>
      </c>
      <c r="H90" s="73">
        <v>20</v>
      </c>
      <c r="I90" s="9">
        <v>198</v>
      </c>
      <c r="J90" s="9">
        <v>10094</v>
      </c>
      <c r="K90" s="9">
        <v>0.48005330000000002</v>
      </c>
      <c r="L90" s="9">
        <v>0.47195160000000003</v>
      </c>
      <c r="M90" s="9">
        <v>0.4582098</v>
      </c>
      <c r="N90" s="9">
        <v>0.41421989999999997</v>
      </c>
      <c r="O90" s="9">
        <v>0.42194520000000002</v>
      </c>
      <c r="P90" s="9">
        <v>0.44463239999999998</v>
      </c>
      <c r="Q90" s="9">
        <v>0.46704210000000002</v>
      </c>
      <c r="R90" s="9">
        <v>0.57403590000000004</v>
      </c>
      <c r="S90" s="9">
        <v>0.63024060000000004</v>
      </c>
      <c r="T90" s="9">
        <v>0.6532905</v>
      </c>
      <c r="U90" s="9">
        <v>0.61968460000000003</v>
      </c>
      <c r="V90" s="9">
        <v>0.65348300000000004</v>
      </c>
      <c r="W90" s="9">
        <v>0.74181609999999998</v>
      </c>
      <c r="X90" s="9">
        <v>0.82829299999999995</v>
      </c>
      <c r="Y90" s="9">
        <v>0.95426739999999999</v>
      </c>
      <c r="Z90" s="9">
        <v>1.0956090000000001</v>
      </c>
      <c r="AA90" s="9">
        <v>1.2898529999999999</v>
      </c>
      <c r="AB90" s="9">
        <v>1.3959250000000001</v>
      </c>
      <c r="AC90" s="9">
        <v>1.25654</v>
      </c>
      <c r="AD90" s="9">
        <v>1.195948</v>
      </c>
      <c r="AE90" s="9">
        <v>1.1182879999999999</v>
      </c>
      <c r="AF90" s="9">
        <v>0.92099109999999995</v>
      </c>
      <c r="AG90" s="9">
        <v>0.70159190000000005</v>
      </c>
      <c r="AH90" s="9">
        <v>0.58228709999999995</v>
      </c>
      <c r="AI90" s="9">
        <v>-0.12611700000000001</v>
      </c>
      <c r="AJ90" s="9">
        <v>-5.27018E-2</v>
      </c>
      <c r="AK90" s="9">
        <v>-3.4890499999999998E-2</v>
      </c>
      <c r="AL90" s="9">
        <v>-6.3397599999999998E-2</v>
      </c>
      <c r="AM90" s="9">
        <v>-4.0011900000000003E-2</v>
      </c>
      <c r="AN90" s="9">
        <v>-4.8597099999999997E-2</v>
      </c>
      <c r="AO90" s="9">
        <v>-3.3655499999999998E-2</v>
      </c>
      <c r="AP90" s="9">
        <v>-2.3755700000000001E-2</v>
      </c>
      <c r="AQ90" s="9">
        <v>-3.8309900000000001E-2</v>
      </c>
      <c r="AR90" s="9">
        <v>-2.04038E-2</v>
      </c>
      <c r="AS90" s="9">
        <v>-0.1056916</v>
      </c>
      <c r="AT90" s="9">
        <v>-7.3498800000000003E-2</v>
      </c>
      <c r="AU90" s="9">
        <v>-9.8191899999999999E-2</v>
      </c>
      <c r="AV90" s="9">
        <v>-4.7788299999999999E-2</v>
      </c>
      <c r="AW90" s="9">
        <v>-8.0184400000000003E-2</v>
      </c>
      <c r="AX90" s="9">
        <v>-0.17031760000000001</v>
      </c>
      <c r="AY90" s="9">
        <v>-0.12284150000000001</v>
      </c>
      <c r="AZ90" s="9">
        <v>-5.92928E-2</v>
      </c>
      <c r="BA90" s="9">
        <v>-9.8181500000000005E-2</v>
      </c>
      <c r="BB90" s="9">
        <v>-0.17130980000000001</v>
      </c>
      <c r="BC90" s="9">
        <v>-0.25616410000000001</v>
      </c>
      <c r="BD90" s="9">
        <v>-0.2332429</v>
      </c>
      <c r="BE90" s="9">
        <v>-0.28086129999999998</v>
      </c>
      <c r="BF90" s="9">
        <v>-0.13351379999999999</v>
      </c>
      <c r="BG90" s="9">
        <v>-9.5024899999999995E-2</v>
      </c>
      <c r="BH90" s="9">
        <v>-2.29222E-2</v>
      </c>
      <c r="BI90" s="9">
        <v>-1.05682E-2</v>
      </c>
      <c r="BJ90" s="9">
        <v>-4.42631E-2</v>
      </c>
      <c r="BK90" s="9">
        <v>-2.09534E-2</v>
      </c>
      <c r="BL90" s="9">
        <v>-2.8233600000000001E-2</v>
      </c>
      <c r="BM90" s="9">
        <v>-1.4072899999999999E-2</v>
      </c>
      <c r="BN90" s="9">
        <v>2.7680999999999999E-3</v>
      </c>
      <c r="BO90" s="9">
        <v>-3.6514E-3</v>
      </c>
      <c r="BP90" s="9">
        <v>1.7770299999999999E-2</v>
      </c>
      <c r="BQ90" s="9">
        <v>-6.2664800000000007E-2</v>
      </c>
      <c r="BR90" s="9">
        <v>-2.9112599999999999E-2</v>
      </c>
      <c r="BS90" s="9">
        <v>-4.5056899999999997E-2</v>
      </c>
      <c r="BT90" s="9">
        <v>1.0508999999999999E-2</v>
      </c>
      <c r="BU90" s="9">
        <v>-1.18788E-2</v>
      </c>
      <c r="BV90" s="9">
        <v>-9.8324599999999998E-2</v>
      </c>
      <c r="BW90" s="9">
        <v>-4.0898799999999999E-2</v>
      </c>
      <c r="BX90" s="9">
        <v>2.0522499999999999E-2</v>
      </c>
      <c r="BY90" s="9">
        <v>-2.39096E-2</v>
      </c>
      <c r="BZ90" s="9">
        <v>-9.5959199999999995E-2</v>
      </c>
      <c r="CA90" s="9">
        <v>-0.18278800000000001</v>
      </c>
      <c r="CB90" s="9">
        <v>-0.1671859</v>
      </c>
      <c r="CC90" s="9">
        <v>-0.2257286</v>
      </c>
      <c r="CD90" s="9">
        <v>-9.2545699999999995E-2</v>
      </c>
      <c r="CE90" s="9">
        <v>-7.3490700000000006E-2</v>
      </c>
      <c r="CF90" s="9">
        <v>-2.297E-3</v>
      </c>
      <c r="CG90" s="9">
        <v>6.2773000000000004E-3</v>
      </c>
      <c r="CH90" s="9">
        <v>-3.1010599999999999E-2</v>
      </c>
      <c r="CI90" s="9">
        <v>-7.7536000000000002E-3</v>
      </c>
      <c r="CJ90" s="9">
        <v>-1.41298E-2</v>
      </c>
      <c r="CK90" s="9">
        <v>-5.1000000000000004E-4</v>
      </c>
      <c r="CL90" s="9">
        <v>2.1138500000000001E-2</v>
      </c>
      <c r="CM90" s="9">
        <v>2.03529E-2</v>
      </c>
      <c r="CN90" s="9">
        <v>4.4209499999999999E-2</v>
      </c>
      <c r="CO90" s="9">
        <v>-3.2864499999999998E-2</v>
      </c>
      <c r="CP90" s="9">
        <v>1.6291999999999999E-3</v>
      </c>
      <c r="CQ90" s="9">
        <v>-8.2558000000000006E-3</v>
      </c>
      <c r="CR90" s="9">
        <v>5.08855E-2</v>
      </c>
      <c r="CS90" s="9">
        <v>3.54294E-2</v>
      </c>
      <c r="CT90" s="9">
        <v>-4.8462600000000002E-2</v>
      </c>
      <c r="CU90" s="9">
        <v>1.58546E-2</v>
      </c>
      <c r="CV90" s="9">
        <v>7.5802400000000006E-2</v>
      </c>
      <c r="CW90" s="9">
        <v>2.7530900000000001E-2</v>
      </c>
      <c r="CX90" s="9">
        <v>-4.3771499999999998E-2</v>
      </c>
      <c r="CY90" s="9">
        <v>-0.1319679</v>
      </c>
      <c r="CZ90" s="9">
        <v>-0.121435</v>
      </c>
      <c r="DA90" s="9">
        <v>-0.18754380000000001</v>
      </c>
      <c r="DB90" s="9">
        <v>-6.4171400000000003E-2</v>
      </c>
      <c r="DC90" s="9">
        <v>-5.19564E-2</v>
      </c>
      <c r="DD90" s="9">
        <v>1.8328199999999999E-2</v>
      </c>
      <c r="DE90" s="9">
        <v>2.3122899999999998E-2</v>
      </c>
      <c r="DF90" s="9">
        <v>-1.7758199999999998E-2</v>
      </c>
      <c r="DG90" s="9">
        <v>5.4462E-3</v>
      </c>
      <c r="DH90" s="9">
        <v>-2.5999999999999998E-5</v>
      </c>
      <c r="DI90" s="9">
        <v>1.30528E-2</v>
      </c>
      <c r="DJ90" s="9">
        <v>3.9508799999999997E-2</v>
      </c>
      <c r="DK90" s="9">
        <v>4.4357199999999999E-2</v>
      </c>
      <c r="DL90" s="9">
        <v>7.0648799999999998E-2</v>
      </c>
      <c r="DM90" s="9">
        <v>-3.0642999999999998E-3</v>
      </c>
      <c r="DN90" s="9">
        <v>3.2370900000000001E-2</v>
      </c>
      <c r="DO90" s="9">
        <v>2.8545299999999999E-2</v>
      </c>
      <c r="DP90" s="9">
        <v>9.1262099999999999E-2</v>
      </c>
      <c r="DQ90" s="9">
        <v>8.2737699999999997E-2</v>
      </c>
      <c r="DR90" s="9">
        <v>1.3994999999999999E-3</v>
      </c>
      <c r="DS90" s="9">
        <v>7.2607900000000003E-2</v>
      </c>
      <c r="DT90" s="9">
        <v>0.13108230000000001</v>
      </c>
      <c r="DU90" s="9">
        <v>7.8971399999999997E-2</v>
      </c>
      <c r="DV90" s="9">
        <v>8.4160999999999993E-3</v>
      </c>
      <c r="DW90" s="9">
        <v>-8.1147800000000006E-2</v>
      </c>
      <c r="DX90" s="9">
        <v>-7.5684100000000004E-2</v>
      </c>
      <c r="DY90" s="9">
        <v>-0.14935899999999999</v>
      </c>
      <c r="DZ90" s="9">
        <v>-3.5797000000000002E-2</v>
      </c>
      <c r="EA90" s="9">
        <v>-2.0864299999999999E-2</v>
      </c>
      <c r="EB90" s="9">
        <v>4.8107799999999999E-2</v>
      </c>
      <c r="EC90" s="9">
        <v>4.74452E-2</v>
      </c>
      <c r="ED90" s="9">
        <v>1.3763E-3</v>
      </c>
      <c r="EE90" s="9">
        <v>2.4504700000000001E-2</v>
      </c>
      <c r="EF90" s="9">
        <v>2.0337500000000001E-2</v>
      </c>
      <c r="EG90" s="9">
        <v>3.2635499999999998E-2</v>
      </c>
      <c r="EH90" s="9">
        <v>6.60327E-2</v>
      </c>
      <c r="EI90" s="9">
        <v>7.9015699999999994E-2</v>
      </c>
      <c r="EJ90" s="9">
        <v>0.1088228</v>
      </c>
      <c r="EK90" s="9">
        <v>3.9962499999999998E-2</v>
      </c>
      <c r="EL90" s="9">
        <v>7.6757099999999995E-2</v>
      </c>
      <c r="EM90" s="9">
        <v>8.1680199999999994E-2</v>
      </c>
      <c r="EN90" s="9">
        <v>0.14955930000000001</v>
      </c>
      <c r="EO90" s="9">
        <v>0.15104329999999999</v>
      </c>
      <c r="EP90" s="9">
        <v>7.3392499999999999E-2</v>
      </c>
      <c r="EQ90" s="9">
        <v>0.15455060000000001</v>
      </c>
      <c r="ER90" s="9">
        <v>0.21089769999999999</v>
      </c>
      <c r="ES90" s="9">
        <v>0.1532434</v>
      </c>
      <c r="ET90" s="9">
        <v>8.3766800000000002E-2</v>
      </c>
      <c r="EU90" s="9">
        <v>-7.7717000000000003E-3</v>
      </c>
      <c r="EV90" s="9">
        <v>-9.6270999999999995E-3</v>
      </c>
      <c r="EW90" s="9">
        <v>-9.4226299999999999E-2</v>
      </c>
      <c r="EX90" s="9">
        <v>5.1710999999999997E-3</v>
      </c>
      <c r="EY90" s="9">
        <v>71.721999999999994</v>
      </c>
      <c r="EZ90" s="9">
        <v>69.960700000000003</v>
      </c>
      <c r="FA90" s="9">
        <v>66.575999999999993</v>
      </c>
      <c r="FB90" s="9">
        <v>66.949600000000004</v>
      </c>
      <c r="FC90" s="9">
        <v>65.556899999999999</v>
      </c>
      <c r="FD90" s="9">
        <v>66.606200000000001</v>
      </c>
      <c r="FE90" s="9">
        <v>66.829099999999997</v>
      </c>
      <c r="FF90" s="9">
        <v>65.525300000000001</v>
      </c>
      <c r="FG90" s="9">
        <v>65.835999999999999</v>
      </c>
      <c r="FH90" s="9">
        <v>72.144800000000004</v>
      </c>
      <c r="FI90" s="9">
        <v>78.580699999999993</v>
      </c>
      <c r="FJ90" s="9">
        <v>82.933499999999995</v>
      </c>
      <c r="FK90" s="9">
        <v>84.988699999999994</v>
      </c>
      <c r="FL90" s="9">
        <v>89.305800000000005</v>
      </c>
      <c r="FM90" s="9">
        <v>92.076700000000002</v>
      </c>
      <c r="FN90" s="9">
        <v>94.478800000000007</v>
      </c>
      <c r="FO90" s="9">
        <v>95.8626</v>
      </c>
      <c r="FP90" s="9">
        <v>93.921099999999996</v>
      </c>
      <c r="FQ90" s="9">
        <v>90.767499999999998</v>
      </c>
      <c r="FR90" s="9">
        <v>85.800600000000003</v>
      </c>
      <c r="FS90" s="9">
        <v>80.637100000000004</v>
      </c>
      <c r="FT90" s="9">
        <v>77.081400000000002</v>
      </c>
      <c r="FU90" s="9">
        <v>75.318600000000004</v>
      </c>
      <c r="FV90" s="9">
        <v>72.459900000000005</v>
      </c>
      <c r="FW90" s="9">
        <v>0.72499614999999995</v>
      </c>
      <c r="FX90" s="9">
        <v>6.9226999999999997E-2</v>
      </c>
      <c r="FY90" s="9">
        <v>6.9226999999999997E-2</v>
      </c>
      <c r="FZ90" s="9">
        <v>0</v>
      </c>
      <c r="GA90" s="9">
        <v>0</v>
      </c>
    </row>
    <row r="91" spans="1:183" x14ac:dyDescent="0.2">
      <c r="A91" t="s">
        <v>224</v>
      </c>
      <c r="B91" t="s">
        <v>225</v>
      </c>
      <c r="C91" t="s">
        <v>249</v>
      </c>
      <c r="D91" s="6">
        <v>44120</v>
      </c>
      <c r="E91" s="73">
        <v>17</v>
      </c>
      <c r="F91" s="73">
        <v>19</v>
      </c>
      <c r="G91" s="73">
        <v>17</v>
      </c>
      <c r="H91" s="73">
        <v>19</v>
      </c>
      <c r="I91" s="9">
        <v>178</v>
      </c>
      <c r="J91" s="9">
        <v>10094</v>
      </c>
      <c r="K91" s="9">
        <v>0.4578122</v>
      </c>
      <c r="L91" s="9">
        <v>0.47017619999999999</v>
      </c>
      <c r="M91" s="9">
        <v>0.44248599999999999</v>
      </c>
      <c r="N91" s="9">
        <v>0.4264984</v>
      </c>
      <c r="O91" s="9">
        <v>0.41854669999999999</v>
      </c>
      <c r="P91" s="9">
        <v>0.44850649999999997</v>
      </c>
      <c r="Q91" s="9">
        <v>0.45930009999999999</v>
      </c>
      <c r="R91" s="9">
        <v>0.6228977</v>
      </c>
      <c r="S91" s="9">
        <v>0.64051100000000005</v>
      </c>
      <c r="T91" s="9">
        <v>0.70050219999999996</v>
      </c>
      <c r="U91" s="9">
        <v>0.67912989999999995</v>
      </c>
      <c r="V91" s="9">
        <v>0.74163270000000003</v>
      </c>
      <c r="W91" s="9">
        <v>0.85407770000000005</v>
      </c>
      <c r="X91" s="9">
        <v>0.98023519999999997</v>
      </c>
      <c r="Y91" s="9">
        <v>1.0405329999999999</v>
      </c>
      <c r="Z91" s="9">
        <v>1.2193400000000001</v>
      </c>
      <c r="AA91" s="9">
        <v>1.290805</v>
      </c>
      <c r="AB91" s="9">
        <v>1.361648</v>
      </c>
      <c r="AC91" s="9">
        <v>1.2001999999999999</v>
      </c>
      <c r="AD91" s="9">
        <v>1.0460830000000001</v>
      </c>
      <c r="AE91" s="9">
        <v>1.05941</v>
      </c>
      <c r="AF91" s="9">
        <v>0.92251039999999995</v>
      </c>
      <c r="AG91" s="9">
        <v>0.75229120000000005</v>
      </c>
      <c r="AH91" s="9">
        <v>0.64308779999999999</v>
      </c>
      <c r="AI91" s="9">
        <v>-0.15263199999999999</v>
      </c>
      <c r="AJ91" s="9">
        <v>-5.4088900000000002E-2</v>
      </c>
      <c r="AK91" s="9">
        <v>-5.9742900000000002E-2</v>
      </c>
      <c r="AL91" s="9">
        <v>-5.7693399999999999E-2</v>
      </c>
      <c r="AM91" s="9">
        <v>-4.61284E-2</v>
      </c>
      <c r="AN91" s="9">
        <v>-3.4917200000000002E-2</v>
      </c>
      <c r="AO91" s="9">
        <v>-6.9386699999999996E-2</v>
      </c>
      <c r="AP91" s="9">
        <v>-1.7610000000000001E-2</v>
      </c>
      <c r="AQ91" s="9">
        <v>-5.3927099999999999E-2</v>
      </c>
      <c r="AR91" s="9">
        <v>-5.9781599999999997E-2</v>
      </c>
      <c r="AS91" s="9">
        <v>-0.179923</v>
      </c>
      <c r="AT91" s="9">
        <v>-0.1856535</v>
      </c>
      <c r="AU91" s="9">
        <v>-0.1119571</v>
      </c>
      <c r="AV91" s="9">
        <v>-0.1186267</v>
      </c>
      <c r="AW91" s="9">
        <v>-0.23762150000000001</v>
      </c>
      <c r="AX91" s="9">
        <v>-0.21804129999999999</v>
      </c>
      <c r="AY91" s="9">
        <v>-0.2093168</v>
      </c>
      <c r="AZ91" s="9">
        <v>-8.4012500000000004E-2</v>
      </c>
      <c r="BA91" s="9">
        <v>-0.40969650000000002</v>
      </c>
      <c r="BB91" s="9">
        <v>-0.46654849999999998</v>
      </c>
      <c r="BC91" s="9">
        <v>-0.27802729999999998</v>
      </c>
      <c r="BD91" s="9">
        <v>-0.23409749999999999</v>
      </c>
      <c r="BE91" s="9">
        <v>-0.21944710000000001</v>
      </c>
      <c r="BF91" s="9">
        <v>-0.13266629999999999</v>
      </c>
      <c r="BG91" s="9">
        <v>-0.1157477</v>
      </c>
      <c r="BH91" s="9">
        <v>-2.4378500000000001E-2</v>
      </c>
      <c r="BI91" s="9">
        <v>-3.1039500000000001E-2</v>
      </c>
      <c r="BJ91" s="9">
        <v>-3.2525900000000003E-2</v>
      </c>
      <c r="BK91" s="9">
        <v>-2.2098199999999998E-2</v>
      </c>
      <c r="BL91" s="9">
        <v>-1.3088499999999999E-2</v>
      </c>
      <c r="BM91" s="9">
        <v>-4.6055699999999998E-2</v>
      </c>
      <c r="BN91" s="9">
        <v>1.8304899999999999E-2</v>
      </c>
      <c r="BO91" s="9">
        <v>-1.4082000000000001E-2</v>
      </c>
      <c r="BP91" s="9">
        <v>-1.2000500000000001E-2</v>
      </c>
      <c r="BQ91" s="9">
        <v>-0.1265008</v>
      </c>
      <c r="BR91" s="9">
        <v>-0.1208529</v>
      </c>
      <c r="BS91" s="9">
        <v>-4.2145299999999997E-2</v>
      </c>
      <c r="BT91" s="9">
        <v>-4.4574999999999997E-2</v>
      </c>
      <c r="BU91" s="9">
        <v>-0.157552</v>
      </c>
      <c r="BV91" s="9">
        <v>-0.1329301</v>
      </c>
      <c r="BW91" s="9">
        <v>-0.1233166</v>
      </c>
      <c r="BX91" s="9">
        <v>-1.8818000000000001E-3</v>
      </c>
      <c r="BY91" s="9">
        <v>-0.32394640000000002</v>
      </c>
      <c r="BZ91" s="9">
        <v>-0.39442339999999998</v>
      </c>
      <c r="CA91" s="9">
        <v>-0.20736650000000001</v>
      </c>
      <c r="CB91" s="9">
        <v>-0.1727774</v>
      </c>
      <c r="CC91" s="9">
        <v>-0.1648548</v>
      </c>
      <c r="CD91" s="9">
        <v>-8.31876E-2</v>
      </c>
      <c r="CE91" s="9">
        <v>-9.0201699999999996E-2</v>
      </c>
      <c r="CF91" s="9">
        <v>-3.8011E-3</v>
      </c>
      <c r="CG91" s="9">
        <v>-1.11597E-2</v>
      </c>
      <c r="CH91" s="9">
        <v>-1.5095000000000001E-2</v>
      </c>
      <c r="CI91" s="9">
        <v>-5.4551000000000001E-3</v>
      </c>
      <c r="CJ91" s="9">
        <v>2.0300000000000001E-3</v>
      </c>
      <c r="CK91" s="9">
        <v>-2.9896699999999998E-2</v>
      </c>
      <c r="CL91" s="9">
        <v>4.3179500000000003E-2</v>
      </c>
      <c r="CM91" s="9">
        <v>1.35146E-2</v>
      </c>
      <c r="CN91" s="9">
        <v>2.10925E-2</v>
      </c>
      <c r="CO91" s="9">
        <v>-8.9500800000000005E-2</v>
      </c>
      <c r="CP91" s="9">
        <v>-7.5972200000000004E-2</v>
      </c>
      <c r="CQ91" s="9">
        <v>6.2061E-3</v>
      </c>
      <c r="CR91" s="9">
        <v>6.7128999999999999E-3</v>
      </c>
      <c r="CS91" s="9">
        <v>-0.1020962</v>
      </c>
      <c r="CT91" s="9">
        <v>-7.3982400000000004E-2</v>
      </c>
      <c r="CU91" s="9">
        <v>-6.3753199999999996E-2</v>
      </c>
      <c r="CV91" s="9">
        <v>5.5001700000000001E-2</v>
      </c>
      <c r="CW91" s="9">
        <v>-0.26455610000000002</v>
      </c>
      <c r="CX91" s="9">
        <v>-0.34446969999999999</v>
      </c>
      <c r="CY91" s="9">
        <v>-0.15842709999999999</v>
      </c>
      <c r="CZ91" s="9">
        <v>-0.13030720000000001</v>
      </c>
      <c r="DA91" s="9">
        <v>-0.1270443</v>
      </c>
      <c r="DB91" s="9">
        <v>-4.8918700000000002E-2</v>
      </c>
      <c r="DC91" s="9">
        <v>-6.4655799999999999E-2</v>
      </c>
      <c r="DD91" s="9">
        <v>1.6776300000000001E-2</v>
      </c>
      <c r="DE91" s="9">
        <v>8.7200999999999997E-3</v>
      </c>
      <c r="DF91" s="9">
        <v>2.3359000000000001E-3</v>
      </c>
      <c r="DG91" s="9">
        <v>1.1188099999999999E-2</v>
      </c>
      <c r="DH91" s="9">
        <v>1.7148500000000001E-2</v>
      </c>
      <c r="DI91" s="9">
        <v>-1.37377E-2</v>
      </c>
      <c r="DJ91" s="9">
        <v>6.8054000000000003E-2</v>
      </c>
      <c r="DK91" s="9">
        <v>4.1111099999999998E-2</v>
      </c>
      <c r="DL91" s="9">
        <v>5.41856E-2</v>
      </c>
      <c r="DM91" s="9">
        <v>-5.2500699999999997E-2</v>
      </c>
      <c r="DN91" s="9">
        <v>-3.1091500000000001E-2</v>
      </c>
      <c r="DO91" s="9">
        <v>5.4557599999999998E-2</v>
      </c>
      <c r="DP91" s="9">
        <v>5.8000900000000001E-2</v>
      </c>
      <c r="DQ91" s="9">
        <v>-4.6640300000000003E-2</v>
      </c>
      <c r="DR91" s="9">
        <v>-1.50346E-2</v>
      </c>
      <c r="DS91" s="9">
        <v>-4.1897999999999996E-3</v>
      </c>
      <c r="DT91" s="9">
        <v>0.1118852</v>
      </c>
      <c r="DU91" s="9">
        <v>-0.20516580000000001</v>
      </c>
      <c r="DV91" s="9">
        <v>-0.2945161</v>
      </c>
      <c r="DW91" s="9">
        <v>-0.10948769999999999</v>
      </c>
      <c r="DX91" s="9">
        <v>-8.7836999999999998E-2</v>
      </c>
      <c r="DY91" s="9">
        <v>-8.9233900000000005E-2</v>
      </c>
      <c r="DZ91" s="9">
        <v>-1.46499E-2</v>
      </c>
      <c r="EA91" s="9">
        <v>-2.7771500000000001E-2</v>
      </c>
      <c r="EB91" s="9">
        <v>4.6486800000000002E-2</v>
      </c>
      <c r="EC91" s="9">
        <v>3.7423499999999998E-2</v>
      </c>
      <c r="ED91" s="9">
        <v>2.7503400000000001E-2</v>
      </c>
      <c r="EE91" s="9">
        <v>3.5218199999999998E-2</v>
      </c>
      <c r="EF91" s="9">
        <v>3.8977199999999997E-2</v>
      </c>
      <c r="EG91" s="9">
        <v>9.5934000000000002E-3</v>
      </c>
      <c r="EH91" s="9">
        <v>0.1039689</v>
      </c>
      <c r="EI91" s="9">
        <v>8.0956200000000006E-2</v>
      </c>
      <c r="EJ91" s="9">
        <v>0.10196669999999999</v>
      </c>
      <c r="EK91" s="9">
        <v>9.2150000000000001E-4</v>
      </c>
      <c r="EL91" s="9">
        <v>3.3709000000000003E-2</v>
      </c>
      <c r="EM91" s="9">
        <v>0.1243694</v>
      </c>
      <c r="EN91" s="9">
        <v>0.13205259999999999</v>
      </c>
      <c r="EO91" s="9">
        <v>3.3429199999999999E-2</v>
      </c>
      <c r="EP91" s="9">
        <v>7.00765E-2</v>
      </c>
      <c r="EQ91" s="9">
        <v>8.1810400000000005E-2</v>
      </c>
      <c r="ER91" s="9">
        <v>0.19401589999999999</v>
      </c>
      <c r="ES91" s="9">
        <v>-0.1194156</v>
      </c>
      <c r="ET91" s="9">
        <v>-0.22239100000000001</v>
      </c>
      <c r="EU91" s="9">
        <v>-3.8826899999999998E-2</v>
      </c>
      <c r="EV91" s="9">
        <v>-2.6516899999999999E-2</v>
      </c>
      <c r="EW91" s="9">
        <v>-3.4641600000000002E-2</v>
      </c>
      <c r="EX91" s="9">
        <v>3.48288E-2</v>
      </c>
      <c r="EY91" s="9">
        <v>69.1297</v>
      </c>
      <c r="EZ91" s="9">
        <v>65.960400000000007</v>
      </c>
      <c r="FA91" s="9">
        <v>63.954700000000003</v>
      </c>
      <c r="FB91" s="9">
        <v>63.332999999999998</v>
      </c>
      <c r="FC91" s="9">
        <v>63.318800000000003</v>
      </c>
      <c r="FD91" s="9">
        <v>62.058199999999999</v>
      </c>
      <c r="FE91" s="9">
        <v>61.880499999999998</v>
      </c>
      <c r="FF91" s="9">
        <v>60.754399999999997</v>
      </c>
      <c r="FG91" s="9">
        <v>61.837600000000002</v>
      </c>
      <c r="FH91" s="9">
        <v>67.358900000000006</v>
      </c>
      <c r="FI91" s="9">
        <v>73.8917</v>
      </c>
      <c r="FJ91" s="9">
        <v>81.074799999999996</v>
      </c>
      <c r="FK91" s="9">
        <v>86.212100000000007</v>
      </c>
      <c r="FL91" s="9">
        <v>90.521299999999997</v>
      </c>
      <c r="FM91" s="9">
        <v>93.781899999999993</v>
      </c>
      <c r="FN91" s="9">
        <v>95.867599999999996</v>
      </c>
      <c r="FO91" s="9">
        <v>95.821799999999996</v>
      </c>
      <c r="FP91" s="9">
        <v>93.988</v>
      </c>
      <c r="FQ91" s="9">
        <v>90.460999999999999</v>
      </c>
      <c r="FR91" s="9">
        <v>84.578599999999994</v>
      </c>
      <c r="FS91" s="9">
        <v>79.146000000000001</v>
      </c>
      <c r="FT91" s="9">
        <v>75.060299999999998</v>
      </c>
      <c r="FU91" s="9">
        <v>71.673599999999993</v>
      </c>
      <c r="FV91" s="9">
        <v>68.765600000000006</v>
      </c>
      <c r="FW91" s="9">
        <v>0.78966755</v>
      </c>
      <c r="FX91" s="9">
        <v>7.6249200000000003E-2</v>
      </c>
      <c r="FY91" s="9">
        <v>7.6249200000000003E-2</v>
      </c>
      <c r="FZ91" s="9">
        <v>0</v>
      </c>
      <c r="GA91" s="9">
        <v>0</v>
      </c>
    </row>
    <row r="92" spans="1:183" x14ac:dyDescent="0.2">
      <c r="A92" t="s">
        <v>224</v>
      </c>
      <c r="B92" t="s">
        <v>225</v>
      </c>
      <c r="C92" t="s">
        <v>256</v>
      </c>
      <c r="D92" s="6">
        <v>44057</v>
      </c>
      <c r="F92" s="73"/>
      <c r="G92" s="73"/>
      <c r="H92" s="73"/>
      <c r="FZ92" s="9">
        <v>0</v>
      </c>
      <c r="GA92" s="9">
        <v>1</v>
      </c>
    </row>
    <row r="93" spans="1:183" x14ac:dyDescent="0.2">
      <c r="A93" t="s">
        <v>224</v>
      </c>
      <c r="B93" t="s">
        <v>225</v>
      </c>
      <c r="C93" t="s">
        <v>256</v>
      </c>
      <c r="D93" s="6">
        <v>44058</v>
      </c>
      <c r="F93" s="73"/>
      <c r="G93" s="73"/>
      <c r="H93" s="73"/>
      <c r="FZ93" s="9">
        <v>0</v>
      </c>
      <c r="GA93" s="9">
        <v>1</v>
      </c>
    </row>
    <row r="94" spans="1:183" x14ac:dyDescent="0.2">
      <c r="A94" t="s">
        <v>224</v>
      </c>
      <c r="B94" t="s">
        <v>225</v>
      </c>
      <c r="C94" t="s">
        <v>256</v>
      </c>
      <c r="D94" s="6">
        <v>44060</v>
      </c>
      <c r="F94" s="73"/>
      <c r="G94" s="73"/>
      <c r="H94" s="73"/>
      <c r="FZ94" s="9">
        <v>0</v>
      </c>
      <c r="GA94" s="9">
        <v>1</v>
      </c>
    </row>
    <row r="95" spans="1:183" x14ac:dyDescent="0.2">
      <c r="A95" t="s">
        <v>224</v>
      </c>
      <c r="B95" t="s">
        <v>225</v>
      </c>
      <c r="C95" t="s">
        <v>256</v>
      </c>
      <c r="D95" s="6">
        <v>44061</v>
      </c>
      <c r="E95" s="73">
        <v>17</v>
      </c>
      <c r="F95" s="73">
        <v>19</v>
      </c>
      <c r="G95" s="73">
        <v>18</v>
      </c>
      <c r="H95" s="73">
        <v>19</v>
      </c>
      <c r="I95" s="9">
        <v>43274</v>
      </c>
      <c r="J95" s="9">
        <v>47491</v>
      </c>
      <c r="K95" s="9">
        <v>1.3959790000000001</v>
      </c>
      <c r="L95" s="9">
        <v>1.2284539999999999</v>
      </c>
      <c r="M95" s="9">
        <v>1.0995889999999999</v>
      </c>
      <c r="N95" s="9">
        <v>1.0111250000000001</v>
      </c>
      <c r="O95" s="9">
        <v>0.94406999999999996</v>
      </c>
      <c r="P95" s="9">
        <v>0.93841399999999997</v>
      </c>
      <c r="Q95" s="9">
        <v>0.96711460000000005</v>
      </c>
      <c r="R95" s="9">
        <v>0.99435770000000001</v>
      </c>
      <c r="S95" s="9">
        <v>1.0548070000000001</v>
      </c>
      <c r="T95" s="9">
        <v>1.166885</v>
      </c>
      <c r="U95" s="9">
        <v>1.394557</v>
      </c>
      <c r="V95" s="9">
        <v>1.686056</v>
      </c>
      <c r="W95" s="9">
        <v>2.0550250000000001</v>
      </c>
      <c r="X95" s="9">
        <v>2.3971689999999999</v>
      </c>
      <c r="Y95" s="9">
        <v>2.6618140000000001</v>
      </c>
      <c r="Z95" s="9">
        <v>2.8959459999999999</v>
      </c>
      <c r="AA95" s="9">
        <v>3.130258</v>
      </c>
      <c r="AB95" s="9">
        <v>3.32653</v>
      </c>
      <c r="AC95" s="9">
        <v>3.3823970000000001</v>
      </c>
      <c r="AD95" s="9">
        <v>3.1454369999999998</v>
      </c>
      <c r="AE95" s="9">
        <v>2.8777140000000001</v>
      </c>
      <c r="AF95" s="9">
        <v>2.5466859999999998</v>
      </c>
      <c r="AG95" s="9">
        <v>2.1341739999999998</v>
      </c>
      <c r="AH95" s="9">
        <v>1.739638</v>
      </c>
      <c r="AI95" s="9">
        <v>-3.24435E-2</v>
      </c>
      <c r="AJ95" s="9">
        <v>-1.46894E-2</v>
      </c>
      <c r="AK95" s="9">
        <v>-9.2537000000000001E-3</v>
      </c>
      <c r="AL95" s="9">
        <v>-3.4169000000000001E-3</v>
      </c>
      <c r="AM95" s="9">
        <v>-6.9988000000000003E-3</v>
      </c>
      <c r="AN95" s="9">
        <v>-4.1745000000000003E-3</v>
      </c>
      <c r="AO95" s="9">
        <v>-2.03915E-2</v>
      </c>
      <c r="AP95" s="9">
        <v>-3.0901399999999999E-2</v>
      </c>
      <c r="AQ95" s="9">
        <v>-3.7917300000000001E-2</v>
      </c>
      <c r="AR95" s="9">
        <v>-5.3789200000000002E-2</v>
      </c>
      <c r="AS95" s="9">
        <v>-4.7161500000000002E-2</v>
      </c>
      <c r="AT95" s="9">
        <v>-5.9702999999999999E-2</v>
      </c>
      <c r="AU95" s="9">
        <v>-4.2257900000000001E-2</v>
      </c>
      <c r="AV95" s="9">
        <v>-9.1050999999999997E-3</v>
      </c>
      <c r="AW95" s="9">
        <v>-2.9147800000000001E-2</v>
      </c>
      <c r="AX95" s="9">
        <v>-4.9287499999999998E-2</v>
      </c>
      <c r="AY95" s="9">
        <v>0.26808419999999999</v>
      </c>
      <c r="AZ95" s="9">
        <v>0.60230810000000001</v>
      </c>
      <c r="BA95" s="9">
        <v>0.54637630000000004</v>
      </c>
      <c r="BB95" s="9">
        <v>-0.23376659999999999</v>
      </c>
      <c r="BC95" s="9">
        <v>-0.35118300000000002</v>
      </c>
      <c r="BD95" s="9">
        <v>-0.20784830000000001</v>
      </c>
      <c r="BE95" s="9">
        <v>-0.114941</v>
      </c>
      <c r="BF95" s="9">
        <v>-8.1986199999999995E-2</v>
      </c>
      <c r="BG95" s="9">
        <v>-2.0660999999999999E-2</v>
      </c>
      <c r="BH95" s="9">
        <v>-3.8057999999999998E-3</v>
      </c>
      <c r="BI95" s="9">
        <v>1.4151999999999999E-3</v>
      </c>
      <c r="BJ95" s="9">
        <v>6.5817000000000002E-3</v>
      </c>
      <c r="BK95" s="9">
        <v>2.0263E-3</v>
      </c>
      <c r="BL95" s="9">
        <v>4.4859000000000001E-3</v>
      </c>
      <c r="BM95" s="9">
        <v>-1.1752500000000001E-2</v>
      </c>
      <c r="BN95" s="9">
        <v>-2.1047900000000001E-2</v>
      </c>
      <c r="BO95" s="9">
        <v>-2.6763100000000001E-2</v>
      </c>
      <c r="BP95" s="9">
        <v>-4.1458799999999997E-2</v>
      </c>
      <c r="BQ95" s="9">
        <v>-3.3029500000000003E-2</v>
      </c>
      <c r="BR95" s="9">
        <v>-4.4448000000000001E-2</v>
      </c>
      <c r="BS95" s="9">
        <v>-2.5631500000000002E-2</v>
      </c>
      <c r="BT95" s="9">
        <v>7.9819000000000001E-3</v>
      </c>
      <c r="BU95" s="9">
        <v>-1.18239E-2</v>
      </c>
      <c r="BV95" s="9">
        <v>-3.1920499999999997E-2</v>
      </c>
      <c r="BW95" s="9">
        <v>0.28555370000000002</v>
      </c>
      <c r="BX95" s="9">
        <v>0.61999090000000001</v>
      </c>
      <c r="BY95" s="9">
        <v>0.56394690000000003</v>
      </c>
      <c r="BZ95" s="9">
        <v>-0.21690119999999999</v>
      </c>
      <c r="CA95" s="9">
        <v>-0.33527309999999999</v>
      </c>
      <c r="CB95" s="9">
        <v>-0.1925858</v>
      </c>
      <c r="CC95" s="9">
        <v>-0.1003863</v>
      </c>
      <c r="CD95" s="9">
        <v>-6.8936600000000001E-2</v>
      </c>
      <c r="CE95" s="9">
        <v>-1.2500499999999999E-2</v>
      </c>
      <c r="CF95" s="9">
        <v>3.7322000000000002E-3</v>
      </c>
      <c r="CG95" s="9">
        <v>8.8045999999999992E-3</v>
      </c>
      <c r="CH95" s="9">
        <v>1.3506600000000001E-2</v>
      </c>
      <c r="CI95" s="9">
        <v>8.2769999999999996E-3</v>
      </c>
      <c r="CJ95" s="9">
        <v>1.0484200000000001E-2</v>
      </c>
      <c r="CK95" s="9">
        <v>-5.7691000000000001E-3</v>
      </c>
      <c r="CL95" s="9">
        <v>-1.4223400000000001E-2</v>
      </c>
      <c r="CM95" s="9">
        <v>-1.9037800000000001E-2</v>
      </c>
      <c r="CN95" s="9">
        <v>-3.2918700000000002E-2</v>
      </c>
      <c r="CO95" s="9">
        <v>-2.3241600000000001E-2</v>
      </c>
      <c r="CP95" s="9">
        <v>-3.38824E-2</v>
      </c>
      <c r="CQ95" s="9">
        <v>-1.4116200000000001E-2</v>
      </c>
      <c r="CR95" s="9">
        <v>1.9816199999999999E-2</v>
      </c>
      <c r="CS95" s="9">
        <v>1.7459999999999999E-4</v>
      </c>
      <c r="CT95" s="9">
        <v>-1.9892199999999999E-2</v>
      </c>
      <c r="CU95" s="9">
        <v>0.297653</v>
      </c>
      <c r="CV95" s="9">
        <v>0.63223799999999997</v>
      </c>
      <c r="CW95" s="9">
        <v>0.57611630000000003</v>
      </c>
      <c r="CX95" s="9">
        <v>-0.20522029999999999</v>
      </c>
      <c r="CY95" s="9">
        <v>-0.32425399999999999</v>
      </c>
      <c r="CZ95" s="9">
        <v>-0.18201500000000001</v>
      </c>
      <c r="DA95" s="9">
        <v>-9.0305700000000003E-2</v>
      </c>
      <c r="DB95" s="9">
        <v>-5.98985E-2</v>
      </c>
      <c r="DC95" s="9">
        <v>-4.3400000000000001E-3</v>
      </c>
      <c r="DD95" s="9">
        <v>1.1270199999999999E-2</v>
      </c>
      <c r="DE95" s="9">
        <v>1.6193900000000001E-2</v>
      </c>
      <c r="DF95" s="9">
        <v>2.0431600000000001E-2</v>
      </c>
      <c r="DG95" s="9">
        <v>1.4527699999999999E-2</v>
      </c>
      <c r="DH95" s="9">
        <v>1.6482400000000001E-2</v>
      </c>
      <c r="DI95" s="9">
        <v>2.143E-4</v>
      </c>
      <c r="DJ95" s="9">
        <v>-7.3988999999999999E-3</v>
      </c>
      <c r="DK95" s="9">
        <v>-1.13124E-2</v>
      </c>
      <c r="DL95" s="9">
        <v>-2.43787E-2</v>
      </c>
      <c r="DM95" s="9">
        <v>-1.34538E-2</v>
      </c>
      <c r="DN95" s="9">
        <v>-2.3316900000000002E-2</v>
      </c>
      <c r="DO95" s="9">
        <v>-2.6007999999999999E-3</v>
      </c>
      <c r="DP95" s="9">
        <v>3.1650600000000001E-2</v>
      </c>
      <c r="DQ95" s="9">
        <v>1.2173E-2</v>
      </c>
      <c r="DR95" s="9">
        <v>-7.8639000000000001E-3</v>
      </c>
      <c r="DS95" s="9">
        <v>0.30975229999999998</v>
      </c>
      <c r="DT95" s="9">
        <v>0.64448510000000003</v>
      </c>
      <c r="DU95" s="9">
        <v>0.58828559999999996</v>
      </c>
      <c r="DV95" s="9">
        <v>-0.1935394</v>
      </c>
      <c r="DW95" s="9">
        <v>-0.31323489999999998</v>
      </c>
      <c r="DX95" s="9">
        <v>-0.17144429999999999</v>
      </c>
      <c r="DY95" s="9">
        <v>-8.0225199999999997E-2</v>
      </c>
      <c r="DZ95" s="9">
        <v>-5.08604E-2</v>
      </c>
      <c r="EA95" s="9">
        <v>7.4425999999999997E-3</v>
      </c>
      <c r="EB95" s="9">
        <v>2.2153800000000001E-2</v>
      </c>
      <c r="EC95" s="9">
        <v>2.6862899999999999E-2</v>
      </c>
      <c r="ED95" s="9">
        <v>3.0430100000000002E-2</v>
      </c>
      <c r="EE95" s="9">
        <v>2.3552699999999999E-2</v>
      </c>
      <c r="EF95" s="9">
        <v>2.5142899999999999E-2</v>
      </c>
      <c r="EG95" s="9">
        <v>8.8532999999999997E-3</v>
      </c>
      <c r="EH95" s="9">
        <v>2.4545999999999999E-3</v>
      </c>
      <c r="EI95" s="9">
        <v>-1.583E-4</v>
      </c>
      <c r="EJ95" s="9">
        <v>-1.20482E-2</v>
      </c>
      <c r="EK95" s="9">
        <v>6.7820000000000001E-4</v>
      </c>
      <c r="EL95" s="9">
        <v>-8.0617999999999992E-3</v>
      </c>
      <c r="EM95" s="9">
        <v>1.4025599999999999E-2</v>
      </c>
      <c r="EN95" s="9">
        <v>4.8737500000000003E-2</v>
      </c>
      <c r="EO95" s="9">
        <v>2.94969E-2</v>
      </c>
      <c r="EP95" s="9">
        <v>9.5031000000000004E-3</v>
      </c>
      <c r="EQ95" s="9">
        <v>0.3272217</v>
      </c>
      <c r="ER95" s="9">
        <v>0.66216799999999998</v>
      </c>
      <c r="ES95" s="9">
        <v>0.60585619999999996</v>
      </c>
      <c r="ET95" s="9">
        <v>-0.176674</v>
      </c>
      <c r="EU95" s="9">
        <v>-0.29732510000000001</v>
      </c>
      <c r="EV95" s="9">
        <v>-0.15618170000000001</v>
      </c>
      <c r="EW95" s="9">
        <v>-6.5670400000000004E-2</v>
      </c>
      <c r="EX95" s="9">
        <v>-3.7810799999999999E-2</v>
      </c>
      <c r="EY95" s="9">
        <v>81.662599999999998</v>
      </c>
      <c r="EZ95" s="9">
        <v>79.887600000000006</v>
      </c>
      <c r="FA95" s="9">
        <v>78.249799999999993</v>
      </c>
      <c r="FB95" s="9">
        <v>77.525599999999997</v>
      </c>
      <c r="FC95" s="9">
        <v>76.569500000000005</v>
      </c>
      <c r="FD95" s="9">
        <v>75.720299999999995</v>
      </c>
      <c r="FE95" s="9">
        <v>74.856700000000004</v>
      </c>
      <c r="FF95" s="9">
        <v>74.640799999999999</v>
      </c>
      <c r="FG95" s="9">
        <v>76.658299999999997</v>
      </c>
      <c r="FH95" s="9">
        <v>81.473699999999994</v>
      </c>
      <c r="FI95" s="9">
        <v>86.152600000000007</v>
      </c>
      <c r="FJ95" s="9">
        <v>90.345799999999997</v>
      </c>
      <c r="FK95" s="9">
        <v>93.988299999999995</v>
      </c>
      <c r="FL95" s="9">
        <v>97.319299999999998</v>
      </c>
      <c r="FM95" s="9">
        <v>99.706199999999995</v>
      </c>
      <c r="FN95" s="9">
        <v>101.583</v>
      </c>
      <c r="FO95" s="9">
        <v>102.101</v>
      </c>
      <c r="FP95" s="9">
        <v>101.752</v>
      </c>
      <c r="FQ95" s="9">
        <v>100.26</v>
      </c>
      <c r="FR95" s="9">
        <v>97.278800000000004</v>
      </c>
      <c r="FS95" s="9">
        <v>92.188999999999993</v>
      </c>
      <c r="FT95" s="9">
        <v>88.923599999999993</v>
      </c>
      <c r="FU95" s="9">
        <v>86.2607</v>
      </c>
      <c r="FV95" s="9">
        <v>84.032700000000006</v>
      </c>
      <c r="FW95" s="57">
        <v>0.21308604</v>
      </c>
      <c r="FX95" s="57">
        <v>1.3401100000000001E-2</v>
      </c>
      <c r="FY95" s="57">
        <v>1.6461799999999999E-2</v>
      </c>
      <c r="FZ95" s="9">
        <v>0</v>
      </c>
      <c r="GA95" s="9">
        <v>0</v>
      </c>
    </row>
    <row r="96" spans="1:183" x14ac:dyDescent="0.2">
      <c r="A96" t="s">
        <v>224</v>
      </c>
      <c r="B96" t="s">
        <v>225</v>
      </c>
      <c r="C96" t="s">
        <v>256</v>
      </c>
      <c r="D96" s="6">
        <v>44062</v>
      </c>
      <c r="F96" s="73"/>
      <c r="G96" s="73"/>
      <c r="H96" s="73"/>
      <c r="FZ96" s="9">
        <v>0</v>
      </c>
      <c r="GA96" s="9">
        <v>1</v>
      </c>
    </row>
    <row r="97" spans="1:183" x14ac:dyDescent="0.2">
      <c r="A97" t="s">
        <v>224</v>
      </c>
      <c r="B97" t="s">
        <v>225</v>
      </c>
      <c r="C97" t="s">
        <v>256</v>
      </c>
      <c r="D97" s="6">
        <v>44079</v>
      </c>
      <c r="F97" s="73"/>
      <c r="G97" s="73"/>
      <c r="H97" s="73"/>
      <c r="FZ97" s="9">
        <v>0</v>
      </c>
      <c r="GA97" s="9">
        <v>1</v>
      </c>
    </row>
    <row r="98" spans="1:183" x14ac:dyDescent="0.2">
      <c r="A98" t="s">
        <v>224</v>
      </c>
      <c r="B98" t="s">
        <v>225</v>
      </c>
      <c r="C98" t="s">
        <v>256</v>
      </c>
      <c r="D98" s="6">
        <v>44080</v>
      </c>
      <c r="F98" s="73"/>
      <c r="G98" s="73"/>
      <c r="H98" s="73"/>
      <c r="FZ98" s="9">
        <v>0</v>
      </c>
      <c r="GA98" s="9">
        <v>1</v>
      </c>
    </row>
    <row r="99" spans="1:183" x14ac:dyDescent="0.2">
      <c r="A99" t="s">
        <v>224</v>
      </c>
      <c r="B99" t="s">
        <v>225</v>
      </c>
      <c r="C99" t="s">
        <v>256</v>
      </c>
      <c r="D99" s="6">
        <v>44081</v>
      </c>
      <c r="F99" s="73"/>
      <c r="G99" s="73"/>
      <c r="H99" s="73"/>
      <c r="FZ99" s="9">
        <v>0</v>
      </c>
      <c r="GA99" s="9">
        <v>1</v>
      </c>
    </row>
    <row r="100" spans="1:183" x14ac:dyDescent="0.2">
      <c r="A100" t="s">
        <v>224</v>
      </c>
      <c r="B100" t="s">
        <v>225</v>
      </c>
      <c r="C100" t="s">
        <v>256</v>
      </c>
      <c r="D100" s="6">
        <v>44082</v>
      </c>
      <c r="F100" s="73"/>
      <c r="G100" s="73"/>
      <c r="H100" s="73"/>
      <c r="FZ100" s="9">
        <v>0</v>
      </c>
      <c r="GA100" s="9">
        <v>1</v>
      </c>
    </row>
    <row r="101" spans="1:183" x14ac:dyDescent="0.2">
      <c r="A101" t="s">
        <v>224</v>
      </c>
      <c r="B101" t="s">
        <v>225</v>
      </c>
      <c r="C101" t="s">
        <v>256</v>
      </c>
      <c r="D101" s="6">
        <v>44101</v>
      </c>
      <c r="F101" s="73"/>
      <c r="G101" s="73"/>
      <c r="H101" s="73"/>
      <c r="FZ101" s="9">
        <v>0</v>
      </c>
      <c r="GA101" s="9">
        <v>1</v>
      </c>
    </row>
    <row r="102" spans="1:183" x14ac:dyDescent="0.2">
      <c r="A102" t="s">
        <v>224</v>
      </c>
      <c r="B102" t="s">
        <v>225</v>
      </c>
      <c r="C102" t="s">
        <v>256</v>
      </c>
      <c r="D102" s="6">
        <v>44102</v>
      </c>
      <c r="F102" s="73"/>
      <c r="G102" s="73"/>
      <c r="H102" s="73"/>
      <c r="FZ102" s="9">
        <v>0</v>
      </c>
      <c r="GA102" s="9">
        <v>1</v>
      </c>
    </row>
    <row r="103" spans="1:183" x14ac:dyDescent="0.2">
      <c r="A103" t="s">
        <v>224</v>
      </c>
      <c r="B103" t="s">
        <v>225</v>
      </c>
      <c r="C103" t="s">
        <v>256</v>
      </c>
      <c r="D103" s="6">
        <v>44104</v>
      </c>
      <c r="F103" s="73"/>
      <c r="G103" s="73"/>
      <c r="H103" s="73"/>
      <c r="FZ103" s="9">
        <v>0</v>
      </c>
      <c r="GA103" s="9">
        <v>1</v>
      </c>
    </row>
    <row r="104" spans="1:183" x14ac:dyDescent="0.2">
      <c r="A104" t="s">
        <v>224</v>
      </c>
      <c r="B104" t="s">
        <v>225</v>
      </c>
      <c r="C104" t="s">
        <v>256</v>
      </c>
      <c r="D104" s="6">
        <v>44105</v>
      </c>
      <c r="F104" s="73"/>
      <c r="G104" s="73"/>
      <c r="H104" s="73"/>
      <c r="FZ104" s="9">
        <v>0</v>
      </c>
      <c r="GA104" s="9">
        <v>1</v>
      </c>
    </row>
    <row r="105" spans="1:183" x14ac:dyDescent="0.2">
      <c r="A105" t="s">
        <v>224</v>
      </c>
      <c r="B105" t="s">
        <v>225</v>
      </c>
      <c r="C105" t="s">
        <v>256</v>
      </c>
      <c r="D105" s="6">
        <v>44119</v>
      </c>
      <c r="F105" s="73"/>
      <c r="G105" s="73"/>
      <c r="H105" s="73"/>
      <c r="FZ105" s="9">
        <v>0</v>
      </c>
      <c r="GA105" s="9">
        <v>1</v>
      </c>
    </row>
    <row r="106" spans="1:183" x14ac:dyDescent="0.2">
      <c r="A106" t="s">
        <v>224</v>
      </c>
      <c r="B106" t="s">
        <v>225</v>
      </c>
      <c r="C106" t="s">
        <v>256</v>
      </c>
      <c r="D106" s="6">
        <v>44120</v>
      </c>
      <c r="F106" s="73"/>
      <c r="G106" s="73"/>
      <c r="H106" s="73"/>
      <c r="FZ106" s="9">
        <v>0</v>
      </c>
      <c r="GA106" s="9">
        <v>1</v>
      </c>
    </row>
    <row r="107" spans="1:183" x14ac:dyDescent="0.2">
      <c r="A107" t="s">
        <v>224</v>
      </c>
      <c r="B107" t="s">
        <v>225</v>
      </c>
      <c r="C107" t="s">
        <v>257</v>
      </c>
      <c r="D107" s="6">
        <v>44057</v>
      </c>
      <c r="F107" s="73"/>
      <c r="G107" s="73"/>
      <c r="H107" s="73"/>
      <c r="FZ107" s="9">
        <v>0</v>
      </c>
      <c r="GA107" s="9">
        <v>1</v>
      </c>
    </row>
    <row r="108" spans="1:183" x14ac:dyDescent="0.2">
      <c r="A108" t="s">
        <v>224</v>
      </c>
      <c r="B108" t="s">
        <v>225</v>
      </c>
      <c r="C108" t="s">
        <v>257</v>
      </c>
      <c r="D108" s="6">
        <v>44058</v>
      </c>
      <c r="F108" s="73"/>
      <c r="G108" s="73"/>
      <c r="H108" s="73"/>
      <c r="FZ108" s="9">
        <v>0</v>
      </c>
      <c r="GA108" s="9">
        <v>1</v>
      </c>
    </row>
    <row r="109" spans="1:183" x14ac:dyDescent="0.2">
      <c r="A109" t="s">
        <v>224</v>
      </c>
      <c r="B109" t="s">
        <v>225</v>
      </c>
      <c r="C109" t="s">
        <v>257</v>
      </c>
      <c r="D109" s="6">
        <v>44060</v>
      </c>
      <c r="F109" s="73"/>
      <c r="G109" s="73"/>
      <c r="H109" s="73"/>
      <c r="FZ109" s="9">
        <v>0</v>
      </c>
      <c r="GA109" s="9">
        <v>1</v>
      </c>
    </row>
    <row r="110" spans="1:183" x14ac:dyDescent="0.2">
      <c r="A110" t="s">
        <v>224</v>
      </c>
      <c r="B110" t="s">
        <v>225</v>
      </c>
      <c r="C110" t="s">
        <v>257</v>
      </c>
      <c r="D110" s="6">
        <v>44061</v>
      </c>
      <c r="E110" s="73">
        <v>17</v>
      </c>
      <c r="F110" s="73">
        <v>19</v>
      </c>
      <c r="G110" s="73">
        <v>18</v>
      </c>
      <c r="H110" s="73">
        <v>19</v>
      </c>
      <c r="I110" s="9">
        <v>14973</v>
      </c>
      <c r="J110" s="9">
        <v>16525</v>
      </c>
      <c r="K110" s="9">
        <v>1.5545690000000001</v>
      </c>
      <c r="L110" s="9">
        <v>1.33717</v>
      </c>
      <c r="M110" s="9">
        <v>1.1947950000000001</v>
      </c>
      <c r="N110" s="9">
        <v>1.047328</v>
      </c>
      <c r="O110" s="9">
        <v>1.0318750000000001</v>
      </c>
      <c r="P110" s="9">
        <v>0.9699643</v>
      </c>
      <c r="Q110" s="9">
        <v>1.01108</v>
      </c>
      <c r="R110" s="9">
        <v>1.03047</v>
      </c>
      <c r="S110" s="9">
        <v>1.145974</v>
      </c>
      <c r="T110" s="9">
        <v>1.3142529999999999</v>
      </c>
      <c r="U110" s="9">
        <v>1.5717019999999999</v>
      </c>
      <c r="V110" s="9">
        <v>1.887802</v>
      </c>
      <c r="W110" s="9">
        <v>2.1811509999999998</v>
      </c>
      <c r="X110" s="9">
        <v>2.5225909999999998</v>
      </c>
      <c r="Y110" s="9">
        <v>2.8510909999999998</v>
      </c>
      <c r="Z110" s="9">
        <v>3.1285409999999998</v>
      </c>
      <c r="AA110" s="9">
        <v>3.270715</v>
      </c>
      <c r="AB110" s="9">
        <v>3.408147</v>
      </c>
      <c r="AC110" s="9">
        <v>3.3816139999999999</v>
      </c>
      <c r="AD110" s="9">
        <v>3.2050480000000001</v>
      </c>
      <c r="AE110" s="9">
        <v>2.97031</v>
      </c>
      <c r="AF110" s="9">
        <v>2.6406589999999999</v>
      </c>
      <c r="AG110" s="9">
        <v>2.2593139999999998</v>
      </c>
      <c r="AH110" s="9">
        <v>1.8742540000000001</v>
      </c>
      <c r="AI110" s="9">
        <v>-2.5026099999999999E-2</v>
      </c>
      <c r="AJ110" s="9">
        <v>-4.5713299999999998E-2</v>
      </c>
      <c r="AK110" s="9">
        <v>-3.8373699999999997E-2</v>
      </c>
      <c r="AL110" s="9">
        <v>-8.0288899999999996E-2</v>
      </c>
      <c r="AM110" s="9">
        <v>-2.2516600000000001E-2</v>
      </c>
      <c r="AN110" s="9">
        <v>-4.8724799999999999E-2</v>
      </c>
      <c r="AO110" s="9">
        <v>-5.6816999999999996E-3</v>
      </c>
      <c r="AP110" s="9">
        <v>-2.17427E-2</v>
      </c>
      <c r="AQ110" s="9">
        <v>-8.6729999999999999E-4</v>
      </c>
      <c r="AR110" s="9">
        <v>-5.8782000000000001E-3</v>
      </c>
      <c r="AS110" s="9">
        <v>7.4837000000000002E-3</v>
      </c>
      <c r="AT110" s="9">
        <v>-9.2417999999999997E-3</v>
      </c>
      <c r="AU110" s="9">
        <v>-6.3430500000000001E-2</v>
      </c>
      <c r="AV110" s="9">
        <v>-3.9928900000000003E-2</v>
      </c>
      <c r="AW110" s="9">
        <v>-2.4819299999999999E-2</v>
      </c>
      <c r="AX110" s="9">
        <v>2.0632000000000001E-2</v>
      </c>
      <c r="AY110" s="9">
        <v>0.2404153</v>
      </c>
      <c r="AZ110" s="9">
        <v>0.6329882</v>
      </c>
      <c r="BA110" s="9">
        <v>0.56516460000000002</v>
      </c>
      <c r="BB110" s="9">
        <v>-0.18155099999999999</v>
      </c>
      <c r="BC110" s="9">
        <v>-0.36217890000000003</v>
      </c>
      <c r="BD110" s="9">
        <v>-0.25788270000000002</v>
      </c>
      <c r="BE110" s="9">
        <v>-0.13762340000000001</v>
      </c>
      <c r="BF110" s="9">
        <v>-0.10176449999999999</v>
      </c>
      <c r="BG110" s="9">
        <v>-5.4822999999999998E-3</v>
      </c>
      <c r="BH110" s="9">
        <v>-2.7934E-2</v>
      </c>
      <c r="BI110" s="9">
        <v>-2.1984E-2</v>
      </c>
      <c r="BJ110" s="9">
        <v>-6.5269900000000006E-2</v>
      </c>
      <c r="BK110" s="9">
        <v>-6.9325000000000003E-3</v>
      </c>
      <c r="BL110" s="9">
        <v>-3.3981400000000002E-2</v>
      </c>
      <c r="BM110" s="9">
        <v>1.00839E-2</v>
      </c>
      <c r="BN110" s="9">
        <v>-4.8742000000000004E-3</v>
      </c>
      <c r="BO110" s="9">
        <v>1.7507600000000002E-2</v>
      </c>
      <c r="BP110" s="9">
        <v>1.47317E-2</v>
      </c>
      <c r="BQ110" s="9">
        <v>3.0990500000000001E-2</v>
      </c>
      <c r="BR110" s="9">
        <v>1.5310000000000001E-2</v>
      </c>
      <c r="BS110" s="9">
        <v>-3.8027400000000003E-2</v>
      </c>
      <c r="BT110" s="9">
        <v>-1.3255599999999999E-2</v>
      </c>
      <c r="BU110" s="9">
        <v>2.794E-3</v>
      </c>
      <c r="BV110" s="9">
        <v>4.7603300000000001E-2</v>
      </c>
      <c r="BW110" s="9">
        <v>0.26711770000000001</v>
      </c>
      <c r="BX110" s="9">
        <v>0.65941550000000004</v>
      </c>
      <c r="BY110" s="9">
        <v>0.59129379999999998</v>
      </c>
      <c r="BZ110" s="9">
        <v>-0.15550269999999999</v>
      </c>
      <c r="CA110" s="9">
        <v>-0.33679540000000002</v>
      </c>
      <c r="CB110" s="9">
        <v>-0.2330054</v>
      </c>
      <c r="CC110" s="9">
        <v>-0.11504010000000001</v>
      </c>
      <c r="CD110" s="9">
        <v>-8.1326099999999998E-2</v>
      </c>
      <c r="CE110" s="9">
        <v>8.0535999999999993E-3</v>
      </c>
      <c r="CF110" s="9">
        <v>-1.56201E-2</v>
      </c>
      <c r="CG110" s="9">
        <v>-1.06325E-2</v>
      </c>
      <c r="CH110" s="9">
        <v>-5.4867699999999998E-2</v>
      </c>
      <c r="CI110" s="9">
        <v>3.8609999999999998E-3</v>
      </c>
      <c r="CJ110" s="9">
        <v>-2.3770199999999998E-2</v>
      </c>
      <c r="CK110" s="9">
        <v>2.10032E-2</v>
      </c>
      <c r="CL110" s="9">
        <v>6.8088000000000003E-3</v>
      </c>
      <c r="CM110" s="9">
        <v>3.0234E-2</v>
      </c>
      <c r="CN110" s="9">
        <v>2.9006000000000001E-2</v>
      </c>
      <c r="CO110" s="9">
        <v>4.7271100000000003E-2</v>
      </c>
      <c r="CP110" s="9">
        <v>3.2314599999999999E-2</v>
      </c>
      <c r="CQ110" s="9">
        <v>-2.0433300000000001E-2</v>
      </c>
      <c r="CR110" s="9">
        <v>5.2182000000000001E-3</v>
      </c>
      <c r="CS110" s="9">
        <v>2.1918900000000002E-2</v>
      </c>
      <c r="CT110" s="9">
        <v>6.6283499999999995E-2</v>
      </c>
      <c r="CU110" s="9">
        <v>0.28561180000000003</v>
      </c>
      <c r="CV110" s="9">
        <v>0.67771910000000002</v>
      </c>
      <c r="CW110" s="9">
        <v>0.60939069999999995</v>
      </c>
      <c r="CX110" s="9">
        <v>-0.1374618</v>
      </c>
      <c r="CY110" s="9">
        <v>-0.31921500000000003</v>
      </c>
      <c r="CZ110" s="9">
        <v>-0.21577550000000001</v>
      </c>
      <c r="DA110" s="9">
        <v>-9.9398899999999998E-2</v>
      </c>
      <c r="DB110" s="9">
        <v>-6.7170499999999994E-2</v>
      </c>
      <c r="DC110" s="9">
        <v>2.15896E-2</v>
      </c>
      <c r="DD110" s="9">
        <v>-3.3061000000000002E-3</v>
      </c>
      <c r="DE110" s="9">
        <v>7.1889999999999996E-4</v>
      </c>
      <c r="DF110" s="9">
        <v>-4.4465499999999998E-2</v>
      </c>
      <c r="DG110" s="9">
        <v>1.4654500000000001E-2</v>
      </c>
      <c r="DH110" s="9">
        <v>-1.3559E-2</v>
      </c>
      <c r="DI110" s="9">
        <v>3.1922399999999997E-2</v>
      </c>
      <c r="DJ110" s="9">
        <v>1.8491899999999999E-2</v>
      </c>
      <c r="DK110" s="9">
        <v>4.2960400000000003E-2</v>
      </c>
      <c r="DL110" s="9">
        <v>4.3280300000000001E-2</v>
      </c>
      <c r="DM110" s="9">
        <v>6.3551800000000006E-2</v>
      </c>
      <c r="DN110" s="9">
        <v>4.9319099999999998E-2</v>
      </c>
      <c r="DO110" s="9">
        <v>-2.8392000000000001E-3</v>
      </c>
      <c r="DP110" s="9">
        <v>2.3692100000000001E-2</v>
      </c>
      <c r="DQ110" s="9">
        <v>4.1043799999999998E-2</v>
      </c>
      <c r="DR110" s="9">
        <v>8.4963700000000003E-2</v>
      </c>
      <c r="DS110" s="9">
        <v>0.30410589999999998</v>
      </c>
      <c r="DT110" s="9">
        <v>0.69602260000000005</v>
      </c>
      <c r="DU110" s="9">
        <v>0.62748769999999998</v>
      </c>
      <c r="DV110" s="9">
        <v>-0.11942079999999999</v>
      </c>
      <c r="DW110" s="9">
        <v>-0.30163450000000003</v>
      </c>
      <c r="DX110" s="9">
        <v>-0.19854550000000001</v>
      </c>
      <c r="DY110" s="9">
        <v>-8.3757799999999993E-2</v>
      </c>
      <c r="DZ110" s="9">
        <v>-5.3014899999999997E-2</v>
      </c>
      <c r="EA110" s="9">
        <v>4.1133299999999998E-2</v>
      </c>
      <c r="EB110" s="9">
        <v>1.44732E-2</v>
      </c>
      <c r="EC110" s="9">
        <v>1.7108600000000002E-2</v>
      </c>
      <c r="ED110" s="9">
        <v>-2.94465E-2</v>
      </c>
      <c r="EE110" s="9">
        <v>3.0238500000000001E-2</v>
      </c>
      <c r="EF110" s="9">
        <v>1.1843999999999999E-3</v>
      </c>
      <c r="EG110" s="9">
        <v>4.7688000000000001E-2</v>
      </c>
      <c r="EH110" s="9">
        <v>3.53604E-2</v>
      </c>
      <c r="EI110" s="9">
        <v>6.1335300000000002E-2</v>
      </c>
      <c r="EJ110" s="9">
        <v>6.3890199999999994E-2</v>
      </c>
      <c r="EK110" s="9">
        <v>8.70586E-2</v>
      </c>
      <c r="EL110" s="9">
        <v>7.3871000000000006E-2</v>
      </c>
      <c r="EM110" s="9">
        <v>2.2563799999999998E-2</v>
      </c>
      <c r="EN110" s="9">
        <v>5.0365399999999998E-2</v>
      </c>
      <c r="EO110" s="9">
        <v>6.8657099999999999E-2</v>
      </c>
      <c r="EP110" s="9">
        <v>0.11193500000000001</v>
      </c>
      <c r="EQ110" s="9">
        <v>0.3308083</v>
      </c>
      <c r="ER110" s="9">
        <v>0.72244989999999998</v>
      </c>
      <c r="ES110" s="9">
        <v>0.6536168</v>
      </c>
      <c r="ET110" s="9">
        <v>-9.3372499999999997E-2</v>
      </c>
      <c r="EU110" s="9">
        <v>-0.27625110000000003</v>
      </c>
      <c r="EV110" s="9">
        <v>-0.1736683</v>
      </c>
      <c r="EW110" s="9">
        <v>-6.1174399999999997E-2</v>
      </c>
      <c r="EX110" s="9">
        <v>-3.2576500000000001E-2</v>
      </c>
      <c r="EY110" s="9">
        <v>83.653099999999995</v>
      </c>
      <c r="EZ110" s="9">
        <v>82.036000000000001</v>
      </c>
      <c r="FA110" s="9">
        <v>80.3339</v>
      </c>
      <c r="FB110" s="9">
        <v>79.484700000000004</v>
      </c>
      <c r="FC110" s="9">
        <v>78.528000000000006</v>
      </c>
      <c r="FD110" s="9">
        <v>77.661500000000004</v>
      </c>
      <c r="FE110" s="9">
        <v>76.537800000000004</v>
      </c>
      <c r="FF110" s="9">
        <v>76.1511</v>
      </c>
      <c r="FG110" s="9">
        <v>77.980599999999995</v>
      </c>
      <c r="FH110" s="9">
        <v>82.6464</v>
      </c>
      <c r="FI110" s="9">
        <v>87.052599999999998</v>
      </c>
      <c r="FJ110" s="9">
        <v>90.898600000000002</v>
      </c>
      <c r="FK110" s="9">
        <v>94.328299999999999</v>
      </c>
      <c r="FL110" s="9">
        <v>97.516300000000001</v>
      </c>
      <c r="FM110" s="9">
        <v>100.045</v>
      </c>
      <c r="FN110" s="9">
        <v>102.03100000000001</v>
      </c>
      <c r="FO110" s="9">
        <v>102.864</v>
      </c>
      <c r="FP110" s="9">
        <v>102.783</v>
      </c>
      <c r="FQ110" s="9">
        <v>101.19</v>
      </c>
      <c r="FR110" s="9">
        <v>98.492900000000006</v>
      </c>
      <c r="FS110" s="9">
        <v>94.026499999999999</v>
      </c>
      <c r="FT110" s="9">
        <v>91.344999999999999</v>
      </c>
      <c r="FU110" s="9">
        <v>88.840699999999998</v>
      </c>
      <c r="FV110" s="9">
        <v>86.520899999999997</v>
      </c>
      <c r="FW110" s="9">
        <v>0.33850560000000002</v>
      </c>
      <c r="FX110" s="9">
        <v>2.0146600000000001E-2</v>
      </c>
      <c r="FY110" s="9">
        <v>2.4541799999999999E-2</v>
      </c>
      <c r="FZ110" s="9">
        <v>0</v>
      </c>
      <c r="GA110" s="9">
        <v>0</v>
      </c>
    </row>
    <row r="111" spans="1:183" x14ac:dyDescent="0.2">
      <c r="A111" t="s">
        <v>224</v>
      </c>
      <c r="B111" t="s">
        <v>225</v>
      </c>
      <c r="C111" t="s">
        <v>257</v>
      </c>
      <c r="D111" s="6">
        <v>44062</v>
      </c>
      <c r="F111" s="73"/>
      <c r="G111" s="73"/>
      <c r="H111" s="73"/>
      <c r="FZ111" s="9">
        <v>0</v>
      </c>
      <c r="GA111" s="9">
        <v>1</v>
      </c>
    </row>
    <row r="112" spans="1:183" x14ac:dyDescent="0.2">
      <c r="A112" t="s">
        <v>224</v>
      </c>
      <c r="B112" t="s">
        <v>225</v>
      </c>
      <c r="C112" t="s">
        <v>257</v>
      </c>
      <c r="D112" s="6">
        <v>44079</v>
      </c>
      <c r="F112" s="73"/>
      <c r="G112" s="73"/>
      <c r="H112" s="73"/>
      <c r="FZ112" s="9">
        <v>0</v>
      </c>
      <c r="GA112" s="9">
        <v>1</v>
      </c>
    </row>
    <row r="113" spans="1:183" x14ac:dyDescent="0.2">
      <c r="A113" t="s">
        <v>224</v>
      </c>
      <c r="B113" t="s">
        <v>225</v>
      </c>
      <c r="C113" t="s">
        <v>257</v>
      </c>
      <c r="D113" s="6">
        <v>44080</v>
      </c>
      <c r="F113" s="73"/>
      <c r="G113" s="73"/>
      <c r="H113" s="73"/>
      <c r="FZ113" s="9">
        <v>0</v>
      </c>
      <c r="GA113" s="9">
        <v>1</v>
      </c>
    </row>
    <row r="114" spans="1:183" x14ac:dyDescent="0.2">
      <c r="A114" t="s">
        <v>224</v>
      </c>
      <c r="B114" t="s">
        <v>225</v>
      </c>
      <c r="C114" t="s">
        <v>257</v>
      </c>
      <c r="D114" s="6">
        <v>44081</v>
      </c>
      <c r="F114" s="73"/>
      <c r="G114" s="73"/>
      <c r="H114" s="73"/>
      <c r="FZ114" s="9">
        <v>0</v>
      </c>
      <c r="GA114" s="9">
        <v>1</v>
      </c>
    </row>
    <row r="115" spans="1:183" x14ac:dyDescent="0.2">
      <c r="A115" t="s">
        <v>224</v>
      </c>
      <c r="B115" t="s">
        <v>225</v>
      </c>
      <c r="C115" t="s">
        <v>257</v>
      </c>
      <c r="D115" s="6">
        <v>44082</v>
      </c>
      <c r="F115" s="73"/>
      <c r="G115" s="73"/>
      <c r="H115" s="73"/>
      <c r="FZ115" s="9">
        <v>0</v>
      </c>
      <c r="GA115" s="9">
        <v>1</v>
      </c>
    </row>
    <row r="116" spans="1:183" x14ac:dyDescent="0.2">
      <c r="A116" t="s">
        <v>224</v>
      </c>
      <c r="B116" t="s">
        <v>225</v>
      </c>
      <c r="C116" t="s">
        <v>257</v>
      </c>
      <c r="D116" s="6">
        <v>44101</v>
      </c>
      <c r="F116" s="73"/>
      <c r="G116" s="73"/>
      <c r="H116" s="73"/>
      <c r="FZ116" s="9">
        <v>0</v>
      </c>
      <c r="GA116" s="9">
        <v>1</v>
      </c>
    </row>
    <row r="117" spans="1:183" x14ac:dyDescent="0.2">
      <c r="A117" t="s">
        <v>224</v>
      </c>
      <c r="B117" t="s">
        <v>225</v>
      </c>
      <c r="C117" t="s">
        <v>257</v>
      </c>
      <c r="D117" s="6">
        <v>44102</v>
      </c>
      <c r="F117" s="73"/>
      <c r="G117" s="73"/>
      <c r="H117" s="73"/>
      <c r="FZ117" s="9">
        <v>0</v>
      </c>
      <c r="GA117" s="9">
        <v>1</v>
      </c>
    </row>
    <row r="118" spans="1:183" x14ac:dyDescent="0.2">
      <c r="A118" t="s">
        <v>224</v>
      </c>
      <c r="B118" t="s">
        <v>225</v>
      </c>
      <c r="C118" t="s">
        <v>257</v>
      </c>
      <c r="D118" s="6">
        <v>44104</v>
      </c>
      <c r="F118" s="73"/>
      <c r="G118" s="73"/>
      <c r="H118" s="73"/>
      <c r="FZ118" s="9">
        <v>0</v>
      </c>
      <c r="GA118" s="9">
        <v>1</v>
      </c>
    </row>
    <row r="119" spans="1:183" x14ac:dyDescent="0.2">
      <c r="A119" t="s">
        <v>224</v>
      </c>
      <c r="B119" t="s">
        <v>225</v>
      </c>
      <c r="C119" t="s">
        <v>257</v>
      </c>
      <c r="D119" s="6">
        <v>44105</v>
      </c>
      <c r="F119" s="73"/>
      <c r="G119" s="73"/>
      <c r="H119" s="73"/>
      <c r="FZ119" s="9">
        <v>0</v>
      </c>
      <c r="GA119" s="9">
        <v>1</v>
      </c>
    </row>
    <row r="120" spans="1:183" x14ac:dyDescent="0.2">
      <c r="A120" t="s">
        <v>224</v>
      </c>
      <c r="B120" t="s">
        <v>225</v>
      </c>
      <c r="C120" t="s">
        <v>257</v>
      </c>
      <c r="D120" s="6">
        <v>44119</v>
      </c>
      <c r="F120" s="73"/>
      <c r="G120" s="73"/>
      <c r="H120" s="73"/>
      <c r="FZ120" s="9">
        <v>0</v>
      </c>
      <c r="GA120" s="9">
        <v>1</v>
      </c>
    </row>
    <row r="121" spans="1:183" x14ac:dyDescent="0.2">
      <c r="A121" t="s">
        <v>224</v>
      </c>
      <c r="B121" t="s">
        <v>225</v>
      </c>
      <c r="C121" t="s">
        <v>257</v>
      </c>
      <c r="D121" s="6">
        <v>44120</v>
      </c>
      <c r="F121" s="73"/>
      <c r="G121" s="73"/>
      <c r="H121" s="73"/>
      <c r="FZ121" s="9">
        <v>0</v>
      </c>
      <c r="GA121" s="9">
        <v>1</v>
      </c>
    </row>
    <row r="122" spans="1:183" x14ac:dyDescent="0.2">
      <c r="A122" t="s">
        <v>224</v>
      </c>
      <c r="B122" t="s">
        <v>225</v>
      </c>
      <c r="C122" t="s">
        <v>229</v>
      </c>
      <c r="D122" s="6">
        <v>44057</v>
      </c>
      <c r="F122" s="73"/>
      <c r="G122" s="73"/>
      <c r="H122" s="73"/>
      <c r="FZ122" s="9">
        <v>0</v>
      </c>
      <c r="GA122" s="9">
        <v>1</v>
      </c>
    </row>
    <row r="123" spans="1:183" x14ac:dyDescent="0.2">
      <c r="A123" t="s">
        <v>224</v>
      </c>
      <c r="B123" t="s">
        <v>225</v>
      </c>
      <c r="C123" t="s">
        <v>229</v>
      </c>
      <c r="D123" s="6">
        <v>44058</v>
      </c>
      <c r="F123" s="73"/>
      <c r="G123" s="73"/>
      <c r="H123" s="73"/>
      <c r="FZ123" s="9">
        <v>0</v>
      </c>
      <c r="GA123" s="9">
        <v>1</v>
      </c>
    </row>
    <row r="124" spans="1:183" x14ac:dyDescent="0.2">
      <c r="A124" t="s">
        <v>224</v>
      </c>
      <c r="B124" t="s">
        <v>225</v>
      </c>
      <c r="C124" t="s">
        <v>229</v>
      </c>
      <c r="D124" s="6">
        <v>44060</v>
      </c>
      <c r="F124" s="73"/>
      <c r="G124" s="73"/>
      <c r="H124" s="73"/>
      <c r="FZ124" s="9">
        <v>0</v>
      </c>
      <c r="GA124" s="9">
        <v>1</v>
      </c>
    </row>
    <row r="125" spans="1:183" x14ac:dyDescent="0.2">
      <c r="A125" t="s">
        <v>224</v>
      </c>
      <c r="B125" t="s">
        <v>225</v>
      </c>
      <c r="C125" t="s">
        <v>229</v>
      </c>
      <c r="D125" s="6">
        <v>44061</v>
      </c>
      <c r="E125" s="73">
        <v>17</v>
      </c>
      <c r="F125" s="73">
        <v>19</v>
      </c>
      <c r="G125" s="73">
        <v>18</v>
      </c>
      <c r="H125" s="73">
        <v>19</v>
      </c>
      <c r="I125" s="9">
        <v>25013</v>
      </c>
      <c r="J125" s="9">
        <v>27500</v>
      </c>
      <c r="K125" s="9">
        <v>1.954472</v>
      </c>
      <c r="L125" s="9">
        <v>1.7580610000000001</v>
      </c>
      <c r="M125" s="9">
        <v>1.546281</v>
      </c>
      <c r="N125" s="9">
        <v>1.4017029999999999</v>
      </c>
      <c r="O125" s="9">
        <v>1.3166690000000001</v>
      </c>
      <c r="P125" s="9">
        <v>1.275846</v>
      </c>
      <c r="Q125" s="9">
        <v>1.2675050000000001</v>
      </c>
      <c r="R125" s="9">
        <v>1.31464</v>
      </c>
      <c r="S125" s="9">
        <v>1.4439299999999999</v>
      </c>
      <c r="T125" s="9">
        <v>1.667414</v>
      </c>
      <c r="U125" s="9">
        <v>1.9855830000000001</v>
      </c>
      <c r="V125" s="9">
        <v>2.360957</v>
      </c>
      <c r="W125" s="9">
        <v>2.8106360000000001</v>
      </c>
      <c r="X125" s="9">
        <v>3.18886</v>
      </c>
      <c r="Y125" s="9">
        <v>3.491482</v>
      </c>
      <c r="Z125" s="9">
        <v>3.760764</v>
      </c>
      <c r="AA125" s="9">
        <v>3.9533930000000002</v>
      </c>
      <c r="AB125" s="9">
        <v>4.1258280000000003</v>
      </c>
      <c r="AC125" s="9">
        <v>4.1070200000000003</v>
      </c>
      <c r="AD125" s="9">
        <v>3.9476279999999999</v>
      </c>
      <c r="AE125" s="9">
        <v>3.6875610000000001</v>
      </c>
      <c r="AF125" s="9">
        <v>3.2958609999999999</v>
      </c>
      <c r="AG125" s="9">
        <v>2.84876</v>
      </c>
      <c r="AH125" s="9">
        <v>2.4000119999999998</v>
      </c>
      <c r="AI125" s="9">
        <v>-4.8551499999999997E-2</v>
      </c>
      <c r="AJ125" s="9">
        <v>4.8691999999999997E-3</v>
      </c>
      <c r="AK125" s="9">
        <v>-1.31489E-2</v>
      </c>
      <c r="AL125" s="9">
        <v>-2.4169400000000001E-2</v>
      </c>
      <c r="AM125" s="9">
        <v>-3.1775000000000002E-3</v>
      </c>
      <c r="AN125" s="9">
        <v>-6.2592000000000004E-3</v>
      </c>
      <c r="AO125" s="9">
        <v>-2.78307E-2</v>
      </c>
      <c r="AP125" s="9">
        <v>-5.0150899999999998E-2</v>
      </c>
      <c r="AQ125" s="9">
        <v>-4.1914899999999998E-2</v>
      </c>
      <c r="AR125" s="9">
        <v>-4.04722E-2</v>
      </c>
      <c r="AS125" s="9">
        <v>-5.3252000000000001E-2</v>
      </c>
      <c r="AT125" s="9">
        <v>-8.5860800000000001E-2</v>
      </c>
      <c r="AU125" s="9">
        <v>-3.6330099999999997E-2</v>
      </c>
      <c r="AV125" s="9">
        <v>-2.1014499999999998E-2</v>
      </c>
      <c r="AW125" s="9">
        <v>-5.4611699999999999E-2</v>
      </c>
      <c r="AX125" s="9">
        <v>-5.9205599999999997E-2</v>
      </c>
      <c r="AY125" s="9">
        <v>0.35792099999999999</v>
      </c>
      <c r="AZ125" s="9">
        <v>0.6734656</v>
      </c>
      <c r="BA125" s="9">
        <v>0.59508779999999994</v>
      </c>
      <c r="BB125" s="9">
        <v>-0.20281640000000001</v>
      </c>
      <c r="BC125" s="9">
        <v>-0.3465453</v>
      </c>
      <c r="BD125" s="9">
        <v>-0.25995960000000001</v>
      </c>
      <c r="BE125" s="9">
        <v>-0.1340383</v>
      </c>
      <c r="BF125" s="9">
        <v>-7.6469499999999996E-2</v>
      </c>
      <c r="BG125" s="9">
        <v>-3.1022500000000001E-2</v>
      </c>
      <c r="BH125" s="9">
        <v>2.1565999999999998E-2</v>
      </c>
      <c r="BI125" s="9">
        <v>2.5669E-3</v>
      </c>
      <c r="BJ125" s="9">
        <v>-9.4461000000000007E-3</v>
      </c>
      <c r="BK125" s="9">
        <v>1.08389E-2</v>
      </c>
      <c r="BL125" s="9">
        <v>7.1113000000000001E-3</v>
      </c>
      <c r="BM125" s="9">
        <v>-1.4608899999999999E-2</v>
      </c>
      <c r="BN125" s="9">
        <v>-3.5505799999999997E-2</v>
      </c>
      <c r="BO125" s="9">
        <v>-2.5973199999999998E-2</v>
      </c>
      <c r="BP125" s="9">
        <v>-2.2254199999999998E-2</v>
      </c>
      <c r="BQ125" s="9">
        <v>-3.2514099999999997E-2</v>
      </c>
      <c r="BR125" s="9">
        <v>-6.4187099999999997E-2</v>
      </c>
      <c r="BS125" s="9">
        <v>-1.31725E-2</v>
      </c>
      <c r="BT125" s="9">
        <v>2.6963E-3</v>
      </c>
      <c r="BU125" s="9">
        <v>-3.1039899999999999E-2</v>
      </c>
      <c r="BV125" s="9">
        <v>-3.5774199999999999E-2</v>
      </c>
      <c r="BW125" s="9">
        <v>0.38139109999999998</v>
      </c>
      <c r="BX125" s="9">
        <v>0.69713769999999997</v>
      </c>
      <c r="BY125" s="9">
        <v>0.61832339999999997</v>
      </c>
      <c r="BZ125" s="9">
        <v>-0.180589</v>
      </c>
      <c r="CA125" s="9">
        <v>-0.32515769999999999</v>
      </c>
      <c r="CB125" s="9">
        <v>-0.23921809999999999</v>
      </c>
      <c r="CC125" s="9">
        <v>-0.114105</v>
      </c>
      <c r="CD125" s="9">
        <v>-5.8058100000000001E-2</v>
      </c>
      <c r="CE125" s="9">
        <v>-1.88819E-2</v>
      </c>
      <c r="CF125" s="9">
        <v>3.3130199999999999E-2</v>
      </c>
      <c r="CG125" s="9">
        <v>1.34517E-2</v>
      </c>
      <c r="CH125" s="9">
        <v>7.5120000000000004E-4</v>
      </c>
      <c r="CI125" s="9">
        <v>2.0546700000000001E-2</v>
      </c>
      <c r="CJ125" s="9">
        <v>1.6371699999999999E-2</v>
      </c>
      <c r="CK125" s="9">
        <v>-5.4514999999999997E-3</v>
      </c>
      <c r="CL125" s="9">
        <v>-2.5362599999999999E-2</v>
      </c>
      <c r="CM125" s="9">
        <v>-1.4932000000000001E-2</v>
      </c>
      <c r="CN125" s="9">
        <v>-9.6364999999999992E-3</v>
      </c>
      <c r="CO125" s="9">
        <v>-1.81511E-2</v>
      </c>
      <c r="CP125" s="9">
        <v>-4.9175900000000002E-2</v>
      </c>
      <c r="CQ125" s="9">
        <v>2.8663999999999999E-3</v>
      </c>
      <c r="CR125" s="9">
        <v>1.9118400000000001E-2</v>
      </c>
      <c r="CS125" s="9">
        <v>-1.47142E-2</v>
      </c>
      <c r="CT125" s="9">
        <v>-1.9545699999999999E-2</v>
      </c>
      <c r="CU125" s="9">
        <v>0.39764640000000001</v>
      </c>
      <c r="CV125" s="9">
        <v>0.71353290000000003</v>
      </c>
      <c r="CW125" s="9">
        <v>0.63441630000000004</v>
      </c>
      <c r="CX125" s="9">
        <v>-0.16519439999999999</v>
      </c>
      <c r="CY125" s="9">
        <v>-0.31034469999999997</v>
      </c>
      <c r="CZ125" s="9">
        <v>-0.22485260000000001</v>
      </c>
      <c r="DA125" s="9">
        <v>-0.10029929999999999</v>
      </c>
      <c r="DB125" s="9">
        <v>-4.53065E-2</v>
      </c>
      <c r="DC125" s="9">
        <v>-6.7413000000000004E-3</v>
      </c>
      <c r="DD125" s="9">
        <v>4.4694400000000002E-2</v>
      </c>
      <c r="DE125" s="9">
        <v>2.43365E-2</v>
      </c>
      <c r="DF125" s="9">
        <v>1.09485E-2</v>
      </c>
      <c r="DG125" s="9">
        <v>3.0254400000000001E-2</v>
      </c>
      <c r="DH125" s="9">
        <v>2.5632100000000001E-2</v>
      </c>
      <c r="DI125" s="9">
        <v>3.7058999999999998E-3</v>
      </c>
      <c r="DJ125" s="9">
        <v>-1.52193E-2</v>
      </c>
      <c r="DK125" s="9">
        <v>-3.8907999999999998E-3</v>
      </c>
      <c r="DL125" s="9">
        <v>2.9811999999999998E-3</v>
      </c>
      <c r="DM125" s="9">
        <v>-3.7881E-3</v>
      </c>
      <c r="DN125" s="9">
        <v>-3.4164800000000002E-2</v>
      </c>
      <c r="DO125" s="9">
        <v>1.89053E-2</v>
      </c>
      <c r="DP125" s="9">
        <v>3.5540500000000003E-2</v>
      </c>
      <c r="DQ125" s="9">
        <v>1.6115999999999999E-3</v>
      </c>
      <c r="DR125" s="9">
        <v>-3.3172000000000002E-3</v>
      </c>
      <c r="DS125" s="9">
        <v>0.41390169999999998</v>
      </c>
      <c r="DT125" s="9">
        <v>0.72992809999999997</v>
      </c>
      <c r="DU125" s="9">
        <v>0.65050920000000001</v>
      </c>
      <c r="DV125" s="9">
        <v>-0.14979980000000001</v>
      </c>
      <c r="DW125" s="9">
        <v>-0.29553170000000001</v>
      </c>
      <c r="DX125" s="9">
        <v>-0.21048710000000001</v>
      </c>
      <c r="DY125" s="9">
        <v>-8.6493600000000004E-2</v>
      </c>
      <c r="DZ125" s="9">
        <v>-3.2554899999999998E-2</v>
      </c>
      <c r="EA125" s="9">
        <v>1.0787700000000001E-2</v>
      </c>
      <c r="EB125" s="9">
        <v>6.13912E-2</v>
      </c>
      <c r="EC125" s="9">
        <v>4.0052299999999999E-2</v>
      </c>
      <c r="ED125" s="9">
        <v>2.5671800000000002E-2</v>
      </c>
      <c r="EE125" s="9">
        <v>4.4270900000000002E-2</v>
      </c>
      <c r="EF125" s="9">
        <v>3.9002599999999998E-2</v>
      </c>
      <c r="EG125" s="9">
        <v>1.69277E-2</v>
      </c>
      <c r="EH125" s="9">
        <v>-5.7419999999999997E-4</v>
      </c>
      <c r="EI125" s="9">
        <v>1.20509E-2</v>
      </c>
      <c r="EJ125" s="9">
        <v>2.1199200000000001E-2</v>
      </c>
      <c r="EK125" s="9">
        <v>1.6949800000000001E-2</v>
      </c>
      <c r="EL125" s="9">
        <v>-1.24911E-2</v>
      </c>
      <c r="EM125" s="9">
        <v>4.20629E-2</v>
      </c>
      <c r="EN125" s="9">
        <v>5.92513E-2</v>
      </c>
      <c r="EO125" s="9">
        <v>2.5183400000000002E-2</v>
      </c>
      <c r="EP125" s="9">
        <v>2.0114099999999999E-2</v>
      </c>
      <c r="EQ125" s="9">
        <v>0.43737179999999998</v>
      </c>
      <c r="ER125" s="9">
        <v>0.75360009999999999</v>
      </c>
      <c r="ES125" s="9">
        <v>0.67374469999999997</v>
      </c>
      <c r="ET125" s="9">
        <v>-0.12757250000000001</v>
      </c>
      <c r="EU125" s="9">
        <v>-0.2741441</v>
      </c>
      <c r="EV125" s="9">
        <v>-0.18974550000000001</v>
      </c>
      <c r="EW125" s="9">
        <v>-6.6560300000000003E-2</v>
      </c>
      <c r="EX125" s="9">
        <v>-1.41435E-2</v>
      </c>
      <c r="EY125" s="9">
        <v>84.973399999999998</v>
      </c>
      <c r="EZ125" s="9">
        <v>83.2393</v>
      </c>
      <c r="FA125" s="9">
        <v>81.462999999999994</v>
      </c>
      <c r="FB125" s="9">
        <v>80.555700000000002</v>
      </c>
      <c r="FC125" s="9">
        <v>79.537800000000004</v>
      </c>
      <c r="FD125" s="9">
        <v>78.627300000000005</v>
      </c>
      <c r="FE125" s="9">
        <v>77.409700000000001</v>
      </c>
      <c r="FF125" s="9">
        <v>76.996399999999994</v>
      </c>
      <c r="FG125" s="9">
        <v>78.782399999999996</v>
      </c>
      <c r="FH125" s="9">
        <v>83.381699999999995</v>
      </c>
      <c r="FI125" s="9">
        <v>87.701599999999999</v>
      </c>
      <c r="FJ125" s="9">
        <v>91.400499999999994</v>
      </c>
      <c r="FK125" s="9">
        <v>94.6751</v>
      </c>
      <c r="FL125" s="9">
        <v>97.763199999999998</v>
      </c>
      <c r="FM125" s="9">
        <v>100.23099999999999</v>
      </c>
      <c r="FN125" s="9">
        <v>102.279</v>
      </c>
      <c r="FO125" s="9">
        <v>103.358</v>
      </c>
      <c r="FP125" s="9">
        <v>103.396</v>
      </c>
      <c r="FQ125" s="9">
        <v>101.93300000000001</v>
      </c>
      <c r="FR125" s="9">
        <v>99.361000000000004</v>
      </c>
      <c r="FS125" s="9">
        <v>94.9358</v>
      </c>
      <c r="FT125" s="9">
        <v>92.519099999999995</v>
      </c>
      <c r="FU125" s="9">
        <v>89.997500000000002</v>
      </c>
      <c r="FV125" s="9">
        <v>87.716700000000003</v>
      </c>
      <c r="FW125" s="9">
        <v>0.30131861999999998</v>
      </c>
      <c r="FX125" s="9">
        <v>1.7888899999999999E-2</v>
      </c>
      <c r="FY125" s="9">
        <v>2.19046E-2</v>
      </c>
      <c r="FZ125" s="9">
        <v>0</v>
      </c>
      <c r="GA125" s="9">
        <v>0</v>
      </c>
    </row>
    <row r="126" spans="1:183" x14ac:dyDescent="0.2">
      <c r="A126" t="s">
        <v>224</v>
      </c>
      <c r="B126" t="s">
        <v>225</v>
      </c>
      <c r="C126" t="s">
        <v>229</v>
      </c>
      <c r="D126" s="6">
        <v>44062</v>
      </c>
      <c r="F126" s="73"/>
      <c r="G126" s="73"/>
      <c r="H126" s="73"/>
      <c r="FZ126" s="9">
        <v>0</v>
      </c>
      <c r="GA126" s="9">
        <v>1</v>
      </c>
    </row>
    <row r="127" spans="1:183" x14ac:dyDescent="0.2">
      <c r="A127" t="s">
        <v>224</v>
      </c>
      <c r="B127" t="s">
        <v>225</v>
      </c>
      <c r="C127" t="s">
        <v>229</v>
      </c>
      <c r="D127" s="6">
        <v>44079</v>
      </c>
      <c r="F127" s="73"/>
      <c r="G127" s="73"/>
      <c r="H127" s="73"/>
      <c r="FZ127" s="9">
        <v>0</v>
      </c>
      <c r="GA127" s="9">
        <v>1</v>
      </c>
    </row>
    <row r="128" spans="1:183" x14ac:dyDescent="0.2">
      <c r="A128" t="s">
        <v>224</v>
      </c>
      <c r="B128" t="s">
        <v>225</v>
      </c>
      <c r="C128" t="s">
        <v>229</v>
      </c>
      <c r="D128" s="6">
        <v>44080</v>
      </c>
      <c r="F128" s="73"/>
      <c r="G128" s="73"/>
      <c r="H128" s="73"/>
      <c r="FZ128" s="9">
        <v>0</v>
      </c>
      <c r="GA128" s="9">
        <v>1</v>
      </c>
    </row>
    <row r="129" spans="1:183" x14ac:dyDescent="0.2">
      <c r="A129" t="s">
        <v>224</v>
      </c>
      <c r="B129" t="s">
        <v>225</v>
      </c>
      <c r="C129" t="s">
        <v>229</v>
      </c>
      <c r="D129" s="6">
        <v>44081</v>
      </c>
      <c r="F129" s="73"/>
      <c r="G129" s="73"/>
      <c r="H129" s="73"/>
      <c r="FZ129" s="9">
        <v>0</v>
      </c>
      <c r="GA129" s="9">
        <v>1</v>
      </c>
    </row>
    <row r="130" spans="1:183" x14ac:dyDescent="0.2">
      <c r="A130" t="s">
        <v>224</v>
      </c>
      <c r="B130" t="s">
        <v>225</v>
      </c>
      <c r="C130" t="s">
        <v>229</v>
      </c>
      <c r="D130" s="6">
        <v>44082</v>
      </c>
      <c r="F130" s="73"/>
      <c r="G130" s="73"/>
      <c r="H130" s="73"/>
      <c r="FZ130" s="9">
        <v>0</v>
      </c>
      <c r="GA130" s="9">
        <v>1</v>
      </c>
    </row>
    <row r="131" spans="1:183" x14ac:dyDescent="0.2">
      <c r="A131" t="s">
        <v>224</v>
      </c>
      <c r="B131" t="s">
        <v>225</v>
      </c>
      <c r="C131" t="s">
        <v>229</v>
      </c>
      <c r="D131" s="6">
        <v>44101</v>
      </c>
      <c r="F131" s="73"/>
      <c r="G131" s="73"/>
      <c r="H131" s="73"/>
      <c r="FZ131" s="9">
        <v>0</v>
      </c>
      <c r="GA131" s="9">
        <v>1</v>
      </c>
    </row>
    <row r="132" spans="1:183" x14ac:dyDescent="0.2">
      <c r="A132" t="s">
        <v>224</v>
      </c>
      <c r="B132" t="s">
        <v>225</v>
      </c>
      <c r="C132" t="s">
        <v>229</v>
      </c>
      <c r="D132" s="6">
        <v>44102</v>
      </c>
      <c r="F132" s="73"/>
      <c r="G132" s="73"/>
      <c r="H132" s="73"/>
      <c r="FZ132" s="9">
        <v>0</v>
      </c>
      <c r="GA132" s="9">
        <v>1</v>
      </c>
    </row>
    <row r="133" spans="1:183" x14ac:dyDescent="0.2">
      <c r="A133" t="s">
        <v>224</v>
      </c>
      <c r="B133" t="s">
        <v>225</v>
      </c>
      <c r="C133" t="s">
        <v>229</v>
      </c>
      <c r="D133" s="6">
        <v>44104</v>
      </c>
      <c r="F133" s="73"/>
      <c r="G133" s="73"/>
      <c r="H133" s="73"/>
      <c r="FZ133" s="9">
        <v>0</v>
      </c>
      <c r="GA133" s="9">
        <v>1</v>
      </c>
    </row>
    <row r="134" spans="1:183" x14ac:dyDescent="0.2">
      <c r="A134" t="s">
        <v>224</v>
      </c>
      <c r="B134" t="s">
        <v>225</v>
      </c>
      <c r="C134" t="s">
        <v>229</v>
      </c>
      <c r="D134" s="6">
        <v>44105</v>
      </c>
      <c r="F134" s="73"/>
      <c r="G134" s="73"/>
      <c r="H134" s="73"/>
      <c r="FZ134" s="9">
        <v>0</v>
      </c>
      <c r="GA134" s="9">
        <v>1</v>
      </c>
    </row>
    <row r="135" spans="1:183" x14ac:dyDescent="0.2">
      <c r="A135" t="s">
        <v>224</v>
      </c>
      <c r="B135" t="s">
        <v>225</v>
      </c>
      <c r="C135" t="s">
        <v>229</v>
      </c>
      <c r="D135" s="6">
        <v>44119</v>
      </c>
      <c r="F135" s="73"/>
      <c r="G135" s="73"/>
      <c r="H135" s="73"/>
      <c r="FZ135" s="9">
        <v>0</v>
      </c>
      <c r="GA135" s="9">
        <v>1</v>
      </c>
    </row>
    <row r="136" spans="1:183" x14ac:dyDescent="0.2">
      <c r="A136" t="s">
        <v>224</v>
      </c>
      <c r="B136" t="s">
        <v>225</v>
      </c>
      <c r="C136" t="s">
        <v>229</v>
      </c>
      <c r="D136" s="6">
        <v>44120</v>
      </c>
      <c r="F136" s="73"/>
      <c r="G136" s="73"/>
      <c r="H136" s="73"/>
      <c r="FZ136" s="9">
        <v>0</v>
      </c>
      <c r="GA136" s="9">
        <v>1</v>
      </c>
    </row>
    <row r="137" spans="1:183" x14ac:dyDescent="0.2">
      <c r="A137" t="s">
        <v>224</v>
      </c>
      <c r="B137" t="s">
        <v>225</v>
      </c>
      <c r="C137" t="s">
        <v>230</v>
      </c>
      <c r="D137" s="6">
        <v>44057</v>
      </c>
      <c r="F137" s="73"/>
      <c r="G137" s="73"/>
      <c r="H137" s="73"/>
      <c r="FZ137" s="9">
        <v>0</v>
      </c>
      <c r="GA137" s="9">
        <v>1</v>
      </c>
    </row>
    <row r="138" spans="1:183" x14ac:dyDescent="0.2">
      <c r="A138" t="s">
        <v>224</v>
      </c>
      <c r="B138" t="s">
        <v>225</v>
      </c>
      <c r="C138" t="s">
        <v>230</v>
      </c>
      <c r="D138" s="6">
        <v>44058</v>
      </c>
      <c r="F138" s="73"/>
      <c r="G138" s="73"/>
      <c r="H138" s="73"/>
      <c r="FZ138" s="9">
        <v>0</v>
      </c>
      <c r="GA138" s="9">
        <v>1</v>
      </c>
    </row>
    <row r="139" spans="1:183" x14ac:dyDescent="0.2">
      <c r="A139" t="s">
        <v>224</v>
      </c>
      <c r="B139" t="s">
        <v>225</v>
      </c>
      <c r="C139" t="s">
        <v>230</v>
      </c>
      <c r="D139" s="6">
        <v>44060</v>
      </c>
      <c r="F139" s="73"/>
      <c r="G139" s="73"/>
      <c r="H139" s="73"/>
      <c r="FZ139" s="9">
        <v>0</v>
      </c>
      <c r="GA139" s="9">
        <v>1</v>
      </c>
    </row>
    <row r="140" spans="1:183" x14ac:dyDescent="0.2">
      <c r="A140" t="s">
        <v>224</v>
      </c>
      <c r="B140" t="s">
        <v>225</v>
      </c>
      <c r="C140" t="s">
        <v>230</v>
      </c>
      <c r="D140" s="6">
        <v>44061</v>
      </c>
      <c r="E140" s="73">
        <v>17</v>
      </c>
      <c r="F140" s="73">
        <v>19</v>
      </c>
      <c r="G140" s="73">
        <v>18</v>
      </c>
      <c r="H140" s="73">
        <v>19</v>
      </c>
      <c r="I140" s="9">
        <v>11533</v>
      </c>
      <c r="J140" s="9">
        <v>12692</v>
      </c>
      <c r="K140" s="9">
        <v>1.1288210000000001</v>
      </c>
      <c r="L140" s="9">
        <v>0.96591439999999995</v>
      </c>
      <c r="M140" s="9">
        <v>0.86784019999999995</v>
      </c>
      <c r="N140" s="9">
        <v>0.81028809999999996</v>
      </c>
      <c r="O140" s="9">
        <v>0.78644849999999999</v>
      </c>
      <c r="P140" s="9">
        <v>0.78208049999999996</v>
      </c>
      <c r="Q140" s="9">
        <v>0.84263060000000001</v>
      </c>
      <c r="R140" s="9">
        <v>0.84400189999999997</v>
      </c>
      <c r="S140" s="9">
        <v>0.79808060000000003</v>
      </c>
      <c r="T140" s="9">
        <v>0.86541060000000003</v>
      </c>
      <c r="U140" s="9">
        <v>1.0093989999999999</v>
      </c>
      <c r="V140" s="9">
        <v>1.218809</v>
      </c>
      <c r="W140" s="9">
        <v>1.491468</v>
      </c>
      <c r="X140" s="9">
        <v>1.7674970000000001</v>
      </c>
      <c r="Y140" s="9">
        <v>2.0083929999999999</v>
      </c>
      <c r="Z140" s="9">
        <v>2.325634</v>
      </c>
      <c r="AA140" s="9">
        <v>2.5831270000000002</v>
      </c>
      <c r="AB140" s="9">
        <v>2.864868</v>
      </c>
      <c r="AC140" s="9">
        <v>3.0073159999999999</v>
      </c>
      <c r="AD140" s="9">
        <v>2.8327719999999998</v>
      </c>
      <c r="AE140" s="9">
        <v>2.575186</v>
      </c>
      <c r="AF140" s="9">
        <v>2.1847300000000001</v>
      </c>
      <c r="AG140" s="9">
        <v>1.8047230000000001</v>
      </c>
      <c r="AH140" s="9">
        <v>1.427257</v>
      </c>
      <c r="AI140" s="9">
        <v>-8.49274E-2</v>
      </c>
      <c r="AJ140" s="9">
        <v>-8.9373999999999995E-2</v>
      </c>
      <c r="AK140" s="9">
        <v>-7.8006599999999995E-2</v>
      </c>
      <c r="AL140" s="9">
        <v>-5.0260300000000001E-2</v>
      </c>
      <c r="AM140" s="9">
        <v>-2.6997699999999999E-2</v>
      </c>
      <c r="AN140" s="9">
        <v>-2.9798499999999999E-2</v>
      </c>
      <c r="AO140" s="9">
        <v>-2.2835500000000002E-2</v>
      </c>
      <c r="AP140" s="9">
        <v>-3.9819399999999998E-2</v>
      </c>
      <c r="AQ140" s="9">
        <v>-0.11164540000000001</v>
      </c>
      <c r="AR140" s="9">
        <v>-0.1143854</v>
      </c>
      <c r="AS140" s="9">
        <v>-9.6523499999999998E-2</v>
      </c>
      <c r="AT140" s="9">
        <v>-9.5628599999999994E-2</v>
      </c>
      <c r="AU140" s="9">
        <v>-0.1039969</v>
      </c>
      <c r="AV140" s="9">
        <v>-0.10327069999999999</v>
      </c>
      <c r="AW140" s="9">
        <v>-0.11021839999999999</v>
      </c>
      <c r="AX140" s="9">
        <v>-5.1264799999999999E-2</v>
      </c>
      <c r="AY140" s="9">
        <v>0.21875810000000001</v>
      </c>
      <c r="AZ140" s="9">
        <v>0.49417800000000001</v>
      </c>
      <c r="BA140" s="9">
        <v>0.47373399999999999</v>
      </c>
      <c r="BB140" s="9">
        <v>-0.23036429999999999</v>
      </c>
      <c r="BC140" s="9">
        <v>-0.29666569999999998</v>
      </c>
      <c r="BD140" s="9">
        <v>-0.2411614</v>
      </c>
      <c r="BE140" s="9">
        <v>-0.1291119</v>
      </c>
      <c r="BF140" s="9">
        <v>-0.12107469999999999</v>
      </c>
      <c r="BG140" s="9">
        <v>-6.4825599999999997E-2</v>
      </c>
      <c r="BH140" s="9">
        <v>-7.0869799999999997E-2</v>
      </c>
      <c r="BI140" s="9">
        <v>-5.9615700000000001E-2</v>
      </c>
      <c r="BJ140" s="9">
        <v>-3.4237499999999997E-2</v>
      </c>
      <c r="BK140" s="9">
        <v>-1.1453899999999999E-2</v>
      </c>
      <c r="BL140" s="9">
        <v>-1.53163E-2</v>
      </c>
      <c r="BM140" s="9">
        <v>-7.3433999999999999E-3</v>
      </c>
      <c r="BN140" s="9">
        <v>-2.18549E-2</v>
      </c>
      <c r="BO140" s="9">
        <v>-9.2795600000000006E-2</v>
      </c>
      <c r="BP140" s="9">
        <v>-9.32756E-2</v>
      </c>
      <c r="BQ140" s="9">
        <v>-7.2300799999999998E-2</v>
      </c>
      <c r="BR140" s="9">
        <v>-6.9240499999999996E-2</v>
      </c>
      <c r="BS140" s="9">
        <v>-7.5837799999999997E-2</v>
      </c>
      <c r="BT140" s="9">
        <v>-7.3744699999999996E-2</v>
      </c>
      <c r="BU140" s="9">
        <v>-7.9629900000000003E-2</v>
      </c>
      <c r="BV140" s="9">
        <v>-1.97781E-2</v>
      </c>
      <c r="BW140" s="9">
        <v>0.25146600000000002</v>
      </c>
      <c r="BX140" s="9">
        <v>0.52758470000000002</v>
      </c>
      <c r="BY140" s="9">
        <v>0.50680930000000002</v>
      </c>
      <c r="BZ140" s="9">
        <v>-0.1985471</v>
      </c>
      <c r="CA140" s="9">
        <v>-0.26686300000000002</v>
      </c>
      <c r="CB140" s="9">
        <v>-0.2125602</v>
      </c>
      <c r="CC140" s="9">
        <v>-0.1027407</v>
      </c>
      <c r="CD140" s="9">
        <v>-9.7726499999999994E-2</v>
      </c>
      <c r="CE140" s="9">
        <v>-5.0903200000000003E-2</v>
      </c>
      <c r="CF140" s="9">
        <v>-5.8053899999999999E-2</v>
      </c>
      <c r="CG140" s="9">
        <v>-4.6878200000000002E-2</v>
      </c>
      <c r="CH140" s="9">
        <v>-2.31402E-2</v>
      </c>
      <c r="CI140" s="9">
        <v>-6.8840000000000004E-4</v>
      </c>
      <c r="CJ140" s="9">
        <v>-5.2858999999999996E-3</v>
      </c>
      <c r="CK140" s="9">
        <v>3.3865000000000002E-3</v>
      </c>
      <c r="CL140" s="9">
        <v>-9.4128000000000007E-3</v>
      </c>
      <c r="CM140" s="9">
        <v>-7.9740199999999997E-2</v>
      </c>
      <c r="CN140" s="9">
        <v>-7.8655000000000003E-2</v>
      </c>
      <c r="CO140" s="9">
        <v>-5.5524200000000003E-2</v>
      </c>
      <c r="CP140" s="9">
        <v>-5.0964200000000001E-2</v>
      </c>
      <c r="CQ140" s="9">
        <v>-5.63349E-2</v>
      </c>
      <c r="CR140" s="9">
        <v>-5.3295000000000002E-2</v>
      </c>
      <c r="CS140" s="9">
        <v>-5.8444400000000001E-2</v>
      </c>
      <c r="CT140" s="9">
        <v>2.0295000000000001E-3</v>
      </c>
      <c r="CU140" s="9">
        <v>0.27411940000000001</v>
      </c>
      <c r="CV140" s="9">
        <v>0.55072200000000004</v>
      </c>
      <c r="CW140" s="9">
        <v>0.52971710000000005</v>
      </c>
      <c r="CX140" s="9">
        <v>-0.17651059999999999</v>
      </c>
      <c r="CY140" s="9">
        <v>-0.24622179999999999</v>
      </c>
      <c r="CZ140" s="9">
        <v>-0.19275120000000001</v>
      </c>
      <c r="DA140" s="9">
        <v>-8.4475999999999996E-2</v>
      </c>
      <c r="DB140" s="9">
        <v>-8.1555600000000006E-2</v>
      </c>
      <c r="DC140" s="9">
        <v>-3.6980800000000001E-2</v>
      </c>
      <c r="DD140" s="9">
        <v>-4.5238E-2</v>
      </c>
      <c r="DE140" s="9">
        <v>-3.4140700000000003E-2</v>
      </c>
      <c r="DF140" s="9">
        <v>-1.20429E-2</v>
      </c>
      <c r="DG140" s="9">
        <v>1.00771E-2</v>
      </c>
      <c r="DH140" s="9">
        <v>4.7444000000000002E-3</v>
      </c>
      <c r="DI140" s="9">
        <v>1.41163E-2</v>
      </c>
      <c r="DJ140" s="9">
        <v>3.0293E-3</v>
      </c>
      <c r="DK140" s="9">
        <v>-6.6684800000000002E-2</v>
      </c>
      <c r="DL140" s="9">
        <v>-6.4034400000000005E-2</v>
      </c>
      <c r="DM140" s="9">
        <v>-3.87476E-2</v>
      </c>
      <c r="DN140" s="9">
        <v>-3.2687899999999999E-2</v>
      </c>
      <c r="DO140" s="9">
        <v>-3.6831900000000001E-2</v>
      </c>
      <c r="DP140" s="9">
        <v>-3.2845399999999997E-2</v>
      </c>
      <c r="DQ140" s="9">
        <v>-3.7258899999999998E-2</v>
      </c>
      <c r="DR140" s="9">
        <v>2.38371E-2</v>
      </c>
      <c r="DS140" s="9">
        <v>0.29677290000000001</v>
      </c>
      <c r="DT140" s="9">
        <v>0.57385929999999996</v>
      </c>
      <c r="DU140" s="9">
        <v>0.55262500000000003</v>
      </c>
      <c r="DV140" s="9">
        <v>-0.1544741</v>
      </c>
      <c r="DW140" s="9">
        <v>-0.22558059999999999</v>
      </c>
      <c r="DX140" s="9">
        <v>-0.17294209999999999</v>
      </c>
      <c r="DY140" s="9">
        <v>-6.6211300000000001E-2</v>
      </c>
      <c r="DZ140" s="9">
        <v>-6.5384600000000001E-2</v>
      </c>
      <c r="EA140" s="9">
        <v>-1.6879000000000002E-2</v>
      </c>
      <c r="EB140" s="9">
        <v>-2.6733799999999999E-2</v>
      </c>
      <c r="EC140" s="9">
        <v>-1.5749699999999998E-2</v>
      </c>
      <c r="ED140" s="9">
        <v>3.9798999999999998E-3</v>
      </c>
      <c r="EE140" s="9">
        <v>2.5620899999999999E-2</v>
      </c>
      <c r="EF140" s="9">
        <v>1.92266E-2</v>
      </c>
      <c r="EG140" s="9">
        <v>2.96084E-2</v>
      </c>
      <c r="EH140" s="9">
        <v>2.09938E-2</v>
      </c>
      <c r="EI140" s="9">
        <v>-4.78349E-2</v>
      </c>
      <c r="EJ140" s="9">
        <v>-4.29246E-2</v>
      </c>
      <c r="EK140" s="9">
        <v>-1.45249E-2</v>
      </c>
      <c r="EL140" s="9">
        <v>-6.2998000000000004E-3</v>
      </c>
      <c r="EM140" s="9">
        <v>-8.6727999999999996E-3</v>
      </c>
      <c r="EN140" s="9">
        <v>-3.3192999999999999E-3</v>
      </c>
      <c r="EO140" s="9">
        <v>-6.6702999999999997E-3</v>
      </c>
      <c r="EP140" s="9">
        <v>5.5323700000000003E-2</v>
      </c>
      <c r="EQ140" s="9">
        <v>0.32948080000000002</v>
      </c>
      <c r="ER140" s="9">
        <v>0.60726599999999997</v>
      </c>
      <c r="ES140" s="9">
        <v>0.58570029999999995</v>
      </c>
      <c r="ET140" s="9">
        <v>-0.1226568</v>
      </c>
      <c r="EU140" s="9">
        <v>-0.19577800000000001</v>
      </c>
      <c r="EV140" s="9">
        <v>-0.14434089999999999</v>
      </c>
      <c r="EW140" s="9">
        <v>-3.9840100000000003E-2</v>
      </c>
      <c r="EX140" s="9">
        <v>-4.2036400000000002E-2</v>
      </c>
      <c r="EY140" s="9">
        <v>80.728300000000004</v>
      </c>
      <c r="EZ140" s="9">
        <v>79.071700000000007</v>
      </c>
      <c r="FA140" s="9">
        <v>77.498400000000004</v>
      </c>
      <c r="FB140" s="9">
        <v>76.804699999999997</v>
      </c>
      <c r="FC140" s="9">
        <v>75.868499999999997</v>
      </c>
      <c r="FD140" s="9">
        <v>75.044300000000007</v>
      </c>
      <c r="FE140" s="9">
        <v>74.246799999999993</v>
      </c>
      <c r="FF140" s="9">
        <v>74.039000000000001</v>
      </c>
      <c r="FG140" s="9">
        <v>76.158600000000007</v>
      </c>
      <c r="FH140" s="9">
        <v>80.915599999999998</v>
      </c>
      <c r="FI140" s="9">
        <v>85.575599999999994</v>
      </c>
      <c r="FJ140" s="9">
        <v>89.9512</v>
      </c>
      <c r="FK140" s="9">
        <v>93.638099999999994</v>
      </c>
      <c r="FL140" s="9">
        <v>97.0214</v>
      </c>
      <c r="FM140" s="9">
        <v>99.413200000000003</v>
      </c>
      <c r="FN140" s="9">
        <v>101.248</v>
      </c>
      <c r="FO140" s="9">
        <v>101.589</v>
      </c>
      <c r="FP140" s="9">
        <v>101.116</v>
      </c>
      <c r="FQ140" s="9">
        <v>99.548400000000001</v>
      </c>
      <c r="FR140" s="9">
        <v>96.509699999999995</v>
      </c>
      <c r="FS140" s="9">
        <v>91.311999999999998</v>
      </c>
      <c r="FT140" s="9">
        <v>87.858999999999995</v>
      </c>
      <c r="FU140" s="9">
        <v>85.214500000000001</v>
      </c>
      <c r="FV140" s="9">
        <v>83.089799999999997</v>
      </c>
      <c r="FW140" s="9">
        <v>0.38248691000000001</v>
      </c>
      <c r="FX140" s="9">
        <v>2.5212700000000001E-2</v>
      </c>
      <c r="FY140" s="9">
        <v>3.10443E-2</v>
      </c>
      <c r="FZ140" s="9">
        <v>0</v>
      </c>
      <c r="GA140" s="9">
        <v>0</v>
      </c>
    </row>
    <row r="141" spans="1:183" x14ac:dyDescent="0.2">
      <c r="A141" t="s">
        <v>224</v>
      </c>
      <c r="B141" t="s">
        <v>225</v>
      </c>
      <c r="C141" t="s">
        <v>230</v>
      </c>
      <c r="D141" s="6">
        <v>44062</v>
      </c>
      <c r="F141" s="73"/>
      <c r="G141" s="73"/>
      <c r="H141" s="73"/>
      <c r="FZ141" s="9">
        <v>0</v>
      </c>
      <c r="GA141" s="9">
        <v>1</v>
      </c>
    </row>
    <row r="142" spans="1:183" x14ac:dyDescent="0.2">
      <c r="A142" t="s">
        <v>224</v>
      </c>
      <c r="B142" t="s">
        <v>225</v>
      </c>
      <c r="C142" t="s">
        <v>230</v>
      </c>
      <c r="D142" s="6">
        <v>44079</v>
      </c>
      <c r="F142" s="73"/>
      <c r="G142" s="73"/>
      <c r="H142" s="73"/>
      <c r="FZ142" s="9">
        <v>0</v>
      </c>
      <c r="GA142" s="9">
        <v>1</v>
      </c>
    </row>
    <row r="143" spans="1:183" x14ac:dyDescent="0.2">
      <c r="A143" t="s">
        <v>224</v>
      </c>
      <c r="B143" t="s">
        <v>225</v>
      </c>
      <c r="C143" t="s">
        <v>230</v>
      </c>
      <c r="D143" s="6">
        <v>44080</v>
      </c>
      <c r="F143" s="73"/>
      <c r="G143" s="73"/>
      <c r="H143" s="73"/>
      <c r="FZ143" s="9">
        <v>0</v>
      </c>
      <c r="GA143" s="9">
        <v>1</v>
      </c>
    </row>
    <row r="144" spans="1:183" x14ac:dyDescent="0.2">
      <c r="A144" t="s">
        <v>224</v>
      </c>
      <c r="B144" t="s">
        <v>225</v>
      </c>
      <c r="C144" t="s">
        <v>230</v>
      </c>
      <c r="D144" s="6">
        <v>44081</v>
      </c>
      <c r="F144" s="73"/>
      <c r="G144" s="73"/>
      <c r="H144" s="73"/>
      <c r="FZ144" s="9">
        <v>0</v>
      </c>
      <c r="GA144" s="9">
        <v>1</v>
      </c>
    </row>
    <row r="145" spans="1:183" x14ac:dyDescent="0.2">
      <c r="A145" t="s">
        <v>224</v>
      </c>
      <c r="B145" t="s">
        <v>225</v>
      </c>
      <c r="C145" t="s">
        <v>230</v>
      </c>
      <c r="D145" s="6">
        <v>44082</v>
      </c>
      <c r="F145" s="73"/>
      <c r="G145" s="73"/>
      <c r="H145" s="73"/>
      <c r="FZ145" s="9">
        <v>0</v>
      </c>
      <c r="GA145" s="9">
        <v>1</v>
      </c>
    </row>
    <row r="146" spans="1:183" x14ac:dyDescent="0.2">
      <c r="A146" t="s">
        <v>224</v>
      </c>
      <c r="B146" t="s">
        <v>225</v>
      </c>
      <c r="C146" t="s">
        <v>230</v>
      </c>
      <c r="D146" s="6">
        <v>44101</v>
      </c>
      <c r="F146" s="73"/>
      <c r="G146" s="73"/>
      <c r="H146" s="73"/>
      <c r="FZ146" s="9">
        <v>0</v>
      </c>
      <c r="GA146" s="9">
        <v>1</v>
      </c>
    </row>
    <row r="147" spans="1:183" x14ac:dyDescent="0.2">
      <c r="A147" t="s">
        <v>224</v>
      </c>
      <c r="B147" t="s">
        <v>225</v>
      </c>
      <c r="C147" t="s">
        <v>230</v>
      </c>
      <c r="D147" s="6">
        <v>44102</v>
      </c>
      <c r="F147" s="73"/>
      <c r="G147" s="73"/>
      <c r="H147" s="73"/>
      <c r="FZ147" s="9">
        <v>0</v>
      </c>
      <c r="GA147" s="9">
        <v>1</v>
      </c>
    </row>
    <row r="148" spans="1:183" x14ac:dyDescent="0.2">
      <c r="A148" t="s">
        <v>224</v>
      </c>
      <c r="B148" t="s">
        <v>225</v>
      </c>
      <c r="C148" t="s">
        <v>230</v>
      </c>
      <c r="D148" s="6">
        <v>44104</v>
      </c>
      <c r="F148" s="73"/>
      <c r="G148" s="73"/>
      <c r="H148" s="73"/>
      <c r="FZ148" s="9">
        <v>0</v>
      </c>
      <c r="GA148" s="9">
        <v>1</v>
      </c>
    </row>
    <row r="149" spans="1:183" x14ac:dyDescent="0.2">
      <c r="A149" t="s">
        <v>224</v>
      </c>
      <c r="B149" t="s">
        <v>225</v>
      </c>
      <c r="C149" t="s">
        <v>230</v>
      </c>
      <c r="D149" s="6">
        <v>44105</v>
      </c>
      <c r="F149" s="73"/>
      <c r="G149" s="73"/>
      <c r="H149" s="73"/>
      <c r="FZ149" s="9">
        <v>0</v>
      </c>
      <c r="GA149" s="9">
        <v>1</v>
      </c>
    </row>
    <row r="150" spans="1:183" x14ac:dyDescent="0.2">
      <c r="A150" t="s">
        <v>224</v>
      </c>
      <c r="B150" t="s">
        <v>225</v>
      </c>
      <c r="C150" t="s">
        <v>230</v>
      </c>
      <c r="D150" s="6">
        <v>44119</v>
      </c>
      <c r="F150" s="73"/>
      <c r="G150" s="73"/>
      <c r="H150" s="73"/>
      <c r="FZ150" s="9">
        <v>0</v>
      </c>
      <c r="GA150" s="9">
        <v>1</v>
      </c>
    </row>
    <row r="151" spans="1:183" x14ac:dyDescent="0.2">
      <c r="A151" t="s">
        <v>224</v>
      </c>
      <c r="B151" t="s">
        <v>225</v>
      </c>
      <c r="C151" t="s">
        <v>230</v>
      </c>
      <c r="D151" s="6">
        <v>44120</v>
      </c>
      <c r="F151" s="73"/>
      <c r="G151" s="73"/>
      <c r="H151" s="73"/>
      <c r="FZ151" s="9">
        <v>0</v>
      </c>
      <c r="GA151" s="9">
        <v>1</v>
      </c>
    </row>
    <row r="152" spans="1:183" x14ac:dyDescent="0.2">
      <c r="A152" t="s">
        <v>224</v>
      </c>
      <c r="B152" t="s">
        <v>225</v>
      </c>
      <c r="C152" t="s">
        <v>231</v>
      </c>
      <c r="D152" s="6">
        <v>44057</v>
      </c>
      <c r="F152" s="73"/>
      <c r="G152" s="73"/>
      <c r="H152" s="73"/>
      <c r="FZ152" s="9">
        <v>0</v>
      </c>
      <c r="GA152" s="9">
        <v>1</v>
      </c>
    </row>
    <row r="153" spans="1:183" x14ac:dyDescent="0.2">
      <c r="A153" t="s">
        <v>224</v>
      </c>
      <c r="B153" t="s">
        <v>225</v>
      </c>
      <c r="C153" t="s">
        <v>231</v>
      </c>
      <c r="D153" s="6">
        <v>44058</v>
      </c>
      <c r="F153" s="73"/>
      <c r="G153" s="73"/>
      <c r="H153" s="73"/>
      <c r="FZ153" s="9">
        <v>0</v>
      </c>
      <c r="GA153" s="9">
        <v>1</v>
      </c>
    </row>
    <row r="154" spans="1:183" x14ac:dyDescent="0.2">
      <c r="A154" t="s">
        <v>224</v>
      </c>
      <c r="B154" t="s">
        <v>225</v>
      </c>
      <c r="C154" t="s">
        <v>231</v>
      </c>
      <c r="D154" s="6">
        <v>44060</v>
      </c>
      <c r="F154" s="73"/>
      <c r="G154" s="73"/>
      <c r="H154" s="73"/>
      <c r="FZ154" s="9">
        <v>0</v>
      </c>
      <c r="GA154" s="9">
        <v>1</v>
      </c>
    </row>
    <row r="155" spans="1:183" x14ac:dyDescent="0.2">
      <c r="A155" t="s">
        <v>224</v>
      </c>
      <c r="B155" t="s">
        <v>225</v>
      </c>
      <c r="C155" t="s">
        <v>231</v>
      </c>
      <c r="D155" s="6">
        <v>44061</v>
      </c>
      <c r="E155" s="73">
        <v>17</v>
      </c>
      <c r="F155" s="73">
        <v>19</v>
      </c>
      <c r="G155" s="73">
        <v>18</v>
      </c>
      <c r="H155" s="73">
        <v>19</v>
      </c>
      <c r="I155" s="9">
        <v>21754</v>
      </c>
      <c r="J155" s="9">
        <v>24009</v>
      </c>
      <c r="K155" s="9">
        <v>1.4825660000000001</v>
      </c>
      <c r="L155" s="9">
        <v>1.278605</v>
      </c>
      <c r="M155" s="9">
        <v>1.1646860000000001</v>
      </c>
      <c r="N155" s="9">
        <v>1.05213</v>
      </c>
      <c r="O155" s="9">
        <v>0.98502120000000004</v>
      </c>
      <c r="P155" s="9">
        <v>0.96867309999999995</v>
      </c>
      <c r="Q155" s="9">
        <v>1.008915</v>
      </c>
      <c r="R155" s="9">
        <v>1.038251</v>
      </c>
      <c r="S155" s="9">
        <v>1.1283859999999999</v>
      </c>
      <c r="T155" s="9">
        <v>1.236504</v>
      </c>
      <c r="U155" s="9">
        <v>1.494561</v>
      </c>
      <c r="V155" s="9">
        <v>1.8044880000000001</v>
      </c>
      <c r="W155" s="9">
        <v>2.1206749999999999</v>
      </c>
      <c r="X155" s="9">
        <v>2.5018210000000001</v>
      </c>
      <c r="Y155" s="9">
        <v>2.794251</v>
      </c>
      <c r="Z155" s="9">
        <v>3.0687169999999999</v>
      </c>
      <c r="AA155" s="9">
        <v>3.2741319999999998</v>
      </c>
      <c r="AB155" s="9">
        <v>3.4414750000000001</v>
      </c>
      <c r="AC155" s="9">
        <v>3.449087</v>
      </c>
      <c r="AD155" s="9">
        <v>3.2416610000000001</v>
      </c>
      <c r="AE155" s="9">
        <v>2.9509110000000001</v>
      </c>
      <c r="AF155" s="9">
        <v>2.6321110000000001</v>
      </c>
      <c r="AG155" s="9">
        <v>2.195319</v>
      </c>
      <c r="AH155" s="9">
        <v>1.8105519999999999</v>
      </c>
      <c r="AI155" s="9">
        <v>-3.4600000000000001E-5</v>
      </c>
      <c r="AJ155" s="9">
        <v>-1.24137E-2</v>
      </c>
      <c r="AK155" s="9">
        <v>2.8689000000000002E-3</v>
      </c>
      <c r="AL155" s="9">
        <v>-1.15846E-2</v>
      </c>
      <c r="AM155" s="9">
        <v>-1.08276E-2</v>
      </c>
      <c r="AN155" s="9">
        <v>-1.26838E-2</v>
      </c>
      <c r="AO155" s="9">
        <v>4.8450999999999998E-3</v>
      </c>
      <c r="AP155" s="9">
        <v>3.3996E-3</v>
      </c>
      <c r="AQ155" s="9">
        <v>1.0371E-2</v>
      </c>
      <c r="AR155" s="9">
        <v>-2.4534799999999999E-2</v>
      </c>
      <c r="AS155" s="9">
        <v>1.4159999999999999E-3</v>
      </c>
      <c r="AT155" s="9">
        <v>-3.2341599999999998E-2</v>
      </c>
      <c r="AU155" s="9">
        <v>-8.6712499999999998E-2</v>
      </c>
      <c r="AV155" s="9">
        <v>-1.21508E-2</v>
      </c>
      <c r="AW155" s="9">
        <v>-2.15868E-2</v>
      </c>
      <c r="AX155" s="9">
        <v>1.3133999999999999E-3</v>
      </c>
      <c r="AY155" s="9">
        <v>0.33815030000000001</v>
      </c>
      <c r="AZ155" s="9">
        <v>0.60526040000000003</v>
      </c>
      <c r="BA155" s="9">
        <v>0.53139650000000005</v>
      </c>
      <c r="BB155" s="9">
        <v>-0.218227</v>
      </c>
      <c r="BC155" s="9">
        <v>-0.33738600000000002</v>
      </c>
      <c r="BD155" s="9">
        <v>-0.1825794</v>
      </c>
      <c r="BE155" s="9">
        <v>-0.10084659999999999</v>
      </c>
      <c r="BF155" s="9">
        <v>-5.3904500000000001E-2</v>
      </c>
      <c r="BG155" s="9">
        <v>1.5657899999999999E-2</v>
      </c>
      <c r="BH155" s="9">
        <v>1.5388000000000001E-3</v>
      </c>
      <c r="BI155" s="9">
        <v>1.65462E-2</v>
      </c>
      <c r="BJ155" s="9">
        <v>1.4145E-3</v>
      </c>
      <c r="BK155" s="9">
        <v>6.9519999999999998E-4</v>
      </c>
      <c r="BL155" s="9">
        <v>-8.2790000000000001E-4</v>
      </c>
      <c r="BM155" s="9">
        <v>1.7243499999999998E-2</v>
      </c>
      <c r="BN155" s="9">
        <v>1.76078E-2</v>
      </c>
      <c r="BO155" s="9">
        <v>2.6371599999999999E-2</v>
      </c>
      <c r="BP155" s="9">
        <v>-7.6568000000000001E-3</v>
      </c>
      <c r="BQ155" s="9">
        <v>2.0643100000000001E-2</v>
      </c>
      <c r="BR155" s="9">
        <v>-1.17503E-2</v>
      </c>
      <c r="BS155" s="9">
        <v>-6.4669199999999996E-2</v>
      </c>
      <c r="BT155" s="9">
        <v>1.08006E-2</v>
      </c>
      <c r="BU155" s="9">
        <v>1.9323999999999999E-3</v>
      </c>
      <c r="BV155" s="9">
        <v>2.4282399999999999E-2</v>
      </c>
      <c r="BW155" s="9">
        <v>0.36081279999999999</v>
      </c>
      <c r="BX155" s="9">
        <v>0.62793520000000003</v>
      </c>
      <c r="BY155" s="9">
        <v>0.55325590000000002</v>
      </c>
      <c r="BZ155" s="9">
        <v>-0.1964495</v>
      </c>
      <c r="CA155" s="9">
        <v>-0.31628139999999999</v>
      </c>
      <c r="CB155" s="9">
        <v>-0.16192280000000001</v>
      </c>
      <c r="CC155" s="9">
        <v>-8.1226699999999999E-2</v>
      </c>
      <c r="CD155" s="9">
        <v>-3.6257999999999999E-2</v>
      </c>
      <c r="CE155" s="9">
        <v>2.6526500000000001E-2</v>
      </c>
      <c r="CF155" s="9">
        <v>1.12023E-2</v>
      </c>
      <c r="CG155" s="9">
        <v>2.60191E-2</v>
      </c>
      <c r="CH155" s="9">
        <v>1.0417600000000001E-2</v>
      </c>
      <c r="CI155" s="9">
        <v>8.6759000000000003E-3</v>
      </c>
      <c r="CJ155" s="9">
        <v>7.3834E-3</v>
      </c>
      <c r="CK155" s="9">
        <v>2.5830599999999999E-2</v>
      </c>
      <c r="CL155" s="9">
        <v>2.7448299999999998E-2</v>
      </c>
      <c r="CM155" s="9">
        <v>3.7453500000000001E-2</v>
      </c>
      <c r="CN155" s="9">
        <v>4.0328999999999999E-3</v>
      </c>
      <c r="CO155" s="9">
        <v>3.3959799999999998E-2</v>
      </c>
      <c r="CP155" s="9">
        <v>2.5111000000000001E-3</v>
      </c>
      <c r="CQ155" s="9">
        <v>-4.9402000000000001E-2</v>
      </c>
      <c r="CR155" s="9">
        <v>2.6696600000000001E-2</v>
      </c>
      <c r="CS155" s="9">
        <v>1.82217E-2</v>
      </c>
      <c r="CT155" s="9">
        <v>4.01906E-2</v>
      </c>
      <c r="CU155" s="9">
        <v>0.37650889999999998</v>
      </c>
      <c r="CV155" s="9">
        <v>0.64363970000000004</v>
      </c>
      <c r="CW155" s="9">
        <v>0.56839569999999995</v>
      </c>
      <c r="CX155" s="9">
        <v>-0.18136650000000001</v>
      </c>
      <c r="CY155" s="9">
        <v>-0.3016645</v>
      </c>
      <c r="CZ155" s="9">
        <v>-0.147616</v>
      </c>
      <c r="DA155" s="9">
        <v>-6.7637900000000001E-2</v>
      </c>
      <c r="DB155" s="9">
        <v>-2.4036100000000001E-2</v>
      </c>
      <c r="DC155" s="9">
        <v>3.7395100000000001E-2</v>
      </c>
      <c r="DD155" s="9">
        <v>2.08658E-2</v>
      </c>
      <c r="DE155" s="9">
        <v>3.5492000000000003E-2</v>
      </c>
      <c r="DF155" s="9">
        <v>1.9420699999999999E-2</v>
      </c>
      <c r="DG155" s="9">
        <v>1.6656500000000001E-2</v>
      </c>
      <c r="DH155" s="9">
        <v>1.5594800000000001E-2</v>
      </c>
      <c r="DI155" s="9">
        <v>3.4417700000000002E-2</v>
      </c>
      <c r="DJ155" s="9">
        <v>3.72889E-2</v>
      </c>
      <c r="DK155" s="9">
        <v>4.8535500000000002E-2</v>
      </c>
      <c r="DL155" s="9">
        <v>1.57226E-2</v>
      </c>
      <c r="DM155" s="9">
        <v>4.7276499999999999E-2</v>
      </c>
      <c r="DN155" s="9">
        <v>1.6772599999999999E-2</v>
      </c>
      <c r="DO155" s="9">
        <v>-3.4134900000000003E-2</v>
      </c>
      <c r="DP155" s="9">
        <v>4.2592699999999997E-2</v>
      </c>
      <c r="DQ155" s="9">
        <v>3.4511100000000003E-2</v>
      </c>
      <c r="DR155" s="9">
        <v>5.6098799999999997E-2</v>
      </c>
      <c r="DS155" s="9">
        <v>0.39220490000000002</v>
      </c>
      <c r="DT155" s="9">
        <v>0.65934420000000005</v>
      </c>
      <c r="DU155" s="9">
        <v>0.58353540000000004</v>
      </c>
      <c r="DV155" s="9">
        <v>-0.1662835</v>
      </c>
      <c r="DW155" s="9">
        <v>-0.28704750000000001</v>
      </c>
      <c r="DX155" s="9">
        <v>-0.13330929999999999</v>
      </c>
      <c r="DY155" s="9">
        <v>-5.4049199999999999E-2</v>
      </c>
      <c r="DZ155" s="9">
        <v>-1.18142E-2</v>
      </c>
      <c r="EA155" s="9">
        <v>5.3087700000000002E-2</v>
      </c>
      <c r="EB155" s="9">
        <v>3.4818399999999999E-2</v>
      </c>
      <c r="EC155" s="9">
        <v>4.9169299999999999E-2</v>
      </c>
      <c r="ED155" s="9">
        <v>3.2419700000000003E-2</v>
      </c>
      <c r="EE155" s="9">
        <v>2.8179300000000001E-2</v>
      </c>
      <c r="EF155" s="9">
        <v>2.7450700000000001E-2</v>
      </c>
      <c r="EG155" s="9">
        <v>4.6816099999999999E-2</v>
      </c>
      <c r="EH155" s="9">
        <v>5.1497099999999997E-2</v>
      </c>
      <c r="EI155" s="9">
        <v>6.4536099999999999E-2</v>
      </c>
      <c r="EJ155" s="9">
        <v>3.26006E-2</v>
      </c>
      <c r="EK155" s="9">
        <v>6.6503599999999996E-2</v>
      </c>
      <c r="EL155" s="9">
        <v>3.7363899999999999E-2</v>
      </c>
      <c r="EM155" s="9">
        <v>-1.2091599999999999E-2</v>
      </c>
      <c r="EN155" s="9">
        <v>6.5544099999999994E-2</v>
      </c>
      <c r="EO155" s="9">
        <v>5.80303E-2</v>
      </c>
      <c r="EP155" s="9">
        <v>7.9067700000000005E-2</v>
      </c>
      <c r="EQ155" s="9">
        <v>0.4148675</v>
      </c>
      <c r="ER155" s="9">
        <v>0.68201900000000004</v>
      </c>
      <c r="ES155" s="9">
        <v>0.60539480000000001</v>
      </c>
      <c r="ET155" s="9">
        <v>-0.1445061</v>
      </c>
      <c r="EU155" s="9">
        <v>-0.26594289999999998</v>
      </c>
      <c r="EV155" s="9">
        <v>-0.11265269999999999</v>
      </c>
      <c r="EW155" s="9">
        <v>-3.44292E-2</v>
      </c>
      <c r="EX155" s="9">
        <v>5.8323999999999997E-3</v>
      </c>
      <c r="EY155" s="9">
        <v>83.123999999999995</v>
      </c>
      <c r="EZ155" s="9">
        <v>81.343400000000003</v>
      </c>
      <c r="FA155" s="9">
        <v>79.620599999999996</v>
      </c>
      <c r="FB155" s="9">
        <v>78.821700000000007</v>
      </c>
      <c r="FC155" s="9">
        <v>77.849100000000007</v>
      </c>
      <c r="FD155" s="9">
        <v>76.974800000000002</v>
      </c>
      <c r="FE155" s="9">
        <v>75.950400000000002</v>
      </c>
      <c r="FF155" s="9">
        <v>75.644499999999994</v>
      </c>
      <c r="FG155" s="9">
        <v>77.563000000000002</v>
      </c>
      <c r="FH155" s="9">
        <v>82.326700000000002</v>
      </c>
      <c r="FI155" s="9">
        <v>86.896500000000003</v>
      </c>
      <c r="FJ155" s="9">
        <v>90.851699999999994</v>
      </c>
      <c r="FK155" s="9">
        <v>94.367000000000004</v>
      </c>
      <c r="FL155" s="9">
        <v>97.602599999999995</v>
      </c>
      <c r="FM155" s="9">
        <v>100.054</v>
      </c>
      <c r="FN155" s="9">
        <v>102.014</v>
      </c>
      <c r="FO155" s="9">
        <v>102.786</v>
      </c>
      <c r="FP155" s="9">
        <v>102.637</v>
      </c>
      <c r="FQ155" s="9">
        <v>101.122</v>
      </c>
      <c r="FR155" s="9">
        <v>98.297499999999999</v>
      </c>
      <c r="FS155" s="9">
        <v>93.561800000000005</v>
      </c>
      <c r="FT155" s="9">
        <v>90.6477</v>
      </c>
      <c r="FU155" s="9">
        <v>88.0578</v>
      </c>
      <c r="FV155" s="9">
        <v>85.727500000000006</v>
      </c>
      <c r="FW155" s="9">
        <v>0.28056750000000003</v>
      </c>
      <c r="FX155" s="9">
        <v>1.7082300000000002E-2</v>
      </c>
      <c r="FY155" s="9">
        <v>2.0798799999999999E-2</v>
      </c>
      <c r="FZ155" s="9">
        <v>0</v>
      </c>
      <c r="GA155" s="9">
        <v>0</v>
      </c>
    </row>
    <row r="156" spans="1:183" x14ac:dyDescent="0.2">
      <c r="A156" t="s">
        <v>224</v>
      </c>
      <c r="B156" t="s">
        <v>225</v>
      </c>
      <c r="C156" t="s">
        <v>231</v>
      </c>
      <c r="D156" s="6">
        <v>44062</v>
      </c>
      <c r="F156" s="73"/>
      <c r="G156" s="73"/>
      <c r="H156" s="73"/>
      <c r="FZ156" s="9">
        <v>0</v>
      </c>
      <c r="GA156" s="9">
        <v>1</v>
      </c>
    </row>
    <row r="157" spans="1:183" x14ac:dyDescent="0.2">
      <c r="A157" t="s">
        <v>224</v>
      </c>
      <c r="B157" t="s">
        <v>225</v>
      </c>
      <c r="C157" t="s">
        <v>231</v>
      </c>
      <c r="D157" s="6">
        <v>44079</v>
      </c>
      <c r="F157" s="73"/>
      <c r="G157" s="73"/>
      <c r="H157" s="73"/>
      <c r="FZ157" s="9">
        <v>0</v>
      </c>
      <c r="GA157" s="9">
        <v>1</v>
      </c>
    </row>
    <row r="158" spans="1:183" x14ac:dyDescent="0.2">
      <c r="A158" t="s">
        <v>224</v>
      </c>
      <c r="B158" t="s">
        <v>225</v>
      </c>
      <c r="C158" t="s">
        <v>231</v>
      </c>
      <c r="D158" s="6">
        <v>44080</v>
      </c>
      <c r="F158" s="73"/>
      <c r="G158" s="73"/>
      <c r="H158" s="73"/>
      <c r="FZ158" s="9">
        <v>0</v>
      </c>
      <c r="GA158" s="9">
        <v>1</v>
      </c>
    </row>
    <row r="159" spans="1:183" x14ac:dyDescent="0.2">
      <c r="A159" t="s">
        <v>224</v>
      </c>
      <c r="B159" t="s">
        <v>225</v>
      </c>
      <c r="C159" t="s">
        <v>231</v>
      </c>
      <c r="D159" s="6">
        <v>44081</v>
      </c>
      <c r="F159" s="73"/>
      <c r="G159" s="73"/>
      <c r="H159" s="73"/>
      <c r="FZ159" s="9">
        <v>0</v>
      </c>
      <c r="GA159" s="9">
        <v>1</v>
      </c>
    </row>
    <row r="160" spans="1:183" x14ac:dyDescent="0.2">
      <c r="A160" t="s">
        <v>224</v>
      </c>
      <c r="B160" t="s">
        <v>225</v>
      </c>
      <c r="C160" t="s">
        <v>231</v>
      </c>
      <c r="D160" s="6">
        <v>44082</v>
      </c>
      <c r="F160" s="73"/>
      <c r="G160" s="73"/>
      <c r="H160" s="73"/>
      <c r="FZ160" s="9">
        <v>0</v>
      </c>
      <c r="GA160" s="9">
        <v>1</v>
      </c>
    </row>
    <row r="161" spans="1:183" x14ac:dyDescent="0.2">
      <c r="A161" t="s">
        <v>224</v>
      </c>
      <c r="B161" t="s">
        <v>225</v>
      </c>
      <c r="C161" t="s">
        <v>231</v>
      </c>
      <c r="D161" s="6">
        <v>44101</v>
      </c>
      <c r="F161" s="73"/>
      <c r="G161" s="73"/>
      <c r="H161" s="73"/>
      <c r="FZ161" s="9">
        <v>0</v>
      </c>
      <c r="GA161" s="9">
        <v>1</v>
      </c>
    </row>
    <row r="162" spans="1:183" x14ac:dyDescent="0.2">
      <c r="A162" t="s">
        <v>224</v>
      </c>
      <c r="B162" t="s">
        <v>225</v>
      </c>
      <c r="C162" t="s">
        <v>231</v>
      </c>
      <c r="D162" s="6">
        <v>44102</v>
      </c>
      <c r="F162" s="73"/>
      <c r="G162" s="73"/>
      <c r="H162" s="73"/>
      <c r="FZ162" s="9">
        <v>0</v>
      </c>
      <c r="GA162" s="9">
        <v>1</v>
      </c>
    </row>
    <row r="163" spans="1:183" x14ac:dyDescent="0.2">
      <c r="A163" t="s">
        <v>224</v>
      </c>
      <c r="B163" t="s">
        <v>225</v>
      </c>
      <c r="C163" t="s">
        <v>231</v>
      </c>
      <c r="D163" s="6">
        <v>44104</v>
      </c>
      <c r="F163" s="73"/>
      <c r="G163" s="73"/>
      <c r="H163" s="73"/>
      <c r="FZ163" s="9">
        <v>0</v>
      </c>
      <c r="GA163" s="9">
        <v>1</v>
      </c>
    </row>
    <row r="164" spans="1:183" x14ac:dyDescent="0.2">
      <c r="A164" t="s">
        <v>224</v>
      </c>
      <c r="B164" t="s">
        <v>225</v>
      </c>
      <c r="C164" t="s">
        <v>231</v>
      </c>
      <c r="D164" s="6">
        <v>44105</v>
      </c>
      <c r="F164" s="73"/>
      <c r="G164" s="73"/>
      <c r="H164" s="73"/>
      <c r="FZ164" s="9">
        <v>0</v>
      </c>
      <c r="GA164" s="9">
        <v>1</v>
      </c>
    </row>
    <row r="165" spans="1:183" x14ac:dyDescent="0.2">
      <c r="A165" t="s">
        <v>224</v>
      </c>
      <c r="B165" t="s">
        <v>225</v>
      </c>
      <c r="C165" t="s">
        <v>231</v>
      </c>
      <c r="D165" s="6">
        <v>44119</v>
      </c>
      <c r="F165" s="73"/>
      <c r="G165" s="73"/>
      <c r="H165" s="73"/>
      <c r="FZ165" s="9">
        <v>0</v>
      </c>
      <c r="GA165" s="9">
        <v>1</v>
      </c>
    </row>
    <row r="166" spans="1:183" x14ac:dyDescent="0.2">
      <c r="A166" t="s">
        <v>224</v>
      </c>
      <c r="B166" t="s">
        <v>225</v>
      </c>
      <c r="C166" t="s">
        <v>231</v>
      </c>
      <c r="D166" s="6">
        <v>44120</v>
      </c>
      <c r="F166" s="73"/>
      <c r="G166" s="73"/>
      <c r="H166" s="73"/>
      <c r="FZ166" s="9">
        <v>0</v>
      </c>
      <c r="GA166" s="9">
        <v>1</v>
      </c>
    </row>
    <row r="167" spans="1:183" x14ac:dyDescent="0.2">
      <c r="A167" t="s">
        <v>224</v>
      </c>
      <c r="B167" t="s">
        <v>225</v>
      </c>
      <c r="C167" t="s">
        <v>232</v>
      </c>
      <c r="D167" s="6">
        <v>44057</v>
      </c>
      <c r="F167" s="73"/>
      <c r="G167" s="73"/>
      <c r="H167" s="73"/>
      <c r="FZ167" s="9">
        <v>0</v>
      </c>
      <c r="GA167" s="9">
        <v>1</v>
      </c>
    </row>
    <row r="168" spans="1:183" x14ac:dyDescent="0.2">
      <c r="A168" t="s">
        <v>224</v>
      </c>
      <c r="B168" t="s">
        <v>225</v>
      </c>
      <c r="C168" t="s">
        <v>232</v>
      </c>
      <c r="D168" s="6">
        <v>44058</v>
      </c>
      <c r="F168" s="73"/>
      <c r="G168" s="73"/>
      <c r="H168" s="73"/>
      <c r="FZ168" s="9">
        <v>0</v>
      </c>
      <c r="GA168" s="9">
        <v>1</v>
      </c>
    </row>
    <row r="169" spans="1:183" x14ac:dyDescent="0.2">
      <c r="A169" t="s">
        <v>224</v>
      </c>
      <c r="B169" t="s">
        <v>225</v>
      </c>
      <c r="C169" t="s">
        <v>232</v>
      </c>
      <c r="D169" s="6">
        <v>44060</v>
      </c>
      <c r="F169" s="73"/>
      <c r="G169" s="73"/>
      <c r="H169" s="73"/>
      <c r="FZ169" s="9">
        <v>0</v>
      </c>
      <c r="GA169" s="9">
        <v>1</v>
      </c>
    </row>
    <row r="170" spans="1:183" x14ac:dyDescent="0.2">
      <c r="A170" t="s">
        <v>224</v>
      </c>
      <c r="B170" t="s">
        <v>225</v>
      </c>
      <c r="C170" t="s">
        <v>232</v>
      </c>
      <c r="D170" s="6">
        <v>44061</v>
      </c>
      <c r="E170" s="73">
        <v>17</v>
      </c>
      <c r="F170" s="73">
        <v>19</v>
      </c>
      <c r="G170" s="73">
        <v>18</v>
      </c>
      <c r="H170" s="73">
        <v>19</v>
      </c>
      <c r="I170" s="9">
        <v>21285</v>
      </c>
      <c r="J170" s="9">
        <v>23311</v>
      </c>
      <c r="K170" s="9">
        <v>1.8410629999999999</v>
      </c>
      <c r="L170" s="9">
        <v>1.6262540000000001</v>
      </c>
      <c r="M170" s="9">
        <v>1.4671609999999999</v>
      </c>
      <c r="N170" s="9">
        <v>1.3562369999999999</v>
      </c>
      <c r="O170" s="9">
        <v>1.2790049999999999</v>
      </c>
      <c r="P170" s="9">
        <v>1.2565740000000001</v>
      </c>
      <c r="Q170" s="9">
        <v>1.2707329999999999</v>
      </c>
      <c r="R170" s="9">
        <v>1.157567</v>
      </c>
      <c r="S170" s="9">
        <v>0.99782979999999999</v>
      </c>
      <c r="T170" s="9">
        <v>0.9229385</v>
      </c>
      <c r="U170" s="9">
        <v>0.93631629999999999</v>
      </c>
      <c r="V170" s="9">
        <v>1.0067870000000001</v>
      </c>
      <c r="W170" s="9">
        <v>1.1648050000000001</v>
      </c>
      <c r="X170" s="9">
        <v>1.3706640000000001</v>
      </c>
      <c r="Y170" s="9">
        <v>1.6847859999999999</v>
      </c>
      <c r="Z170" s="9">
        <v>2.0936590000000002</v>
      </c>
      <c r="AA170" s="9">
        <v>2.5922589999999999</v>
      </c>
      <c r="AB170" s="9">
        <v>3.2365620000000002</v>
      </c>
      <c r="AC170" s="9">
        <v>3.6875779999999998</v>
      </c>
      <c r="AD170" s="9">
        <v>3.7267290000000002</v>
      </c>
      <c r="AE170" s="9">
        <v>3.4698280000000001</v>
      </c>
      <c r="AF170" s="9">
        <v>3.1534499999999999</v>
      </c>
      <c r="AG170" s="9">
        <v>2.6643349999999999</v>
      </c>
      <c r="AH170" s="9">
        <v>2.2246229999999998</v>
      </c>
      <c r="AI170" s="9">
        <v>-8.1351199999999999E-2</v>
      </c>
      <c r="AJ170" s="9">
        <v>-6.6169099999999995E-2</v>
      </c>
      <c r="AK170" s="9">
        <v>-5.0405100000000001E-2</v>
      </c>
      <c r="AL170" s="9">
        <v>-4.0124199999999999E-2</v>
      </c>
      <c r="AM170" s="9">
        <v>-1.7857000000000001E-2</v>
      </c>
      <c r="AN170" s="9">
        <v>-1.85951E-2</v>
      </c>
      <c r="AO170" s="9">
        <v>-2.1000499999999998E-2</v>
      </c>
      <c r="AP170" s="9">
        <v>4.4952000000000004E-3</v>
      </c>
      <c r="AQ170" s="9">
        <v>-8.4963E-3</v>
      </c>
      <c r="AR170" s="9">
        <v>-5.5640000000000004E-3</v>
      </c>
      <c r="AS170" s="9">
        <v>-1.43094E-2</v>
      </c>
      <c r="AT170" s="9">
        <v>-6.8534399999999995E-2</v>
      </c>
      <c r="AU170" s="9">
        <v>-7.5104400000000002E-2</v>
      </c>
      <c r="AV170" s="9">
        <v>-4.18416E-2</v>
      </c>
      <c r="AW170" s="9">
        <v>-2.88694E-2</v>
      </c>
      <c r="AX170" s="9">
        <v>-3.3975699999999998E-2</v>
      </c>
      <c r="AY170" s="9">
        <v>0.2186486</v>
      </c>
      <c r="AZ170" s="9">
        <v>0.54310029999999998</v>
      </c>
      <c r="BA170" s="9">
        <v>0.52853419999999995</v>
      </c>
      <c r="BB170" s="9">
        <v>-0.18578929999999999</v>
      </c>
      <c r="BC170" s="9">
        <v>-0.33881220000000001</v>
      </c>
      <c r="BD170" s="9">
        <v>-0.19909460000000001</v>
      </c>
      <c r="BE170" s="9">
        <v>-0.15966350000000001</v>
      </c>
      <c r="BF170" s="9">
        <v>-0.14234530000000001</v>
      </c>
      <c r="BG170" s="9">
        <v>-6.2148000000000002E-2</v>
      </c>
      <c r="BH170" s="9">
        <v>-4.8340800000000003E-2</v>
      </c>
      <c r="BI170" s="9">
        <v>-3.2706300000000001E-2</v>
      </c>
      <c r="BJ170" s="9">
        <v>-2.3710700000000001E-2</v>
      </c>
      <c r="BK170" s="9">
        <v>-3.0018000000000002E-3</v>
      </c>
      <c r="BL170" s="9">
        <v>-4.0867999999999998E-3</v>
      </c>
      <c r="BM170" s="9">
        <v>-6.1896E-3</v>
      </c>
      <c r="BN170" s="9">
        <v>2.1655400000000002E-2</v>
      </c>
      <c r="BO170" s="9">
        <v>9.2309999999999996E-3</v>
      </c>
      <c r="BP170" s="9">
        <v>1.2159400000000001E-2</v>
      </c>
      <c r="BQ170" s="9">
        <v>4.0800999999999997E-3</v>
      </c>
      <c r="BR170" s="9">
        <v>-5.0813700000000003E-2</v>
      </c>
      <c r="BS170" s="9">
        <v>-5.6924200000000001E-2</v>
      </c>
      <c r="BT170" s="9">
        <v>-2.1840600000000002E-2</v>
      </c>
      <c r="BU170" s="9">
        <v>-7.3623999999999998E-3</v>
      </c>
      <c r="BV170" s="9">
        <v>-1.16577E-2</v>
      </c>
      <c r="BW170" s="9">
        <v>0.24210680000000001</v>
      </c>
      <c r="BX170" s="9">
        <v>0.56790689999999999</v>
      </c>
      <c r="BY170" s="9">
        <v>0.55449490000000001</v>
      </c>
      <c r="BZ170" s="9">
        <v>-0.1606312</v>
      </c>
      <c r="CA170" s="9">
        <v>-0.31551750000000001</v>
      </c>
      <c r="CB170" s="9">
        <v>-0.1756402</v>
      </c>
      <c r="CC170" s="9">
        <v>-0.13745969999999999</v>
      </c>
      <c r="CD170" s="9">
        <v>-0.12205439999999999</v>
      </c>
      <c r="CE170" s="9">
        <v>-4.8847799999999997E-2</v>
      </c>
      <c r="CF170" s="9">
        <v>-3.5992999999999997E-2</v>
      </c>
      <c r="CG170" s="9">
        <v>-2.04482E-2</v>
      </c>
      <c r="CH170" s="9">
        <v>-1.23427E-2</v>
      </c>
      <c r="CI170" s="9">
        <v>7.2868999999999998E-3</v>
      </c>
      <c r="CJ170" s="9">
        <v>5.9616000000000001E-3</v>
      </c>
      <c r="CK170" s="9">
        <v>4.0683999999999998E-3</v>
      </c>
      <c r="CL170" s="9">
        <v>3.3540500000000001E-2</v>
      </c>
      <c r="CM170" s="9">
        <v>2.1508900000000001E-2</v>
      </c>
      <c r="CN170" s="9">
        <v>2.4434500000000001E-2</v>
      </c>
      <c r="CO170" s="9">
        <v>1.6816500000000002E-2</v>
      </c>
      <c r="CP170" s="57">
        <v>-3.85403E-2</v>
      </c>
      <c r="CQ170" s="9">
        <v>-4.43326E-2</v>
      </c>
      <c r="CR170" s="9">
        <v>-7.9880000000000003E-3</v>
      </c>
      <c r="CS170" s="9">
        <v>7.5332000000000003E-3</v>
      </c>
      <c r="CT170" s="9">
        <v>3.7997E-3</v>
      </c>
      <c r="CU170" s="9">
        <v>0.25835390000000003</v>
      </c>
      <c r="CV170" s="9">
        <v>0.58508789999999999</v>
      </c>
      <c r="CW170" s="9">
        <v>0.57247519999999996</v>
      </c>
      <c r="CX170" s="9">
        <v>-0.1432068</v>
      </c>
      <c r="CY170" s="9">
        <v>-0.29938360000000003</v>
      </c>
      <c r="CZ170" s="9">
        <v>-0.1593957</v>
      </c>
      <c r="DA170" s="9">
        <v>-0.1220815</v>
      </c>
      <c r="DB170" s="9">
        <v>-0.1080009</v>
      </c>
      <c r="DC170" s="9">
        <v>-3.5547700000000002E-2</v>
      </c>
      <c r="DD170" s="9">
        <v>-2.3645200000000002E-2</v>
      </c>
      <c r="DE170" s="9">
        <v>-8.1899999999999994E-3</v>
      </c>
      <c r="DF170" s="9">
        <v>-9.747E-4</v>
      </c>
      <c r="DG170" s="9">
        <v>1.75756E-2</v>
      </c>
      <c r="DH170" s="9">
        <v>1.6009900000000001E-2</v>
      </c>
      <c r="DI170" s="9">
        <v>1.43264E-2</v>
      </c>
      <c r="DJ170" s="9">
        <v>4.5425599999999997E-2</v>
      </c>
      <c r="DK170" s="9">
        <v>3.3786799999999999E-2</v>
      </c>
      <c r="DL170" s="9">
        <v>3.6709699999999998E-2</v>
      </c>
      <c r="DM170" s="9">
        <v>2.9552999999999999E-2</v>
      </c>
      <c r="DN170" s="9">
        <v>-2.6266999999999999E-2</v>
      </c>
      <c r="DO170" s="9">
        <v>-3.1741100000000001E-2</v>
      </c>
      <c r="DP170" s="9">
        <v>5.8646999999999996E-3</v>
      </c>
      <c r="DQ170" s="9">
        <v>2.2428900000000002E-2</v>
      </c>
      <c r="DR170" s="9">
        <v>1.9257099999999999E-2</v>
      </c>
      <c r="DS170" s="9">
        <v>0.27460099999999998</v>
      </c>
      <c r="DT170" s="9">
        <v>0.6022689</v>
      </c>
      <c r="DU170" s="9">
        <v>0.59045550000000002</v>
      </c>
      <c r="DV170" s="9">
        <v>-0.12578230000000001</v>
      </c>
      <c r="DW170" s="9">
        <v>-0.2832498</v>
      </c>
      <c r="DX170" s="9">
        <v>-0.14315130000000001</v>
      </c>
      <c r="DY170" s="9">
        <v>-0.1067032</v>
      </c>
      <c r="DZ170" s="9">
        <v>-9.3947500000000003E-2</v>
      </c>
      <c r="EA170" s="9">
        <v>-1.6344500000000001E-2</v>
      </c>
      <c r="EB170" s="9">
        <v>-5.8168999999999998E-3</v>
      </c>
      <c r="EC170" s="9">
        <v>9.5087999999999995E-3</v>
      </c>
      <c r="ED170" s="9">
        <v>1.5438800000000001E-2</v>
      </c>
      <c r="EE170" s="9">
        <v>3.2430800000000003E-2</v>
      </c>
      <c r="EF170" s="9">
        <v>3.0518199999999999E-2</v>
      </c>
      <c r="EG170" s="9">
        <v>2.9137300000000001E-2</v>
      </c>
      <c r="EH170" s="9">
        <v>6.2585799999999997E-2</v>
      </c>
      <c r="EI170" s="9">
        <v>5.15141E-2</v>
      </c>
      <c r="EJ170" s="9">
        <v>5.4433099999999998E-2</v>
      </c>
      <c r="EK170" s="9">
        <v>4.7942400000000003E-2</v>
      </c>
      <c r="EL170" s="9">
        <v>-8.5462999999999997E-3</v>
      </c>
      <c r="EM170" s="9">
        <v>-1.3560900000000001E-2</v>
      </c>
      <c r="EN170" s="9">
        <v>2.5865599999999999E-2</v>
      </c>
      <c r="EO170" s="9">
        <v>4.39359E-2</v>
      </c>
      <c r="EP170" s="9">
        <v>4.1575099999999997E-2</v>
      </c>
      <c r="EQ170" s="9">
        <v>0.29805920000000002</v>
      </c>
      <c r="ER170" s="9">
        <v>0.62707550000000001</v>
      </c>
      <c r="ES170" s="9">
        <v>0.61641619999999997</v>
      </c>
      <c r="ET170" s="9">
        <v>-0.1006242</v>
      </c>
      <c r="EU170" s="9">
        <v>-0.25995509999999999</v>
      </c>
      <c r="EV170" s="9">
        <v>-0.11969689999999999</v>
      </c>
      <c r="EW170" s="9">
        <v>-8.4499400000000002E-2</v>
      </c>
      <c r="EX170" s="9">
        <v>-7.3656600000000003E-2</v>
      </c>
      <c r="EY170" s="9">
        <v>83.296199999999999</v>
      </c>
      <c r="EZ170" s="9">
        <v>81.526399999999995</v>
      </c>
      <c r="FA170" s="9">
        <v>79.8108</v>
      </c>
      <c r="FB170" s="9">
        <v>78.989699999999999</v>
      </c>
      <c r="FC170" s="9">
        <v>78.017600000000002</v>
      </c>
      <c r="FD170" s="9">
        <v>77.137200000000007</v>
      </c>
      <c r="FE170" s="9">
        <v>76.110299999999995</v>
      </c>
      <c r="FF170" s="9">
        <v>75.771199999999993</v>
      </c>
      <c r="FG170" s="9">
        <v>77.688699999999997</v>
      </c>
      <c r="FH170" s="9">
        <v>82.387100000000004</v>
      </c>
      <c r="FI170" s="9">
        <v>86.861400000000003</v>
      </c>
      <c r="FJ170" s="9">
        <v>90.831699999999998</v>
      </c>
      <c r="FK170" s="9">
        <v>94.280500000000004</v>
      </c>
      <c r="FL170" s="9">
        <v>97.491500000000002</v>
      </c>
      <c r="FM170" s="9">
        <v>99.941999999999993</v>
      </c>
      <c r="FN170" s="9">
        <v>101.904</v>
      </c>
      <c r="FO170" s="9">
        <v>102.657</v>
      </c>
      <c r="FP170" s="9">
        <v>102.53</v>
      </c>
      <c r="FQ170" s="9">
        <v>101.027</v>
      </c>
      <c r="FR170" s="9">
        <v>98.214500000000001</v>
      </c>
      <c r="FS170" s="9">
        <v>93.472800000000007</v>
      </c>
      <c r="FT170" s="9">
        <v>90.632099999999994</v>
      </c>
      <c r="FU170" s="9">
        <v>88.085999999999999</v>
      </c>
      <c r="FV170" s="9">
        <v>85.801299999999998</v>
      </c>
      <c r="FW170" s="9">
        <v>0.31050387000000002</v>
      </c>
      <c r="FX170" s="9">
        <v>1.88825E-2</v>
      </c>
      <c r="FY170" s="9">
        <v>2.3712E-2</v>
      </c>
      <c r="FZ170" s="9">
        <v>0</v>
      </c>
      <c r="GA170" s="9">
        <v>0</v>
      </c>
    </row>
    <row r="171" spans="1:183" x14ac:dyDescent="0.2">
      <c r="A171" t="s">
        <v>224</v>
      </c>
      <c r="B171" t="s">
        <v>225</v>
      </c>
      <c r="C171" t="s">
        <v>232</v>
      </c>
      <c r="D171" s="6">
        <v>44062</v>
      </c>
      <c r="F171" s="73"/>
      <c r="G171" s="73"/>
      <c r="H171" s="73"/>
      <c r="FZ171" s="9">
        <v>0</v>
      </c>
      <c r="GA171" s="9">
        <v>1</v>
      </c>
    </row>
    <row r="172" spans="1:183" x14ac:dyDescent="0.2">
      <c r="A172" t="s">
        <v>224</v>
      </c>
      <c r="B172" t="s">
        <v>225</v>
      </c>
      <c r="C172" t="s">
        <v>232</v>
      </c>
      <c r="D172" s="6">
        <v>44079</v>
      </c>
      <c r="F172" s="73"/>
      <c r="G172" s="73"/>
      <c r="H172" s="73"/>
      <c r="FZ172" s="9">
        <v>0</v>
      </c>
      <c r="GA172" s="9">
        <v>1</v>
      </c>
    </row>
    <row r="173" spans="1:183" x14ac:dyDescent="0.2">
      <c r="A173" t="s">
        <v>224</v>
      </c>
      <c r="B173" t="s">
        <v>225</v>
      </c>
      <c r="C173" t="s">
        <v>232</v>
      </c>
      <c r="D173" s="6">
        <v>44080</v>
      </c>
      <c r="F173" s="73"/>
      <c r="G173" s="73"/>
      <c r="H173" s="73"/>
      <c r="FZ173" s="9">
        <v>0</v>
      </c>
      <c r="GA173" s="9">
        <v>1</v>
      </c>
    </row>
    <row r="174" spans="1:183" x14ac:dyDescent="0.2">
      <c r="A174" t="s">
        <v>224</v>
      </c>
      <c r="B174" t="s">
        <v>225</v>
      </c>
      <c r="C174" t="s">
        <v>232</v>
      </c>
      <c r="D174" s="6">
        <v>44081</v>
      </c>
      <c r="F174" s="73"/>
      <c r="G174" s="73"/>
      <c r="H174" s="73"/>
      <c r="FZ174" s="9">
        <v>0</v>
      </c>
      <c r="GA174" s="9">
        <v>1</v>
      </c>
    </row>
    <row r="175" spans="1:183" x14ac:dyDescent="0.2">
      <c r="A175" t="s">
        <v>224</v>
      </c>
      <c r="B175" t="s">
        <v>225</v>
      </c>
      <c r="C175" t="s">
        <v>232</v>
      </c>
      <c r="D175" s="6">
        <v>44082</v>
      </c>
      <c r="F175" s="73"/>
      <c r="G175" s="73"/>
      <c r="H175" s="73"/>
      <c r="FZ175" s="9">
        <v>0</v>
      </c>
      <c r="GA175" s="9">
        <v>1</v>
      </c>
    </row>
    <row r="176" spans="1:183" x14ac:dyDescent="0.2">
      <c r="A176" t="s">
        <v>224</v>
      </c>
      <c r="B176" t="s">
        <v>225</v>
      </c>
      <c r="C176" t="s">
        <v>232</v>
      </c>
      <c r="D176" s="6">
        <v>44101</v>
      </c>
      <c r="F176" s="73"/>
      <c r="G176" s="73"/>
      <c r="H176" s="73"/>
      <c r="FZ176" s="9">
        <v>0</v>
      </c>
      <c r="GA176" s="9">
        <v>1</v>
      </c>
    </row>
    <row r="177" spans="1:183" x14ac:dyDescent="0.2">
      <c r="A177" t="s">
        <v>224</v>
      </c>
      <c r="B177" t="s">
        <v>225</v>
      </c>
      <c r="C177" t="s">
        <v>232</v>
      </c>
      <c r="D177" s="6">
        <v>44102</v>
      </c>
      <c r="F177" s="73"/>
      <c r="G177" s="73"/>
      <c r="H177" s="73"/>
      <c r="FZ177" s="9">
        <v>0</v>
      </c>
      <c r="GA177" s="9">
        <v>1</v>
      </c>
    </row>
    <row r="178" spans="1:183" x14ac:dyDescent="0.2">
      <c r="A178" t="s">
        <v>224</v>
      </c>
      <c r="B178" t="s">
        <v>225</v>
      </c>
      <c r="C178" t="s">
        <v>232</v>
      </c>
      <c r="D178" s="6">
        <v>44104</v>
      </c>
      <c r="F178" s="73"/>
      <c r="G178" s="73"/>
      <c r="H178" s="73"/>
      <c r="FZ178" s="9">
        <v>0</v>
      </c>
      <c r="GA178" s="9">
        <v>1</v>
      </c>
    </row>
    <row r="179" spans="1:183" x14ac:dyDescent="0.2">
      <c r="A179" t="s">
        <v>224</v>
      </c>
      <c r="B179" t="s">
        <v>225</v>
      </c>
      <c r="C179" t="s">
        <v>232</v>
      </c>
      <c r="D179" s="6">
        <v>44105</v>
      </c>
      <c r="F179" s="73"/>
      <c r="G179" s="73"/>
      <c r="H179" s="73"/>
      <c r="FZ179" s="9">
        <v>0</v>
      </c>
      <c r="GA179" s="9">
        <v>1</v>
      </c>
    </row>
    <row r="180" spans="1:183" x14ac:dyDescent="0.2">
      <c r="A180" t="s">
        <v>224</v>
      </c>
      <c r="B180" t="s">
        <v>225</v>
      </c>
      <c r="C180" t="s">
        <v>232</v>
      </c>
      <c r="D180" s="6">
        <v>44119</v>
      </c>
      <c r="F180" s="73"/>
      <c r="G180" s="73"/>
      <c r="H180" s="73"/>
      <c r="FZ180" s="9">
        <v>0</v>
      </c>
      <c r="GA180" s="9">
        <v>1</v>
      </c>
    </row>
    <row r="181" spans="1:183" x14ac:dyDescent="0.2">
      <c r="A181" t="s">
        <v>224</v>
      </c>
      <c r="B181" t="s">
        <v>225</v>
      </c>
      <c r="C181" t="s">
        <v>232</v>
      </c>
      <c r="D181" s="6">
        <v>44120</v>
      </c>
      <c r="F181" s="73"/>
      <c r="G181" s="73"/>
      <c r="H181" s="73"/>
      <c r="FZ181" s="9">
        <v>0</v>
      </c>
      <c r="GA181" s="9">
        <v>1</v>
      </c>
    </row>
    <row r="182" spans="1:183" x14ac:dyDescent="0.2">
      <c r="A182" t="s">
        <v>224</v>
      </c>
      <c r="B182" t="s">
        <v>225</v>
      </c>
      <c r="C182" t="s">
        <v>233</v>
      </c>
      <c r="D182" s="6">
        <v>44057</v>
      </c>
      <c r="F182" s="73"/>
      <c r="G182" s="73"/>
      <c r="H182" s="73"/>
      <c r="FZ182" s="9">
        <v>0</v>
      </c>
      <c r="GA182" s="9">
        <v>1</v>
      </c>
    </row>
    <row r="183" spans="1:183" x14ac:dyDescent="0.2">
      <c r="A183" t="s">
        <v>224</v>
      </c>
      <c r="B183" t="s">
        <v>225</v>
      </c>
      <c r="C183" t="s">
        <v>233</v>
      </c>
      <c r="D183" s="6">
        <v>44058</v>
      </c>
      <c r="F183" s="73"/>
      <c r="G183" s="73"/>
      <c r="H183" s="73"/>
      <c r="FZ183" s="9">
        <v>0</v>
      </c>
      <c r="GA183" s="9">
        <v>1</v>
      </c>
    </row>
    <row r="184" spans="1:183" x14ac:dyDescent="0.2">
      <c r="A184" t="s">
        <v>224</v>
      </c>
      <c r="B184" t="s">
        <v>225</v>
      </c>
      <c r="C184" t="s">
        <v>233</v>
      </c>
      <c r="D184" s="6">
        <v>44060</v>
      </c>
      <c r="F184" s="73"/>
      <c r="G184" s="73"/>
      <c r="H184" s="73"/>
      <c r="FZ184" s="9">
        <v>0</v>
      </c>
      <c r="GA184" s="9">
        <v>1</v>
      </c>
    </row>
    <row r="185" spans="1:183" x14ac:dyDescent="0.2">
      <c r="A185" t="s">
        <v>224</v>
      </c>
      <c r="B185" t="s">
        <v>225</v>
      </c>
      <c r="C185" t="s">
        <v>233</v>
      </c>
      <c r="D185" s="6">
        <v>44061</v>
      </c>
      <c r="E185" s="73">
        <v>17</v>
      </c>
      <c r="F185" s="73">
        <v>19</v>
      </c>
      <c r="G185" s="73">
        <v>18</v>
      </c>
      <c r="H185" s="73">
        <v>19</v>
      </c>
      <c r="I185" s="9">
        <v>49550</v>
      </c>
      <c r="J185" s="9">
        <v>54421</v>
      </c>
      <c r="K185" s="9">
        <v>1.437279</v>
      </c>
      <c r="L185" s="9">
        <v>1.2627090000000001</v>
      </c>
      <c r="M185" s="9">
        <v>1.1203970000000001</v>
      </c>
      <c r="N185" s="9">
        <v>1.031949</v>
      </c>
      <c r="O185" s="9">
        <v>0.96954340000000006</v>
      </c>
      <c r="P185" s="9">
        <v>0.95665</v>
      </c>
      <c r="Q185" s="9">
        <v>1.0106280000000001</v>
      </c>
      <c r="R185" s="9">
        <v>1.0441240000000001</v>
      </c>
      <c r="S185" s="9">
        <v>1.0918380000000001</v>
      </c>
      <c r="T185" s="9">
        <v>1.2131719999999999</v>
      </c>
      <c r="U185" s="9">
        <v>1.413762</v>
      </c>
      <c r="V185" s="9">
        <v>1.6740299999999999</v>
      </c>
      <c r="W185" s="9">
        <v>2.0382690000000001</v>
      </c>
      <c r="X185" s="9">
        <v>2.3815569999999999</v>
      </c>
      <c r="Y185" s="9">
        <v>2.6658179999999998</v>
      </c>
      <c r="Z185" s="9">
        <v>2.9361769999999998</v>
      </c>
      <c r="AA185" s="9">
        <v>3.1652140000000002</v>
      </c>
      <c r="AB185" s="9">
        <v>3.3864990000000001</v>
      </c>
      <c r="AC185" s="9">
        <v>3.429109</v>
      </c>
      <c r="AD185" s="9">
        <v>3.2427820000000001</v>
      </c>
      <c r="AE185" s="9">
        <v>2.9428779999999999</v>
      </c>
      <c r="AF185" s="9">
        <v>2.613556</v>
      </c>
      <c r="AG185" s="9">
        <v>2.1861890000000002</v>
      </c>
      <c r="AH185" s="9">
        <v>1.787779</v>
      </c>
      <c r="AI185" s="9">
        <v>-2.562E-2</v>
      </c>
      <c r="AJ185" s="9">
        <v>-7.1123999999999996E-3</v>
      </c>
      <c r="AK185" s="9">
        <v>-1.3126000000000001E-2</v>
      </c>
      <c r="AL185" s="9">
        <v>-6.1818000000000003E-3</v>
      </c>
      <c r="AM185" s="9">
        <v>4.7140000000000002E-4</v>
      </c>
      <c r="AN185" s="9">
        <v>-5.7775999999999999E-3</v>
      </c>
      <c r="AO185" s="9">
        <v>-4.6235E-3</v>
      </c>
      <c r="AP185" s="9">
        <v>-1.08559E-2</v>
      </c>
      <c r="AQ185" s="9">
        <v>-2.3707300000000001E-2</v>
      </c>
      <c r="AR185" s="9">
        <v>-1.97366E-2</v>
      </c>
      <c r="AS185" s="9">
        <v>-2.1181800000000001E-2</v>
      </c>
      <c r="AT185" s="9">
        <v>-6.0436799999999999E-2</v>
      </c>
      <c r="AU185" s="9">
        <v>-4.8224599999999999E-2</v>
      </c>
      <c r="AV185" s="9">
        <v>-1.7678900000000001E-2</v>
      </c>
      <c r="AW185" s="9">
        <v>-2.58304E-2</v>
      </c>
      <c r="AX185" s="9">
        <v>-1.08726E-2</v>
      </c>
      <c r="AY185" s="9">
        <v>0.31959749999999998</v>
      </c>
      <c r="AZ185" s="9">
        <v>0.61543510000000001</v>
      </c>
      <c r="BA185" s="9">
        <v>0.53081149999999999</v>
      </c>
      <c r="BB185" s="9">
        <v>-0.21248539999999999</v>
      </c>
      <c r="BC185" s="9">
        <v>-0.33030019999999999</v>
      </c>
      <c r="BD185" s="9">
        <v>-0.1852905</v>
      </c>
      <c r="BE185" s="9">
        <v>-0.10493470000000001</v>
      </c>
      <c r="BF185" s="9">
        <v>-7.3849399999999996E-2</v>
      </c>
      <c r="BG185" s="9">
        <v>-1.4352699999999999E-2</v>
      </c>
      <c r="BH185" s="9">
        <v>3.3281000000000001E-3</v>
      </c>
      <c r="BI185" s="9">
        <v>-3.0712999999999999E-3</v>
      </c>
      <c r="BJ185" s="9">
        <v>3.3214999999999998E-3</v>
      </c>
      <c r="BK185" s="9">
        <v>9.1894999999999998E-3</v>
      </c>
      <c r="BL185" s="9">
        <v>2.3757000000000001E-3</v>
      </c>
      <c r="BM185" s="9">
        <v>3.7152000000000001E-3</v>
      </c>
      <c r="BN185" s="9">
        <v>-1.2727000000000001E-3</v>
      </c>
      <c r="BO185" s="9">
        <v>-1.31282E-2</v>
      </c>
      <c r="BP185" s="9">
        <v>-7.9559999999999995E-3</v>
      </c>
      <c r="BQ185" s="9">
        <v>-7.8169999999999993E-3</v>
      </c>
      <c r="BR185" s="9">
        <v>-4.6118899999999997E-2</v>
      </c>
      <c r="BS185" s="9">
        <v>-3.2685600000000002E-2</v>
      </c>
      <c r="BT185" s="9">
        <v>-1.5694000000000001E-3</v>
      </c>
      <c r="BU185" s="9">
        <v>-9.5137999999999993E-3</v>
      </c>
      <c r="BV185" s="9">
        <v>5.5436000000000001E-3</v>
      </c>
      <c r="BW185" s="9">
        <v>0.3360242</v>
      </c>
      <c r="BX185" s="9">
        <v>0.63207789999999997</v>
      </c>
      <c r="BY185" s="9">
        <v>0.54707030000000001</v>
      </c>
      <c r="BZ185" s="9">
        <v>-0.19662019999999999</v>
      </c>
      <c r="CA185" s="9">
        <v>-0.31530540000000001</v>
      </c>
      <c r="CB185" s="9">
        <v>-0.1708211</v>
      </c>
      <c r="CC185" s="9">
        <v>-9.1346800000000006E-2</v>
      </c>
      <c r="CD185" s="9">
        <v>-6.1472100000000002E-2</v>
      </c>
      <c r="CE185" s="9">
        <v>-6.5488999999999999E-3</v>
      </c>
      <c r="CF185" s="9">
        <v>1.05591E-2</v>
      </c>
      <c r="CG185" s="9">
        <v>3.8926E-3</v>
      </c>
      <c r="CH185" s="9">
        <v>9.9035000000000008E-3</v>
      </c>
      <c r="CI185" s="9">
        <v>1.5227600000000001E-2</v>
      </c>
      <c r="CJ185" s="9">
        <v>8.0227000000000007E-3</v>
      </c>
      <c r="CK185" s="9">
        <v>9.4906999999999995E-3</v>
      </c>
      <c r="CL185" s="9">
        <v>5.3645999999999998E-3</v>
      </c>
      <c r="CM185" s="9">
        <v>-5.8011E-3</v>
      </c>
      <c r="CN185" s="9">
        <v>2.0330000000000001E-4</v>
      </c>
      <c r="CO185" s="9">
        <v>1.4395E-3</v>
      </c>
      <c r="CP185" s="9">
        <v>-3.62023E-2</v>
      </c>
      <c r="CQ185" s="9">
        <v>-2.19233E-2</v>
      </c>
      <c r="CR185" s="9">
        <v>9.5878999999999999E-3</v>
      </c>
      <c r="CS185" s="9">
        <v>1.7868999999999999E-3</v>
      </c>
      <c r="CT185" s="9">
        <v>1.6913500000000001E-2</v>
      </c>
      <c r="CU185" s="9">
        <v>0.34740130000000002</v>
      </c>
      <c r="CV185" s="9">
        <v>0.64360459999999997</v>
      </c>
      <c r="CW185" s="9">
        <v>0.55833120000000003</v>
      </c>
      <c r="CX185" s="9">
        <v>-0.18563199999999999</v>
      </c>
      <c r="CY185" s="9">
        <v>-0.30492010000000003</v>
      </c>
      <c r="CZ185" s="9">
        <v>-0.16079969999999999</v>
      </c>
      <c r="DA185" s="9">
        <v>-8.1935900000000006E-2</v>
      </c>
      <c r="DB185" s="9">
        <v>-5.2899599999999998E-2</v>
      </c>
      <c r="DC185" s="9">
        <v>1.2547999999999999E-3</v>
      </c>
      <c r="DD185" s="9">
        <v>1.77901E-2</v>
      </c>
      <c r="DE185" s="9">
        <v>1.08565E-2</v>
      </c>
      <c r="DF185" s="9">
        <v>1.64855E-2</v>
      </c>
      <c r="DG185" s="9">
        <v>2.1265699999999998E-2</v>
      </c>
      <c r="DH185" s="9">
        <v>1.36697E-2</v>
      </c>
      <c r="DI185" s="9">
        <v>1.5266099999999999E-2</v>
      </c>
      <c r="DJ185" s="9">
        <v>1.2001899999999999E-2</v>
      </c>
      <c r="DK185" s="9">
        <v>1.526E-3</v>
      </c>
      <c r="DL185" s="9">
        <v>8.3625999999999995E-3</v>
      </c>
      <c r="DM185" s="9">
        <v>1.06959E-2</v>
      </c>
      <c r="DN185" s="9">
        <v>-2.6285699999999999E-2</v>
      </c>
      <c r="DO185" s="9">
        <v>-1.1161000000000001E-2</v>
      </c>
      <c r="DP185" s="9">
        <v>2.0745199999999998E-2</v>
      </c>
      <c r="DQ185" s="9">
        <v>1.3087700000000001E-2</v>
      </c>
      <c r="DR185" s="9">
        <v>2.82834E-2</v>
      </c>
      <c r="DS185" s="9">
        <v>0.3587784</v>
      </c>
      <c r="DT185" s="9">
        <v>0.65513129999999997</v>
      </c>
      <c r="DU185" s="9">
        <v>0.56959210000000005</v>
      </c>
      <c r="DV185" s="9">
        <v>-0.17464379999999999</v>
      </c>
      <c r="DW185" s="9">
        <v>-0.29453469999999998</v>
      </c>
      <c r="DX185" s="9">
        <v>-0.1507782</v>
      </c>
      <c r="DY185" s="9">
        <v>-7.2524900000000003E-2</v>
      </c>
      <c r="DZ185" s="9">
        <v>-4.4327199999999997E-2</v>
      </c>
      <c r="EA185" s="9">
        <v>1.25221E-2</v>
      </c>
      <c r="EB185" s="9">
        <v>2.8230600000000002E-2</v>
      </c>
      <c r="EC185" s="9">
        <v>2.0911300000000001E-2</v>
      </c>
      <c r="ED185" s="9">
        <v>2.5988899999999999E-2</v>
      </c>
      <c r="EE185" s="9">
        <v>2.9983800000000001E-2</v>
      </c>
      <c r="EF185" s="9">
        <v>2.1822999999999999E-2</v>
      </c>
      <c r="EG185" s="9">
        <v>2.3604900000000002E-2</v>
      </c>
      <c r="EH185" s="9">
        <v>2.1585199999999999E-2</v>
      </c>
      <c r="EI185" s="9">
        <v>1.21052E-2</v>
      </c>
      <c r="EJ185" s="9">
        <v>2.0143299999999999E-2</v>
      </c>
      <c r="EK185" s="9">
        <v>2.40608E-2</v>
      </c>
      <c r="EL185" s="9">
        <v>-1.1967800000000001E-2</v>
      </c>
      <c r="EM185" s="9">
        <v>4.3779999999999999E-3</v>
      </c>
      <c r="EN185" s="9">
        <v>3.6854699999999997E-2</v>
      </c>
      <c r="EO185" s="9">
        <v>2.9404300000000001E-2</v>
      </c>
      <c r="EP185" s="9">
        <v>4.4699599999999999E-2</v>
      </c>
      <c r="EQ185" s="9">
        <v>0.37520510000000001</v>
      </c>
      <c r="ER185" s="9">
        <v>0.67177399999999998</v>
      </c>
      <c r="ES185" s="9">
        <v>0.58585089999999995</v>
      </c>
      <c r="ET185" s="9">
        <v>-0.15877859999999999</v>
      </c>
      <c r="EU185" s="9">
        <v>-0.27954000000000001</v>
      </c>
      <c r="EV185" s="9">
        <v>-0.13630890000000001</v>
      </c>
      <c r="EW185" s="9">
        <v>-5.8937099999999999E-2</v>
      </c>
      <c r="EX185" s="9">
        <v>-3.1949900000000003E-2</v>
      </c>
      <c r="EY185" s="9">
        <v>81.340999999999994</v>
      </c>
      <c r="EZ185" s="9">
        <v>79.533600000000007</v>
      </c>
      <c r="FA185" s="9">
        <v>77.900499999999994</v>
      </c>
      <c r="FB185" s="9">
        <v>77.164599999999993</v>
      </c>
      <c r="FC185" s="9">
        <v>76.194500000000005</v>
      </c>
      <c r="FD185" s="9">
        <v>75.373199999999997</v>
      </c>
      <c r="FE185" s="9">
        <v>74.544399999999996</v>
      </c>
      <c r="FF185" s="9">
        <v>74.347300000000004</v>
      </c>
      <c r="FG185" s="9">
        <v>76.482399999999998</v>
      </c>
      <c r="FH185" s="9">
        <v>81.298500000000004</v>
      </c>
      <c r="FI185" s="9">
        <v>85.992099999999994</v>
      </c>
      <c r="FJ185" s="9">
        <v>90.236400000000003</v>
      </c>
      <c r="FK185" s="9">
        <v>93.941599999999994</v>
      </c>
      <c r="FL185" s="9">
        <v>97.254800000000003</v>
      </c>
      <c r="FM185" s="9">
        <v>99.6036</v>
      </c>
      <c r="FN185" s="9">
        <v>101.497</v>
      </c>
      <c r="FO185" s="9">
        <v>101.949</v>
      </c>
      <c r="FP185" s="9">
        <v>101.57299999999999</v>
      </c>
      <c r="FQ185" s="9">
        <v>100.01900000000001</v>
      </c>
      <c r="FR185" s="9">
        <v>96.971100000000007</v>
      </c>
      <c r="FS185" s="9">
        <v>91.794399999999996</v>
      </c>
      <c r="FT185" s="9">
        <v>88.450199999999995</v>
      </c>
      <c r="FU185" s="9">
        <v>85.828800000000001</v>
      </c>
      <c r="FV185" s="9">
        <v>83.656000000000006</v>
      </c>
      <c r="FW185" s="9">
        <v>0.20345679</v>
      </c>
      <c r="FX185" s="9">
        <v>1.25387E-2</v>
      </c>
      <c r="FY185" s="9">
        <v>1.53645E-2</v>
      </c>
      <c r="FZ185" s="9">
        <v>0</v>
      </c>
      <c r="GA185" s="9">
        <v>0</v>
      </c>
    </row>
    <row r="186" spans="1:183" x14ac:dyDescent="0.2">
      <c r="A186" t="s">
        <v>224</v>
      </c>
      <c r="B186" t="s">
        <v>225</v>
      </c>
      <c r="C186" t="s">
        <v>233</v>
      </c>
      <c r="D186" s="6">
        <v>44062</v>
      </c>
      <c r="F186" s="73"/>
      <c r="G186" s="73"/>
      <c r="H186" s="73"/>
      <c r="FZ186" s="9">
        <v>0</v>
      </c>
      <c r="GA186" s="9">
        <v>1</v>
      </c>
    </row>
    <row r="187" spans="1:183" x14ac:dyDescent="0.2">
      <c r="A187" t="s">
        <v>224</v>
      </c>
      <c r="B187" t="s">
        <v>225</v>
      </c>
      <c r="C187" t="s">
        <v>233</v>
      </c>
      <c r="D187" s="6">
        <v>44079</v>
      </c>
      <c r="F187" s="73"/>
      <c r="G187" s="73"/>
      <c r="H187" s="73"/>
      <c r="FZ187" s="9">
        <v>0</v>
      </c>
      <c r="GA187" s="9">
        <v>1</v>
      </c>
    </row>
    <row r="188" spans="1:183" x14ac:dyDescent="0.2">
      <c r="A188" t="s">
        <v>224</v>
      </c>
      <c r="B188" t="s">
        <v>225</v>
      </c>
      <c r="C188" t="s">
        <v>233</v>
      </c>
      <c r="D188" s="6">
        <v>44080</v>
      </c>
      <c r="F188" s="73"/>
      <c r="G188" s="73"/>
      <c r="H188" s="73"/>
      <c r="FZ188" s="9">
        <v>0</v>
      </c>
      <c r="GA188" s="9">
        <v>1</v>
      </c>
    </row>
    <row r="189" spans="1:183" x14ac:dyDescent="0.2">
      <c r="A189" t="s">
        <v>224</v>
      </c>
      <c r="B189" t="s">
        <v>225</v>
      </c>
      <c r="C189" t="s">
        <v>233</v>
      </c>
      <c r="D189" s="6">
        <v>44081</v>
      </c>
      <c r="F189" s="73"/>
      <c r="G189" s="73"/>
      <c r="H189" s="73"/>
      <c r="FZ189" s="9">
        <v>0</v>
      </c>
      <c r="GA189" s="9">
        <v>1</v>
      </c>
    </row>
    <row r="190" spans="1:183" x14ac:dyDescent="0.2">
      <c r="A190" t="s">
        <v>224</v>
      </c>
      <c r="B190" t="s">
        <v>225</v>
      </c>
      <c r="C190" t="s">
        <v>233</v>
      </c>
      <c r="D190" s="6">
        <v>44082</v>
      </c>
      <c r="F190" s="73"/>
      <c r="G190" s="73"/>
      <c r="H190" s="73"/>
      <c r="FZ190" s="9">
        <v>0</v>
      </c>
      <c r="GA190" s="9">
        <v>1</v>
      </c>
    </row>
    <row r="191" spans="1:183" x14ac:dyDescent="0.2">
      <c r="A191" t="s">
        <v>224</v>
      </c>
      <c r="B191" t="s">
        <v>225</v>
      </c>
      <c r="C191" t="s">
        <v>233</v>
      </c>
      <c r="D191" s="6">
        <v>44101</v>
      </c>
      <c r="F191" s="73"/>
      <c r="G191" s="73"/>
      <c r="H191" s="73"/>
      <c r="FZ191" s="9">
        <v>0</v>
      </c>
      <c r="GA191" s="9">
        <v>1</v>
      </c>
    </row>
    <row r="192" spans="1:183" x14ac:dyDescent="0.2">
      <c r="A192" t="s">
        <v>224</v>
      </c>
      <c r="B192" t="s">
        <v>225</v>
      </c>
      <c r="C192" t="s">
        <v>233</v>
      </c>
      <c r="D192" s="6">
        <v>44102</v>
      </c>
      <c r="F192" s="73"/>
      <c r="G192" s="73"/>
      <c r="H192" s="73"/>
      <c r="FZ192" s="9">
        <v>0</v>
      </c>
      <c r="GA192" s="9">
        <v>1</v>
      </c>
    </row>
    <row r="193" spans="1:183" x14ac:dyDescent="0.2">
      <c r="A193" t="s">
        <v>224</v>
      </c>
      <c r="B193" t="s">
        <v>225</v>
      </c>
      <c r="C193" t="s">
        <v>233</v>
      </c>
      <c r="D193" s="6">
        <v>44104</v>
      </c>
      <c r="F193" s="73"/>
      <c r="G193" s="73"/>
      <c r="H193" s="73"/>
      <c r="FZ193" s="9">
        <v>0</v>
      </c>
      <c r="GA193" s="9">
        <v>1</v>
      </c>
    </row>
    <row r="194" spans="1:183" x14ac:dyDescent="0.2">
      <c r="A194" t="s">
        <v>224</v>
      </c>
      <c r="B194" t="s">
        <v>225</v>
      </c>
      <c r="C194" t="s">
        <v>233</v>
      </c>
      <c r="D194" s="6">
        <v>44105</v>
      </c>
      <c r="F194" s="73"/>
      <c r="G194" s="73"/>
      <c r="H194" s="73"/>
      <c r="FZ194" s="9">
        <v>0</v>
      </c>
      <c r="GA194" s="9">
        <v>1</v>
      </c>
    </row>
    <row r="195" spans="1:183" x14ac:dyDescent="0.2">
      <c r="A195" t="s">
        <v>224</v>
      </c>
      <c r="B195" t="s">
        <v>225</v>
      </c>
      <c r="C195" t="s">
        <v>233</v>
      </c>
      <c r="D195" s="6">
        <v>44119</v>
      </c>
      <c r="F195" s="73"/>
      <c r="G195" s="73"/>
      <c r="H195" s="73"/>
      <c r="FZ195" s="9">
        <v>0</v>
      </c>
      <c r="GA195" s="9">
        <v>1</v>
      </c>
    </row>
    <row r="196" spans="1:183" x14ac:dyDescent="0.2">
      <c r="A196" t="s">
        <v>224</v>
      </c>
      <c r="B196" t="s">
        <v>225</v>
      </c>
      <c r="C196" t="s">
        <v>233</v>
      </c>
      <c r="D196" s="6">
        <v>44120</v>
      </c>
      <c r="F196" s="73"/>
      <c r="G196" s="73"/>
      <c r="H196" s="73"/>
      <c r="FZ196" s="9">
        <v>0</v>
      </c>
      <c r="GA196" s="9">
        <v>1</v>
      </c>
    </row>
    <row r="197" spans="1:183" x14ac:dyDescent="0.2">
      <c r="A197" t="s">
        <v>224</v>
      </c>
      <c r="B197" t="s">
        <v>225</v>
      </c>
      <c r="C197" t="s">
        <v>234</v>
      </c>
      <c r="D197" s="6">
        <v>44057</v>
      </c>
      <c r="F197" s="73"/>
      <c r="G197" s="73"/>
      <c r="H197" s="73"/>
      <c r="FZ197" s="9">
        <v>0</v>
      </c>
      <c r="GA197" s="9">
        <v>1</v>
      </c>
    </row>
    <row r="198" spans="1:183" x14ac:dyDescent="0.2">
      <c r="A198" t="s">
        <v>224</v>
      </c>
      <c r="B198" t="s">
        <v>225</v>
      </c>
      <c r="C198" t="s">
        <v>234</v>
      </c>
      <c r="D198" s="6">
        <v>44058</v>
      </c>
      <c r="F198" s="73"/>
      <c r="G198" s="73"/>
      <c r="H198" s="73"/>
      <c r="FZ198" s="9">
        <v>0</v>
      </c>
      <c r="GA198" s="9">
        <v>1</v>
      </c>
    </row>
    <row r="199" spans="1:183" x14ac:dyDescent="0.2">
      <c r="A199" t="s">
        <v>224</v>
      </c>
      <c r="B199" t="s">
        <v>225</v>
      </c>
      <c r="C199" t="s">
        <v>234</v>
      </c>
      <c r="D199" s="6">
        <v>44060</v>
      </c>
      <c r="F199" s="73"/>
      <c r="G199" s="73"/>
      <c r="H199" s="73"/>
      <c r="FZ199" s="9">
        <v>0</v>
      </c>
      <c r="GA199" s="9">
        <v>1</v>
      </c>
    </row>
    <row r="200" spans="1:183" x14ac:dyDescent="0.2">
      <c r="A200" t="s">
        <v>224</v>
      </c>
      <c r="B200" t="s">
        <v>225</v>
      </c>
      <c r="C200" t="s">
        <v>234</v>
      </c>
      <c r="D200" s="6">
        <v>44061</v>
      </c>
      <c r="E200" s="73">
        <v>17</v>
      </c>
      <c r="F200" s="73">
        <v>19</v>
      </c>
      <c r="G200" s="73">
        <v>18</v>
      </c>
      <c r="H200" s="73">
        <v>19</v>
      </c>
      <c r="I200" s="9">
        <v>50197</v>
      </c>
      <c r="J200" s="9">
        <v>55400</v>
      </c>
      <c r="K200" s="9">
        <v>1.345618</v>
      </c>
      <c r="L200" s="9">
        <v>1.1757470000000001</v>
      </c>
      <c r="M200" s="9">
        <v>1.0416000000000001</v>
      </c>
      <c r="N200" s="9">
        <v>0.94134059999999997</v>
      </c>
      <c r="O200" s="9">
        <v>0.88251500000000005</v>
      </c>
      <c r="P200" s="9">
        <v>0.86285750000000005</v>
      </c>
      <c r="Q200" s="9">
        <v>0.89519130000000002</v>
      </c>
      <c r="R200" s="9">
        <v>0.9772632</v>
      </c>
      <c r="S200" s="9">
        <v>1.1405419999999999</v>
      </c>
      <c r="T200" s="9">
        <v>1.3708009999999999</v>
      </c>
      <c r="U200" s="9">
        <v>1.700893</v>
      </c>
      <c r="V200" s="9">
        <v>2.0881989999999999</v>
      </c>
      <c r="W200" s="9">
        <v>2.517808</v>
      </c>
      <c r="X200" s="9">
        <v>2.9097330000000001</v>
      </c>
      <c r="Y200" s="9">
        <v>3.1851389999999999</v>
      </c>
      <c r="Z200" s="9">
        <v>3.383966</v>
      </c>
      <c r="AA200" s="9">
        <v>3.4599989999999998</v>
      </c>
      <c r="AB200" s="9">
        <v>3.455422</v>
      </c>
      <c r="AC200" s="9">
        <v>3.3068900000000001</v>
      </c>
      <c r="AD200" s="9">
        <v>3.0288270000000002</v>
      </c>
      <c r="AE200" s="9">
        <v>2.7564869999999999</v>
      </c>
      <c r="AF200" s="9">
        <v>2.4188499999999999</v>
      </c>
      <c r="AG200" s="9">
        <v>2.0391029999999999</v>
      </c>
      <c r="AH200" s="9">
        <v>1.6637999999999999</v>
      </c>
      <c r="AI200" s="9">
        <v>-5.2329999999999998E-4</v>
      </c>
      <c r="AJ200" s="9">
        <v>1.00129E-2</v>
      </c>
      <c r="AK200" s="9">
        <v>3.9214000000000002E-3</v>
      </c>
      <c r="AL200" s="9">
        <v>-5.2437999999999999E-3</v>
      </c>
      <c r="AM200" s="9">
        <v>-2.1481E-3</v>
      </c>
      <c r="AN200" s="9">
        <v>-4.3287000000000004E-3</v>
      </c>
      <c r="AO200" s="9">
        <v>-5.0514000000000002E-3</v>
      </c>
      <c r="AP200" s="9">
        <v>-3.2562199999999999E-2</v>
      </c>
      <c r="AQ200" s="9">
        <v>-3.7806699999999999E-2</v>
      </c>
      <c r="AR200" s="9">
        <v>-4.1902700000000001E-2</v>
      </c>
      <c r="AS200" s="9">
        <v>-2.5822000000000001E-2</v>
      </c>
      <c r="AT200" s="9">
        <v>-3.6268099999999998E-2</v>
      </c>
      <c r="AU200" s="9">
        <v>-3.1643499999999998E-2</v>
      </c>
      <c r="AV200" s="9">
        <v>-1.01417E-2</v>
      </c>
      <c r="AW200" s="9">
        <v>-2.31676E-2</v>
      </c>
      <c r="AX200" s="9">
        <v>-8.8137000000000007E-3</v>
      </c>
      <c r="AY200" s="9">
        <v>0.35469620000000002</v>
      </c>
      <c r="AZ200" s="9">
        <v>0.61323700000000003</v>
      </c>
      <c r="BA200" s="9">
        <v>0.51932990000000001</v>
      </c>
      <c r="BB200" s="9">
        <v>-0.22962740000000001</v>
      </c>
      <c r="BC200" s="9">
        <v>-0.31281360000000002</v>
      </c>
      <c r="BD200" s="9">
        <v>-0.20017660000000001</v>
      </c>
      <c r="BE200" s="9">
        <v>-8.6750900000000006E-2</v>
      </c>
      <c r="BF200" s="9">
        <v>-4.9163600000000002E-2</v>
      </c>
      <c r="BG200" s="9">
        <v>9.6305999999999996E-3</v>
      </c>
      <c r="BH200" s="9">
        <v>1.9283700000000001E-2</v>
      </c>
      <c r="BI200" s="9">
        <v>1.26277E-2</v>
      </c>
      <c r="BJ200" s="9">
        <v>2.9841999999999998E-3</v>
      </c>
      <c r="BK200" s="9">
        <v>5.5544000000000001E-3</v>
      </c>
      <c r="BL200" s="9">
        <v>2.8822000000000001E-3</v>
      </c>
      <c r="BM200" s="9">
        <v>2.2856E-3</v>
      </c>
      <c r="BN200" s="9">
        <v>-2.4435200000000001E-2</v>
      </c>
      <c r="BO200" s="9">
        <v>-2.8361999999999998E-2</v>
      </c>
      <c r="BP200" s="9">
        <v>-3.0630999999999999E-2</v>
      </c>
      <c r="BQ200" s="9">
        <v>-1.2512199999999999E-2</v>
      </c>
      <c r="BR200" s="9">
        <v>-2.1716900000000001E-2</v>
      </c>
      <c r="BS200" s="9">
        <v>-1.5902599999999999E-2</v>
      </c>
      <c r="BT200" s="9">
        <v>6.0101E-3</v>
      </c>
      <c r="BU200" s="9">
        <v>-6.9638E-3</v>
      </c>
      <c r="BV200" s="9">
        <v>7.2420000000000002E-3</v>
      </c>
      <c r="BW200" s="9">
        <v>0.37049209999999999</v>
      </c>
      <c r="BX200" s="9">
        <v>0.62870309999999996</v>
      </c>
      <c r="BY200" s="9">
        <v>0.53405480000000005</v>
      </c>
      <c r="BZ200" s="9">
        <v>-0.2153757</v>
      </c>
      <c r="CA200" s="9">
        <v>-0.29898649999999999</v>
      </c>
      <c r="CB200" s="9">
        <v>-0.18700339999999999</v>
      </c>
      <c r="CC200" s="9">
        <v>-7.4287599999999995E-2</v>
      </c>
      <c r="CD200" s="9">
        <v>-3.7918100000000003E-2</v>
      </c>
      <c r="CE200" s="9">
        <v>1.66632E-2</v>
      </c>
      <c r="CF200" s="9">
        <v>2.57047E-2</v>
      </c>
      <c r="CG200" s="9">
        <v>1.86576E-2</v>
      </c>
      <c r="CH200" s="9">
        <v>8.6829000000000003E-3</v>
      </c>
      <c r="CI200" s="9">
        <v>1.0889100000000001E-2</v>
      </c>
      <c r="CJ200" s="9">
        <v>7.8764000000000004E-3</v>
      </c>
      <c r="CK200" s="9">
        <v>7.3670999999999997E-3</v>
      </c>
      <c r="CL200" s="9">
        <v>-1.8806400000000001E-2</v>
      </c>
      <c r="CM200" s="9">
        <v>-2.1820599999999999E-2</v>
      </c>
      <c r="CN200" s="9">
        <v>-2.2824299999999999E-2</v>
      </c>
      <c r="CO200" s="9">
        <v>-3.2939000000000002E-3</v>
      </c>
      <c r="CP200" s="9">
        <v>-1.16387E-2</v>
      </c>
      <c r="CQ200" s="9">
        <v>-5.0004000000000003E-3</v>
      </c>
      <c r="CR200" s="9">
        <v>1.7196800000000002E-2</v>
      </c>
      <c r="CS200" s="9">
        <v>4.2589000000000004E-3</v>
      </c>
      <c r="CT200" s="9">
        <v>1.8362199999999999E-2</v>
      </c>
      <c r="CU200" s="9">
        <v>0.3814322</v>
      </c>
      <c r="CV200" s="9">
        <v>0.63941479999999995</v>
      </c>
      <c r="CW200" s="9">
        <v>0.54425319999999999</v>
      </c>
      <c r="CX200" s="9">
        <v>-0.20550499999999999</v>
      </c>
      <c r="CY200" s="9">
        <v>-0.28940979999999999</v>
      </c>
      <c r="CZ200" s="9">
        <v>-0.1778797</v>
      </c>
      <c r="DA200" s="9">
        <v>-6.5655599999999995E-2</v>
      </c>
      <c r="DB200" s="9">
        <v>-3.01295E-2</v>
      </c>
      <c r="DC200" s="9">
        <v>2.36958E-2</v>
      </c>
      <c r="DD200" s="9">
        <v>3.21257E-2</v>
      </c>
      <c r="DE200" s="9">
        <v>2.4687500000000001E-2</v>
      </c>
      <c r="DF200" s="9">
        <v>1.43816E-2</v>
      </c>
      <c r="DG200" s="9">
        <v>1.6223899999999999E-2</v>
      </c>
      <c r="DH200" s="9">
        <v>1.2870599999999999E-2</v>
      </c>
      <c r="DI200" s="9">
        <v>1.24487E-2</v>
      </c>
      <c r="DJ200" s="9">
        <v>-1.3177599999999999E-2</v>
      </c>
      <c r="DK200" s="9">
        <v>-1.52792E-2</v>
      </c>
      <c r="DL200" s="9">
        <v>-1.5017600000000001E-2</v>
      </c>
      <c r="DM200" s="9">
        <v>5.9243999999999998E-3</v>
      </c>
      <c r="DN200" s="9">
        <v>-1.5606000000000001E-3</v>
      </c>
      <c r="DO200" s="9">
        <v>5.9017000000000002E-3</v>
      </c>
      <c r="DP200" s="9">
        <v>2.83834E-2</v>
      </c>
      <c r="DQ200" s="9">
        <v>1.54816E-2</v>
      </c>
      <c r="DR200" s="9">
        <v>2.9482399999999999E-2</v>
      </c>
      <c r="DS200" s="9">
        <v>0.39237240000000001</v>
      </c>
      <c r="DT200" s="9">
        <v>0.6501266</v>
      </c>
      <c r="DU200" s="9">
        <v>0.55445160000000004</v>
      </c>
      <c r="DV200" s="9">
        <v>-0.19563420000000001</v>
      </c>
      <c r="DW200" s="9">
        <v>-0.2798332</v>
      </c>
      <c r="DX200" s="9">
        <v>-0.16875589999999999</v>
      </c>
      <c r="DY200" s="9">
        <v>-5.7023499999999998E-2</v>
      </c>
      <c r="DZ200" s="9">
        <v>-2.23409E-2</v>
      </c>
      <c r="EA200" s="9">
        <v>3.3849700000000003E-2</v>
      </c>
      <c r="EB200" s="9">
        <v>4.1396500000000003E-2</v>
      </c>
      <c r="EC200" s="9">
        <v>3.3393800000000001E-2</v>
      </c>
      <c r="ED200" s="9">
        <v>2.2609600000000001E-2</v>
      </c>
      <c r="EE200" s="9">
        <v>2.39264E-2</v>
      </c>
      <c r="EF200" s="9">
        <v>2.0081499999999999E-2</v>
      </c>
      <c r="EG200" s="9">
        <v>1.97857E-2</v>
      </c>
      <c r="EH200" s="9">
        <v>-5.0505999999999997E-3</v>
      </c>
      <c r="EI200" s="9">
        <v>-5.8345000000000003E-3</v>
      </c>
      <c r="EJ200" s="9">
        <v>-3.7458999999999999E-3</v>
      </c>
      <c r="EK200" s="9">
        <v>1.92342E-2</v>
      </c>
      <c r="EL200" s="9">
        <v>1.2990700000000001E-2</v>
      </c>
      <c r="EM200" s="9">
        <v>2.1642600000000001E-2</v>
      </c>
      <c r="EN200" s="9">
        <v>4.4535199999999997E-2</v>
      </c>
      <c r="EO200" s="9">
        <v>3.1685400000000002E-2</v>
      </c>
      <c r="EP200" s="9">
        <v>4.5538099999999998E-2</v>
      </c>
      <c r="EQ200" s="9">
        <v>0.40816829999999998</v>
      </c>
      <c r="ER200" s="9">
        <v>0.66559270000000004</v>
      </c>
      <c r="ES200" s="9">
        <v>0.56917660000000003</v>
      </c>
      <c r="ET200" s="9">
        <v>-0.1813825</v>
      </c>
      <c r="EU200" s="9">
        <v>-0.26600600000000002</v>
      </c>
      <c r="EV200" s="9">
        <v>-0.15558269999999999</v>
      </c>
      <c r="EW200" s="9">
        <v>-4.4560200000000001E-2</v>
      </c>
      <c r="EX200" s="9">
        <v>-1.1095499999999999E-2</v>
      </c>
      <c r="EY200" s="9">
        <v>82.328199999999995</v>
      </c>
      <c r="EZ200" s="9">
        <v>80.647000000000006</v>
      </c>
      <c r="FA200" s="9">
        <v>78.996600000000001</v>
      </c>
      <c r="FB200" s="9">
        <v>78.220299999999995</v>
      </c>
      <c r="FC200" s="9">
        <v>77.236900000000006</v>
      </c>
      <c r="FD200" s="9">
        <v>76.379300000000001</v>
      </c>
      <c r="FE200" s="9">
        <v>75.417299999999997</v>
      </c>
      <c r="FF200" s="9">
        <v>75.140299999999996</v>
      </c>
      <c r="FG200" s="9">
        <v>77.1494</v>
      </c>
      <c r="FH200" s="9">
        <v>81.847200000000001</v>
      </c>
      <c r="FI200" s="9">
        <v>86.398899999999998</v>
      </c>
      <c r="FJ200" s="9">
        <v>90.504499999999993</v>
      </c>
      <c r="FK200" s="9">
        <v>94.046999999999997</v>
      </c>
      <c r="FL200" s="9">
        <v>97.329800000000006</v>
      </c>
      <c r="FM200" s="9">
        <v>99.747</v>
      </c>
      <c r="FN200" s="9">
        <v>101.684</v>
      </c>
      <c r="FO200" s="9">
        <v>102.312</v>
      </c>
      <c r="FP200" s="9">
        <v>102.023</v>
      </c>
      <c r="FQ200" s="9">
        <v>100.497</v>
      </c>
      <c r="FR200" s="9">
        <v>97.641300000000001</v>
      </c>
      <c r="FS200" s="9">
        <v>92.734499999999997</v>
      </c>
      <c r="FT200" s="9">
        <v>89.669799999999995</v>
      </c>
      <c r="FU200" s="9">
        <v>87.064599999999999</v>
      </c>
      <c r="FV200" s="9">
        <v>84.883399999999995</v>
      </c>
      <c r="FW200" s="9">
        <v>0.18784247000000001</v>
      </c>
      <c r="FX200" s="9">
        <v>1.1693800000000001E-2</v>
      </c>
      <c r="FY200" s="9">
        <v>1.4102E-2</v>
      </c>
      <c r="FZ200" s="9">
        <v>0</v>
      </c>
      <c r="GA200" s="9">
        <v>0</v>
      </c>
    </row>
    <row r="201" spans="1:183" x14ac:dyDescent="0.2">
      <c r="A201" t="s">
        <v>224</v>
      </c>
      <c r="B201" t="s">
        <v>225</v>
      </c>
      <c r="C201" t="s">
        <v>234</v>
      </c>
      <c r="D201" s="6">
        <v>44062</v>
      </c>
      <c r="F201" s="73"/>
      <c r="G201" s="73"/>
      <c r="H201" s="73"/>
      <c r="FZ201" s="9">
        <v>0</v>
      </c>
      <c r="GA201" s="9">
        <v>1</v>
      </c>
    </row>
    <row r="202" spans="1:183" x14ac:dyDescent="0.2">
      <c r="A202" t="s">
        <v>224</v>
      </c>
      <c r="B202" t="s">
        <v>225</v>
      </c>
      <c r="C202" t="s">
        <v>234</v>
      </c>
      <c r="D202" s="6">
        <v>44079</v>
      </c>
      <c r="F202" s="73"/>
      <c r="G202" s="73"/>
      <c r="H202" s="73"/>
      <c r="FZ202" s="9">
        <v>0</v>
      </c>
      <c r="GA202" s="9">
        <v>1</v>
      </c>
    </row>
    <row r="203" spans="1:183" x14ac:dyDescent="0.2">
      <c r="A203" t="s">
        <v>224</v>
      </c>
      <c r="B203" t="s">
        <v>225</v>
      </c>
      <c r="C203" t="s">
        <v>234</v>
      </c>
      <c r="D203" s="6">
        <v>44080</v>
      </c>
      <c r="F203" s="73"/>
      <c r="G203" s="73"/>
      <c r="H203" s="73"/>
      <c r="FZ203" s="9">
        <v>0</v>
      </c>
      <c r="GA203" s="9">
        <v>1</v>
      </c>
    </row>
    <row r="204" spans="1:183" x14ac:dyDescent="0.2">
      <c r="A204" t="s">
        <v>224</v>
      </c>
      <c r="B204" t="s">
        <v>225</v>
      </c>
      <c r="C204" t="s">
        <v>234</v>
      </c>
      <c r="D204" s="6">
        <v>44081</v>
      </c>
      <c r="F204" s="73"/>
      <c r="G204" s="73"/>
      <c r="H204" s="73"/>
      <c r="FZ204" s="9">
        <v>0</v>
      </c>
      <c r="GA204" s="9">
        <v>1</v>
      </c>
    </row>
    <row r="205" spans="1:183" x14ac:dyDescent="0.2">
      <c r="A205" t="s">
        <v>224</v>
      </c>
      <c r="B205" t="s">
        <v>225</v>
      </c>
      <c r="C205" t="s">
        <v>234</v>
      </c>
      <c r="D205" s="6">
        <v>44082</v>
      </c>
      <c r="F205" s="73"/>
      <c r="G205" s="73"/>
      <c r="H205" s="73"/>
      <c r="FZ205" s="9">
        <v>0</v>
      </c>
      <c r="GA205" s="9">
        <v>1</v>
      </c>
    </row>
    <row r="206" spans="1:183" x14ac:dyDescent="0.2">
      <c r="A206" t="s">
        <v>224</v>
      </c>
      <c r="B206" t="s">
        <v>225</v>
      </c>
      <c r="C206" t="s">
        <v>234</v>
      </c>
      <c r="D206" s="6">
        <v>44101</v>
      </c>
      <c r="F206" s="73"/>
      <c r="G206" s="73"/>
      <c r="H206" s="73"/>
      <c r="FZ206" s="9">
        <v>0</v>
      </c>
      <c r="GA206" s="9">
        <v>1</v>
      </c>
    </row>
    <row r="207" spans="1:183" x14ac:dyDescent="0.2">
      <c r="A207" t="s">
        <v>224</v>
      </c>
      <c r="B207" t="s">
        <v>225</v>
      </c>
      <c r="C207" t="s">
        <v>234</v>
      </c>
      <c r="D207" s="6">
        <v>44102</v>
      </c>
      <c r="F207" s="73"/>
      <c r="G207" s="73"/>
      <c r="H207" s="73"/>
      <c r="FZ207" s="9">
        <v>0</v>
      </c>
      <c r="GA207" s="9">
        <v>1</v>
      </c>
    </row>
    <row r="208" spans="1:183" x14ac:dyDescent="0.2">
      <c r="A208" t="s">
        <v>224</v>
      </c>
      <c r="B208" t="s">
        <v>225</v>
      </c>
      <c r="C208" t="s">
        <v>234</v>
      </c>
      <c r="D208" s="6">
        <v>44104</v>
      </c>
      <c r="F208" s="73"/>
      <c r="G208" s="73"/>
      <c r="H208" s="73"/>
      <c r="FZ208" s="9">
        <v>0</v>
      </c>
      <c r="GA208" s="9">
        <v>1</v>
      </c>
    </row>
    <row r="209" spans="1:183" x14ac:dyDescent="0.2">
      <c r="A209" t="s">
        <v>224</v>
      </c>
      <c r="B209" t="s">
        <v>225</v>
      </c>
      <c r="C209" t="s">
        <v>234</v>
      </c>
      <c r="D209" s="6">
        <v>44105</v>
      </c>
      <c r="F209" s="73"/>
      <c r="G209" s="73"/>
      <c r="H209" s="73"/>
      <c r="FZ209" s="9">
        <v>0</v>
      </c>
      <c r="GA209" s="9">
        <v>1</v>
      </c>
    </row>
    <row r="210" spans="1:183" x14ac:dyDescent="0.2">
      <c r="A210" t="s">
        <v>224</v>
      </c>
      <c r="B210" t="s">
        <v>225</v>
      </c>
      <c r="C210" t="s">
        <v>234</v>
      </c>
      <c r="D210" s="6">
        <v>44119</v>
      </c>
      <c r="F210" s="73"/>
      <c r="G210" s="73"/>
      <c r="H210" s="73"/>
      <c r="FZ210" s="9">
        <v>0</v>
      </c>
      <c r="GA210" s="9">
        <v>1</v>
      </c>
    </row>
    <row r="211" spans="1:183" x14ac:dyDescent="0.2">
      <c r="A211" t="s">
        <v>224</v>
      </c>
      <c r="B211" t="s">
        <v>225</v>
      </c>
      <c r="C211" t="s">
        <v>234</v>
      </c>
      <c r="D211" s="6">
        <v>44120</v>
      </c>
      <c r="F211" s="73"/>
      <c r="G211" s="73"/>
      <c r="H211" s="73"/>
      <c r="FZ211" s="9">
        <v>0</v>
      </c>
      <c r="GA211" s="9">
        <v>1</v>
      </c>
    </row>
    <row r="212" spans="1:183" x14ac:dyDescent="0.2">
      <c r="A212" t="s">
        <v>224</v>
      </c>
      <c r="B212" t="s">
        <v>225</v>
      </c>
      <c r="C212" t="s">
        <v>235</v>
      </c>
      <c r="D212" s="6">
        <v>44057</v>
      </c>
      <c r="F212" s="73"/>
      <c r="G212" s="73"/>
      <c r="H212" s="73"/>
      <c r="FZ212" s="9">
        <v>0</v>
      </c>
      <c r="GA212" s="9">
        <v>1</v>
      </c>
    </row>
    <row r="213" spans="1:183" x14ac:dyDescent="0.2">
      <c r="A213" t="s">
        <v>224</v>
      </c>
      <c r="B213" t="s">
        <v>225</v>
      </c>
      <c r="C213" t="s">
        <v>235</v>
      </c>
      <c r="D213" s="6">
        <v>44058</v>
      </c>
      <c r="F213" s="73"/>
      <c r="G213" s="73"/>
      <c r="H213" s="73"/>
      <c r="FZ213" s="9">
        <v>0</v>
      </c>
      <c r="GA213" s="9">
        <v>1</v>
      </c>
    </row>
    <row r="214" spans="1:183" x14ac:dyDescent="0.2">
      <c r="A214" t="s">
        <v>224</v>
      </c>
      <c r="B214" t="s">
        <v>225</v>
      </c>
      <c r="C214" t="s">
        <v>235</v>
      </c>
      <c r="D214" s="6">
        <v>44060</v>
      </c>
      <c r="F214" s="73"/>
      <c r="G214" s="73"/>
      <c r="H214" s="73"/>
      <c r="FZ214" s="9">
        <v>0</v>
      </c>
      <c r="GA214" s="9">
        <v>1</v>
      </c>
    </row>
    <row r="215" spans="1:183" x14ac:dyDescent="0.2">
      <c r="A215" t="s">
        <v>224</v>
      </c>
      <c r="B215" t="s">
        <v>225</v>
      </c>
      <c r="C215" t="s">
        <v>235</v>
      </c>
      <c r="D215" s="6">
        <v>44061</v>
      </c>
      <c r="E215" s="73">
        <v>17</v>
      </c>
      <c r="F215" s="73">
        <v>19</v>
      </c>
      <c r="G215" s="73">
        <v>18</v>
      </c>
      <c r="H215" s="73">
        <v>19</v>
      </c>
      <c r="I215" s="9">
        <v>3751</v>
      </c>
      <c r="J215" s="9">
        <v>4149</v>
      </c>
      <c r="K215" s="9">
        <v>0.98093719999999995</v>
      </c>
      <c r="L215" s="9">
        <v>0.87992519999999996</v>
      </c>
      <c r="M215" s="9">
        <v>0.77031830000000001</v>
      </c>
      <c r="N215" s="9">
        <v>0.68369500000000005</v>
      </c>
      <c r="O215" s="9">
        <v>0.63746599999999998</v>
      </c>
      <c r="P215" s="9">
        <v>0.66302660000000002</v>
      </c>
      <c r="Q215" s="9">
        <v>0.73289590000000004</v>
      </c>
      <c r="R215" s="9">
        <v>0.7578973</v>
      </c>
      <c r="S215" s="9">
        <v>0.87556239999999996</v>
      </c>
      <c r="T215" s="9">
        <v>1.041436</v>
      </c>
      <c r="U215" s="9">
        <v>1.234996</v>
      </c>
      <c r="V215" s="9">
        <v>1.551798</v>
      </c>
      <c r="W215" s="9">
        <v>1.7967679999999999</v>
      </c>
      <c r="X215" s="9">
        <v>2.095199</v>
      </c>
      <c r="Y215" s="9">
        <v>2.24105</v>
      </c>
      <c r="Z215" s="9">
        <v>2.427044</v>
      </c>
      <c r="AA215" s="9">
        <v>2.5053100000000001</v>
      </c>
      <c r="AB215" s="9">
        <v>2.448969</v>
      </c>
      <c r="AC215" s="9">
        <v>2.4106450000000001</v>
      </c>
      <c r="AD215" s="9">
        <v>2.2323979999999999</v>
      </c>
      <c r="AE215" s="9">
        <v>1.9913700000000001</v>
      </c>
      <c r="AF215" s="9">
        <v>1.771199</v>
      </c>
      <c r="AG215" s="9">
        <v>1.5385930000000001</v>
      </c>
      <c r="AH215" s="9">
        <v>1.226499</v>
      </c>
      <c r="AI215" s="9">
        <v>-7.6797599999999994E-2</v>
      </c>
      <c r="AJ215" s="9">
        <v>-3.5251699999999997E-2</v>
      </c>
      <c r="AK215" s="9">
        <v>-3.90719E-2</v>
      </c>
      <c r="AL215" s="9">
        <v>-4.9692E-2</v>
      </c>
      <c r="AM215" s="9">
        <v>-4.4580599999999998E-2</v>
      </c>
      <c r="AN215" s="9">
        <v>-3.4924000000000001E-3</v>
      </c>
      <c r="AO215" s="9">
        <v>3.3768399999999997E-2</v>
      </c>
      <c r="AP215" s="9">
        <v>-6.3733000000000001E-3</v>
      </c>
      <c r="AQ215" s="9">
        <v>-7.6111E-3</v>
      </c>
      <c r="AR215" s="9">
        <v>-2.6346499999999998E-2</v>
      </c>
      <c r="AS215" s="9">
        <v>-5.54476E-2</v>
      </c>
      <c r="AT215" s="9">
        <v>-5.6130000000000004E-4</v>
      </c>
      <c r="AU215" s="9">
        <v>-7.5239500000000001E-2</v>
      </c>
      <c r="AV215" s="9">
        <v>-1.6665099999999999E-2</v>
      </c>
      <c r="AW215" s="9">
        <v>-5.2592300000000002E-2</v>
      </c>
      <c r="AX215" s="9">
        <v>3.1143E-3</v>
      </c>
      <c r="AY215" s="9">
        <v>0.27867019999999998</v>
      </c>
      <c r="AZ215" s="9">
        <v>0.34839890000000001</v>
      </c>
      <c r="BA215" s="9">
        <v>0.28977890000000001</v>
      </c>
      <c r="BB215" s="9">
        <v>-0.24679860000000001</v>
      </c>
      <c r="BC215" s="9">
        <v>-0.30598009999999998</v>
      </c>
      <c r="BD215" s="9">
        <v>-0.2039678</v>
      </c>
      <c r="BE215" s="9">
        <v>-7.8364900000000001E-2</v>
      </c>
      <c r="BF215" s="9">
        <v>-0.1101866</v>
      </c>
      <c r="BG215" s="9">
        <v>-4.7865999999999999E-2</v>
      </c>
      <c r="BH215" s="9">
        <v>-6.2160000000000002E-3</v>
      </c>
      <c r="BI215" s="9">
        <v>-1.30154E-2</v>
      </c>
      <c r="BJ215" s="9">
        <v>-2.5874899999999999E-2</v>
      </c>
      <c r="BK215" s="9">
        <v>-2.21465E-2</v>
      </c>
      <c r="BL215" s="9">
        <v>2.0563100000000001E-2</v>
      </c>
      <c r="BM215" s="9">
        <v>5.8716200000000003E-2</v>
      </c>
      <c r="BN215" s="9">
        <v>2.02547E-2</v>
      </c>
      <c r="BO215" s="9">
        <v>2.2720799999999999E-2</v>
      </c>
      <c r="BP215" s="9">
        <v>9.7281999999999993E-3</v>
      </c>
      <c r="BQ215" s="9">
        <v>-1.48878E-2</v>
      </c>
      <c r="BR215" s="9">
        <v>4.2670199999999998E-2</v>
      </c>
      <c r="BS215" s="9">
        <v>-3.0648600000000002E-2</v>
      </c>
      <c r="BT215" s="9">
        <v>3.5048599999999999E-2</v>
      </c>
      <c r="BU215" s="9">
        <v>-1.7959E-3</v>
      </c>
      <c r="BV215" s="9">
        <v>5.4184299999999998E-2</v>
      </c>
      <c r="BW215" s="9">
        <v>0.32799709999999999</v>
      </c>
      <c r="BX215" s="9">
        <v>0.39646629999999999</v>
      </c>
      <c r="BY215" s="9">
        <v>0.33699689999999999</v>
      </c>
      <c r="BZ215" s="9">
        <v>-0.2016519</v>
      </c>
      <c r="CA215" s="9">
        <v>-0.26172679999999998</v>
      </c>
      <c r="CB215" s="9">
        <v>-0.1618724</v>
      </c>
      <c r="CC215" s="9">
        <v>-3.9315799999999998E-2</v>
      </c>
      <c r="CD215" s="9">
        <v>-7.3254700000000006E-2</v>
      </c>
      <c r="CE215" s="9">
        <v>-2.7828100000000001E-2</v>
      </c>
      <c r="CF215" s="9">
        <v>1.3894E-2</v>
      </c>
      <c r="CG215" s="9">
        <v>5.0312999999999998E-3</v>
      </c>
      <c r="CH215" s="9">
        <v>-9.3792000000000007E-3</v>
      </c>
      <c r="CI215" s="9">
        <v>-6.6087000000000003E-3</v>
      </c>
      <c r="CJ215" s="9">
        <v>3.7224E-2</v>
      </c>
      <c r="CK215" s="9">
        <v>7.5995099999999996E-2</v>
      </c>
      <c r="CL215" s="9">
        <v>3.8697099999999998E-2</v>
      </c>
      <c r="CM215" s="9">
        <v>4.3728599999999999E-2</v>
      </c>
      <c r="CN215" s="9">
        <v>3.4713399999999998E-2</v>
      </c>
      <c r="CO215" s="9">
        <v>1.32038E-2</v>
      </c>
      <c r="CP215" s="9">
        <v>7.2612300000000005E-2</v>
      </c>
      <c r="CQ215" s="9">
        <v>2.3499999999999999E-4</v>
      </c>
      <c r="CR215" s="9">
        <v>7.0865300000000006E-2</v>
      </c>
      <c r="CS215" s="9">
        <v>3.3385600000000001E-2</v>
      </c>
      <c r="CT215" s="9">
        <v>8.9555200000000001E-2</v>
      </c>
      <c r="CU215" s="9">
        <v>0.3621608</v>
      </c>
      <c r="CV215" s="9">
        <v>0.42975770000000002</v>
      </c>
      <c r="CW215" s="9">
        <v>0.36969990000000003</v>
      </c>
      <c r="CX215" s="9">
        <v>-0.17038349999999999</v>
      </c>
      <c r="CY215" s="9">
        <v>-0.231077</v>
      </c>
      <c r="CZ215" s="9">
        <v>-0.13271720000000001</v>
      </c>
      <c r="DA215" s="9">
        <v>-1.22706E-2</v>
      </c>
      <c r="DB215" s="9">
        <v>-4.7675799999999997E-2</v>
      </c>
      <c r="DC215" s="9">
        <v>-7.7901999999999997E-3</v>
      </c>
      <c r="DD215" s="9">
        <v>3.4004E-2</v>
      </c>
      <c r="DE215" s="9">
        <v>2.3077899999999998E-2</v>
      </c>
      <c r="DF215" s="9">
        <v>7.1165000000000004E-3</v>
      </c>
      <c r="DG215" s="9">
        <v>8.9291000000000006E-3</v>
      </c>
      <c r="DH215" s="9">
        <v>5.3884799999999997E-2</v>
      </c>
      <c r="DI215" s="9">
        <v>9.3273900000000007E-2</v>
      </c>
      <c r="DJ215" s="9">
        <v>5.7139599999999999E-2</v>
      </c>
      <c r="DK215" s="9">
        <v>6.4736399999999999E-2</v>
      </c>
      <c r="DL215" s="9">
        <v>5.9698599999999998E-2</v>
      </c>
      <c r="DM215" s="9">
        <v>4.1295400000000003E-2</v>
      </c>
      <c r="DN215" s="9">
        <v>0.1025544</v>
      </c>
      <c r="DO215" s="9">
        <v>3.11185E-2</v>
      </c>
      <c r="DP215" s="9">
        <v>0.106682</v>
      </c>
      <c r="DQ215" s="9">
        <v>6.8567100000000006E-2</v>
      </c>
      <c r="DR215" s="9">
        <v>0.1249261</v>
      </c>
      <c r="DS215" s="9">
        <v>0.39632440000000002</v>
      </c>
      <c r="DT215" s="9">
        <v>0.46304909999999999</v>
      </c>
      <c r="DU215" s="9">
        <v>0.4024028</v>
      </c>
      <c r="DV215" s="9">
        <v>-0.13911499999999999</v>
      </c>
      <c r="DW215" s="9">
        <v>-0.2004272</v>
      </c>
      <c r="DX215" s="9">
        <v>-0.103562</v>
      </c>
      <c r="DY215" s="9">
        <v>1.47747E-2</v>
      </c>
      <c r="DZ215" s="9">
        <v>-2.20968E-2</v>
      </c>
      <c r="EA215" s="9">
        <v>2.1141400000000001E-2</v>
      </c>
      <c r="EB215" s="9">
        <v>6.3039700000000004E-2</v>
      </c>
      <c r="EC215" s="9">
        <v>4.9134499999999998E-2</v>
      </c>
      <c r="ED215" s="9">
        <v>3.0933700000000001E-2</v>
      </c>
      <c r="EE215" s="9">
        <v>3.1363200000000001E-2</v>
      </c>
      <c r="EF215" s="9">
        <v>7.7940400000000007E-2</v>
      </c>
      <c r="EG215" s="9">
        <v>0.1182217</v>
      </c>
      <c r="EH215" s="9">
        <v>8.3767599999999998E-2</v>
      </c>
      <c r="EI215" s="9">
        <v>9.5068200000000005E-2</v>
      </c>
      <c r="EJ215" s="9">
        <v>9.5773200000000003E-2</v>
      </c>
      <c r="EK215" s="9">
        <v>8.1855200000000003E-2</v>
      </c>
      <c r="EL215" s="9">
        <v>0.145786</v>
      </c>
      <c r="EM215" s="9">
        <v>7.5709399999999996E-2</v>
      </c>
      <c r="EN215" s="9">
        <v>0.1583957</v>
      </c>
      <c r="EO215" s="9">
        <v>0.1193635</v>
      </c>
      <c r="EP215" s="9">
        <v>0.17599609999999999</v>
      </c>
      <c r="EQ215" s="9">
        <v>0.44565129999999997</v>
      </c>
      <c r="ER215" s="9">
        <v>0.51111660000000003</v>
      </c>
      <c r="ES215" s="9">
        <v>0.44962079999999999</v>
      </c>
      <c r="ET215" s="9">
        <v>-9.3968300000000005E-2</v>
      </c>
      <c r="EU215" s="9">
        <v>-0.1561739</v>
      </c>
      <c r="EV215" s="9">
        <v>-6.1466600000000003E-2</v>
      </c>
      <c r="EW215" s="9">
        <v>5.3823799999999998E-2</v>
      </c>
      <c r="EX215" s="9">
        <v>1.48351E-2</v>
      </c>
      <c r="EY215" s="9">
        <v>80.601399999999998</v>
      </c>
      <c r="EZ215" s="9">
        <v>79.240799999999993</v>
      </c>
      <c r="FA215" s="9">
        <v>77.736099999999993</v>
      </c>
      <c r="FB215" s="9">
        <v>77.033699999999996</v>
      </c>
      <c r="FC215" s="9">
        <v>75.948400000000007</v>
      </c>
      <c r="FD215" s="9">
        <v>75.108400000000003</v>
      </c>
      <c r="FE215" s="9">
        <v>74.218800000000002</v>
      </c>
      <c r="FF215" s="9">
        <v>74.037599999999998</v>
      </c>
      <c r="FG215" s="9">
        <v>76.207400000000007</v>
      </c>
      <c r="FH215" s="9">
        <v>80.767799999999994</v>
      </c>
      <c r="FI215" s="9">
        <v>85.460099999999997</v>
      </c>
      <c r="FJ215" s="9">
        <v>89.784300000000002</v>
      </c>
      <c r="FK215" s="9">
        <v>93.473200000000006</v>
      </c>
      <c r="FL215" s="9">
        <v>96.9696</v>
      </c>
      <c r="FM215" s="9">
        <v>99.292100000000005</v>
      </c>
      <c r="FN215" s="9">
        <v>101.47799999999999</v>
      </c>
      <c r="FO215" s="9">
        <v>101.667</v>
      </c>
      <c r="FP215" s="9">
        <v>100.938</v>
      </c>
      <c r="FQ215" s="9">
        <v>99.373500000000007</v>
      </c>
      <c r="FR215" s="9">
        <v>96.516400000000004</v>
      </c>
      <c r="FS215" s="9">
        <v>91.335300000000004</v>
      </c>
      <c r="FT215" s="9">
        <v>87.953199999999995</v>
      </c>
      <c r="FU215" s="9">
        <v>85.420599999999993</v>
      </c>
      <c r="FV215" s="9">
        <v>83.473200000000006</v>
      </c>
      <c r="FW215" s="9">
        <v>0.64080857999999996</v>
      </c>
      <c r="FX215" s="9">
        <v>3.6762999999999997E-2</v>
      </c>
      <c r="FY215" s="9">
        <v>4.44955E-2</v>
      </c>
      <c r="FZ215" s="9">
        <v>0</v>
      </c>
      <c r="GA215" s="9">
        <v>0</v>
      </c>
    </row>
    <row r="216" spans="1:183" x14ac:dyDescent="0.2">
      <c r="A216" t="s">
        <v>224</v>
      </c>
      <c r="B216" t="s">
        <v>225</v>
      </c>
      <c r="C216" t="s">
        <v>235</v>
      </c>
      <c r="D216" s="6">
        <v>44062</v>
      </c>
      <c r="F216" s="73"/>
      <c r="G216" s="73"/>
      <c r="H216" s="73"/>
      <c r="FZ216" s="9">
        <v>0</v>
      </c>
      <c r="GA216" s="9">
        <v>1</v>
      </c>
    </row>
    <row r="217" spans="1:183" x14ac:dyDescent="0.2">
      <c r="A217" t="s">
        <v>224</v>
      </c>
      <c r="B217" t="s">
        <v>225</v>
      </c>
      <c r="C217" t="s">
        <v>235</v>
      </c>
      <c r="D217" s="6">
        <v>44079</v>
      </c>
      <c r="F217" s="73"/>
      <c r="G217" s="73"/>
      <c r="H217" s="73"/>
      <c r="FZ217" s="9">
        <v>0</v>
      </c>
      <c r="GA217" s="9">
        <v>1</v>
      </c>
    </row>
    <row r="218" spans="1:183" x14ac:dyDescent="0.2">
      <c r="A218" t="s">
        <v>224</v>
      </c>
      <c r="B218" t="s">
        <v>225</v>
      </c>
      <c r="C218" t="s">
        <v>235</v>
      </c>
      <c r="D218" s="6">
        <v>44080</v>
      </c>
      <c r="F218" s="73"/>
      <c r="G218" s="73"/>
      <c r="H218" s="73"/>
      <c r="FZ218" s="9">
        <v>0</v>
      </c>
      <c r="GA218" s="9">
        <v>1</v>
      </c>
    </row>
    <row r="219" spans="1:183" x14ac:dyDescent="0.2">
      <c r="A219" t="s">
        <v>224</v>
      </c>
      <c r="B219" t="s">
        <v>225</v>
      </c>
      <c r="C219" t="s">
        <v>235</v>
      </c>
      <c r="D219" s="6">
        <v>44081</v>
      </c>
      <c r="F219" s="73"/>
      <c r="G219" s="73"/>
      <c r="H219" s="73"/>
      <c r="FZ219" s="9">
        <v>0</v>
      </c>
      <c r="GA219" s="9">
        <v>1</v>
      </c>
    </row>
    <row r="220" spans="1:183" x14ac:dyDescent="0.2">
      <c r="A220" t="s">
        <v>224</v>
      </c>
      <c r="B220" t="s">
        <v>225</v>
      </c>
      <c r="C220" t="s">
        <v>235</v>
      </c>
      <c r="D220" s="6">
        <v>44082</v>
      </c>
      <c r="F220" s="73"/>
      <c r="G220" s="73"/>
      <c r="H220" s="73"/>
      <c r="FZ220" s="9">
        <v>0</v>
      </c>
      <c r="GA220" s="9">
        <v>1</v>
      </c>
    </row>
    <row r="221" spans="1:183" x14ac:dyDescent="0.2">
      <c r="A221" t="s">
        <v>224</v>
      </c>
      <c r="B221" t="s">
        <v>225</v>
      </c>
      <c r="C221" t="s">
        <v>235</v>
      </c>
      <c r="D221" s="6">
        <v>44101</v>
      </c>
      <c r="F221" s="73"/>
      <c r="G221" s="73"/>
      <c r="H221" s="73"/>
      <c r="FZ221" s="9">
        <v>0</v>
      </c>
      <c r="GA221" s="9">
        <v>1</v>
      </c>
    </row>
    <row r="222" spans="1:183" x14ac:dyDescent="0.2">
      <c r="A222" t="s">
        <v>224</v>
      </c>
      <c r="B222" t="s">
        <v>225</v>
      </c>
      <c r="C222" t="s">
        <v>235</v>
      </c>
      <c r="D222" s="6">
        <v>44102</v>
      </c>
      <c r="F222" s="73"/>
      <c r="G222" s="73"/>
      <c r="H222" s="73"/>
      <c r="FZ222" s="9">
        <v>0</v>
      </c>
      <c r="GA222" s="9">
        <v>1</v>
      </c>
    </row>
    <row r="223" spans="1:183" x14ac:dyDescent="0.2">
      <c r="A223" t="s">
        <v>224</v>
      </c>
      <c r="B223" t="s">
        <v>225</v>
      </c>
      <c r="C223" t="s">
        <v>235</v>
      </c>
      <c r="D223" s="6">
        <v>44104</v>
      </c>
      <c r="F223" s="73"/>
      <c r="G223" s="73"/>
      <c r="H223" s="73"/>
      <c r="FZ223" s="9">
        <v>0</v>
      </c>
      <c r="GA223" s="9">
        <v>1</v>
      </c>
    </row>
    <row r="224" spans="1:183" x14ac:dyDescent="0.2">
      <c r="A224" t="s">
        <v>224</v>
      </c>
      <c r="B224" t="s">
        <v>225</v>
      </c>
      <c r="C224" t="s">
        <v>235</v>
      </c>
      <c r="D224" s="6">
        <v>44105</v>
      </c>
      <c r="F224" s="73"/>
      <c r="G224" s="73"/>
      <c r="H224" s="73"/>
      <c r="FZ224" s="9">
        <v>0</v>
      </c>
      <c r="GA224" s="9">
        <v>1</v>
      </c>
    </row>
    <row r="225" spans="1:183" x14ac:dyDescent="0.2">
      <c r="A225" t="s">
        <v>224</v>
      </c>
      <c r="B225" t="s">
        <v>225</v>
      </c>
      <c r="C225" t="s">
        <v>235</v>
      </c>
      <c r="D225" s="6">
        <v>44119</v>
      </c>
      <c r="F225" s="73"/>
      <c r="G225" s="73"/>
      <c r="H225" s="73"/>
      <c r="FZ225" s="9">
        <v>0</v>
      </c>
      <c r="GA225" s="9">
        <v>1</v>
      </c>
    </row>
    <row r="226" spans="1:183" x14ac:dyDescent="0.2">
      <c r="A226" t="s">
        <v>224</v>
      </c>
      <c r="B226" t="s">
        <v>225</v>
      </c>
      <c r="C226" t="s">
        <v>235</v>
      </c>
      <c r="D226" s="6">
        <v>44120</v>
      </c>
      <c r="F226" s="73"/>
      <c r="G226" s="73"/>
      <c r="H226" s="73"/>
      <c r="FZ226" s="9">
        <v>0</v>
      </c>
      <c r="GA226" s="9">
        <v>1</v>
      </c>
    </row>
    <row r="227" spans="1:183" x14ac:dyDescent="0.2">
      <c r="A227" t="s">
        <v>224</v>
      </c>
      <c r="B227" t="s">
        <v>225</v>
      </c>
      <c r="C227" t="s">
        <v>250</v>
      </c>
      <c r="D227" s="6">
        <v>44057</v>
      </c>
      <c r="E227" s="73">
        <v>17</v>
      </c>
      <c r="F227" s="73">
        <v>21</v>
      </c>
      <c r="G227" s="73">
        <v>17</v>
      </c>
      <c r="H227" s="73">
        <v>20</v>
      </c>
      <c r="I227" s="9">
        <v>79538</v>
      </c>
      <c r="J227" s="9">
        <v>79587</v>
      </c>
      <c r="K227" s="9">
        <v>1.2626120000000001</v>
      </c>
      <c r="L227" s="9">
        <v>1.0895319999999999</v>
      </c>
      <c r="M227" s="9">
        <v>0.97105909999999995</v>
      </c>
      <c r="N227" s="9">
        <v>0.88482559999999999</v>
      </c>
      <c r="O227" s="9">
        <v>0.83848800000000001</v>
      </c>
      <c r="P227" s="9">
        <v>0.83099000000000001</v>
      </c>
      <c r="Q227" s="9">
        <v>0.8658979</v>
      </c>
      <c r="R227" s="9">
        <v>0.88916300000000004</v>
      </c>
      <c r="S227" s="9">
        <v>0.94056479999999998</v>
      </c>
      <c r="T227" s="9">
        <v>1.0540579999999999</v>
      </c>
      <c r="U227" s="9">
        <v>1.2577640000000001</v>
      </c>
      <c r="V227" s="9">
        <v>1.5445770000000001</v>
      </c>
      <c r="W227" s="9">
        <v>1.8709789999999999</v>
      </c>
      <c r="X227" s="9">
        <v>2.1885020000000002</v>
      </c>
      <c r="Y227" s="9">
        <v>2.5117340000000001</v>
      </c>
      <c r="Z227" s="9">
        <v>2.821218</v>
      </c>
      <c r="AA227" s="9">
        <v>3.1155089999999999</v>
      </c>
      <c r="AB227" s="9">
        <v>3.3858320000000002</v>
      </c>
      <c r="AC227" s="9">
        <v>3.4397530000000001</v>
      </c>
      <c r="AD227" s="9">
        <v>3.3185790000000002</v>
      </c>
      <c r="AE227" s="9">
        <v>3.0698210000000001</v>
      </c>
      <c r="AF227" s="9">
        <v>2.8020149999999999</v>
      </c>
      <c r="AG227" s="9">
        <v>2.3798159999999999</v>
      </c>
      <c r="AH227" s="9">
        <v>1.9460740000000001</v>
      </c>
      <c r="AI227" s="9">
        <v>-1.12526E-2</v>
      </c>
      <c r="AJ227" s="9">
        <v>-7.5843999999999998E-3</v>
      </c>
      <c r="AK227" s="9">
        <v>-8.9579999999999998E-4</v>
      </c>
      <c r="AL227" s="9">
        <v>-4.0163000000000004E-3</v>
      </c>
      <c r="AM227" s="9">
        <v>-4.4105999999999998E-3</v>
      </c>
      <c r="AN227" s="9">
        <v>-3.8620999999999998E-3</v>
      </c>
      <c r="AO227" s="9">
        <v>-5.1897999999999996E-3</v>
      </c>
      <c r="AP227" s="9">
        <v>-2.1643000000000001E-3</v>
      </c>
      <c r="AQ227" s="9">
        <v>1.6615E-3</v>
      </c>
      <c r="AR227" s="9">
        <v>-5.5338999999999996E-3</v>
      </c>
      <c r="AS227" s="9">
        <v>-1.2604199999999999E-2</v>
      </c>
      <c r="AT227" s="9">
        <v>-1.9303799999999999E-2</v>
      </c>
      <c r="AU227" s="9">
        <v>-3.05448E-2</v>
      </c>
      <c r="AV227" s="9">
        <v>-5.08662E-2</v>
      </c>
      <c r="AW227" s="9">
        <v>-6.8557099999999996E-2</v>
      </c>
      <c r="AX227" s="9">
        <v>-7.6629699999999995E-2</v>
      </c>
      <c r="AY227" s="9">
        <v>0.2080437</v>
      </c>
      <c r="AZ227" s="9">
        <v>0.45319490000000001</v>
      </c>
      <c r="BA227" s="9">
        <v>0.44877729999999999</v>
      </c>
      <c r="BB227" s="9">
        <v>0.37516909999999998</v>
      </c>
      <c r="BC227" s="9">
        <v>-3.6569900000000002E-2</v>
      </c>
      <c r="BD227" s="9">
        <v>-0.3756273</v>
      </c>
      <c r="BE227" s="9">
        <v>-0.27421129999999999</v>
      </c>
      <c r="BF227" s="9">
        <v>-0.2093806</v>
      </c>
      <c r="BG227" s="9">
        <v>-8.0575999999999998E-3</v>
      </c>
      <c r="BH227" s="9">
        <v>-4.6924999999999996E-3</v>
      </c>
      <c r="BI227" s="9">
        <v>1.7133999999999999E-3</v>
      </c>
      <c r="BJ227" s="9">
        <v>-1.6659000000000001E-3</v>
      </c>
      <c r="BK227" s="9">
        <v>-2.2821999999999999E-3</v>
      </c>
      <c r="BL227" s="9">
        <v>-1.8582E-3</v>
      </c>
      <c r="BM227" s="9">
        <v>-3.0585999999999999E-3</v>
      </c>
      <c r="BN227" s="9">
        <v>2.6289999999999999E-4</v>
      </c>
      <c r="BO227" s="9">
        <v>4.4827000000000001E-3</v>
      </c>
      <c r="BP227" s="9">
        <v>-2.2594E-3</v>
      </c>
      <c r="BQ227" s="9">
        <v>-8.8529000000000004E-3</v>
      </c>
      <c r="BR227" s="9">
        <v>-1.50715E-2</v>
      </c>
      <c r="BS227" s="9">
        <v>-2.5900800000000002E-2</v>
      </c>
      <c r="BT227" s="9">
        <v>-4.5921200000000002E-2</v>
      </c>
      <c r="BU227" s="9">
        <v>-6.3450099999999995E-2</v>
      </c>
      <c r="BV227" s="9">
        <v>-7.1421299999999993E-2</v>
      </c>
      <c r="BW227" s="9">
        <v>0.21326339999999999</v>
      </c>
      <c r="BX227" s="9">
        <v>0.45851760000000003</v>
      </c>
      <c r="BY227" s="9">
        <v>0.45422669999999998</v>
      </c>
      <c r="BZ227" s="9">
        <v>0.38043759999999999</v>
      </c>
      <c r="CA227" s="9">
        <v>-3.1345900000000003E-2</v>
      </c>
      <c r="CB227" s="9">
        <v>-0.3701682</v>
      </c>
      <c r="CC227" s="9">
        <v>-0.26916400000000001</v>
      </c>
      <c r="CD227" s="9">
        <v>-0.2048218</v>
      </c>
      <c r="CE227" s="9">
        <v>-5.8447999999999998E-3</v>
      </c>
      <c r="CF227" s="9">
        <v>-2.6897000000000002E-3</v>
      </c>
      <c r="CG227" s="9">
        <v>3.5206E-3</v>
      </c>
      <c r="CH227" s="9">
        <v>-3.8099999999999998E-5</v>
      </c>
      <c r="CI227" s="9">
        <v>-8.0809999999999996E-4</v>
      </c>
      <c r="CJ227" s="9">
        <v>-4.704E-4</v>
      </c>
      <c r="CK227" s="9">
        <v>-1.5824000000000001E-3</v>
      </c>
      <c r="CL227" s="9">
        <v>1.9438999999999999E-3</v>
      </c>
      <c r="CM227" s="9">
        <v>6.4365999999999998E-3</v>
      </c>
      <c r="CN227" s="57">
        <v>8.5699999999999993E-6</v>
      </c>
      <c r="CO227" s="9">
        <v>-6.2547000000000002E-3</v>
      </c>
      <c r="CP227" s="9">
        <v>-1.21403E-2</v>
      </c>
      <c r="CQ227" s="9">
        <v>-2.2684300000000001E-2</v>
      </c>
      <c r="CR227" s="9">
        <v>-4.2496300000000001E-2</v>
      </c>
      <c r="CS227" s="9">
        <v>-5.9913000000000001E-2</v>
      </c>
      <c r="CT227" s="9">
        <v>-6.7813899999999996E-2</v>
      </c>
      <c r="CU227" s="9">
        <v>0.2168784</v>
      </c>
      <c r="CV227" s="9">
        <v>0.462204</v>
      </c>
      <c r="CW227" s="9">
        <v>0.45800079999999999</v>
      </c>
      <c r="CX227" s="9">
        <v>0.3840865</v>
      </c>
      <c r="CY227" s="9">
        <v>-2.77279E-2</v>
      </c>
      <c r="CZ227" s="9">
        <v>-0.36638730000000003</v>
      </c>
      <c r="DA227" s="9">
        <v>-0.26566830000000002</v>
      </c>
      <c r="DB227" s="9">
        <v>-0.2016645</v>
      </c>
      <c r="DC227" s="9">
        <v>-3.6319999999999998E-3</v>
      </c>
      <c r="DD227" s="9">
        <v>-6.868E-4</v>
      </c>
      <c r="DE227" s="9">
        <v>5.3277999999999997E-3</v>
      </c>
      <c r="DF227" s="9">
        <v>1.5897999999999999E-3</v>
      </c>
      <c r="DG227" s="9">
        <v>6.6609999999999998E-4</v>
      </c>
      <c r="DH227" s="9">
        <v>9.1739999999999996E-4</v>
      </c>
      <c r="DI227" s="9">
        <v>-1.063E-4</v>
      </c>
      <c r="DJ227" s="9">
        <v>3.6248999999999999E-3</v>
      </c>
      <c r="DK227" s="9">
        <v>8.3905000000000004E-3</v>
      </c>
      <c r="DL227" s="9">
        <v>2.2764999999999999E-3</v>
      </c>
      <c r="DM227" s="9">
        <v>-3.6565E-3</v>
      </c>
      <c r="DN227" s="9">
        <v>-9.2090000000000002E-3</v>
      </c>
      <c r="DO227" s="9">
        <v>-1.94679E-2</v>
      </c>
      <c r="DP227" s="9">
        <v>-3.9071500000000002E-2</v>
      </c>
      <c r="DQ227" s="9">
        <v>-5.63759E-2</v>
      </c>
      <c r="DR227" s="9">
        <v>-6.42065E-2</v>
      </c>
      <c r="DS227" s="9">
        <v>0.22049350000000001</v>
      </c>
      <c r="DT227" s="9">
        <v>0.46589049999999999</v>
      </c>
      <c r="DU227" s="9">
        <v>0.46177499999999999</v>
      </c>
      <c r="DV227" s="9">
        <v>0.38773540000000001</v>
      </c>
      <c r="DW227" s="9">
        <v>-2.4109800000000001E-2</v>
      </c>
      <c r="DX227" s="9">
        <v>-0.3626064</v>
      </c>
      <c r="DY227" s="9">
        <v>-0.26217259999999998</v>
      </c>
      <c r="DZ227" s="9">
        <v>-0.19850709999999999</v>
      </c>
      <c r="EA227" s="9">
        <v>-4.37E-4</v>
      </c>
      <c r="EB227" s="9">
        <v>2.2049999999999999E-3</v>
      </c>
      <c r="EC227" s="9">
        <v>7.9369999999999996E-3</v>
      </c>
      <c r="ED227" s="9">
        <v>3.9401000000000002E-3</v>
      </c>
      <c r="EE227" s="9">
        <v>2.7945000000000001E-3</v>
      </c>
      <c r="EF227" s="9">
        <v>2.9212000000000001E-3</v>
      </c>
      <c r="EG227" s="9">
        <v>2.0249999999999999E-3</v>
      </c>
      <c r="EH227" s="9">
        <v>6.0521000000000004E-3</v>
      </c>
      <c r="EI227" s="9">
        <v>1.12117E-2</v>
      </c>
      <c r="EJ227" s="9">
        <v>5.5510999999999998E-3</v>
      </c>
      <c r="EK227" s="9">
        <v>9.4900000000000003E-5</v>
      </c>
      <c r="EL227" s="9">
        <v>-4.9766999999999997E-3</v>
      </c>
      <c r="EM227" s="9">
        <v>-1.4823899999999999E-2</v>
      </c>
      <c r="EN227" s="9">
        <v>-3.4126499999999997E-2</v>
      </c>
      <c r="EO227" s="9">
        <v>-5.1268899999999999E-2</v>
      </c>
      <c r="EP227" s="9">
        <v>-5.8998099999999998E-2</v>
      </c>
      <c r="EQ227" s="9">
        <v>0.2257131</v>
      </c>
      <c r="ER227" s="9">
        <v>0.4712132</v>
      </c>
      <c r="ES227" s="9">
        <v>0.46722429999999998</v>
      </c>
      <c r="ET227" s="9">
        <v>0.39300380000000001</v>
      </c>
      <c r="EU227" s="9">
        <v>-1.8885800000000001E-2</v>
      </c>
      <c r="EV227" s="9">
        <v>-0.3571474</v>
      </c>
      <c r="EW227" s="9">
        <v>-0.2571253</v>
      </c>
      <c r="EX227" s="9">
        <v>-0.19394829999999999</v>
      </c>
      <c r="EY227" s="9">
        <v>79.688000000000002</v>
      </c>
      <c r="EZ227" s="9">
        <v>78.6126</v>
      </c>
      <c r="FA227" s="9">
        <v>77.526399999999995</v>
      </c>
      <c r="FB227" s="9">
        <v>76.671700000000001</v>
      </c>
      <c r="FC227" s="9">
        <v>75.755600000000001</v>
      </c>
      <c r="FD227" s="9">
        <v>75.035700000000006</v>
      </c>
      <c r="FE227" s="9">
        <v>74.450800000000001</v>
      </c>
      <c r="FF227" s="9">
        <v>74.559299999999993</v>
      </c>
      <c r="FG227" s="9">
        <v>76.538600000000002</v>
      </c>
      <c r="FH227" s="9">
        <v>80.853499999999997</v>
      </c>
      <c r="FI227" s="9">
        <v>85.070499999999996</v>
      </c>
      <c r="FJ227" s="9">
        <v>89.235399999999998</v>
      </c>
      <c r="FK227" s="9">
        <v>93.304299999999998</v>
      </c>
      <c r="FL227" s="9">
        <v>96.985200000000006</v>
      </c>
      <c r="FM227" s="9">
        <v>99.8279</v>
      </c>
      <c r="FN227" s="9">
        <v>102.233</v>
      </c>
      <c r="FO227" s="9">
        <v>103.43600000000001</v>
      </c>
      <c r="FP227" s="9">
        <v>103.72799999999999</v>
      </c>
      <c r="FQ227" s="9">
        <v>103.345</v>
      </c>
      <c r="FR227" s="9">
        <v>101.58199999999999</v>
      </c>
      <c r="FS227" s="9">
        <v>97.457800000000006</v>
      </c>
      <c r="FT227" s="9">
        <v>93.138499999999993</v>
      </c>
      <c r="FU227" s="9">
        <v>89.775499999999994</v>
      </c>
      <c r="FV227" s="9">
        <v>87.212900000000005</v>
      </c>
      <c r="FW227" s="9">
        <v>6.0391889999999997E-2</v>
      </c>
      <c r="FX227" s="9">
        <v>3.2958000000000002E-3</v>
      </c>
      <c r="FY227" s="9">
        <v>3.8788E-3</v>
      </c>
      <c r="FZ227" s="9">
        <v>0</v>
      </c>
      <c r="GA227" s="9">
        <v>0</v>
      </c>
    </row>
    <row r="228" spans="1:183" x14ac:dyDescent="0.2">
      <c r="A228" t="s">
        <v>224</v>
      </c>
      <c r="B228" t="s">
        <v>225</v>
      </c>
      <c r="C228" t="s">
        <v>250</v>
      </c>
      <c r="D228" s="6">
        <v>44058</v>
      </c>
      <c r="E228" s="73">
        <v>17</v>
      </c>
      <c r="F228" s="73">
        <v>19</v>
      </c>
      <c r="G228" s="73">
        <v>17</v>
      </c>
      <c r="H228" s="73">
        <v>19</v>
      </c>
      <c r="I228" s="9">
        <v>68451</v>
      </c>
      <c r="J228" s="9">
        <v>79438</v>
      </c>
      <c r="K228" s="9">
        <v>1.6915629999999999</v>
      </c>
      <c r="L228" s="9">
        <v>1.433622</v>
      </c>
      <c r="M228" s="9">
        <v>1.257069</v>
      </c>
      <c r="N228" s="9">
        <v>1.123111</v>
      </c>
      <c r="O228" s="9">
        <v>1.0352460000000001</v>
      </c>
      <c r="P228" s="9">
        <v>0.98502160000000005</v>
      </c>
      <c r="Q228" s="9">
        <v>0.97976079999999999</v>
      </c>
      <c r="R228" s="9">
        <v>1.0256160000000001</v>
      </c>
      <c r="S228" s="9">
        <v>1.1626209999999999</v>
      </c>
      <c r="T228" s="9">
        <v>1.383812</v>
      </c>
      <c r="U228" s="9">
        <v>1.667243</v>
      </c>
      <c r="V228" s="9">
        <v>1.9961500000000001</v>
      </c>
      <c r="W228" s="9">
        <v>2.3316219999999999</v>
      </c>
      <c r="X228" s="9">
        <v>2.6420949999999999</v>
      </c>
      <c r="Y228" s="9">
        <v>2.9068689999999999</v>
      </c>
      <c r="Z228" s="9">
        <v>3.1588970000000001</v>
      </c>
      <c r="AA228" s="9">
        <v>3.337682</v>
      </c>
      <c r="AB228" s="9">
        <v>3.4584540000000001</v>
      </c>
      <c r="AC228" s="9">
        <v>3.4445730000000001</v>
      </c>
      <c r="AD228" s="9">
        <v>3.3495789999999999</v>
      </c>
      <c r="AE228" s="9">
        <v>3.1918389999999999</v>
      </c>
      <c r="AF228" s="9">
        <v>2.870644</v>
      </c>
      <c r="AG228" s="9">
        <v>2.473738</v>
      </c>
      <c r="AH228" s="9">
        <v>2.101432</v>
      </c>
      <c r="AI228" s="9">
        <v>-0.15067990000000001</v>
      </c>
      <c r="AJ228" s="9">
        <v>-9.75163E-2</v>
      </c>
      <c r="AK228" s="9">
        <v>-6.2523999999999996E-2</v>
      </c>
      <c r="AL228" s="9">
        <v>-4.3208999999999997E-2</v>
      </c>
      <c r="AM228" s="9">
        <v>-3.0527499999999999E-2</v>
      </c>
      <c r="AN228" s="9">
        <v>-2.9244200000000001E-2</v>
      </c>
      <c r="AO228" s="9">
        <v>-3.7234700000000003E-2</v>
      </c>
      <c r="AP228" s="9">
        <v>-3.42533E-2</v>
      </c>
      <c r="AQ228" s="9">
        <v>-3.20608E-2</v>
      </c>
      <c r="AR228" s="9">
        <v>-3.1969699999999997E-2</v>
      </c>
      <c r="AS228" s="9">
        <v>-4.2826299999999998E-2</v>
      </c>
      <c r="AT228" s="9">
        <v>-5.4221100000000001E-2</v>
      </c>
      <c r="AU228" s="9">
        <v>-7.1634299999999998E-2</v>
      </c>
      <c r="AV228" s="9">
        <v>-9.9605399999999997E-2</v>
      </c>
      <c r="AW228" s="9">
        <v>-0.11811240000000001</v>
      </c>
      <c r="AX228" s="9">
        <v>-0.127807</v>
      </c>
      <c r="AY228" s="9">
        <v>0.29335420000000001</v>
      </c>
      <c r="AZ228" s="9">
        <v>0.48010920000000001</v>
      </c>
      <c r="BA228" s="9">
        <v>-0.1029393</v>
      </c>
      <c r="BB228" s="9">
        <v>-0.29918090000000003</v>
      </c>
      <c r="BC228" s="9">
        <v>-0.2421518</v>
      </c>
      <c r="BD228" s="9">
        <v>-0.17533860000000001</v>
      </c>
      <c r="BE228" s="9">
        <v>-0.10722370000000001</v>
      </c>
      <c r="BF228" s="9">
        <v>-7.2277300000000003E-2</v>
      </c>
      <c r="BG228" s="9">
        <v>-0.1460457</v>
      </c>
      <c r="BH228" s="9">
        <v>-9.3337500000000004E-2</v>
      </c>
      <c r="BI228" s="9">
        <v>-5.8793499999999999E-2</v>
      </c>
      <c r="BJ228" s="9">
        <v>-3.9846199999999998E-2</v>
      </c>
      <c r="BK228" s="9">
        <v>-2.7433900000000001E-2</v>
      </c>
      <c r="BL228" s="9">
        <v>-2.63532E-2</v>
      </c>
      <c r="BM228" s="9">
        <v>-3.4310899999999998E-2</v>
      </c>
      <c r="BN228" s="9">
        <v>-3.1000099999999999E-2</v>
      </c>
      <c r="BO228" s="9">
        <v>-2.8187199999999999E-2</v>
      </c>
      <c r="BP228" s="9">
        <v>-2.74288E-2</v>
      </c>
      <c r="BQ228" s="9">
        <v>-3.76897E-2</v>
      </c>
      <c r="BR228" s="9">
        <v>-4.8596300000000002E-2</v>
      </c>
      <c r="BS228" s="9">
        <v>-6.5627599999999994E-2</v>
      </c>
      <c r="BT228" s="9">
        <v>-9.3395699999999998E-2</v>
      </c>
      <c r="BU228" s="9">
        <v>-0.11185390000000001</v>
      </c>
      <c r="BV228" s="9">
        <v>-0.1214821</v>
      </c>
      <c r="BW228" s="9">
        <v>0.29958299999999999</v>
      </c>
      <c r="BX228" s="9">
        <v>0.48626469999999999</v>
      </c>
      <c r="BY228" s="9">
        <v>-9.6487699999999996E-2</v>
      </c>
      <c r="BZ228" s="9">
        <v>-0.29285929999999999</v>
      </c>
      <c r="CA228" s="9">
        <v>-0.23607139999999999</v>
      </c>
      <c r="CB228" s="9">
        <v>-0.16954649999999999</v>
      </c>
      <c r="CC228" s="9">
        <v>-0.1017764</v>
      </c>
      <c r="CD228" s="9">
        <v>-6.7217399999999997E-2</v>
      </c>
      <c r="CE228" s="9">
        <v>-0.14283599999999999</v>
      </c>
      <c r="CF228" s="9">
        <v>-9.0443200000000001E-2</v>
      </c>
      <c r="CG228" s="9">
        <v>-5.6209700000000001E-2</v>
      </c>
      <c r="CH228" s="9">
        <v>-3.7517200000000001E-2</v>
      </c>
      <c r="CI228" s="9">
        <v>-2.52912E-2</v>
      </c>
      <c r="CJ228" s="9">
        <v>-2.4351000000000001E-2</v>
      </c>
      <c r="CK228" s="9">
        <v>-3.2285899999999999E-2</v>
      </c>
      <c r="CL228" s="9">
        <v>-2.8746899999999999E-2</v>
      </c>
      <c r="CM228" s="9">
        <v>-2.5504300000000001E-2</v>
      </c>
      <c r="CN228" s="9">
        <v>-2.4283800000000001E-2</v>
      </c>
      <c r="CO228" s="9">
        <v>-3.4132099999999999E-2</v>
      </c>
      <c r="CP228" s="9">
        <v>-4.4700499999999997E-2</v>
      </c>
      <c r="CQ228" s="9">
        <v>-6.1467399999999998E-2</v>
      </c>
      <c r="CR228" s="9">
        <v>-8.9094800000000002E-2</v>
      </c>
      <c r="CS228" s="9">
        <v>-0.1075192</v>
      </c>
      <c r="CT228" s="9">
        <v>-0.1171015</v>
      </c>
      <c r="CU228" s="9">
        <v>0.30389719999999998</v>
      </c>
      <c r="CV228" s="9">
        <v>0.49052790000000002</v>
      </c>
      <c r="CW228" s="9">
        <v>-9.2019299999999998E-2</v>
      </c>
      <c r="CX228" s="9">
        <v>-0.28848099999999999</v>
      </c>
      <c r="CY228" s="9">
        <v>-0.23186010000000001</v>
      </c>
      <c r="CZ228" s="9">
        <v>-0.16553499999999999</v>
      </c>
      <c r="DA228" s="9">
        <v>-9.8003499999999993E-2</v>
      </c>
      <c r="DB228" s="9">
        <v>-6.3713000000000006E-2</v>
      </c>
      <c r="DC228" s="9">
        <v>-0.13962640000000001</v>
      </c>
      <c r="DD228" s="9">
        <v>-8.7549000000000002E-2</v>
      </c>
      <c r="DE228" s="9">
        <v>-5.3626E-2</v>
      </c>
      <c r="DF228" s="9">
        <v>-3.51881E-2</v>
      </c>
      <c r="DG228" s="9">
        <v>-2.3148599999999998E-2</v>
      </c>
      <c r="DH228" s="9">
        <v>-2.2348699999999999E-2</v>
      </c>
      <c r="DI228" s="9">
        <v>-3.0260800000000001E-2</v>
      </c>
      <c r="DJ228" s="9">
        <v>-2.6493800000000001E-2</v>
      </c>
      <c r="DK228" s="9">
        <v>-2.2821500000000002E-2</v>
      </c>
      <c r="DL228" s="9">
        <v>-2.1138799999999999E-2</v>
      </c>
      <c r="DM228" s="9">
        <v>-3.0574500000000001E-2</v>
      </c>
      <c r="DN228" s="9">
        <v>-4.0804800000000002E-2</v>
      </c>
      <c r="DO228" s="9">
        <v>-5.7307200000000003E-2</v>
      </c>
      <c r="DP228" s="9">
        <v>-8.4793999999999994E-2</v>
      </c>
      <c r="DQ228" s="9">
        <v>-0.1031846</v>
      </c>
      <c r="DR228" s="9">
        <v>-0.1127209</v>
      </c>
      <c r="DS228" s="9">
        <v>0.30821130000000002</v>
      </c>
      <c r="DT228" s="9">
        <v>0.49479109999999998</v>
      </c>
      <c r="DU228" s="9">
        <v>-8.7551000000000004E-2</v>
      </c>
      <c r="DV228" s="9">
        <v>-0.28410269999999999</v>
      </c>
      <c r="DW228" s="9">
        <v>-0.22764889999999999</v>
      </c>
      <c r="DX228" s="9">
        <v>-0.16152340000000001</v>
      </c>
      <c r="DY228" s="9">
        <v>-9.4230700000000001E-2</v>
      </c>
      <c r="DZ228" s="9">
        <v>-6.0208600000000001E-2</v>
      </c>
      <c r="EA228" s="9">
        <v>-0.13499220000000001</v>
      </c>
      <c r="EB228" s="9">
        <v>-8.3370100000000003E-2</v>
      </c>
      <c r="EC228" s="9">
        <v>-4.9895500000000002E-2</v>
      </c>
      <c r="ED228" s="9">
        <v>-3.1825300000000001E-2</v>
      </c>
      <c r="EE228" s="9">
        <v>-2.0055E-2</v>
      </c>
      <c r="EF228" s="9">
        <v>-1.9457800000000001E-2</v>
      </c>
      <c r="EG228" s="9">
        <v>-2.7337E-2</v>
      </c>
      <c r="EH228" s="9">
        <v>-2.32406E-2</v>
      </c>
      <c r="EI228" s="9">
        <v>-1.89479E-2</v>
      </c>
      <c r="EJ228" s="9">
        <v>-1.6597899999999999E-2</v>
      </c>
      <c r="EK228" s="9">
        <v>-2.5437899999999999E-2</v>
      </c>
      <c r="EL228" s="9">
        <v>-3.5180000000000003E-2</v>
      </c>
      <c r="EM228" s="9">
        <v>-5.1300499999999999E-2</v>
      </c>
      <c r="EN228" s="9">
        <v>-7.8584200000000007E-2</v>
      </c>
      <c r="EO228" s="9">
        <v>-9.6925999999999998E-2</v>
      </c>
      <c r="EP228" s="9">
        <v>-0.106396</v>
      </c>
      <c r="EQ228" s="9">
        <v>0.3144402</v>
      </c>
      <c r="ER228" s="9">
        <v>0.50094660000000002</v>
      </c>
      <c r="ES228" s="9">
        <v>-8.1099400000000002E-2</v>
      </c>
      <c r="ET228" s="9">
        <v>-0.2777811</v>
      </c>
      <c r="EU228" s="9">
        <v>-0.2215685</v>
      </c>
      <c r="EV228" s="9">
        <v>-0.15573129999999999</v>
      </c>
      <c r="EW228" s="9">
        <v>-8.8783399999999998E-2</v>
      </c>
      <c r="EX228" s="9">
        <v>-5.5148700000000002E-2</v>
      </c>
      <c r="EY228" s="9">
        <v>85.386700000000005</v>
      </c>
      <c r="EZ228" s="9">
        <v>83.645099999999999</v>
      </c>
      <c r="FA228" s="9">
        <v>82.479699999999994</v>
      </c>
      <c r="FB228" s="9">
        <v>81.060100000000006</v>
      </c>
      <c r="FC228" s="9">
        <v>79.325999999999993</v>
      </c>
      <c r="FD228" s="9">
        <v>77.398799999999994</v>
      </c>
      <c r="FE228" s="9">
        <v>76.286799999999999</v>
      </c>
      <c r="FF228" s="9">
        <v>75.955699999999993</v>
      </c>
      <c r="FG228" s="9">
        <v>79.776200000000003</v>
      </c>
      <c r="FH228" s="9">
        <v>84.921499999999995</v>
      </c>
      <c r="FI228" s="9">
        <v>89.406499999999994</v>
      </c>
      <c r="FJ228" s="9">
        <v>93.315899999999999</v>
      </c>
      <c r="FK228" s="9">
        <v>97.387100000000004</v>
      </c>
      <c r="FL228" s="9">
        <v>100.229</v>
      </c>
      <c r="FM228" s="9">
        <v>102.494</v>
      </c>
      <c r="FN228" s="9">
        <v>103.685</v>
      </c>
      <c r="FO228" s="9">
        <v>104.806</v>
      </c>
      <c r="FP228" s="9">
        <v>104.648</v>
      </c>
      <c r="FQ228" s="9">
        <v>103.669</v>
      </c>
      <c r="FR228" s="9">
        <v>100.36</v>
      </c>
      <c r="FS228" s="9">
        <v>96.44</v>
      </c>
      <c r="FT228" s="9">
        <v>92.264300000000006</v>
      </c>
      <c r="FU228" s="9">
        <v>89.538600000000002</v>
      </c>
      <c r="FV228" s="9">
        <v>87.263199999999998</v>
      </c>
      <c r="FW228" s="9">
        <v>8.3897860000000005E-2</v>
      </c>
      <c r="FX228" s="9">
        <v>5.777E-3</v>
      </c>
      <c r="FY228" s="9">
        <v>5.777E-3</v>
      </c>
      <c r="FZ228" s="9">
        <v>0</v>
      </c>
      <c r="GA228" s="9">
        <v>0</v>
      </c>
    </row>
    <row r="229" spans="1:183" x14ac:dyDescent="0.2">
      <c r="A229" t="s">
        <v>224</v>
      </c>
      <c r="B229" t="s">
        <v>225</v>
      </c>
      <c r="C229" t="s">
        <v>250</v>
      </c>
      <c r="D229" s="6">
        <v>44060</v>
      </c>
      <c r="E229" s="73">
        <v>17</v>
      </c>
      <c r="F229" s="73">
        <v>18</v>
      </c>
      <c r="G229" s="73">
        <v>17</v>
      </c>
      <c r="H229" s="73">
        <v>18</v>
      </c>
      <c r="I229" s="9">
        <v>65780</v>
      </c>
      <c r="J229" s="9">
        <v>78798</v>
      </c>
      <c r="K229" s="9">
        <v>1.783434</v>
      </c>
      <c r="L229" s="9">
        <v>1.551607</v>
      </c>
      <c r="M229" s="9">
        <v>1.382773</v>
      </c>
      <c r="N229" s="9">
        <v>1.2566790000000001</v>
      </c>
      <c r="O229" s="9">
        <v>1.1725840000000001</v>
      </c>
      <c r="P229" s="9">
        <v>1.1425559999999999</v>
      </c>
      <c r="Q229" s="9">
        <v>1.1570879999999999</v>
      </c>
      <c r="R229" s="9">
        <v>1.196161</v>
      </c>
      <c r="S229" s="9">
        <v>1.2646250000000001</v>
      </c>
      <c r="T229" s="9">
        <v>1.410596</v>
      </c>
      <c r="U229" s="9">
        <v>1.653905</v>
      </c>
      <c r="V229" s="9">
        <v>1.928226</v>
      </c>
      <c r="W229" s="9">
        <v>2.2014969999999998</v>
      </c>
      <c r="X229" s="9">
        <v>2.4620340000000001</v>
      </c>
      <c r="Y229" s="9">
        <v>2.7031610000000001</v>
      </c>
      <c r="Z229" s="9">
        <v>2.9289100000000001</v>
      </c>
      <c r="AA229" s="9">
        <v>3.106833</v>
      </c>
      <c r="AB229" s="9">
        <v>3.234102</v>
      </c>
      <c r="AC229" s="9">
        <v>3.2602899999999999</v>
      </c>
      <c r="AD229" s="9">
        <v>3.158315</v>
      </c>
      <c r="AE229" s="9">
        <v>2.9478019999999998</v>
      </c>
      <c r="AF229" s="9">
        <v>2.6525029999999998</v>
      </c>
      <c r="AG229" s="9">
        <v>2.2531189999999999</v>
      </c>
      <c r="AH229" s="9">
        <v>1.90429</v>
      </c>
      <c r="AI229" s="9">
        <v>-1.2484800000000001E-2</v>
      </c>
      <c r="AJ229" s="9">
        <v>-1.13702E-2</v>
      </c>
      <c r="AK229" s="9">
        <v>-9.2624999999999999E-3</v>
      </c>
      <c r="AL229" s="9">
        <v>-3.9740000000000001E-4</v>
      </c>
      <c r="AM229" s="9">
        <v>-7.2918999999999996E-3</v>
      </c>
      <c r="AN229" s="9">
        <v>-1.1134E-2</v>
      </c>
      <c r="AO229" s="9">
        <v>-2.01952E-2</v>
      </c>
      <c r="AP229" s="9">
        <v>-2.2301999999999999E-2</v>
      </c>
      <c r="AQ229" s="9">
        <v>-3.0334799999999999E-2</v>
      </c>
      <c r="AR229" s="9">
        <v>-2.93513E-2</v>
      </c>
      <c r="AS229" s="9">
        <v>-4.0240600000000001E-2</v>
      </c>
      <c r="AT229" s="9">
        <v>-5.7383499999999997E-2</v>
      </c>
      <c r="AU229" s="9">
        <v>-7.2529700000000003E-2</v>
      </c>
      <c r="AV229" s="9">
        <v>-8.6096599999999995E-2</v>
      </c>
      <c r="AW229" s="9">
        <v>-8.6501300000000003E-2</v>
      </c>
      <c r="AX229" s="9">
        <v>-7.4489E-2</v>
      </c>
      <c r="AY229" s="9">
        <v>0.37396869999999999</v>
      </c>
      <c r="AZ229" s="9">
        <v>0.38018750000000001</v>
      </c>
      <c r="BA229" s="9">
        <v>-0.26687179999999999</v>
      </c>
      <c r="BB229" s="9">
        <v>-0.23319139999999999</v>
      </c>
      <c r="BC229" s="9">
        <v>-0.1484531</v>
      </c>
      <c r="BD229" s="9">
        <v>-0.10304240000000001</v>
      </c>
      <c r="BE229" s="9">
        <v>-6.9913400000000001E-2</v>
      </c>
      <c r="BF229" s="9">
        <v>-4.7374399999999997E-2</v>
      </c>
      <c r="BG229" s="9">
        <v>-7.9331000000000002E-3</v>
      </c>
      <c r="BH229" s="9">
        <v>-7.2027999999999997E-3</v>
      </c>
      <c r="BI229" s="9">
        <v>-5.4466999999999996E-3</v>
      </c>
      <c r="BJ229" s="9">
        <v>3.1256999999999999E-3</v>
      </c>
      <c r="BK229" s="9">
        <v>-4.0013999999999996E-3</v>
      </c>
      <c r="BL229" s="9">
        <v>-7.9398999999999997E-3</v>
      </c>
      <c r="BM229" s="9">
        <v>-1.6881299999999998E-2</v>
      </c>
      <c r="BN229" s="9">
        <v>-1.8601800000000002E-2</v>
      </c>
      <c r="BO229" s="9">
        <v>-2.61687E-2</v>
      </c>
      <c r="BP229" s="9">
        <v>-2.47888E-2</v>
      </c>
      <c r="BQ229" s="9">
        <v>-3.5172099999999998E-2</v>
      </c>
      <c r="BR229" s="9">
        <v>-5.1946800000000001E-2</v>
      </c>
      <c r="BS229" s="9">
        <v>-6.6846799999999998E-2</v>
      </c>
      <c r="BT229" s="9">
        <v>-8.0293199999999995E-2</v>
      </c>
      <c r="BU229" s="9">
        <v>-8.0607600000000001E-2</v>
      </c>
      <c r="BV229" s="9">
        <v>-6.8591100000000002E-2</v>
      </c>
      <c r="BW229" s="9">
        <v>0.37965690000000002</v>
      </c>
      <c r="BX229" s="9">
        <v>0.3858222</v>
      </c>
      <c r="BY229" s="9">
        <v>-0.26113510000000001</v>
      </c>
      <c r="BZ229" s="9">
        <v>-0.22774269999999999</v>
      </c>
      <c r="CA229" s="9">
        <v>-0.14323839999999999</v>
      </c>
      <c r="CB229" s="9">
        <v>-9.8021300000000006E-2</v>
      </c>
      <c r="CC229" s="9">
        <v>-6.5190799999999993E-2</v>
      </c>
      <c r="CD229" s="9">
        <v>-4.2991500000000002E-2</v>
      </c>
      <c r="CE229" s="9">
        <v>-4.7806000000000003E-3</v>
      </c>
      <c r="CF229" s="9">
        <v>-4.3163999999999998E-3</v>
      </c>
      <c r="CG229" s="9">
        <v>-2.8038E-3</v>
      </c>
      <c r="CH229" s="9">
        <v>5.5658000000000001E-3</v>
      </c>
      <c r="CI229" s="9">
        <v>-1.7225000000000001E-3</v>
      </c>
      <c r="CJ229" s="9">
        <v>-5.7277999999999999E-3</v>
      </c>
      <c r="CK229" s="9">
        <v>-1.4586099999999999E-2</v>
      </c>
      <c r="CL229" s="9">
        <v>-1.6039000000000001E-2</v>
      </c>
      <c r="CM229" s="9">
        <v>-2.32833E-2</v>
      </c>
      <c r="CN229" s="9">
        <v>-2.16289E-2</v>
      </c>
      <c r="CO229" s="9">
        <v>-3.1661599999999998E-2</v>
      </c>
      <c r="CP229" s="9">
        <v>-4.8181300000000003E-2</v>
      </c>
      <c r="CQ229" s="9">
        <v>-6.2910900000000006E-2</v>
      </c>
      <c r="CR229" s="9">
        <v>-7.6273800000000003E-2</v>
      </c>
      <c r="CS229" s="9">
        <v>-7.6525700000000002E-2</v>
      </c>
      <c r="CT229" s="9">
        <v>-6.45062E-2</v>
      </c>
      <c r="CU229" s="9">
        <v>0.38359650000000001</v>
      </c>
      <c r="CV229" s="9">
        <v>0.38972489999999999</v>
      </c>
      <c r="CW229" s="9">
        <v>-0.2571619</v>
      </c>
      <c r="CX229" s="9">
        <v>-0.2239689</v>
      </c>
      <c r="CY229" s="9">
        <v>-0.1396268</v>
      </c>
      <c r="CZ229" s="9">
        <v>-9.4543600000000005E-2</v>
      </c>
      <c r="DA229" s="9">
        <v>-6.19199E-2</v>
      </c>
      <c r="DB229" s="9">
        <v>-3.9955999999999998E-2</v>
      </c>
      <c r="DC229" s="9">
        <v>-1.6282E-3</v>
      </c>
      <c r="DD229" s="9">
        <v>-1.4300999999999999E-3</v>
      </c>
      <c r="DE229" s="9">
        <v>-1.6090000000000001E-4</v>
      </c>
      <c r="DF229" s="9">
        <v>8.0058000000000004E-3</v>
      </c>
      <c r="DG229" s="9">
        <v>5.5650000000000003E-4</v>
      </c>
      <c r="DH229" s="9">
        <v>-3.5155999999999998E-3</v>
      </c>
      <c r="DI229" s="9">
        <v>-1.22909E-2</v>
      </c>
      <c r="DJ229" s="9">
        <v>-1.3476200000000001E-2</v>
      </c>
      <c r="DK229" s="9">
        <v>-2.03979E-2</v>
      </c>
      <c r="DL229" s="9">
        <v>-1.84689E-2</v>
      </c>
      <c r="DM229" s="9">
        <v>-2.8151200000000001E-2</v>
      </c>
      <c r="DN229" s="9">
        <v>-4.4415900000000001E-2</v>
      </c>
      <c r="DO229" s="9">
        <v>-5.8975E-2</v>
      </c>
      <c r="DP229" s="9">
        <v>-7.2254399999999996E-2</v>
      </c>
      <c r="DQ229" s="9">
        <v>-7.24437E-2</v>
      </c>
      <c r="DR229" s="9">
        <v>-6.0421299999999997E-2</v>
      </c>
      <c r="DS229" s="9">
        <v>0.38753609999999999</v>
      </c>
      <c r="DT229" s="9">
        <v>0.39362750000000002</v>
      </c>
      <c r="DU229" s="9">
        <v>-0.25318869999999999</v>
      </c>
      <c r="DV229" s="9">
        <v>-0.22019520000000001</v>
      </c>
      <c r="DW229" s="9">
        <v>-0.1360151</v>
      </c>
      <c r="DX229" s="9">
        <v>-9.1065999999999994E-2</v>
      </c>
      <c r="DY229" s="9">
        <v>-5.8649E-2</v>
      </c>
      <c r="DZ229" s="9">
        <v>-3.6920399999999999E-2</v>
      </c>
      <c r="EA229" s="9">
        <v>2.9234999999999999E-3</v>
      </c>
      <c r="EB229" s="9">
        <v>2.7372999999999998E-3</v>
      </c>
      <c r="EC229" s="9">
        <v>3.6549999999999998E-3</v>
      </c>
      <c r="ED229" s="9">
        <v>1.15289E-2</v>
      </c>
      <c r="EE229" s="9">
        <v>3.8470000000000002E-3</v>
      </c>
      <c r="EF229" s="9">
        <v>-3.2160000000000001E-4</v>
      </c>
      <c r="EG229" s="9">
        <v>-8.9770000000000006E-3</v>
      </c>
      <c r="EH229" s="9">
        <v>-9.7759000000000006E-3</v>
      </c>
      <c r="EI229" s="9">
        <v>-1.6231800000000001E-2</v>
      </c>
      <c r="EJ229" s="9">
        <v>-1.3906399999999999E-2</v>
      </c>
      <c r="EK229" s="9">
        <v>-2.3082600000000002E-2</v>
      </c>
      <c r="EL229" s="9">
        <v>-3.8979100000000003E-2</v>
      </c>
      <c r="EM229" s="9">
        <v>-5.3292199999999998E-2</v>
      </c>
      <c r="EN229" s="9">
        <v>-6.6450999999999996E-2</v>
      </c>
      <c r="EO229" s="9">
        <v>-6.6549999999999998E-2</v>
      </c>
      <c r="EP229" s="9">
        <v>-5.45234E-2</v>
      </c>
      <c r="EQ229" s="9">
        <v>0.39322430000000003</v>
      </c>
      <c r="ER229" s="9">
        <v>0.39926220000000001</v>
      </c>
      <c r="ES229" s="9">
        <v>-0.24745210000000001</v>
      </c>
      <c r="ET229" s="9">
        <v>-0.2147464</v>
      </c>
      <c r="EU229" s="9">
        <v>-0.13080040000000001</v>
      </c>
      <c r="EV229" s="9">
        <v>-8.6044800000000005E-2</v>
      </c>
      <c r="EW229" s="9">
        <v>-5.3926399999999999E-2</v>
      </c>
      <c r="EX229" s="9">
        <v>-3.2537499999999997E-2</v>
      </c>
      <c r="EY229" s="9">
        <v>85.544200000000004</v>
      </c>
      <c r="EZ229" s="9">
        <v>83.791700000000006</v>
      </c>
      <c r="FA229" s="9">
        <v>82.047300000000007</v>
      </c>
      <c r="FB229" s="9">
        <v>80.952699999999993</v>
      </c>
      <c r="FC229" s="9">
        <v>79.238500000000002</v>
      </c>
      <c r="FD229" s="9">
        <v>78.597200000000001</v>
      </c>
      <c r="FE229" s="9">
        <v>78.156000000000006</v>
      </c>
      <c r="FF229" s="9">
        <v>77.748999999999995</v>
      </c>
      <c r="FG229" s="9">
        <v>80.044600000000003</v>
      </c>
      <c r="FH229" s="9">
        <v>83.809100000000001</v>
      </c>
      <c r="FI229" s="9">
        <v>88.9315</v>
      </c>
      <c r="FJ229" s="9">
        <v>92.784000000000006</v>
      </c>
      <c r="FK229" s="9">
        <v>95.974599999999995</v>
      </c>
      <c r="FL229" s="9">
        <v>97.281199999999998</v>
      </c>
      <c r="FM229" s="9">
        <v>98.709900000000005</v>
      </c>
      <c r="FN229" s="9">
        <v>100.476</v>
      </c>
      <c r="FO229" s="9">
        <v>100.849</v>
      </c>
      <c r="FP229" s="9">
        <v>99.150099999999995</v>
      </c>
      <c r="FQ229" s="9">
        <v>98.058099999999996</v>
      </c>
      <c r="FR229" s="9">
        <v>96.305800000000005</v>
      </c>
      <c r="FS229" s="9">
        <v>92.992000000000004</v>
      </c>
      <c r="FT229" s="9">
        <v>90.176199999999994</v>
      </c>
      <c r="FU229" s="9">
        <v>88.273200000000003</v>
      </c>
      <c r="FV229" s="9">
        <v>86.501599999999996</v>
      </c>
      <c r="FW229" s="9">
        <v>7.6570750000000007E-2</v>
      </c>
      <c r="FX229" s="9">
        <v>5.2873E-3</v>
      </c>
      <c r="FY229" s="9">
        <v>5.2873E-3</v>
      </c>
      <c r="FZ229" s="9">
        <v>0</v>
      </c>
      <c r="GA229" s="9">
        <v>0</v>
      </c>
    </row>
    <row r="230" spans="1:183" x14ac:dyDescent="0.2">
      <c r="A230" t="s">
        <v>224</v>
      </c>
      <c r="B230" t="s">
        <v>225</v>
      </c>
      <c r="C230" t="s">
        <v>250</v>
      </c>
      <c r="D230" s="6">
        <v>44061</v>
      </c>
      <c r="E230" s="73">
        <v>17</v>
      </c>
      <c r="F230" s="73">
        <v>19</v>
      </c>
      <c r="G230" s="73">
        <v>18</v>
      </c>
      <c r="H230" s="73">
        <v>19</v>
      </c>
      <c r="I230" s="9">
        <v>71444</v>
      </c>
      <c r="J230" s="9">
        <v>78713</v>
      </c>
      <c r="K230" s="9">
        <v>1.485077</v>
      </c>
      <c r="L230" s="9">
        <v>1.3027500000000001</v>
      </c>
      <c r="M230" s="9">
        <v>1.161716</v>
      </c>
      <c r="N230" s="9">
        <v>1.0581160000000001</v>
      </c>
      <c r="O230" s="9">
        <v>0.99389939999999999</v>
      </c>
      <c r="P230" s="9">
        <v>0.97375840000000002</v>
      </c>
      <c r="Q230" s="9">
        <v>1.0008140000000001</v>
      </c>
      <c r="R230" s="9">
        <v>1.0283880000000001</v>
      </c>
      <c r="S230" s="9">
        <v>1.1026959999999999</v>
      </c>
      <c r="T230" s="9">
        <v>1.2480249999999999</v>
      </c>
      <c r="U230" s="9">
        <v>1.4887429999999999</v>
      </c>
      <c r="V230" s="9">
        <v>1.7869379999999999</v>
      </c>
      <c r="W230" s="9">
        <v>2.1402060000000001</v>
      </c>
      <c r="X230" s="9">
        <v>2.4798830000000001</v>
      </c>
      <c r="Y230" s="9">
        <v>2.7667799999999998</v>
      </c>
      <c r="Z230" s="9">
        <v>3.024613</v>
      </c>
      <c r="AA230" s="9">
        <v>3.2191510000000001</v>
      </c>
      <c r="AB230" s="9">
        <v>3.3961420000000002</v>
      </c>
      <c r="AC230" s="9">
        <v>3.4146939999999999</v>
      </c>
      <c r="AD230" s="9">
        <v>3.2249889999999999</v>
      </c>
      <c r="AE230" s="9">
        <v>2.9578630000000001</v>
      </c>
      <c r="AF230" s="9">
        <v>2.6261770000000002</v>
      </c>
      <c r="AG230" s="9">
        <v>2.2156600000000002</v>
      </c>
      <c r="AH230" s="9">
        <v>1.8223400000000001</v>
      </c>
      <c r="AI230" s="9">
        <v>-1.6515200000000001E-2</v>
      </c>
      <c r="AJ230" s="9">
        <v>-5.0185999999999998E-3</v>
      </c>
      <c r="AK230" s="9">
        <v>-5.1438999999999999E-3</v>
      </c>
      <c r="AL230" s="9">
        <v>-9.5356E-3</v>
      </c>
      <c r="AM230" s="9">
        <v>-1.7025E-3</v>
      </c>
      <c r="AN230" s="9">
        <v>-3.4007E-3</v>
      </c>
      <c r="AO230" s="9">
        <v>-4.7778999999999999E-3</v>
      </c>
      <c r="AP230" s="9">
        <v>-1.6969700000000001E-2</v>
      </c>
      <c r="AQ230" s="9">
        <v>-2.2601799999999998E-2</v>
      </c>
      <c r="AR230" s="9">
        <v>-2.4027099999999999E-2</v>
      </c>
      <c r="AS230" s="9">
        <v>-1.5201299999999999E-2</v>
      </c>
      <c r="AT230" s="9">
        <v>-3.8290200000000003E-2</v>
      </c>
      <c r="AU230" s="9">
        <v>-3.7086599999999997E-2</v>
      </c>
      <c r="AV230" s="9">
        <v>-1.21122E-2</v>
      </c>
      <c r="AW230" s="9">
        <v>-1.7071699999999999E-2</v>
      </c>
      <c r="AX230" s="9">
        <v>-8.0733999999999997E-3</v>
      </c>
      <c r="AY230" s="9">
        <v>0.32530559999999997</v>
      </c>
      <c r="AZ230" s="9">
        <v>0.60271779999999997</v>
      </c>
      <c r="BA230" s="9">
        <v>0.53084900000000002</v>
      </c>
      <c r="BB230" s="9">
        <v>-0.20875750000000001</v>
      </c>
      <c r="BC230" s="9">
        <v>-0.311006</v>
      </c>
      <c r="BD230" s="9">
        <v>-0.1907528</v>
      </c>
      <c r="BE230" s="9">
        <v>-9.8593600000000003E-2</v>
      </c>
      <c r="BF230" s="9">
        <v>-6.7377300000000001E-2</v>
      </c>
      <c r="BG230" s="9">
        <v>-7.4650999999999997E-3</v>
      </c>
      <c r="BH230" s="9">
        <v>3.3059000000000001E-3</v>
      </c>
      <c r="BI230" s="9">
        <v>2.8609999999999998E-3</v>
      </c>
      <c r="BJ230" s="9">
        <v>-2.0241E-3</v>
      </c>
      <c r="BK230" s="9">
        <v>5.2246000000000003E-3</v>
      </c>
      <c r="BL230" s="9">
        <v>3.2087999999999999E-3</v>
      </c>
      <c r="BM230" s="9">
        <v>1.9905000000000001E-3</v>
      </c>
      <c r="BN230" s="9">
        <v>-9.3328000000000005E-3</v>
      </c>
      <c r="BO230" s="9">
        <v>-1.41244E-2</v>
      </c>
      <c r="BP230" s="9">
        <v>-1.44771E-2</v>
      </c>
      <c r="BQ230" s="9">
        <v>-4.3172999999999996E-3</v>
      </c>
      <c r="BR230" s="9">
        <v>-2.6699299999999999E-2</v>
      </c>
      <c r="BS230" s="9">
        <v>-2.4656299999999999E-2</v>
      </c>
      <c r="BT230" s="9">
        <v>8.0519999999999995E-4</v>
      </c>
      <c r="BU230" s="9">
        <v>-3.9338000000000003E-3</v>
      </c>
      <c r="BV230" s="9">
        <v>5.0851000000000004E-3</v>
      </c>
      <c r="BW230" s="9">
        <v>0.338472</v>
      </c>
      <c r="BX230" s="9">
        <v>0.61594340000000003</v>
      </c>
      <c r="BY230" s="9">
        <v>0.54379599999999995</v>
      </c>
      <c r="BZ230" s="9">
        <v>-0.19628280000000001</v>
      </c>
      <c r="CA230" s="9">
        <v>-0.2991318</v>
      </c>
      <c r="CB230" s="9">
        <v>-0.1792163</v>
      </c>
      <c r="CC230" s="9">
        <v>-8.7671600000000002E-2</v>
      </c>
      <c r="CD230" s="9">
        <v>-5.7481999999999998E-2</v>
      </c>
      <c r="CE230" s="9">
        <v>-1.1969999999999999E-3</v>
      </c>
      <c r="CF230" s="9">
        <v>9.0714999999999997E-3</v>
      </c>
      <c r="CG230" s="9">
        <v>8.4051000000000004E-3</v>
      </c>
      <c r="CH230" s="9">
        <v>3.1784000000000001E-3</v>
      </c>
      <c r="CI230" s="9">
        <v>1.00223E-2</v>
      </c>
      <c r="CJ230" s="9">
        <v>7.7865E-3</v>
      </c>
      <c r="CK230" s="9">
        <v>6.6781999999999996E-3</v>
      </c>
      <c r="CL230" s="9">
        <v>-4.0435999999999996E-3</v>
      </c>
      <c r="CM230" s="9">
        <v>-8.2529999999999999E-3</v>
      </c>
      <c r="CN230" s="9">
        <v>-7.8627999999999997E-3</v>
      </c>
      <c r="CO230" s="9">
        <v>3.2209000000000001E-3</v>
      </c>
      <c r="CP230" s="9">
        <v>-1.8671500000000001E-2</v>
      </c>
      <c r="CQ230" s="9">
        <v>-1.6047200000000001E-2</v>
      </c>
      <c r="CR230" s="9">
        <v>9.7517999999999997E-3</v>
      </c>
      <c r="CS230" s="9">
        <v>5.1655E-3</v>
      </c>
      <c r="CT230" s="9">
        <v>1.41986E-2</v>
      </c>
      <c r="CU230" s="9">
        <v>0.34759109999999999</v>
      </c>
      <c r="CV230" s="9">
        <v>0.62510339999999998</v>
      </c>
      <c r="CW230" s="9">
        <v>0.552763</v>
      </c>
      <c r="CX230" s="9">
        <v>-0.1876429</v>
      </c>
      <c r="CY230" s="9">
        <v>-0.29090779999999999</v>
      </c>
      <c r="CZ230" s="9">
        <v>-0.17122609999999999</v>
      </c>
      <c r="DA230" s="9">
        <v>-8.0106999999999998E-2</v>
      </c>
      <c r="DB230" s="9">
        <v>-5.06285E-2</v>
      </c>
      <c r="DC230" s="9">
        <v>5.0711000000000003E-3</v>
      </c>
      <c r="DD230" s="9">
        <v>1.4836999999999999E-2</v>
      </c>
      <c r="DE230" s="9">
        <v>1.39492E-2</v>
      </c>
      <c r="DF230" s="9">
        <v>8.3808000000000007E-3</v>
      </c>
      <c r="DG230" s="9">
        <v>1.482E-2</v>
      </c>
      <c r="DH230" s="9">
        <v>1.2364099999999999E-2</v>
      </c>
      <c r="DI230" s="9">
        <v>1.1365999999999999E-2</v>
      </c>
      <c r="DJ230" s="9">
        <v>1.2455999999999999E-3</v>
      </c>
      <c r="DK230" s="9">
        <v>-2.3816000000000002E-3</v>
      </c>
      <c r="DL230" s="9">
        <v>-1.2485E-3</v>
      </c>
      <c r="DM230" s="9">
        <v>1.07592E-2</v>
      </c>
      <c r="DN230" s="9">
        <v>-1.0643700000000001E-2</v>
      </c>
      <c r="DO230" s="9">
        <v>-7.4380000000000002E-3</v>
      </c>
      <c r="DP230" s="9">
        <v>1.86984E-2</v>
      </c>
      <c r="DQ230" s="9">
        <v>1.4264799999999999E-2</v>
      </c>
      <c r="DR230" s="9">
        <v>2.3312099999999999E-2</v>
      </c>
      <c r="DS230" s="9">
        <v>0.35671019999999998</v>
      </c>
      <c r="DT230" s="9">
        <v>0.63426329999999997</v>
      </c>
      <c r="DU230" s="9">
        <v>0.56173010000000001</v>
      </c>
      <c r="DV230" s="9">
        <v>-0.179003</v>
      </c>
      <c r="DW230" s="9">
        <v>-0.28268379999999999</v>
      </c>
      <c r="DX230" s="9">
        <v>-0.16323599999999999</v>
      </c>
      <c r="DY230" s="9">
        <v>-7.2542499999999996E-2</v>
      </c>
      <c r="DZ230" s="9">
        <v>-4.3775099999999997E-2</v>
      </c>
      <c r="EA230" s="9">
        <v>1.41212E-2</v>
      </c>
      <c r="EB230" s="9">
        <v>2.3161500000000002E-2</v>
      </c>
      <c r="EC230" s="9">
        <v>2.1954100000000001E-2</v>
      </c>
      <c r="ED230" s="9">
        <v>1.5892400000000001E-2</v>
      </c>
      <c r="EE230" s="9">
        <v>2.1747099999999998E-2</v>
      </c>
      <c r="EF230" s="9">
        <v>1.89736E-2</v>
      </c>
      <c r="EG230" s="9">
        <v>1.8134299999999999E-2</v>
      </c>
      <c r="EH230" s="9">
        <v>8.8824999999999998E-3</v>
      </c>
      <c r="EI230" s="9">
        <v>6.0956999999999999E-3</v>
      </c>
      <c r="EJ230" s="9">
        <v>8.3014999999999999E-3</v>
      </c>
      <c r="EK230" s="9">
        <v>2.1643200000000001E-2</v>
      </c>
      <c r="EL230" s="9">
        <v>9.4720000000000004E-4</v>
      </c>
      <c r="EM230" s="9">
        <v>4.9922999999999999E-3</v>
      </c>
      <c r="EN230" s="9">
        <v>3.1615799999999999E-2</v>
      </c>
      <c r="EO230" s="9">
        <v>2.7402800000000001E-2</v>
      </c>
      <c r="EP230" s="9">
        <v>3.6470599999999999E-2</v>
      </c>
      <c r="EQ230" s="9">
        <v>0.3698766</v>
      </c>
      <c r="ER230" s="9">
        <v>0.64748890000000003</v>
      </c>
      <c r="ES230" s="9">
        <v>0.57467710000000005</v>
      </c>
      <c r="ET230" s="9">
        <v>-0.16652839999999999</v>
      </c>
      <c r="EU230" s="9">
        <v>-0.27080959999999998</v>
      </c>
      <c r="EV230" s="9">
        <v>-0.15169940000000001</v>
      </c>
      <c r="EW230" s="9">
        <v>-6.1620399999999999E-2</v>
      </c>
      <c r="EX230" s="9">
        <v>-3.3879800000000002E-2</v>
      </c>
      <c r="EY230" s="9">
        <v>82.609099999999998</v>
      </c>
      <c r="EZ230" s="9">
        <v>80.900899999999993</v>
      </c>
      <c r="FA230" s="9">
        <v>79.231499999999997</v>
      </c>
      <c r="FB230" s="9">
        <v>78.441900000000004</v>
      </c>
      <c r="FC230" s="9">
        <v>77.462699999999998</v>
      </c>
      <c r="FD230" s="9">
        <v>76.598799999999997</v>
      </c>
      <c r="FE230" s="9">
        <v>75.618099999999998</v>
      </c>
      <c r="FF230" s="9">
        <v>75.323099999999997</v>
      </c>
      <c r="FG230" s="9">
        <v>77.306399999999996</v>
      </c>
      <c r="FH230" s="9">
        <v>82.004300000000001</v>
      </c>
      <c r="FI230" s="9">
        <v>86.530299999999997</v>
      </c>
      <c r="FJ230" s="9">
        <v>90.596699999999998</v>
      </c>
      <c r="FK230" s="9">
        <v>94.111699999999999</v>
      </c>
      <c r="FL230" s="9">
        <v>97.371899999999997</v>
      </c>
      <c r="FM230" s="9">
        <v>99.798400000000001</v>
      </c>
      <c r="FN230" s="9">
        <v>101.739</v>
      </c>
      <c r="FO230" s="9">
        <v>102.40600000000001</v>
      </c>
      <c r="FP230" s="9">
        <v>102.167</v>
      </c>
      <c r="FQ230" s="9">
        <v>100.646</v>
      </c>
      <c r="FR230" s="9">
        <v>97.803299999999993</v>
      </c>
      <c r="FS230" s="9">
        <v>92.943799999999996</v>
      </c>
      <c r="FT230" s="9">
        <v>89.946700000000007</v>
      </c>
      <c r="FU230" s="9">
        <v>87.358699999999999</v>
      </c>
      <c r="FV230" s="9">
        <v>85.146000000000001</v>
      </c>
      <c r="FW230" s="9">
        <v>0.16079283999999999</v>
      </c>
      <c r="FX230" s="9">
        <v>9.9994999999999997E-3</v>
      </c>
      <c r="FY230" s="9">
        <v>1.2222E-2</v>
      </c>
      <c r="FZ230" s="9">
        <v>0</v>
      </c>
      <c r="GA230" s="9">
        <v>0</v>
      </c>
    </row>
    <row r="231" spans="1:183" x14ac:dyDescent="0.2">
      <c r="A231" t="s">
        <v>224</v>
      </c>
      <c r="B231" t="s">
        <v>225</v>
      </c>
      <c r="C231" t="s">
        <v>250</v>
      </c>
      <c r="D231" s="6">
        <v>44062</v>
      </c>
      <c r="E231" s="73">
        <v>17</v>
      </c>
      <c r="F231" s="73">
        <v>20</v>
      </c>
      <c r="G231" s="73">
        <v>17</v>
      </c>
      <c r="H231" s="73">
        <v>20</v>
      </c>
      <c r="I231" s="9">
        <v>58908</v>
      </c>
      <c r="J231" s="9">
        <v>78659</v>
      </c>
      <c r="K231" s="9">
        <v>1.6871160000000001</v>
      </c>
      <c r="L231" s="9">
        <v>1.4768559999999999</v>
      </c>
      <c r="M231" s="9">
        <v>1.317345</v>
      </c>
      <c r="N231" s="9">
        <v>1.2000059999999999</v>
      </c>
      <c r="O231" s="9">
        <v>1.116673</v>
      </c>
      <c r="P231" s="9">
        <v>1.0860030000000001</v>
      </c>
      <c r="Q231" s="9">
        <v>1.094975</v>
      </c>
      <c r="R231" s="9">
        <v>1.112109</v>
      </c>
      <c r="S231" s="9">
        <v>1.1418820000000001</v>
      </c>
      <c r="T231" s="9">
        <v>1.2217199999999999</v>
      </c>
      <c r="U231" s="9">
        <v>1.3739060000000001</v>
      </c>
      <c r="V231" s="9">
        <v>1.6099859999999999</v>
      </c>
      <c r="W231" s="9">
        <v>1.886412</v>
      </c>
      <c r="X231" s="9">
        <v>2.1285180000000001</v>
      </c>
      <c r="Y231" s="9">
        <v>2.3637250000000001</v>
      </c>
      <c r="Z231" s="9">
        <v>2.580997</v>
      </c>
      <c r="AA231" s="9">
        <v>2.761965</v>
      </c>
      <c r="AB231" s="9">
        <v>2.928582</v>
      </c>
      <c r="AC231" s="9">
        <v>2.9424239999999999</v>
      </c>
      <c r="AD231" s="9">
        <v>2.7677170000000002</v>
      </c>
      <c r="AE231" s="9">
        <v>2.5402170000000002</v>
      </c>
      <c r="AF231" s="9">
        <v>2.2387090000000001</v>
      </c>
      <c r="AG231" s="9">
        <v>1.8566149999999999</v>
      </c>
      <c r="AH231" s="9">
        <v>1.551671</v>
      </c>
      <c r="AI231" s="9">
        <v>-6.5586800000000001E-2</v>
      </c>
      <c r="AJ231" s="9">
        <v>-4.7051999999999997E-2</v>
      </c>
      <c r="AK231" s="9">
        <v>-3.7085800000000002E-2</v>
      </c>
      <c r="AL231" s="9">
        <v>-2.2965300000000001E-2</v>
      </c>
      <c r="AM231" s="9">
        <v>-2.1926999999999999E-2</v>
      </c>
      <c r="AN231" s="9">
        <v>-1.4434600000000001E-2</v>
      </c>
      <c r="AO231" s="9">
        <v>-3.3150199999999998E-2</v>
      </c>
      <c r="AP231" s="9">
        <v>-3.83521E-2</v>
      </c>
      <c r="AQ231" s="9">
        <v>-2.5596000000000001E-2</v>
      </c>
      <c r="AR231" s="9">
        <v>-3.00098E-2</v>
      </c>
      <c r="AS231" s="9">
        <v>-4.8557700000000002E-2</v>
      </c>
      <c r="AT231" s="9">
        <v>-6.1916300000000001E-2</v>
      </c>
      <c r="AU231" s="9">
        <v>-6.7793500000000007E-2</v>
      </c>
      <c r="AV231" s="9">
        <v>-7.8278299999999995E-2</v>
      </c>
      <c r="AW231" s="9">
        <v>-8.4576799999999994E-2</v>
      </c>
      <c r="AX231" s="9">
        <v>-6.3272599999999998E-2</v>
      </c>
      <c r="AY231" s="9">
        <v>0.32981349999999998</v>
      </c>
      <c r="AZ231" s="9">
        <v>0.32609480000000002</v>
      </c>
      <c r="BA231" s="9">
        <v>-0.31037290000000001</v>
      </c>
      <c r="BB231" s="9">
        <v>-0.23385</v>
      </c>
      <c r="BC231" s="9">
        <v>-0.1338464</v>
      </c>
      <c r="BD231" s="9">
        <v>-8.7582400000000005E-2</v>
      </c>
      <c r="BE231" s="9">
        <v>-6.2948100000000007E-2</v>
      </c>
      <c r="BF231" s="9">
        <v>-2.7383000000000001E-2</v>
      </c>
      <c r="BG231" s="9">
        <v>-6.1035699999999998E-2</v>
      </c>
      <c r="BH231" s="9">
        <v>-4.2860200000000001E-2</v>
      </c>
      <c r="BI231" s="9">
        <v>-3.3229500000000002E-2</v>
      </c>
      <c r="BJ231" s="9">
        <v>-1.9428600000000001E-2</v>
      </c>
      <c r="BK231" s="9">
        <v>-1.8662600000000001E-2</v>
      </c>
      <c r="BL231" s="9">
        <v>-1.1282199999999999E-2</v>
      </c>
      <c r="BM231" s="9">
        <v>-2.9889200000000001E-2</v>
      </c>
      <c r="BN231" s="9">
        <v>-3.4836699999999998E-2</v>
      </c>
      <c r="BO231" s="9">
        <v>-2.1710400000000001E-2</v>
      </c>
      <c r="BP231" s="9">
        <v>-2.5821400000000001E-2</v>
      </c>
      <c r="BQ231" s="9">
        <v>-4.40119E-2</v>
      </c>
      <c r="BR231" s="9">
        <v>-5.6941600000000002E-2</v>
      </c>
      <c r="BS231" s="9">
        <v>-6.2456499999999998E-2</v>
      </c>
      <c r="BT231" s="9">
        <v>-7.2713E-2</v>
      </c>
      <c r="BU231" s="9">
        <v>-7.8915799999999994E-2</v>
      </c>
      <c r="BV231" s="9">
        <v>-5.7541200000000001E-2</v>
      </c>
      <c r="BW231" s="9">
        <v>0.33537929999999999</v>
      </c>
      <c r="BX231" s="9">
        <v>0.33168120000000001</v>
      </c>
      <c r="BY231" s="9">
        <v>-0.30456939999999999</v>
      </c>
      <c r="BZ231" s="9">
        <v>-0.2283694</v>
      </c>
      <c r="CA231" s="9">
        <v>-0.1287286</v>
      </c>
      <c r="CB231" s="9">
        <v>-8.2773399999999997E-2</v>
      </c>
      <c r="CC231" s="9">
        <v>-5.8541799999999998E-2</v>
      </c>
      <c r="CD231" s="9">
        <v>-2.3373100000000001E-2</v>
      </c>
      <c r="CE231" s="9">
        <v>-5.78836E-2</v>
      </c>
      <c r="CF231" s="9">
        <v>-3.9956899999999997E-2</v>
      </c>
      <c r="CG231" s="9">
        <v>-3.0558599999999998E-2</v>
      </c>
      <c r="CH231" s="9">
        <v>-1.6979000000000001E-2</v>
      </c>
      <c r="CI231" s="9">
        <v>-1.6401700000000002E-2</v>
      </c>
      <c r="CJ231" s="9">
        <v>-9.0988000000000006E-3</v>
      </c>
      <c r="CK231" s="9">
        <v>-2.7630600000000002E-2</v>
      </c>
      <c r="CL231" s="9">
        <v>-3.2402E-2</v>
      </c>
      <c r="CM231" s="9">
        <v>-1.90192E-2</v>
      </c>
      <c r="CN231" s="9">
        <v>-2.29205E-2</v>
      </c>
      <c r="CO231" s="9">
        <v>-4.0863400000000001E-2</v>
      </c>
      <c r="CP231" s="9">
        <v>-5.3496099999999998E-2</v>
      </c>
      <c r="CQ231" s="9">
        <v>-5.8760199999999999E-2</v>
      </c>
      <c r="CR231" s="9">
        <v>-6.8858500000000003E-2</v>
      </c>
      <c r="CS231" s="9">
        <v>-7.4995000000000006E-2</v>
      </c>
      <c r="CT231" s="9">
        <v>-5.3571800000000003E-2</v>
      </c>
      <c r="CU231" s="9">
        <v>0.33923419999999999</v>
      </c>
      <c r="CV231" s="9">
        <v>0.33555040000000003</v>
      </c>
      <c r="CW231" s="9">
        <v>-0.30054979999999998</v>
      </c>
      <c r="CX231" s="9">
        <v>-0.22457360000000001</v>
      </c>
      <c r="CY231" s="9">
        <v>-0.12518399999999999</v>
      </c>
      <c r="CZ231" s="9">
        <v>-7.9442700000000005E-2</v>
      </c>
      <c r="DA231" s="9">
        <v>-5.5490100000000001E-2</v>
      </c>
      <c r="DB231" s="9">
        <v>-2.05959E-2</v>
      </c>
      <c r="DC231" s="9">
        <v>-5.4731500000000002E-2</v>
      </c>
      <c r="DD231" s="9">
        <v>-3.7053599999999999E-2</v>
      </c>
      <c r="DE231" s="9">
        <v>-2.7887800000000001E-2</v>
      </c>
      <c r="DF231" s="9">
        <v>-1.4529500000000001E-2</v>
      </c>
      <c r="DG231" s="9">
        <v>-1.41409E-2</v>
      </c>
      <c r="DH231" s="9">
        <v>-6.9154999999999998E-3</v>
      </c>
      <c r="DI231" s="9">
        <v>-2.5372100000000002E-2</v>
      </c>
      <c r="DJ231" s="9">
        <v>-2.9967199999999999E-2</v>
      </c>
      <c r="DK231" s="9">
        <v>-1.6328100000000002E-2</v>
      </c>
      <c r="DL231" s="9">
        <v>-2.0019599999999999E-2</v>
      </c>
      <c r="DM231" s="9">
        <v>-3.7714999999999999E-2</v>
      </c>
      <c r="DN231" s="9">
        <v>-5.0050600000000001E-2</v>
      </c>
      <c r="DO231" s="9">
        <v>-5.5063899999999999E-2</v>
      </c>
      <c r="DP231" s="9">
        <v>-6.5004000000000006E-2</v>
      </c>
      <c r="DQ231" s="9">
        <v>-7.1074200000000004E-2</v>
      </c>
      <c r="DR231" s="9">
        <v>-4.9602300000000002E-2</v>
      </c>
      <c r="DS231" s="9">
        <v>0.34308909999999998</v>
      </c>
      <c r="DT231" s="9">
        <v>0.33941949999999999</v>
      </c>
      <c r="DU231" s="9">
        <v>-0.29653030000000002</v>
      </c>
      <c r="DV231" s="9">
        <v>-0.2207778</v>
      </c>
      <c r="DW231" s="9">
        <v>-0.12163939999999999</v>
      </c>
      <c r="DX231" s="9">
        <v>-7.6111899999999996E-2</v>
      </c>
      <c r="DY231" s="9">
        <v>-5.24383E-2</v>
      </c>
      <c r="DZ231" s="9">
        <v>-1.78187E-2</v>
      </c>
      <c r="EA231" s="9">
        <v>-5.01804E-2</v>
      </c>
      <c r="EB231" s="9">
        <v>-3.2861799999999997E-2</v>
      </c>
      <c r="EC231" s="9">
        <v>-2.4031400000000001E-2</v>
      </c>
      <c r="ED231" s="9">
        <v>-1.09928E-2</v>
      </c>
      <c r="EE231" s="9">
        <v>-1.0876500000000001E-2</v>
      </c>
      <c r="EF231" s="9">
        <v>-3.7629999999999999E-3</v>
      </c>
      <c r="EG231" s="9">
        <v>-2.2111100000000002E-2</v>
      </c>
      <c r="EH231" s="9">
        <v>-2.6451800000000001E-2</v>
      </c>
      <c r="EI231" s="9">
        <v>-1.24425E-2</v>
      </c>
      <c r="EJ231" s="9">
        <v>-1.58312E-2</v>
      </c>
      <c r="EK231" s="9">
        <v>-3.3169200000000003E-2</v>
      </c>
      <c r="EL231" s="9">
        <v>-4.5075900000000002E-2</v>
      </c>
      <c r="EM231" s="9">
        <v>-4.9726899999999997E-2</v>
      </c>
      <c r="EN231" s="9">
        <v>-5.9438699999999997E-2</v>
      </c>
      <c r="EO231" s="9">
        <v>-6.5413100000000002E-2</v>
      </c>
      <c r="EP231" s="9">
        <v>-4.3871E-2</v>
      </c>
      <c r="EQ231" s="9">
        <v>0.34865489999999999</v>
      </c>
      <c r="ER231" s="9">
        <v>0.34500599999999998</v>
      </c>
      <c r="ES231" s="9">
        <v>-0.29072680000000001</v>
      </c>
      <c r="ET231" s="9">
        <v>-0.21529719999999999</v>
      </c>
      <c r="EU231" s="9">
        <v>-0.1165216</v>
      </c>
      <c r="EV231" s="9">
        <v>-7.1302900000000002E-2</v>
      </c>
      <c r="EW231" s="9">
        <v>-4.8032100000000001E-2</v>
      </c>
      <c r="EX231" s="9">
        <v>-1.38088E-2</v>
      </c>
      <c r="EY231" s="9">
        <v>84.910700000000006</v>
      </c>
      <c r="EZ231" s="9">
        <v>83.533299999999997</v>
      </c>
      <c r="FA231" s="9">
        <v>82.622799999999998</v>
      </c>
      <c r="FB231" s="9">
        <v>81.5501</v>
      </c>
      <c r="FC231" s="9">
        <v>79.485500000000002</v>
      </c>
      <c r="FD231" s="9">
        <v>78.571200000000005</v>
      </c>
      <c r="FE231" s="9">
        <v>76.965999999999994</v>
      </c>
      <c r="FF231" s="9">
        <v>76.6601</v>
      </c>
      <c r="FG231" s="9">
        <v>77.722399999999993</v>
      </c>
      <c r="FH231" s="9">
        <v>81.968599999999995</v>
      </c>
      <c r="FI231" s="9">
        <v>86.522499999999994</v>
      </c>
      <c r="FJ231" s="9">
        <v>91.071100000000001</v>
      </c>
      <c r="FK231" s="9">
        <v>94.697699999999998</v>
      </c>
      <c r="FL231" s="9">
        <v>96.952100000000002</v>
      </c>
      <c r="FM231" s="9">
        <v>98.732600000000005</v>
      </c>
      <c r="FN231" s="9">
        <v>99.804500000000004</v>
      </c>
      <c r="FO231" s="9">
        <v>100.093</v>
      </c>
      <c r="FP231" s="9">
        <v>99.068899999999999</v>
      </c>
      <c r="FQ231" s="9">
        <v>96.984999999999999</v>
      </c>
      <c r="FR231" s="9">
        <v>92.936599999999999</v>
      </c>
      <c r="FS231" s="9">
        <v>88.754400000000004</v>
      </c>
      <c r="FT231" s="9">
        <v>85.192099999999996</v>
      </c>
      <c r="FU231" s="9">
        <v>82.939599999999999</v>
      </c>
      <c r="FV231" s="9">
        <v>80.782799999999995</v>
      </c>
      <c r="FW231" s="9">
        <v>6.8072980000000005E-2</v>
      </c>
      <c r="FX231" s="9">
        <v>5.2148999999999997E-3</v>
      </c>
      <c r="FY231" s="9">
        <v>5.2148999999999997E-3</v>
      </c>
      <c r="FZ231" s="9">
        <v>0</v>
      </c>
      <c r="GA231" s="9">
        <v>0</v>
      </c>
    </row>
    <row r="232" spans="1:183" x14ac:dyDescent="0.2">
      <c r="A232" t="s">
        <v>224</v>
      </c>
      <c r="B232" t="s">
        <v>225</v>
      </c>
      <c r="C232" t="s">
        <v>250</v>
      </c>
      <c r="D232" s="6">
        <v>44079</v>
      </c>
      <c r="E232" s="73">
        <v>17</v>
      </c>
      <c r="F232" s="73">
        <v>18</v>
      </c>
      <c r="G232" s="73">
        <v>17</v>
      </c>
      <c r="H232" s="73">
        <v>18</v>
      </c>
      <c r="I232" s="9">
        <v>42546</v>
      </c>
      <c r="J232" s="9">
        <v>78080</v>
      </c>
      <c r="K232" s="9">
        <v>1.0352730000000001</v>
      </c>
      <c r="L232" s="9">
        <v>0.90025569999999999</v>
      </c>
      <c r="M232" s="9">
        <v>0.80386820000000003</v>
      </c>
      <c r="N232" s="9">
        <v>0.7375874</v>
      </c>
      <c r="O232" s="9">
        <v>0.70321</v>
      </c>
      <c r="P232" s="9">
        <v>0.69594230000000001</v>
      </c>
      <c r="Q232" s="9">
        <v>0.71637209999999996</v>
      </c>
      <c r="R232" s="9">
        <v>0.73001819999999995</v>
      </c>
      <c r="S232" s="9">
        <v>0.75756979999999996</v>
      </c>
      <c r="T232" s="9">
        <v>0.83021330000000004</v>
      </c>
      <c r="U232" s="9">
        <v>0.96407339999999997</v>
      </c>
      <c r="V232" s="9">
        <v>1.1604080000000001</v>
      </c>
      <c r="W232" s="9">
        <v>1.438159</v>
      </c>
      <c r="X232" s="9">
        <v>1.77268</v>
      </c>
      <c r="Y232" s="9">
        <v>2.1239919999999999</v>
      </c>
      <c r="Z232" s="9">
        <v>2.484804</v>
      </c>
      <c r="AA232" s="9">
        <v>2.7972969999999999</v>
      </c>
      <c r="AB232" s="9">
        <v>3.0126529999999998</v>
      </c>
      <c r="AC232" s="9">
        <v>3.050932</v>
      </c>
      <c r="AD232" s="9">
        <v>2.8865669999999999</v>
      </c>
      <c r="AE232" s="9">
        <v>2.6366230000000002</v>
      </c>
      <c r="AF232" s="9">
        <v>2.3140589999999999</v>
      </c>
      <c r="AG232" s="9">
        <v>1.966685</v>
      </c>
      <c r="AH232" s="9">
        <v>1.615561</v>
      </c>
      <c r="AI232" s="9">
        <v>-7.3629999999999995E-4</v>
      </c>
      <c r="AJ232" s="9">
        <v>4.5800000000000002E-4</v>
      </c>
      <c r="AK232" s="9">
        <v>6.3543999999999996E-3</v>
      </c>
      <c r="AL232" s="9">
        <v>7.2039999999999995E-4</v>
      </c>
      <c r="AM232" s="9">
        <v>2.9064E-3</v>
      </c>
      <c r="AN232" s="9">
        <v>-5.38E-5</v>
      </c>
      <c r="AO232" s="9">
        <v>-7.2645000000000001E-3</v>
      </c>
      <c r="AP232" s="9">
        <v>-2.1916000000000001E-3</v>
      </c>
      <c r="AQ232" s="9">
        <v>2.3243000000000001E-3</v>
      </c>
      <c r="AR232" s="9">
        <v>2.9526999999999999E-3</v>
      </c>
      <c r="AS232" s="9">
        <v>2.9149000000000002E-3</v>
      </c>
      <c r="AT232" s="9">
        <v>-4.2672999999999999E-3</v>
      </c>
      <c r="AU232" s="9">
        <v>-1.08273E-2</v>
      </c>
      <c r="AV232" s="9">
        <v>-7.4083999999999999E-3</v>
      </c>
      <c r="AW232" s="9">
        <v>-3.2902500000000001E-2</v>
      </c>
      <c r="AX232" s="9">
        <v>-2.8543800000000001E-2</v>
      </c>
      <c r="AY232" s="9">
        <v>0.28798689999999999</v>
      </c>
      <c r="AZ232" s="9">
        <v>0.29984149999999998</v>
      </c>
      <c r="BA232" s="9">
        <v>-0.2464114</v>
      </c>
      <c r="BB232" s="9">
        <v>-0.20072999999999999</v>
      </c>
      <c r="BC232" s="9">
        <v>-0.12755849999999999</v>
      </c>
      <c r="BD232" s="9">
        <v>-9.3181600000000003E-2</v>
      </c>
      <c r="BE232" s="9">
        <v>-5.5497299999999999E-2</v>
      </c>
      <c r="BF232" s="9">
        <v>-3.66427E-2</v>
      </c>
      <c r="BG232" s="9">
        <v>3.1827000000000001E-3</v>
      </c>
      <c r="BH232" s="9">
        <v>4.0341999999999999E-3</v>
      </c>
      <c r="BI232" s="9">
        <v>9.5309000000000001E-3</v>
      </c>
      <c r="BJ232" s="9">
        <v>3.5038999999999999E-3</v>
      </c>
      <c r="BK232" s="9">
        <v>5.4244000000000002E-3</v>
      </c>
      <c r="BL232" s="9">
        <v>2.3048000000000001E-3</v>
      </c>
      <c r="BM232" s="9">
        <v>-4.8072000000000002E-3</v>
      </c>
      <c r="BN232" s="9">
        <v>6.3190000000000002E-4</v>
      </c>
      <c r="BO232" s="9">
        <v>5.6073E-3</v>
      </c>
      <c r="BP232" s="9">
        <v>6.7324999999999998E-3</v>
      </c>
      <c r="BQ232" s="9">
        <v>7.2893000000000003E-3</v>
      </c>
      <c r="BR232" s="9">
        <v>7.4700000000000005E-4</v>
      </c>
      <c r="BS232" s="9">
        <v>-5.1095999999999997E-3</v>
      </c>
      <c r="BT232" s="9">
        <v>-1.098E-3</v>
      </c>
      <c r="BU232" s="9">
        <v>-2.6133799999999999E-2</v>
      </c>
      <c r="BV232" s="9">
        <v>-2.14477E-2</v>
      </c>
      <c r="BW232" s="9">
        <v>0.2951859</v>
      </c>
      <c r="BX232" s="9">
        <v>0.30725580000000002</v>
      </c>
      <c r="BY232" s="9">
        <v>-0.23874609999999999</v>
      </c>
      <c r="BZ232" s="9">
        <v>-0.19343759999999999</v>
      </c>
      <c r="CA232" s="9">
        <v>-0.1206308</v>
      </c>
      <c r="CB232" s="9">
        <v>-8.6711899999999995E-2</v>
      </c>
      <c r="CC232" s="9">
        <v>-4.9587399999999997E-2</v>
      </c>
      <c r="CD232" s="9">
        <v>-3.1418599999999998E-2</v>
      </c>
      <c r="CE232" s="9">
        <v>5.8970000000000003E-3</v>
      </c>
      <c r="CF232" s="9">
        <v>6.5110999999999997E-3</v>
      </c>
      <c r="CG232" s="9">
        <v>1.1731E-2</v>
      </c>
      <c r="CH232" s="9">
        <v>5.4316E-3</v>
      </c>
      <c r="CI232" s="9">
        <v>7.1682999999999998E-3</v>
      </c>
      <c r="CJ232" s="9">
        <v>3.9383999999999999E-3</v>
      </c>
      <c r="CK232" s="9">
        <v>-3.1051999999999998E-3</v>
      </c>
      <c r="CL232" s="9">
        <v>2.5874000000000001E-3</v>
      </c>
      <c r="CM232" s="9">
        <v>7.8811999999999997E-3</v>
      </c>
      <c r="CN232" s="9">
        <v>9.3503000000000006E-3</v>
      </c>
      <c r="CO232" s="9">
        <v>1.0318900000000001E-2</v>
      </c>
      <c r="CP232" s="9">
        <v>4.2199999999999998E-3</v>
      </c>
      <c r="CQ232" s="9">
        <v>-1.1496E-3</v>
      </c>
      <c r="CR232" s="9">
        <v>3.2726000000000001E-3</v>
      </c>
      <c r="CS232" s="9">
        <v>-2.14459E-2</v>
      </c>
      <c r="CT232" s="9">
        <v>-1.6532999999999999E-2</v>
      </c>
      <c r="CU232" s="9">
        <v>0.30017189999999999</v>
      </c>
      <c r="CV232" s="9">
        <v>0.31239090000000003</v>
      </c>
      <c r="CW232" s="9">
        <v>-0.23343710000000001</v>
      </c>
      <c r="CX232" s="9">
        <v>-0.18838679999999999</v>
      </c>
      <c r="CY232" s="9">
        <v>-0.11583259999999999</v>
      </c>
      <c r="CZ232" s="9">
        <v>-8.2231100000000001E-2</v>
      </c>
      <c r="DA232" s="9">
        <v>-4.5494199999999999E-2</v>
      </c>
      <c r="DB232" s="9">
        <v>-2.7800399999999999E-2</v>
      </c>
      <c r="DC232" s="9">
        <v>8.6113000000000006E-3</v>
      </c>
      <c r="DD232" s="9">
        <v>8.9879999999999995E-3</v>
      </c>
      <c r="DE232" s="9">
        <v>1.3931000000000001E-2</v>
      </c>
      <c r="DF232" s="9">
        <v>7.3594000000000003E-3</v>
      </c>
      <c r="DG232" s="9">
        <v>8.9122999999999997E-3</v>
      </c>
      <c r="DH232" s="9">
        <v>5.5719000000000003E-3</v>
      </c>
      <c r="DI232" s="9">
        <v>-1.4032999999999999E-3</v>
      </c>
      <c r="DJ232" s="9">
        <v>4.5428999999999999E-3</v>
      </c>
      <c r="DK232" s="9">
        <v>1.0155000000000001E-2</v>
      </c>
      <c r="DL232" s="9">
        <v>1.19682E-2</v>
      </c>
      <c r="DM232" s="9">
        <v>1.33486E-2</v>
      </c>
      <c r="DN232" s="9">
        <v>7.6928999999999999E-3</v>
      </c>
      <c r="DO232" s="9">
        <v>2.8103999999999998E-3</v>
      </c>
      <c r="DP232" s="9">
        <v>7.6430999999999999E-3</v>
      </c>
      <c r="DQ232" s="9">
        <v>-1.6757899999999999E-2</v>
      </c>
      <c r="DR232" s="9">
        <v>-1.16183E-2</v>
      </c>
      <c r="DS232" s="9">
        <v>0.30515799999999998</v>
      </c>
      <c r="DT232" s="9">
        <v>0.31752599999999997</v>
      </c>
      <c r="DU232" s="9">
        <v>-0.2281282</v>
      </c>
      <c r="DV232" s="9">
        <v>-0.1833361</v>
      </c>
      <c r="DW232" s="9">
        <v>-0.11103449999999999</v>
      </c>
      <c r="DX232" s="9">
        <v>-7.7750200000000005E-2</v>
      </c>
      <c r="DY232" s="9">
        <v>-4.1401E-2</v>
      </c>
      <c r="DZ232" s="9">
        <v>-2.4182200000000001E-2</v>
      </c>
      <c r="EA232" s="9">
        <v>1.2530299999999999E-2</v>
      </c>
      <c r="EB232" s="9">
        <v>1.2564199999999999E-2</v>
      </c>
      <c r="EC232" s="9">
        <v>1.7107600000000001E-2</v>
      </c>
      <c r="ED232" s="9">
        <v>1.01428E-2</v>
      </c>
      <c r="EE232" s="9">
        <v>1.1430299999999999E-2</v>
      </c>
      <c r="EF232" s="9">
        <v>7.9305E-3</v>
      </c>
      <c r="EG232" s="9">
        <v>1.0541000000000001E-3</v>
      </c>
      <c r="EH232" s="9">
        <v>7.3664000000000004E-3</v>
      </c>
      <c r="EI232" s="9">
        <v>1.34381E-2</v>
      </c>
      <c r="EJ232" s="9">
        <v>1.5747899999999999E-2</v>
      </c>
      <c r="EK232" s="9">
        <v>1.7722999999999999E-2</v>
      </c>
      <c r="EL232" s="9">
        <v>1.2707299999999999E-2</v>
      </c>
      <c r="EM232" s="9">
        <v>8.5280000000000009E-3</v>
      </c>
      <c r="EN232" s="9">
        <v>1.3953500000000001E-2</v>
      </c>
      <c r="EO232" s="9">
        <v>-9.9892999999999996E-3</v>
      </c>
      <c r="EP232" s="9">
        <v>-4.5222999999999999E-3</v>
      </c>
      <c r="EQ232" s="9">
        <v>0.31235689999999999</v>
      </c>
      <c r="ER232" s="9">
        <v>0.32494030000000002</v>
      </c>
      <c r="ES232" s="9">
        <v>-0.22046279999999999</v>
      </c>
      <c r="ET232" s="9">
        <v>-0.17604359999999999</v>
      </c>
      <c r="EU232" s="9">
        <v>-0.1041067</v>
      </c>
      <c r="EV232" s="9">
        <v>-7.1280499999999997E-2</v>
      </c>
      <c r="EW232" s="9">
        <v>-3.5491099999999998E-2</v>
      </c>
      <c r="EX232" s="9">
        <v>-1.8958099999999999E-2</v>
      </c>
      <c r="EY232" s="9">
        <v>76.0625</v>
      </c>
      <c r="EZ232" s="9">
        <v>73.286500000000004</v>
      </c>
      <c r="FA232" s="9">
        <v>70.787099999999995</v>
      </c>
      <c r="FB232" s="9">
        <v>69.900099999999995</v>
      </c>
      <c r="FC232" s="9">
        <v>69.021299999999997</v>
      </c>
      <c r="FD232" s="9">
        <v>67.6708</v>
      </c>
      <c r="FE232" s="9">
        <v>67.201899999999995</v>
      </c>
      <c r="FF232" s="9">
        <v>66.303700000000006</v>
      </c>
      <c r="FG232" s="9">
        <v>68.662899999999993</v>
      </c>
      <c r="FH232" s="9">
        <v>75.323099999999997</v>
      </c>
      <c r="FI232" s="9">
        <v>82.267200000000003</v>
      </c>
      <c r="FJ232" s="9">
        <v>87.540800000000004</v>
      </c>
      <c r="FK232" s="9">
        <v>91.194000000000003</v>
      </c>
      <c r="FL232" s="9">
        <v>94.565100000000001</v>
      </c>
      <c r="FM232" s="9">
        <v>98.073300000000003</v>
      </c>
      <c r="FN232" s="9">
        <v>100.27200000000001</v>
      </c>
      <c r="FO232" s="9">
        <v>101.84399999999999</v>
      </c>
      <c r="FP232" s="9">
        <v>102.32899999999999</v>
      </c>
      <c r="FQ232" s="9">
        <v>101.66</v>
      </c>
      <c r="FR232" s="9">
        <v>98.669700000000006</v>
      </c>
      <c r="FS232" s="9">
        <v>93.54</v>
      </c>
      <c r="FT232" s="9">
        <v>89.385300000000001</v>
      </c>
      <c r="FU232" s="9">
        <v>86.557599999999994</v>
      </c>
      <c r="FV232" s="9">
        <v>84.182699999999997</v>
      </c>
      <c r="FW232" s="9">
        <v>7.7736089999999994E-2</v>
      </c>
      <c r="FX232" s="9">
        <v>6.8244000000000004E-3</v>
      </c>
      <c r="FY232" s="9">
        <v>6.8244000000000004E-3</v>
      </c>
      <c r="FZ232" s="9">
        <v>0</v>
      </c>
      <c r="GA232" s="9">
        <v>0</v>
      </c>
    </row>
    <row r="233" spans="1:183" x14ac:dyDescent="0.2">
      <c r="A233" t="s">
        <v>224</v>
      </c>
      <c r="B233" t="s">
        <v>225</v>
      </c>
      <c r="C233" t="s">
        <v>250</v>
      </c>
      <c r="D233" s="6">
        <v>44080</v>
      </c>
      <c r="E233" s="73">
        <v>16</v>
      </c>
      <c r="F233" s="73">
        <v>20</v>
      </c>
      <c r="G233" s="73">
        <v>16</v>
      </c>
      <c r="H233" s="73">
        <v>20</v>
      </c>
      <c r="I233" s="9">
        <v>68757</v>
      </c>
      <c r="J233" s="9">
        <v>78050</v>
      </c>
      <c r="K233" s="9">
        <v>1.4088020000000001</v>
      </c>
      <c r="L233" s="9">
        <v>1.2033180000000001</v>
      </c>
      <c r="M233" s="9">
        <v>1.058859</v>
      </c>
      <c r="N233" s="9">
        <v>0.95694639999999997</v>
      </c>
      <c r="O233" s="9">
        <v>0.888235</v>
      </c>
      <c r="P233" s="9">
        <v>0.86517560000000004</v>
      </c>
      <c r="Q233" s="9">
        <v>0.87483619999999995</v>
      </c>
      <c r="R233" s="9">
        <v>0.9027442</v>
      </c>
      <c r="S233" s="9">
        <v>0.96692049999999996</v>
      </c>
      <c r="T233" s="9">
        <v>1.116384</v>
      </c>
      <c r="U233" s="9">
        <v>1.3471599999999999</v>
      </c>
      <c r="V233" s="9">
        <v>1.6503669999999999</v>
      </c>
      <c r="W233" s="9">
        <v>2.0080499999999999</v>
      </c>
      <c r="X233" s="9">
        <v>2.3562110000000001</v>
      </c>
      <c r="Y233" s="9">
        <v>2.6976290000000001</v>
      </c>
      <c r="Z233" s="9">
        <v>3.0037210000000001</v>
      </c>
      <c r="AA233" s="9">
        <v>3.2573829999999999</v>
      </c>
      <c r="AB233" s="9">
        <v>3.4414699999999998</v>
      </c>
      <c r="AC233" s="9">
        <v>3.4700039999999999</v>
      </c>
      <c r="AD233" s="9">
        <v>3.2881499999999999</v>
      </c>
      <c r="AE233" s="9">
        <v>3.0330499999999998</v>
      </c>
      <c r="AF233" s="9">
        <v>2.7032069999999999</v>
      </c>
      <c r="AG233" s="9">
        <v>2.306254</v>
      </c>
      <c r="AH233" s="9">
        <v>1.912963</v>
      </c>
      <c r="AI233" s="9">
        <v>-4.9915999999999997E-3</v>
      </c>
      <c r="AJ233" s="9">
        <v>-6.3876999999999996E-3</v>
      </c>
      <c r="AK233" s="9">
        <v>-4.5925000000000002E-3</v>
      </c>
      <c r="AL233" s="9">
        <v>1.3439999999999999E-3</v>
      </c>
      <c r="AM233" s="9">
        <v>-2.0961999999999999E-3</v>
      </c>
      <c r="AN233" s="9">
        <v>-2.0964E-3</v>
      </c>
      <c r="AO233" s="9">
        <v>-1.0587600000000001E-2</v>
      </c>
      <c r="AP233" s="9">
        <v>-1.07977E-2</v>
      </c>
      <c r="AQ233" s="9">
        <v>-9.4152999999999997E-3</v>
      </c>
      <c r="AR233" s="9">
        <v>-1.19328E-2</v>
      </c>
      <c r="AS233" s="9">
        <v>-1.23423E-2</v>
      </c>
      <c r="AT233" s="9">
        <v>-1.14533E-2</v>
      </c>
      <c r="AU233" s="9">
        <v>-2.0466999999999998E-3</v>
      </c>
      <c r="AV233" s="9">
        <v>-3.86453E-2</v>
      </c>
      <c r="AW233" s="9">
        <v>-4.0095400000000003E-2</v>
      </c>
      <c r="AX233" s="9">
        <v>0.36406699999999997</v>
      </c>
      <c r="AY233" s="9">
        <v>0.4602695</v>
      </c>
      <c r="AZ233" s="9">
        <v>0.50548950000000004</v>
      </c>
      <c r="BA233" s="9">
        <v>-0.19811500000000001</v>
      </c>
      <c r="BB233" s="9">
        <v>-0.28894379999999997</v>
      </c>
      <c r="BC233" s="9">
        <v>-0.29890369999999999</v>
      </c>
      <c r="BD233" s="9">
        <v>-0.19785749999999999</v>
      </c>
      <c r="BE233" s="9">
        <v>-0.1239135</v>
      </c>
      <c r="BF233" s="9">
        <v>-8.4690299999999996E-2</v>
      </c>
      <c r="BG233" s="9">
        <v>-1.1676E-3</v>
      </c>
      <c r="BH233" s="9">
        <v>-2.9443E-3</v>
      </c>
      <c r="BI233" s="9">
        <v>-1.4890000000000001E-3</v>
      </c>
      <c r="BJ233" s="9">
        <v>4.1066000000000002E-3</v>
      </c>
      <c r="BK233" s="9">
        <v>4.3399999999999998E-4</v>
      </c>
      <c r="BL233" s="9">
        <v>3.078E-4</v>
      </c>
      <c r="BM233" s="9">
        <v>-8.1483000000000007E-3</v>
      </c>
      <c r="BN233" s="9">
        <v>-8.0499000000000005E-3</v>
      </c>
      <c r="BO233" s="9">
        <v>-6.1760000000000001E-3</v>
      </c>
      <c r="BP233" s="9">
        <v>-8.1144000000000008E-3</v>
      </c>
      <c r="BQ233" s="9">
        <v>-7.9003000000000007E-3</v>
      </c>
      <c r="BR233" s="9">
        <v>-6.4031000000000001E-3</v>
      </c>
      <c r="BS233" s="9">
        <v>3.4908999999999999E-3</v>
      </c>
      <c r="BT233" s="9">
        <v>-3.2753600000000001E-2</v>
      </c>
      <c r="BU233" s="9">
        <v>-3.40132E-2</v>
      </c>
      <c r="BV233" s="9">
        <v>0.37003989999999998</v>
      </c>
      <c r="BW233" s="9">
        <v>0.46636899999999998</v>
      </c>
      <c r="BX233" s="9">
        <v>0.51167370000000001</v>
      </c>
      <c r="BY233" s="9">
        <v>-0.19173499999999999</v>
      </c>
      <c r="BZ233" s="9">
        <v>-0.28281240000000002</v>
      </c>
      <c r="CA233" s="9">
        <v>-0.29298809999999997</v>
      </c>
      <c r="CB233" s="9">
        <v>-0.19224550000000001</v>
      </c>
      <c r="CC233" s="9">
        <v>-0.11868289999999999</v>
      </c>
      <c r="CD233" s="9">
        <v>-8.0000299999999996E-2</v>
      </c>
      <c r="CE233" s="9">
        <v>1.4809000000000001E-3</v>
      </c>
      <c r="CF233" s="9">
        <v>-5.5949999999999999E-4</v>
      </c>
      <c r="CG233" s="9">
        <v>6.6040000000000001E-4</v>
      </c>
      <c r="CH233" s="9">
        <v>6.0198999999999999E-3</v>
      </c>
      <c r="CI233" s="9">
        <v>2.1863E-3</v>
      </c>
      <c r="CJ233" s="9">
        <v>1.9729999999999999E-3</v>
      </c>
      <c r="CK233" s="9">
        <v>-6.4589000000000001E-3</v>
      </c>
      <c r="CL233" s="9">
        <v>-6.1466999999999997E-3</v>
      </c>
      <c r="CM233" s="9">
        <v>-3.9324E-3</v>
      </c>
      <c r="CN233" s="9">
        <v>-5.4698000000000004E-3</v>
      </c>
      <c r="CO233" s="9">
        <v>-4.8237999999999996E-3</v>
      </c>
      <c r="CP233" s="9">
        <v>-2.9053999999999998E-3</v>
      </c>
      <c r="CQ233" s="9">
        <v>7.3263E-3</v>
      </c>
      <c r="CR233" s="9">
        <v>-2.86731E-2</v>
      </c>
      <c r="CS233" s="9">
        <v>-2.98006E-2</v>
      </c>
      <c r="CT233" s="9">
        <v>0.37417669999999997</v>
      </c>
      <c r="CU233" s="9">
        <v>0.4705935</v>
      </c>
      <c r="CV233" s="9">
        <v>0.51595679999999999</v>
      </c>
      <c r="CW233" s="9">
        <v>-0.18731629999999999</v>
      </c>
      <c r="CX233" s="9">
        <v>-0.27856589999999998</v>
      </c>
      <c r="CY233" s="9">
        <v>-0.28889090000000001</v>
      </c>
      <c r="CZ233" s="9">
        <v>-0.18835859999999999</v>
      </c>
      <c r="DA233" s="9">
        <v>-0.1150603</v>
      </c>
      <c r="DB233" s="9">
        <v>-7.6752100000000004E-2</v>
      </c>
      <c r="DC233" s="9">
        <v>4.1294000000000001E-3</v>
      </c>
      <c r="DD233" s="9">
        <v>1.8254E-3</v>
      </c>
      <c r="DE233" s="9">
        <v>2.8099000000000002E-3</v>
      </c>
      <c r="DF233" s="9">
        <v>7.9331999999999996E-3</v>
      </c>
      <c r="DG233" s="9">
        <v>3.9386999999999998E-3</v>
      </c>
      <c r="DH233" s="9">
        <v>3.6381999999999999E-3</v>
      </c>
      <c r="DI233" s="9">
        <v>-4.7695000000000003E-3</v>
      </c>
      <c r="DJ233" s="9">
        <v>-4.2436000000000001E-3</v>
      </c>
      <c r="DK233" s="9">
        <v>-1.6888000000000001E-3</v>
      </c>
      <c r="DL233" s="9">
        <v>-2.8251000000000001E-3</v>
      </c>
      <c r="DM233" s="9">
        <v>-1.7473E-3</v>
      </c>
      <c r="DN233" s="9">
        <v>5.9230000000000003E-4</v>
      </c>
      <c r="DO233" s="9">
        <v>1.1161600000000001E-2</v>
      </c>
      <c r="DP233" s="9">
        <v>-2.45925E-2</v>
      </c>
      <c r="DQ233" s="9">
        <v>-2.5588099999999999E-2</v>
      </c>
      <c r="DR233" s="9">
        <v>0.37831360000000003</v>
      </c>
      <c r="DS233" s="9">
        <v>0.47481800000000002</v>
      </c>
      <c r="DT233" s="9">
        <v>0.52023989999999998</v>
      </c>
      <c r="DU233" s="9">
        <v>-0.18289759999999999</v>
      </c>
      <c r="DV233" s="9">
        <v>-0.27431929999999999</v>
      </c>
      <c r="DW233" s="9">
        <v>-0.28479369999999998</v>
      </c>
      <c r="DX233" s="9">
        <v>-0.18447169999999999</v>
      </c>
      <c r="DY233" s="9">
        <v>-0.1114376</v>
      </c>
      <c r="DZ233" s="9">
        <v>-7.3503799999999994E-2</v>
      </c>
      <c r="EA233" s="9">
        <v>7.9533999999999994E-3</v>
      </c>
      <c r="EB233" s="9">
        <v>5.2687000000000003E-3</v>
      </c>
      <c r="EC233" s="9">
        <v>5.9134000000000001E-3</v>
      </c>
      <c r="ED233" s="9">
        <v>1.06958E-2</v>
      </c>
      <c r="EE233" s="9">
        <v>6.4688000000000002E-3</v>
      </c>
      <c r="EF233" s="9">
        <v>6.0423999999999999E-3</v>
      </c>
      <c r="EG233" s="9">
        <v>-2.3302000000000002E-3</v>
      </c>
      <c r="EH233" s="9">
        <v>-1.4957E-3</v>
      </c>
      <c r="EI233" s="9">
        <v>1.5506000000000001E-3</v>
      </c>
      <c r="EJ233" s="9">
        <v>9.9329999999999991E-4</v>
      </c>
      <c r="EK233" s="9">
        <v>2.6947E-3</v>
      </c>
      <c r="EL233" s="9">
        <v>5.6424999999999999E-3</v>
      </c>
      <c r="EM233" s="9">
        <v>1.66993E-2</v>
      </c>
      <c r="EN233" s="9">
        <v>-1.87008E-2</v>
      </c>
      <c r="EO233" s="9">
        <v>-1.95058E-2</v>
      </c>
      <c r="EP233" s="9">
        <v>0.38428649999999998</v>
      </c>
      <c r="EQ233" s="9">
        <v>0.4809175</v>
      </c>
      <c r="ER233" s="9">
        <v>0.52642409999999995</v>
      </c>
      <c r="ES233" s="9">
        <v>-0.1765176</v>
      </c>
      <c r="ET233" s="9">
        <v>-0.26818789999999998</v>
      </c>
      <c r="EU233" s="9">
        <v>-0.27887800000000001</v>
      </c>
      <c r="EV233" s="9">
        <v>-0.17885970000000001</v>
      </c>
      <c r="EW233" s="9">
        <v>-0.1062071</v>
      </c>
      <c r="EX233" s="9">
        <v>-6.8813799999999994E-2</v>
      </c>
      <c r="EY233" s="9">
        <v>82.0852</v>
      </c>
      <c r="EZ233" s="9">
        <v>80.546199999999999</v>
      </c>
      <c r="FA233" s="9">
        <v>78.760599999999997</v>
      </c>
      <c r="FB233" s="9">
        <v>77.491399999999999</v>
      </c>
      <c r="FC233" s="9">
        <v>76.297899999999998</v>
      </c>
      <c r="FD233" s="9">
        <v>75.177800000000005</v>
      </c>
      <c r="FE233" s="9">
        <v>74.240899999999996</v>
      </c>
      <c r="FF233" s="9">
        <v>73.415499999999994</v>
      </c>
      <c r="FG233" s="9">
        <v>75.1721</v>
      </c>
      <c r="FH233" s="9">
        <v>83.728800000000007</v>
      </c>
      <c r="FI233" s="9">
        <v>84.701099999999997</v>
      </c>
      <c r="FJ233" s="9">
        <v>89.832999999999998</v>
      </c>
      <c r="FK233" s="9">
        <v>94.577799999999996</v>
      </c>
      <c r="FL233" s="9">
        <v>98.385499999999993</v>
      </c>
      <c r="FM233" s="9">
        <v>101.944</v>
      </c>
      <c r="FN233" s="9">
        <v>104.742</v>
      </c>
      <c r="FO233" s="9">
        <v>106.727</v>
      </c>
      <c r="FP233" s="9">
        <v>106.89700000000001</v>
      </c>
      <c r="FQ233" s="9">
        <v>105.7</v>
      </c>
      <c r="FR233" s="9">
        <v>102.64400000000001</v>
      </c>
      <c r="FS233" s="9">
        <v>96.745699999999999</v>
      </c>
      <c r="FT233" s="9">
        <v>92.936700000000002</v>
      </c>
      <c r="FU233" s="9">
        <v>89.135800000000003</v>
      </c>
      <c r="FV233" s="9">
        <v>86.608500000000006</v>
      </c>
      <c r="FW233" s="9">
        <v>7.5859579999999996E-2</v>
      </c>
      <c r="FX233" s="9">
        <v>4.6122999999999997E-3</v>
      </c>
      <c r="FY233" s="9">
        <v>4.6122999999999997E-3</v>
      </c>
      <c r="FZ233" s="9">
        <v>0</v>
      </c>
      <c r="GA233" s="9">
        <v>0</v>
      </c>
    </row>
    <row r="234" spans="1:183" x14ac:dyDescent="0.2">
      <c r="A234" t="s">
        <v>224</v>
      </c>
      <c r="B234" t="s">
        <v>225</v>
      </c>
      <c r="C234" t="s">
        <v>250</v>
      </c>
      <c r="D234" s="6">
        <v>44081</v>
      </c>
      <c r="E234" s="73">
        <v>17</v>
      </c>
      <c r="F234" s="73">
        <v>18</v>
      </c>
      <c r="G234" s="73">
        <v>17</v>
      </c>
      <c r="H234" s="73">
        <v>18</v>
      </c>
      <c r="I234" s="9">
        <v>65091</v>
      </c>
      <c r="J234" s="9">
        <v>77991</v>
      </c>
      <c r="K234" s="9">
        <v>1.6327970000000001</v>
      </c>
      <c r="L234" s="9">
        <v>1.398164</v>
      </c>
      <c r="M234" s="9">
        <v>1.22879</v>
      </c>
      <c r="N234" s="9">
        <v>1.1012090000000001</v>
      </c>
      <c r="O234" s="9">
        <v>1.0185420000000001</v>
      </c>
      <c r="P234" s="9">
        <v>0.97146699999999997</v>
      </c>
      <c r="Q234" s="9">
        <v>0.96772179999999997</v>
      </c>
      <c r="R234" s="9">
        <v>0.97751549999999998</v>
      </c>
      <c r="S234" s="9">
        <v>1.0398309999999999</v>
      </c>
      <c r="T234" s="9">
        <v>1.206404</v>
      </c>
      <c r="U234" s="9">
        <v>1.450896</v>
      </c>
      <c r="V234" s="9">
        <v>1.766389</v>
      </c>
      <c r="W234" s="9">
        <v>2.1254420000000001</v>
      </c>
      <c r="X234" s="9">
        <v>2.4646240000000001</v>
      </c>
      <c r="Y234" s="9">
        <v>2.8029329999999999</v>
      </c>
      <c r="Z234" s="9">
        <v>3.083555</v>
      </c>
      <c r="AA234" s="9">
        <v>3.2926890000000002</v>
      </c>
      <c r="AB234" s="9">
        <v>3.4074110000000002</v>
      </c>
      <c r="AC234" s="9">
        <v>3.3705349999999998</v>
      </c>
      <c r="AD234" s="9">
        <v>3.183783</v>
      </c>
      <c r="AE234" s="9">
        <v>2.8973529999999998</v>
      </c>
      <c r="AF234" s="9">
        <v>2.524419</v>
      </c>
      <c r="AG234" s="9">
        <v>2.0864229999999999</v>
      </c>
      <c r="AH234" s="9">
        <v>1.7221390000000001</v>
      </c>
      <c r="AI234" s="9">
        <v>-5.1180799999999999E-2</v>
      </c>
      <c r="AJ234" s="9">
        <v>-4.0037700000000002E-2</v>
      </c>
      <c r="AK234" s="9">
        <v>-2.3222799999999998E-2</v>
      </c>
      <c r="AL234" s="9">
        <v>-1.7288499999999998E-2</v>
      </c>
      <c r="AM234" s="9">
        <v>-1.3532199999999999E-2</v>
      </c>
      <c r="AN234" s="9">
        <v>-1.97431E-2</v>
      </c>
      <c r="AO234" s="9">
        <v>-2.57153E-2</v>
      </c>
      <c r="AP234" s="9">
        <v>-3.1799300000000003E-2</v>
      </c>
      <c r="AQ234" s="9">
        <v>-2.0811199999999998E-2</v>
      </c>
      <c r="AR234" s="9">
        <v>-1.7813800000000001E-2</v>
      </c>
      <c r="AS234" s="9">
        <v>-2.51521E-2</v>
      </c>
      <c r="AT234" s="9">
        <v>-2.8936300000000002E-2</v>
      </c>
      <c r="AU234" s="9">
        <v>-3.6614899999999999E-2</v>
      </c>
      <c r="AV234" s="9">
        <v>-5.9722999999999998E-2</v>
      </c>
      <c r="AW234" s="9">
        <v>-7.9591300000000004E-2</v>
      </c>
      <c r="AX234" s="9">
        <v>-8.2163200000000006E-2</v>
      </c>
      <c r="AY234" s="9">
        <v>0.36426380000000003</v>
      </c>
      <c r="AZ234" s="9">
        <v>0.4516773</v>
      </c>
      <c r="BA234" s="9">
        <v>-0.28198319999999999</v>
      </c>
      <c r="BB234" s="9">
        <v>-0.25750600000000001</v>
      </c>
      <c r="BC234" s="9">
        <v>-0.1617981</v>
      </c>
      <c r="BD234" s="9">
        <v>-0.1091554</v>
      </c>
      <c r="BE234" s="9">
        <v>-6.3980999999999996E-2</v>
      </c>
      <c r="BF234" s="9">
        <v>-3.2699699999999998E-2</v>
      </c>
      <c r="BG234" s="9">
        <v>-4.67406E-2</v>
      </c>
      <c r="BH234" s="9">
        <v>-3.6015400000000003E-2</v>
      </c>
      <c r="BI234" s="9">
        <v>-1.96016E-2</v>
      </c>
      <c r="BJ234" s="9">
        <v>-1.40143E-2</v>
      </c>
      <c r="BK234" s="9">
        <v>-1.0533499999999999E-2</v>
      </c>
      <c r="BL234" s="9">
        <v>-1.6911900000000001E-2</v>
      </c>
      <c r="BM234" s="9">
        <v>-2.2879799999999999E-2</v>
      </c>
      <c r="BN234" s="9">
        <v>-2.8719000000000001E-2</v>
      </c>
      <c r="BO234" s="9">
        <v>-1.7262199999999998E-2</v>
      </c>
      <c r="BP234" s="9">
        <v>-1.37059E-2</v>
      </c>
      <c r="BQ234" s="9">
        <v>-2.0439499999999999E-2</v>
      </c>
      <c r="BR234" s="9">
        <v>-2.36736E-2</v>
      </c>
      <c r="BS234" s="9">
        <v>-3.09199E-2</v>
      </c>
      <c r="BT234" s="9">
        <v>-5.3773799999999997E-2</v>
      </c>
      <c r="BU234" s="9">
        <v>-7.3484800000000003E-2</v>
      </c>
      <c r="BV234" s="9">
        <v>-7.6021900000000003E-2</v>
      </c>
      <c r="BW234" s="9">
        <v>0.37024899999999999</v>
      </c>
      <c r="BX234" s="9">
        <v>0.45757029999999999</v>
      </c>
      <c r="BY234" s="9">
        <v>-0.27609139999999999</v>
      </c>
      <c r="BZ234" s="9">
        <v>-0.2519055</v>
      </c>
      <c r="CA234" s="9">
        <v>-0.1564604</v>
      </c>
      <c r="CB234" s="9">
        <v>-0.1041347</v>
      </c>
      <c r="CC234" s="9">
        <v>-5.9346200000000002E-2</v>
      </c>
      <c r="CD234" s="9">
        <v>-2.8472500000000001E-2</v>
      </c>
      <c r="CE234" s="9">
        <v>-4.3665200000000001E-2</v>
      </c>
      <c r="CF234" s="9">
        <v>-3.3229599999999998E-2</v>
      </c>
      <c r="CG234" s="9">
        <v>-1.70936E-2</v>
      </c>
      <c r="CH234" s="9">
        <v>-1.1746599999999999E-2</v>
      </c>
      <c r="CI234" s="9">
        <v>-8.4565999999999999E-3</v>
      </c>
      <c r="CJ234" s="9">
        <v>-1.4951000000000001E-2</v>
      </c>
      <c r="CK234" s="9">
        <v>-2.0915900000000001E-2</v>
      </c>
      <c r="CL234" s="9">
        <v>-2.6585600000000001E-2</v>
      </c>
      <c r="CM234" s="9">
        <v>-1.4804100000000001E-2</v>
      </c>
      <c r="CN234" s="9">
        <v>-1.0860699999999999E-2</v>
      </c>
      <c r="CO234" s="9">
        <v>-1.7175599999999999E-2</v>
      </c>
      <c r="CP234" s="9">
        <v>-2.0028600000000001E-2</v>
      </c>
      <c r="CQ234" s="9">
        <v>-2.6975499999999999E-2</v>
      </c>
      <c r="CR234" s="9">
        <v>-4.96534E-2</v>
      </c>
      <c r="CS234" s="9">
        <v>-6.9255399999999995E-2</v>
      </c>
      <c r="CT234" s="9">
        <v>-7.1768399999999996E-2</v>
      </c>
      <c r="CU234" s="9">
        <v>0.37439430000000001</v>
      </c>
      <c r="CV234" s="9">
        <v>0.4616519</v>
      </c>
      <c r="CW234" s="9">
        <v>-0.2720108</v>
      </c>
      <c r="CX234" s="9">
        <v>-0.24802660000000001</v>
      </c>
      <c r="CY234" s="9">
        <v>-0.1527635</v>
      </c>
      <c r="CZ234" s="9">
        <v>-0.10065730000000001</v>
      </c>
      <c r="DA234" s="9">
        <v>-5.6136100000000001E-2</v>
      </c>
      <c r="DB234" s="9">
        <v>-2.5544799999999999E-2</v>
      </c>
      <c r="DC234" s="9">
        <v>-4.0589899999999998E-2</v>
      </c>
      <c r="DD234" s="9">
        <v>-3.0443899999999999E-2</v>
      </c>
      <c r="DE234" s="9">
        <v>-1.4585600000000001E-2</v>
      </c>
      <c r="DF234" s="9">
        <v>-9.4789000000000002E-3</v>
      </c>
      <c r="DG234" s="9">
        <v>-6.3797000000000003E-3</v>
      </c>
      <c r="DH234" s="9">
        <v>-1.2990099999999999E-2</v>
      </c>
      <c r="DI234" s="9">
        <v>-1.8952E-2</v>
      </c>
      <c r="DJ234" s="9">
        <v>-2.4452100000000001E-2</v>
      </c>
      <c r="DK234" s="9">
        <v>-1.2345999999999999E-2</v>
      </c>
      <c r="DL234" s="9">
        <v>-8.0155000000000001E-3</v>
      </c>
      <c r="DM234" s="9">
        <v>-1.39116E-2</v>
      </c>
      <c r="DN234" s="9">
        <v>-1.6383700000000001E-2</v>
      </c>
      <c r="DO234" s="9">
        <v>-2.3031200000000002E-2</v>
      </c>
      <c r="DP234" s="9">
        <v>-4.55331E-2</v>
      </c>
      <c r="DQ234" s="9">
        <v>-6.5026100000000003E-2</v>
      </c>
      <c r="DR234" s="9">
        <v>-6.7515000000000006E-2</v>
      </c>
      <c r="DS234" s="9">
        <v>0.37853959999999998</v>
      </c>
      <c r="DT234" s="9">
        <v>0.46573340000000002</v>
      </c>
      <c r="DU234" s="9">
        <v>-0.26793020000000001</v>
      </c>
      <c r="DV234" s="9">
        <v>-0.24414759999999999</v>
      </c>
      <c r="DW234" s="9">
        <v>-0.14906659999999999</v>
      </c>
      <c r="DX234" s="9">
        <v>-9.7180000000000002E-2</v>
      </c>
      <c r="DY234" s="9">
        <v>-5.2926000000000001E-2</v>
      </c>
      <c r="DZ234" s="9">
        <v>-2.2617100000000001E-2</v>
      </c>
      <c r="EA234" s="9">
        <v>-3.6149599999999997E-2</v>
      </c>
      <c r="EB234" s="9">
        <v>-2.64216E-2</v>
      </c>
      <c r="EC234" s="9">
        <v>-1.09645E-2</v>
      </c>
      <c r="ED234" s="9">
        <v>-6.2046999999999996E-3</v>
      </c>
      <c r="EE234" s="9">
        <v>-3.3809999999999999E-3</v>
      </c>
      <c r="EF234" s="9">
        <v>-1.01589E-2</v>
      </c>
      <c r="EG234" s="9">
        <v>-1.6116499999999999E-2</v>
      </c>
      <c r="EH234" s="9">
        <v>-2.13718E-2</v>
      </c>
      <c r="EI234" s="9">
        <v>-8.7969999999999993E-3</v>
      </c>
      <c r="EJ234" s="9">
        <v>-3.9075999999999998E-3</v>
      </c>
      <c r="EK234" s="9">
        <v>-9.1990000000000006E-3</v>
      </c>
      <c r="EL234" s="9">
        <v>-1.1121000000000001E-2</v>
      </c>
      <c r="EM234" s="9">
        <v>-1.73362E-2</v>
      </c>
      <c r="EN234" s="9">
        <v>-3.9583899999999998E-2</v>
      </c>
      <c r="EO234" s="9">
        <v>-5.8919600000000003E-2</v>
      </c>
      <c r="EP234" s="9">
        <v>-6.13736E-2</v>
      </c>
      <c r="EQ234" s="9">
        <v>0.3845247</v>
      </c>
      <c r="ER234" s="9">
        <v>0.4716265</v>
      </c>
      <c r="ES234" s="9">
        <v>-0.2620384</v>
      </c>
      <c r="ET234" s="9">
        <v>-0.23854710000000001</v>
      </c>
      <c r="EU234" s="9">
        <v>-0.14372889999999999</v>
      </c>
      <c r="EV234" s="9">
        <v>-9.2159199999999997E-2</v>
      </c>
      <c r="EW234" s="9">
        <v>-4.8291100000000003E-2</v>
      </c>
      <c r="EX234" s="9">
        <v>-1.8389900000000001E-2</v>
      </c>
      <c r="EY234" s="9">
        <v>84.687399999999997</v>
      </c>
      <c r="EZ234" s="9">
        <v>82.384500000000003</v>
      </c>
      <c r="FA234" s="9">
        <v>80.802800000000005</v>
      </c>
      <c r="FB234" s="9">
        <v>79.7804</v>
      </c>
      <c r="FC234" s="9">
        <v>78.749700000000004</v>
      </c>
      <c r="FD234" s="9">
        <v>77.277100000000004</v>
      </c>
      <c r="FE234" s="9">
        <v>76.376999999999995</v>
      </c>
      <c r="FF234" s="9">
        <v>76.241699999999994</v>
      </c>
      <c r="FG234" s="9">
        <v>77.277900000000002</v>
      </c>
      <c r="FH234" s="9">
        <v>81.100999999999999</v>
      </c>
      <c r="FI234" s="9">
        <v>86.310500000000005</v>
      </c>
      <c r="FJ234" s="9">
        <v>91.756900000000002</v>
      </c>
      <c r="FK234" s="9">
        <v>96.168199999999999</v>
      </c>
      <c r="FL234" s="9">
        <v>99.709800000000001</v>
      </c>
      <c r="FM234" s="9">
        <v>102.745</v>
      </c>
      <c r="FN234" s="9">
        <v>104.962</v>
      </c>
      <c r="FO234" s="9">
        <v>105.51</v>
      </c>
      <c r="FP234" s="9">
        <v>105.014</v>
      </c>
      <c r="FQ234" s="9">
        <v>102.319</v>
      </c>
      <c r="FR234" s="9">
        <v>98.507000000000005</v>
      </c>
      <c r="FS234" s="9">
        <v>94.066100000000006</v>
      </c>
      <c r="FT234" s="9">
        <v>90.108699999999999</v>
      </c>
      <c r="FU234" s="9">
        <v>86.542100000000005</v>
      </c>
      <c r="FV234" s="9">
        <v>84.706199999999995</v>
      </c>
      <c r="FW234" s="9">
        <v>7.4016369999999998E-2</v>
      </c>
      <c r="FX234" s="9">
        <v>5.5466999999999999E-3</v>
      </c>
      <c r="FY234" s="9">
        <v>5.5466999999999999E-3</v>
      </c>
      <c r="FZ234" s="9">
        <v>0</v>
      </c>
      <c r="GA234" s="9">
        <v>0</v>
      </c>
    </row>
    <row r="235" spans="1:183" x14ac:dyDescent="0.2">
      <c r="A235" t="s">
        <v>224</v>
      </c>
      <c r="B235" t="s">
        <v>225</v>
      </c>
      <c r="C235" t="s">
        <v>250</v>
      </c>
      <c r="D235" s="6">
        <v>44082</v>
      </c>
      <c r="E235" s="73">
        <v>17</v>
      </c>
      <c r="F235" s="73">
        <v>18</v>
      </c>
      <c r="G235" s="73">
        <v>17</v>
      </c>
      <c r="H235" s="73">
        <v>18</v>
      </c>
      <c r="I235" s="9">
        <v>6268</v>
      </c>
      <c r="J235" s="9">
        <v>77942</v>
      </c>
      <c r="K235" s="9">
        <v>1.6149830000000001</v>
      </c>
      <c r="L235" s="9">
        <v>1.394476</v>
      </c>
      <c r="M235" s="9">
        <v>1.222402</v>
      </c>
      <c r="N235" s="9">
        <v>1.1086910000000001</v>
      </c>
      <c r="O235" s="9">
        <v>1.0444359999999999</v>
      </c>
      <c r="P235" s="9">
        <v>1.010032</v>
      </c>
      <c r="Q235" s="9">
        <v>1.0181450000000001</v>
      </c>
      <c r="R235" s="9">
        <v>1.03403</v>
      </c>
      <c r="S235" s="9">
        <v>0.97855499999999995</v>
      </c>
      <c r="T235" s="9">
        <v>1.0020370000000001</v>
      </c>
      <c r="U235" s="9">
        <v>1.0202119999999999</v>
      </c>
      <c r="V235" s="9">
        <v>1.093351</v>
      </c>
      <c r="W235" s="9">
        <v>1.2092339999999999</v>
      </c>
      <c r="X235" s="9">
        <v>1.362547</v>
      </c>
      <c r="Y235" s="9">
        <v>1.5664450000000001</v>
      </c>
      <c r="Z235" s="9">
        <v>1.8552550000000001</v>
      </c>
      <c r="AA235" s="9">
        <v>2.1136949999999999</v>
      </c>
      <c r="AB235" s="9">
        <v>2.2942990000000001</v>
      </c>
      <c r="AC235" s="9">
        <v>2.3370660000000001</v>
      </c>
      <c r="AD235" s="9">
        <v>2.2588149999999998</v>
      </c>
      <c r="AE235" s="9">
        <v>2.0803099999999999</v>
      </c>
      <c r="AF235" s="9">
        <v>1.8406899999999999</v>
      </c>
      <c r="AG235" s="9">
        <v>1.555677</v>
      </c>
      <c r="AH235" s="9">
        <v>1.3276749999999999</v>
      </c>
      <c r="AI235" s="9">
        <v>-5.76903E-2</v>
      </c>
      <c r="AJ235" s="9">
        <v>-6.5848900000000002E-2</v>
      </c>
      <c r="AK235" s="9">
        <v>-4.9653700000000002E-2</v>
      </c>
      <c r="AL235" s="9">
        <v>-1.76814E-2</v>
      </c>
      <c r="AM235" s="9">
        <v>-2.8780500000000001E-2</v>
      </c>
      <c r="AN235" s="9">
        <v>-2.4899000000000001E-2</v>
      </c>
      <c r="AO235" s="9">
        <v>-5.0537199999999997E-2</v>
      </c>
      <c r="AP235" s="9">
        <v>-5.4252500000000002E-2</v>
      </c>
      <c r="AQ235" s="9">
        <v>-6.8860500000000005E-2</v>
      </c>
      <c r="AR235" s="9">
        <v>-4.2694299999999998E-2</v>
      </c>
      <c r="AS235" s="9">
        <v>-6.8592500000000001E-2</v>
      </c>
      <c r="AT235" s="9">
        <v>-6.2843499999999997E-2</v>
      </c>
      <c r="AU235" s="9">
        <v>-4.4268700000000001E-2</v>
      </c>
      <c r="AV235" s="9">
        <v>-4.76648E-2</v>
      </c>
      <c r="AW235" s="9">
        <v>-7.0378200000000002E-2</v>
      </c>
      <c r="AX235" s="9">
        <v>-3.6278100000000001E-2</v>
      </c>
      <c r="AY235" s="9">
        <v>0.21628430000000001</v>
      </c>
      <c r="AZ235" s="9">
        <v>0.1597903</v>
      </c>
      <c r="BA235" s="9">
        <v>-0.27326279999999997</v>
      </c>
      <c r="BB235" s="9">
        <v>-0.123144</v>
      </c>
      <c r="BC235" s="9">
        <v>-4.3621199999999999E-2</v>
      </c>
      <c r="BD235" s="9">
        <v>-1.01531E-2</v>
      </c>
      <c r="BE235" s="9">
        <v>-3.47446E-2</v>
      </c>
      <c r="BF235" s="9">
        <v>-2.0519200000000001E-2</v>
      </c>
      <c r="BG235" s="9">
        <v>-4.2626699999999997E-2</v>
      </c>
      <c r="BH235" s="9">
        <v>-5.2275299999999997E-2</v>
      </c>
      <c r="BI235" s="9">
        <v>-3.7329399999999999E-2</v>
      </c>
      <c r="BJ235" s="9">
        <v>-6.6271000000000004E-3</v>
      </c>
      <c r="BK235" s="9">
        <v>-1.8294500000000002E-2</v>
      </c>
      <c r="BL235" s="9">
        <v>-1.50706E-2</v>
      </c>
      <c r="BM235" s="9">
        <v>-4.0478100000000003E-2</v>
      </c>
      <c r="BN235" s="9">
        <v>-4.3185599999999998E-2</v>
      </c>
      <c r="BO235" s="9">
        <v>-5.7250099999999998E-2</v>
      </c>
      <c r="BP235" s="9">
        <v>-3.0291599999999998E-2</v>
      </c>
      <c r="BQ235" s="9">
        <v>-5.5828099999999999E-2</v>
      </c>
      <c r="BR235" s="9">
        <v>-4.9333500000000002E-2</v>
      </c>
      <c r="BS235" s="9">
        <v>-2.99373E-2</v>
      </c>
      <c r="BT235" s="9">
        <v>-3.2259799999999998E-2</v>
      </c>
      <c r="BU235" s="9">
        <v>-5.3978400000000003E-2</v>
      </c>
      <c r="BV235" s="9">
        <v>-1.9102000000000001E-2</v>
      </c>
      <c r="BW235" s="9">
        <v>0.23385310000000001</v>
      </c>
      <c r="BX235" s="9">
        <v>0.17756140000000001</v>
      </c>
      <c r="BY235" s="9">
        <v>-0.25454329999999997</v>
      </c>
      <c r="BZ235" s="9">
        <v>-0.1054397</v>
      </c>
      <c r="CA235" s="9">
        <v>-2.7065800000000001E-2</v>
      </c>
      <c r="CB235" s="9">
        <v>4.7974999999999997E-3</v>
      </c>
      <c r="CC235" s="9">
        <v>-2.1303099999999998E-2</v>
      </c>
      <c r="CD235" s="9">
        <v>-8.3677999999999999E-3</v>
      </c>
      <c r="CE235" s="9">
        <v>-3.2193699999999999E-2</v>
      </c>
      <c r="CF235" s="9">
        <v>-4.2874200000000001E-2</v>
      </c>
      <c r="CG235" s="9">
        <v>-2.8793699999999998E-2</v>
      </c>
      <c r="CH235" s="9">
        <v>1.029E-3</v>
      </c>
      <c r="CI235" s="9">
        <v>-1.1031900000000001E-2</v>
      </c>
      <c r="CJ235" s="9">
        <v>-8.2634000000000006E-3</v>
      </c>
      <c r="CK235" s="9">
        <v>-3.3511199999999998E-2</v>
      </c>
      <c r="CL235" s="9">
        <v>-3.5520799999999998E-2</v>
      </c>
      <c r="CM235" s="9">
        <v>-4.9208700000000001E-2</v>
      </c>
      <c r="CN235" s="9">
        <v>-2.1701499999999999E-2</v>
      </c>
      <c r="CO235" s="9">
        <v>-4.6987599999999997E-2</v>
      </c>
      <c r="CP235" s="9">
        <v>-3.9976600000000001E-2</v>
      </c>
      <c r="CQ235" s="9">
        <v>-2.0011399999999999E-2</v>
      </c>
      <c r="CR235" s="9">
        <v>-2.15903E-2</v>
      </c>
      <c r="CS235" s="9">
        <v>-4.2619900000000002E-2</v>
      </c>
      <c r="CT235" s="9">
        <v>-7.2058000000000001E-3</v>
      </c>
      <c r="CU235" s="9">
        <v>0.2460212</v>
      </c>
      <c r="CV235" s="9">
        <v>0.1898696</v>
      </c>
      <c r="CW235" s="9">
        <v>-0.2415783</v>
      </c>
      <c r="CX235" s="9">
        <v>-9.3177700000000002E-2</v>
      </c>
      <c r="CY235" s="9">
        <v>-1.55996E-2</v>
      </c>
      <c r="CZ235" s="9">
        <v>1.51523E-2</v>
      </c>
      <c r="DA235" s="9">
        <v>-1.19936E-2</v>
      </c>
      <c r="DB235" s="9">
        <v>4.8199999999999999E-5</v>
      </c>
      <c r="DC235" s="9">
        <v>-2.1760700000000001E-2</v>
      </c>
      <c r="DD235" s="9">
        <v>-3.3473200000000002E-2</v>
      </c>
      <c r="DE235" s="9">
        <v>-2.0257899999999999E-2</v>
      </c>
      <c r="DF235" s="9">
        <v>8.6850999999999994E-3</v>
      </c>
      <c r="DG235" s="9">
        <v>-3.7693000000000002E-3</v>
      </c>
      <c r="DH235" s="9">
        <v>-1.4563E-3</v>
      </c>
      <c r="DI235" s="9">
        <v>-2.6544399999999999E-2</v>
      </c>
      <c r="DJ235" s="9">
        <v>-2.7855899999999999E-2</v>
      </c>
      <c r="DK235" s="9">
        <v>-4.1167299999999997E-2</v>
      </c>
      <c r="DL235" s="9">
        <v>-1.31114E-2</v>
      </c>
      <c r="DM235" s="9">
        <v>-3.8147100000000003E-2</v>
      </c>
      <c r="DN235" s="9">
        <v>-3.06196E-2</v>
      </c>
      <c r="DO235" s="9">
        <v>-1.0085500000000001E-2</v>
      </c>
      <c r="DP235" s="9">
        <v>-1.09208E-2</v>
      </c>
      <c r="DQ235" s="9">
        <v>-3.1261499999999998E-2</v>
      </c>
      <c r="DR235" s="9">
        <v>4.6904E-3</v>
      </c>
      <c r="DS235" s="9">
        <v>0.25818920000000001</v>
      </c>
      <c r="DT235" s="9">
        <v>0.20217789999999999</v>
      </c>
      <c r="DU235" s="9">
        <v>-0.22861319999999999</v>
      </c>
      <c r="DV235" s="9">
        <v>-8.0915699999999993E-2</v>
      </c>
      <c r="DW235" s="9">
        <v>-4.1333999999999997E-3</v>
      </c>
      <c r="DX235" s="9">
        <v>2.5507100000000001E-2</v>
      </c>
      <c r="DY235" s="9">
        <v>-2.6841E-3</v>
      </c>
      <c r="DZ235" s="9">
        <v>8.4641999999999998E-3</v>
      </c>
      <c r="EA235" s="9">
        <v>-6.6971000000000001E-3</v>
      </c>
      <c r="EB235" s="9">
        <v>-1.98996E-2</v>
      </c>
      <c r="EC235" s="9">
        <v>-7.9336000000000007E-3</v>
      </c>
      <c r="ED235" s="9">
        <v>1.9739300000000001E-2</v>
      </c>
      <c r="EE235" s="9">
        <v>6.7166999999999999E-3</v>
      </c>
      <c r="EF235" s="9">
        <v>8.3721000000000004E-3</v>
      </c>
      <c r="EG235" s="9">
        <v>-1.6485300000000001E-2</v>
      </c>
      <c r="EH235" s="9">
        <v>-1.6789100000000001E-2</v>
      </c>
      <c r="EI235" s="9">
        <v>-2.9556900000000001E-2</v>
      </c>
      <c r="EJ235" s="9">
        <v>-7.0870000000000004E-4</v>
      </c>
      <c r="EK235" s="9">
        <v>-2.5382700000000001E-2</v>
      </c>
      <c r="EL235" s="9">
        <v>-1.7109699999999999E-2</v>
      </c>
      <c r="EM235" s="9">
        <v>4.2459000000000004E-3</v>
      </c>
      <c r="EN235" s="9">
        <v>4.4841999999999998E-3</v>
      </c>
      <c r="EO235" s="9">
        <v>-1.4861600000000001E-2</v>
      </c>
      <c r="EP235" s="9">
        <v>2.18666E-2</v>
      </c>
      <c r="EQ235" s="9">
        <v>0.275758</v>
      </c>
      <c r="ER235" s="9">
        <v>0.2199489</v>
      </c>
      <c r="ES235" s="9">
        <v>-0.20989369999999999</v>
      </c>
      <c r="ET235" s="9">
        <v>-6.3211400000000001E-2</v>
      </c>
      <c r="EU235" s="9">
        <v>1.24219E-2</v>
      </c>
      <c r="EV235" s="9">
        <v>4.0457699999999999E-2</v>
      </c>
      <c r="EW235" s="9">
        <v>1.07574E-2</v>
      </c>
      <c r="EX235" s="9">
        <v>2.0615600000000001E-2</v>
      </c>
      <c r="EY235" s="9">
        <v>85.691500000000005</v>
      </c>
      <c r="EZ235" s="9">
        <v>83.819500000000005</v>
      </c>
      <c r="FA235" s="9">
        <v>81.0441</v>
      </c>
      <c r="FB235" s="9">
        <v>79.980900000000005</v>
      </c>
      <c r="FC235" s="9">
        <v>77.758300000000006</v>
      </c>
      <c r="FD235" s="9">
        <v>75.155600000000007</v>
      </c>
      <c r="FE235" s="9">
        <v>72.781000000000006</v>
      </c>
      <c r="FF235" s="9">
        <v>73.747500000000002</v>
      </c>
      <c r="FG235" s="9">
        <v>75.2483</v>
      </c>
      <c r="FH235" s="9">
        <v>77.823599999999999</v>
      </c>
      <c r="FI235" s="9">
        <v>79.724800000000002</v>
      </c>
      <c r="FJ235" s="9">
        <v>82.231200000000001</v>
      </c>
      <c r="FK235" s="9">
        <v>85.506200000000007</v>
      </c>
      <c r="FL235" s="9">
        <v>89.400800000000004</v>
      </c>
      <c r="FM235" s="9">
        <v>91.305899999999994</v>
      </c>
      <c r="FN235" s="9">
        <v>93.224900000000005</v>
      </c>
      <c r="FO235" s="9">
        <v>93.483000000000004</v>
      </c>
      <c r="FP235" s="9">
        <v>91.4846</v>
      </c>
      <c r="FQ235" s="9">
        <v>89.144999999999996</v>
      </c>
      <c r="FR235" s="9">
        <v>86.490499999999997</v>
      </c>
      <c r="FS235" s="9">
        <v>84.136600000000001</v>
      </c>
      <c r="FT235" s="9">
        <v>81.155900000000003</v>
      </c>
      <c r="FU235" s="9">
        <v>79.073400000000007</v>
      </c>
      <c r="FV235" s="9">
        <v>77.348399999999998</v>
      </c>
      <c r="FW235" s="9">
        <v>0.19349121999999999</v>
      </c>
      <c r="FX235" s="9">
        <v>1.6502300000000001E-2</v>
      </c>
      <c r="FY235" s="9">
        <v>1.6502300000000001E-2</v>
      </c>
      <c r="FZ235" s="9">
        <v>0</v>
      </c>
      <c r="GA235" s="9">
        <v>0</v>
      </c>
    </row>
    <row r="236" spans="1:183" x14ac:dyDescent="0.2">
      <c r="A236" t="s">
        <v>224</v>
      </c>
      <c r="B236" t="s">
        <v>225</v>
      </c>
      <c r="C236" t="s">
        <v>250</v>
      </c>
      <c r="D236" s="6">
        <v>44101</v>
      </c>
      <c r="E236" s="73">
        <v>17</v>
      </c>
      <c r="F236" s="73">
        <v>18</v>
      </c>
      <c r="G236" s="73">
        <v>17</v>
      </c>
      <c r="H236" s="73">
        <v>18</v>
      </c>
      <c r="I236" s="9">
        <v>11039</v>
      </c>
      <c r="J236" s="9">
        <v>77537</v>
      </c>
      <c r="K236" s="9">
        <v>0.82190629999999998</v>
      </c>
      <c r="L236" s="9">
        <v>0.71075279999999996</v>
      </c>
      <c r="M236" s="9">
        <v>0.63968340000000001</v>
      </c>
      <c r="N236" s="9">
        <v>0.58062550000000002</v>
      </c>
      <c r="O236" s="9">
        <v>0.54023739999999998</v>
      </c>
      <c r="P236" s="9">
        <v>0.53084960000000003</v>
      </c>
      <c r="Q236" s="9">
        <v>0.55374239999999997</v>
      </c>
      <c r="R236" s="9">
        <v>0.59637859999999998</v>
      </c>
      <c r="S236" s="9">
        <v>0.62882079999999996</v>
      </c>
      <c r="T236" s="9">
        <v>0.67069639999999997</v>
      </c>
      <c r="U236" s="9">
        <v>0.74873469999999998</v>
      </c>
      <c r="V236" s="9">
        <v>0.8307599</v>
      </c>
      <c r="W236" s="9">
        <v>0.95504940000000005</v>
      </c>
      <c r="X236" s="9">
        <v>1.124954</v>
      </c>
      <c r="Y236" s="9">
        <v>1.347699</v>
      </c>
      <c r="Z236" s="9">
        <v>1.6311690000000001</v>
      </c>
      <c r="AA236" s="9">
        <v>1.8785810000000001</v>
      </c>
      <c r="AB236" s="9">
        <v>2.082805</v>
      </c>
      <c r="AC236" s="9">
        <v>2.1366849999999999</v>
      </c>
      <c r="AD236" s="9">
        <v>2.0562610000000001</v>
      </c>
      <c r="AE236" s="9">
        <v>1.8925890000000001</v>
      </c>
      <c r="AF236" s="9">
        <v>1.6765840000000001</v>
      </c>
      <c r="AG236" s="9">
        <v>1.3782300000000001</v>
      </c>
      <c r="AH236" s="9">
        <v>1.0937589999999999</v>
      </c>
      <c r="AI236" s="9">
        <v>-2.61452E-2</v>
      </c>
      <c r="AJ236" s="9">
        <v>-3.75809E-2</v>
      </c>
      <c r="AK236" s="9">
        <v>-2.7389299999999998E-2</v>
      </c>
      <c r="AL236" s="9">
        <v>-2.3833199999999999E-2</v>
      </c>
      <c r="AM236" s="9">
        <v>-2.0140399999999999E-2</v>
      </c>
      <c r="AN236" s="9">
        <v>-1.4836500000000001E-2</v>
      </c>
      <c r="AO236" s="9">
        <v>-2.0822899999999998E-2</v>
      </c>
      <c r="AP236" s="9">
        <v>-1.7201500000000002E-2</v>
      </c>
      <c r="AQ236" s="9">
        <v>-1.1456300000000001E-2</v>
      </c>
      <c r="AR236" s="9">
        <v>-1.3214500000000001E-2</v>
      </c>
      <c r="AS236" s="9">
        <v>-7.2810000000000001E-3</v>
      </c>
      <c r="AT236" s="9">
        <v>-1.1099599999999999E-2</v>
      </c>
      <c r="AU236" s="9">
        <v>-1.2244E-2</v>
      </c>
      <c r="AV236" s="9">
        <v>-7.2442000000000001E-3</v>
      </c>
      <c r="AW236" s="9">
        <v>7.5068000000000001E-3</v>
      </c>
      <c r="AX236" s="9">
        <v>7.0430499999999993E-2</v>
      </c>
      <c r="AY236" s="9">
        <v>0.28749069999999999</v>
      </c>
      <c r="AZ236" s="9">
        <v>0.2837442</v>
      </c>
      <c r="BA236" s="9">
        <v>-0.1245898</v>
      </c>
      <c r="BB236" s="9">
        <v>-6.1540400000000002E-2</v>
      </c>
      <c r="BC236" s="9">
        <v>-3.0636000000000001E-3</v>
      </c>
      <c r="BD236" s="9">
        <v>1.59171E-2</v>
      </c>
      <c r="BE236" s="9">
        <v>5.2861000000000002E-3</v>
      </c>
      <c r="BF236" s="9">
        <v>-1.26877E-2</v>
      </c>
      <c r="BG236" s="9">
        <v>-1.73963E-2</v>
      </c>
      <c r="BH236" s="9">
        <v>-2.9597100000000001E-2</v>
      </c>
      <c r="BI236" s="9">
        <v>-2.0070500000000002E-2</v>
      </c>
      <c r="BJ236" s="9">
        <v>-1.7461999999999998E-2</v>
      </c>
      <c r="BK236" s="9">
        <v>-1.5044200000000001E-2</v>
      </c>
      <c r="BL236" s="9">
        <v>-1.0596299999999999E-2</v>
      </c>
      <c r="BM236" s="9">
        <v>-1.6620699999999999E-2</v>
      </c>
      <c r="BN236" s="9">
        <v>-1.2731299999999999E-2</v>
      </c>
      <c r="BO236" s="9">
        <v>-6.2180999999999998E-3</v>
      </c>
      <c r="BP236" s="9">
        <v>-7.2337E-3</v>
      </c>
      <c r="BQ236" s="9">
        <v>-8.7000000000000001E-5</v>
      </c>
      <c r="BR236" s="9">
        <v>-2.8676999999999999E-3</v>
      </c>
      <c r="BS236" s="9">
        <v>-2.6359E-3</v>
      </c>
      <c r="BT236" s="9">
        <v>3.7456E-3</v>
      </c>
      <c r="BU236" s="9">
        <v>1.99674E-2</v>
      </c>
      <c r="BV236" s="9">
        <v>8.3764500000000006E-2</v>
      </c>
      <c r="BW236" s="9">
        <v>0.3009735</v>
      </c>
      <c r="BX236" s="9">
        <v>0.29735850000000003</v>
      </c>
      <c r="BY236" s="9">
        <v>-0.1103259</v>
      </c>
      <c r="BZ236" s="9">
        <v>-4.8494700000000002E-2</v>
      </c>
      <c r="CA236" s="9">
        <v>8.8483999999999993E-3</v>
      </c>
      <c r="CB236" s="9">
        <v>2.6772500000000001E-2</v>
      </c>
      <c r="CC236" s="9">
        <v>1.49053E-2</v>
      </c>
      <c r="CD236" s="9">
        <v>-4.0232000000000002E-3</v>
      </c>
      <c r="CE236" s="9">
        <v>-1.13369E-2</v>
      </c>
      <c r="CF236" s="9">
        <v>-2.4067600000000001E-2</v>
      </c>
      <c r="CG236" s="9">
        <v>-1.50016E-2</v>
      </c>
      <c r="CH236" s="9">
        <v>-1.3049399999999999E-2</v>
      </c>
      <c r="CI236" s="9">
        <v>-1.15146E-2</v>
      </c>
      <c r="CJ236" s="9">
        <v>-7.6595999999999999E-3</v>
      </c>
      <c r="CK236" s="9">
        <v>-1.3710200000000001E-2</v>
      </c>
      <c r="CL236" s="9">
        <v>-9.6352999999999994E-3</v>
      </c>
      <c r="CM236" s="9">
        <v>-2.5901000000000001E-3</v>
      </c>
      <c r="CN236" s="9">
        <v>-3.0913999999999998E-3</v>
      </c>
      <c r="CO236" s="9">
        <v>4.8956E-3</v>
      </c>
      <c r="CP236" s="9">
        <v>2.8338E-3</v>
      </c>
      <c r="CQ236" s="9">
        <v>4.0187E-3</v>
      </c>
      <c r="CR236" s="9">
        <v>1.13572E-2</v>
      </c>
      <c r="CS236" s="9">
        <v>2.85977E-2</v>
      </c>
      <c r="CT236" s="9">
        <v>9.2999700000000005E-2</v>
      </c>
      <c r="CU236" s="9">
        <v>0.31031160000000002</v>
      </c>
      <c r="CV236" s="9">
        <v>0.3067878</v>
      </c>
      <c r="CW236" s="9">
        <v>-0.1004468</v>
      </c>
      <c r="CX236" s="9">
        <v>-3.9459300000000003E-2</v>
      </c>
      <c r="CY236" s="9">
        <v>1.7098599999999999E-2</v>
      </c>
      <c r="CZ236" s="9">
        <v>3.4290899999999999E-2</v>
      </c>
      <c r="DA236" s="9">
        <v>2.1567599999999999E-2</v>
      </c>
      <c r="DB236" s="9">
        <v>1.9777000000000002E-3</v>
      </c>
      <c r="DC236" s="9">
        <v>-5.2775000000000001E-3</v>
      </c>
      <c r="DD236" s="9">
        <v>-1.8538099999999998E-2</v>
      </c>
      <c r="DE236" s="9">
        <v>-9.9326999999999992E-3</v>
      </c>
      <c r="DF236" s="9">
        <v>-8.6367000000000006E-3</v>
      </c>
      <c r="DG236" s="9">
        <v>-7.9850000000000008E-3</v>
      </c>
      <c r="DH236" s="9">
        <v>-4.7228000000000001E-3</v>
      </c>
      <c r="DI236" s="9">
        <v>-1.07998E-2</v>
      </c>
      <c r="DJ236" s="9">
        <v>-6.5392000000000002E-3</v>
      </c>
      <c r="DK236" s="9">
        <v>1.0379E-3</v>
      </c>
      <c r="DL236" s="9">
        <v>1.0509E-3</v>
      </c>
      <c r="DM236" s="9">
        <v>9.8781000000000008E-3</v>
      </c>
      <c r="DN236" s="9">
        <v>8.5351999999999997E-3</v>
      </c>
      <c r="DO236" s="9">
        <v>1.06733E-2</v>
      </c>
      <c r="DP236" s="9">
        <v>1.8968700000000002E-2</v>
      </c>
      <c r="DQ236" s="9">
        <v>3.7227900000000001E-2</v>
      </c>
      <c r="DR236" s="9">
        <v>0.1022348</v>
      </c>
      <c r="DS236" s="9">
        <v>0.31964969999999998</v>
      </c>
      <c r="DT236" s="9">
        <v>0.31621709999999997</v>
      </c>
      <c r="DU236" s="9">
        <v>-9.0567599999999998E-2</v>
      </c>
      <c r="DV236" s="9">
        <v>-3.0424E-2</v>
      </c>
      <c r="DW236" s="9">
        <v>2.5348900000000001E-2</v>
      </c>
      <c r="DX236" s="9">
        <v>4.1809300000000001E-2</v>
      </c>
      <c r="DY236" s="9">
        <v>2.8229799999999999E-2</v>
      </c>
      <c r="DZ236" s="9">
        <v>7.9787E-3</v>
      </c>
      <c r="EA236" s="9">
        <v>3.4713999999999999E-3</v>
      </c>
      <c r="EB236" s="9">
        <v>-1.05544E-2</v>
      </c>
      <c r="EC236" s="9">
        <v>-2.614E-3</v>
      </c>
      <c r="ED236" s="9">
        <v>-2.2656E-3</v>
      </c>
      <c r="EE236" s="9">
        <v>-2.8888999999999998E-3</v>
      </c>
      <c r="EF236" s="9">
        <v>-4.8270000000000002E-4</v>
      </c>
      <c r="EG236" s="9">
        <v>-6.5976000000000003E-3</v>
      </c>
      <c r="EH236" s="9">
        <v>-2.0690000000000001E-3</v>
      </c>
      <c r="EI236" s="9">
        <v>6.2762E-3</v>
      </c>
      <c r="EJ236" s="9">
        <v>7.0317000000000001E-3</v>
      </c>
      <c r="EK236" s="9">
        <v>1.7072199999999999E-2</v>
      </c>
      <c r="EL236" s="9">
        <v>1.6767199999999999E-2</v>
      </c>
      <c r="EM236" s="9">
        <v>2.0281400000000002E-2</v>
      </c>
      <c r="EN236" s="9">
        <v>2.9958599999999998E-2</v>
      </c>
      <c r="EO236" s="9">
        <v>4.9688599999999999E-2</v>
      </c>
      <c r="EP236" s="9">
        <v>0.1155688</v>
      </c>
      <c r="EQ236" s="9">
        <v>0.3331325</v>
      </c>
      <c r="ER236" s="9">
        <v>0.3298314</v>
      </c>
      <c r="ES236" s="9">
        <v>-7.6303700000000002E-2</v>
      </c>
      <c r="ET236" s="9">
        <v>-1.7378299999999999E-2</v>
      </c>
      <c r="EU236" s="9">
        <v>3.72609E-2</v>
      </c>
      <c r="EV236" s="9">
        <v>5.2664700000000002E-2</v>
      </c>
      <c r="EW236" s="9">
        <v>3.7849099999999997E-2</v>
      </c>
      <c r="EX236" s="9">
        <v>1.6643100000000001E-2</v>
      </c>
      <c r="EY236" s="9">
        <v>66.912199999999999</v>
      </c>
      <c r="EZ236" s="9">
        <v>65.742999999999995</v>
      </c>
      <c r="FA236" s="9">
        <v>64.694699999999997</v>
      </c>
      <c r="FB236" s="9">
        <v>64.052000000000007</v>
      </c>
      <c r="FC236" s="9">
        <v>63.633299999999998</v>
      </c>
      <c r="FD236" s="9">
        <v>62.532699999999998</v>
      </c>
      <c r="FE236" s="9">
        <v>62.202599999999997</v>
      </c>
      <c r="FF236" s="9">
        <v>61.536000000000001</v>
      </c>
      <c r="FG236" s="9">
        <v>62.2074</v>
      </c>
      <c r="FH236" s="9">
        <v>69.597899999999996</v>
      </c>
      <c r="FI236" s="9">
        <v>77.961699999999993</v>
      </c>
      <c r="FJ236" s="9">
        <v>83.769800000000004</v>
      </c>
      <c r="FK236" s="9">
        <v>85.301900000000003</v>
      </c>
      <c r="FL236" s="9">
        <v>87.712500000000006</v>
      </c>
      <c r="FM236" s="9">
        <v>89.901200000000003</v>
      </c>
      <c r="FN236" s="9">
        <v>92.043800000000005</v>
      </c>
      <c r="FO236" s="9">
        <v>93.128200000000007</v>
      </c>
      <c r="FP236" s="9">
        <v>94.007000000000005</v>
      </c>
      <c r="FQ236" s="9">
        <v>92.704599999999999</v>
      </c>
      <c r="FR236" s="9">
        <v>89.818100000000001</v>
      </c>
      <c r="FS236" s="9">
        <v>85.421300000000002</v>
      </c>
      <c r="FT236" s="9">
        <v>82.781999999999996</v>
      </c>
      <c r="FU236" s="9">
        <v>80.519400000000005</v>
      </c>
      <c r="FV236" s="9">
        <v>78.880099999999999</v>
      </c>
      <c r="FW236" s="9">
        <v>0.13568585</v>
      </c>
      <c r="FX236" s="9">
        <v>1.26532E-2</v>
      </c>
      <c r="FY236" s="9">
        <v>1.26532E-2</v>
      </c>
      <c r="FZ236" s="9">
        <v>0</v>
      </c>
      <c r="GA236" s="9">
        <v>0</v>
      </c>
    </row>
    <row r="237" spans="1:183" x14ac:dyDescent="0.2">
      <c r="A237" t="s">
        <v>224</v>
      </c>
      <c r="B237" t="s">
        <v>225</v>
      </c>
      <c r="C237" t="s">
        <v>250</v>
      </c>
      <c r="D237" s="6">
        <v>44102</v>
      </c>
      <c r="E237" s="73">
        <v>17</v>
      </c>
      <c r="F237" s="73">
        <v>18</v>
      </c>
      <c r="G237" s="73">
        <v>17</v>
      </c>
      <c r="H237" s="73">
        <v>18</v>
      </c>
      <c r="I237" s="9">
        <v>13315</v>
      </c>
      <c r="J237" s="9">
        <v>77515</v>
      </c>
      <c r="K237" s="9">
        <v>0.94689480000000004</v>
      </c>
      <c r="L237" s="9">
        <v>0.81706659999999998</v>
      </c>
      <c r="M237" s="9">
        <v>0.73562959999999999</v>
      </c>
      <c r="N237" s="9">
        <v>0.65204039999999996</v>
      </c>
      <c r="O237" s="9">
        <v>0.61278690000000002</v>
      </c>
      <c r="P237" s="9">
        <v>0.60418099999999997</v>
      </c>
      <c r="Q237" s="9">
        <v>0.65731980000000001</v>
      </c>
      <c r="R237" s="9">
        <v>0.72317609999999999</v>
      </c>
      <c r="S237" s="9">
        <v>0.75004400000000004</v>
      </c>
      <c r="T237" s="9">
        <v>0.76142290000000001</v>
      </c>
      <c r="U237" s="9">
        <v>0.81681309999999996</v>
      </c>
      <c r="V237" s="9">
        <v>0.95487509999999998</v>
      </c>
      <c r="W237" s="9">
        <v>1.1661429999999999</v>
      </c>
      <c r="X237" s="9">
        <v>1.43408</v>
      </c>
      <c r="Y237" s="9">
        <v>1.7519260000000001</v>
      </c>
      <c r="Z237" s="9">
        <v>2.0671810000000002</v>
      </c>
      <c r="AA237" s="9">
        <v>2.3479510000000001</v>
      </c>
      <c r="AB237" s="9">
        <v>2.504731</v>
      </c>
      <c r="AC237" s="9">
        <v>2.4274260000000001</v>
      </c>
      <c r="AD237" s="9">
        <v>2.2035680000000002</v>
      </c>
      <c r="AE237" s="9">
        <v>1.8981030000000001</v>
      </c>
      <c r="AF237" s="9">
        <v>1.599002</v>
      </c>
      <c r="AG237" s="9">
        <v>1.281023</v>
      </c>
      <c r="AH237" s="9">
        <v>1.0298670000000001</v>
      </c>
      <c r="AI237" s="9">
        <v>-7.224E-4</v>
      </c>
      <c r="AJ237" s="9">
        <v>4.6509999999999998E-3</v>
      </c>
      <c r="AK237" s="9">
        <v>1.3988199999999999E-2</v>
      </c>
      <c r="AL237" s="9">
        <v>-3.5636000000000001E-3</v>
      </c>
      <c r="AM237" s="9">
        <v>3.0699999999999998E-4</v>
      </c>
      <c r="AN237" s="9">
        <v>-4.0873000000000003E-3</v>
      </c>
      <c r="AO237" s="9">
        <v>3.4026E-3</v>
      </c>
      <c r="AP237" s="9">
        <v>8.5019999999999996E-4</v>
      </c>
      <c r="AQ237" s="9">
        <v>6.5912000000000002E-3</v>
      </c>
      <c r="AR237" s="9">
        <v>-1.1441E-2</v>
      </c>
      <c r="AS237" s="9">
        <v>-2.2221500000000002E-2</v>
      </c>
      <c r="AT237" s="9">
        <v>-1.40973E-2</v>
      </c>
      <c r="AU237" s="9">
        <v>4.7394999999999998E-3</v>
      </c>
      <c r="AV237" s="9">
        <v>2.6326100000000002E-2</v>
      </c>
      <c r="AW237" s="9">
        <v>5.5143999999999999E-2</v>
      </c>
      <c r="AX237" s="9">
        <v>6.5147999999999998E-2</v>
      </c>
      <c r="AY237" s="9">
        <v>0.37484440000000002</v>
      </c>
      <c r="AZ237" s="9">
        <v>0.38892739999999998</v>
      </c>
      <c r="BA237" s="9">
        <v>-0.1564644</v>
      </c>
      <c r="BB237" s="9">
        <v>-0.12388929999999999</v>
      </c>
      <c r="BC237" s="9">
        <v>-7.8345999999999999E-2</v>
      </c>
      <c r="BD237" s="9">
        <v>-4.8158899999999998E-2</v>
      </c>
      <c r="BE237" s="9">
        <v>-2.73347E-2</v>
      </c>
      <c r="BF237" s="9">
        <v>-1.9737299999999999E-2</v>
      </c>
      <c r="BG237" s="9">
        <v>7.3597999999999997E-3</v>
      </c>
      <c r="BH237" s="9">
        <v>1.2038800000000001E-2</v>
      </c>
      <c r="BI237" s="9">
        <v>2.0773400000000001E-2</v>
      </c>
      <c r="BJ237" s="9">
        <v>2.2932E-3</v>
      </c>
      <c r="BK237" s="9">
        <v>5.2372E-3</v>
      </c>
      <c r="BL237" s="9">
        <v>1.418E-4</v>
      </c>
      <c r="BM237" s="9">
        <v>7.6124000000000001E-3</v>
      </c>
      <c r="BN237" s="9">
        <v>5.6470000000000001E-3</v>
      </c>
      <c r="BO237" s="9">
        <v>1.2164599999999999E-2</v>
      </c>
      <c r="BP237" s="9">
        <v>-5.0848000000000004E-3</v>
      </c>
      <c r="BQ237" s="9">
        <v>-1.5126000000000001E-2</v>
      </c>
      <c r="BR237" s="9">
        <v>-5.8849000000000002E-3</v>
      </c>
      <c r="BS237" s="9">
        <v>1.4194099999999999E-2</v>
      </c>
      <c r="BT237" s="9">
        <v>3.71492E-2</v>
      </c>
      <c r="BU237" s="9">
        <v>6.7046900000000006E-2</v>
      </c>
      <c r="BV237" s="9">
        <v>7.7806E-2</v>
      </c>
      <c r="BW237" s="9">
        <v>0.3871984</v>
      </c>
      <c r="BX237" s="9">
        <v>0.40126980000000001</v>
      </c>
      <c r="BY237" s="9">
        <v>-0.14379339999999999</v>
      </c>
      <c r="BZ237" s="9">
        <v>-0.11206960000000001</v>
      </c>
      <c r="CA237" s="9">
        <v>-6.7706299999999997E-2</v>
      </c>
      <c r="CB237" s="9">
        <v>-3.8664799999999999E-2</v>
      </c>
      <c r="CC237" s="9">
        <v>-1.9128300000000001E-2</v>
      </c>
      <c r="CD237" s="9">
        <v>-1.2558400000000001E-2</v>
      </c>
      <c r="CE237" s="9">
        <v>1.29575E-2</v>
      </c>
      <c r="CF237" s="9">
        <v>1.7155500000000001E-2</v>
      </c>
      <c r="CG237" s="9">
        <v>2.5472700000000001E-2</v>
      </c>
      <c r="CH237" s="9">
        <v>6.3496999999999998E-3</v>
      </c>
      <c r="CI237" s="9">
        <v>8.6517999999999994E-3</v>
      </c>
      <c r="CJ237" s="9">
        <v>3.0707999999999998E-3</v>
      </c>
      <c r="CK237" s="9">
        <v>1.05282E-2</v>
      </c>
      <c r="CL237" s="9">
        <v>8.9692000000000001E-3</v>
      </c>
      <c r="CM237" s="9">
        <v>1.6024699999999999E-2</v>
      </c>
      <c r="CN237" s="9">
        <v>-6.826E-4</v>
      </c>
      <c r="CO237" s="9">
        <v>-1.0211599999999999E-2</v>
      </c>
      <c r="CP237" s="9">
        <v>-1.9699999999999999E-4</v>
      </c>
      <c r="CQ237" s="9">
        <v>2.0742199999999999E-2</v>
      </c>
      <c r="CR237" s="9">
        <v>4.4645200000000003E-2</v>
      </c>
      <c r="CS237" s="9">
        <v>7.5290700000000002E-2</v>
      </c>
      <c r="CT237" s="9">
        <v>8.6572899999999994E-2</v>
      </c>
      <c r="CU237" s="9">
        <v>0.39575470000000001</v>
      </c>
      <c r="CV237" s="9">
        <v>0.40981810000000002</v>
      </c>
      <c r="CW237" s="9">
        <v>-0.13501750000000001</v>
      </c>
      <c r="CX237" s="9">
        <v>-0.1038833</v>
      </c>
      <c r="CY237" s="9">
        <v>-6.0337300000000003E-2</v>
      </c>
      <c r="CZ237" s="9">
        <v>-3.2089100000000002E-2</v>
      </c>
      <c r="DA237" s="9">
        <v>-1.34445E-2</v>
      </c>
      <c r="DB237" s="9">
        <v>-7.5864000000000001E-3</v>
      </c>
      <c r="DC237" s="9">
        <v>1.85553E-2</v>
      </c>
      <c r="DD237" s="9">
        <v>2.2272199999999999E-2</v>
      </c>
      <c r="DE237" s="9">
        <v>3.01721E-2</v>
      </c>
      <c r="DF237" s="9">
        <v>1.04061E-2</v>
      </c>
      <c r="DG237" s="9">
        <v>1.2066500000000001E-2</v>
      </c>
      <c r="DH237" s="9">
        <v>5.9997999999999996E-3</v>
      </c>
      <c r="DI237" s="9">
        <v>1.34439E-2</v>
      </c>
      <c r="DJ237" s="9">
        <v>1.2291399999999999E-2</v>
      </c>
      <c r="DK237" s="9">
        <v>1.9884800000000001E-2</v>
      </c>
      <c r="DL237" s="9">
        <v>3.7196999999999998E-3</v>
      </c>
      <c r="DM237" s="9">
        <v>-5.2972999999999996E-3</v>
      </c>
      <c r="DN237" s="9">
        <v>5.4908999999999999E-3</v>
      </c>
      <c r="DO237" s="9">
        <v>2.7290399999999999E-2</v>
      </c>
      <c r="DP237" s="9">
        <v>5.2141199999999999E-2</v>
      </c>
      <c r="DQ237" s="9">
        <v>8.3534600000000001E-2</v>
      </c>
      <c r="DR237" s="9">
        <v>9.5339800000000002E-2</v>
      </c>
      <c r="DS237" s="9">
        <v>0.40431109999999998</v>
      </c>
      <c r="DT237" s="9">
        <v>0.41836640000000003</v>
      </c>
      <c r="DU237" s="9">
        <v>-0.12624160000000001</v>
      </c>
      <c r="DV237" s="9">
        <v>-9.5697000000000004E-2</v>
      </c>
      <c r="DW237" s="9">
        <v>-5.2968300000000003E-2</v>
      </c>
      <c r="DX237" s="9">
        <v>-2.5513500000000001E-2</v>
      </c>
      <c r="DY237" s="9">
        <v>-7.7606999999999997E-3</v>
      </c>
      <c r="DZ237" s="9">
        <v>-2.6143999999999998E-3</v>
      </c>
      <c r="EA237" s="9">
        <v>2.6637500000000001E-2</v>
      </c>
      <c r="EB237" s="9">
        <v>2.9659899999999999E-2</v>
      </c>
      <c r="EC237" s="9">
        <v>3.6957299999999998E-2</v>
      </c>
      <c r="ED237" s="9">
        <v>1.6263E-2</v>
      </c>
      <c r="EE237" s="9">
        <v>1.6996600000000001E-2</v>
      </c>
      <c r="EF237" s="9">
        <v>1.0228900000000001E-2</v>
      </c>
      <c r="EG237" s="9">
        <v>1.7653800000000001E-2</v>
      </c>
      <c r="EH237" s="9">
        <v>1.7088200000000001E-2</v>
      </c>
      <c r="EI237" s="9">
        <v>2.54582E-2</v>
      </c>
      <c r="EJ237" s="9">
        <v>1.0075799999999999E-2</v>
      </c>
      <c r="EK237" s="9">
        <v>1.7983000000000001E-3</v>
      </c>
      <c r="EL237" s="9">
        <v>1.3703399999999999E-2</v>
      </c>
      <c r="EM237" s="9">
        <v>3.6744899999999997E-2</v>
      </c>
      <c r="EN237" s="9">
        <v>6.2964199999999998E-2</v>
      </c>
      <c r="EO237" s="9">
        <v>9.5437400000000006E-2</v>
      </c>
      <c r="EP237" s="9">
        <v>0.1079978</v>
      </c>
      <c r="EQ237" s="9">
        <v>0.41666500000000001</v>
      </c>
      <c r="ER237" s="9">
        <v>0.4307087</v>
      </c>
      <c r="ES237" s="9">
        <v>-0.11357059999999999</v>
      </c>
      <c r="ET237" s="9">
        <v>-8.3877199999999999E-2</v>
      </c>
      <c r="EU237" s="9">
        <v>-4.2328600000000001E-2</v>
      </c>
      <c r="EV237" s="9">
        <v>-1.60194E-2</v>
      </c>
      <c r="EW237" s="9">
        <v>4.4579999999999999E-4</v>
      </c>
      <c r="EX237" s="9">
        <v>4.5645E-3</v>
      </c>
      <c r="EY237" s="9">
        <v>75.47</v>
      </c>
      <c r="EZ237" s="9">
        <v>73.040099999999995</v>
      </c>
      <c r="FA237" s="9">
        <v>71.3292</v>
      </c>
      <c r="FB237" s="9">
        <v>69.983000000000004</v>
      </c>
      <c r="FC237" s="9">
        <v>69.221599999999995</v>
      </c>
      <c r="FD237" s="9">
        <v>68.769199999999998</v>
      </c>
      <c r="FE237" s="9">
        <v>69.137299999999996</v>
      </c>
      <c r="FF237" s="9">
        <v>68.278300000000002</v>
      </c>
      <c r="FG237" s="9">
        <v>67.345299999999995</v>
      </c>
      <c r="FH237" s="9">
        <v>74.765600000000006</v>
      </c>
      <c r="FI237" s="9">
        <v>79.6768</v>
      </c>
      <c r="FJ237" s="9">
        <v>84.482399999999998</v>
      </c>
      <c r="FK237" s="9">
        <v>88.960300000000004</v>
      </c>
      <c r="FL237" s="9">
        <v>93.564599999999999</v>
      </c>
      <c r="FM237" s="9">
        <v>95.910499999999999</v>
      </c>
      <c r="FN237" s="9">
        <v>97.497200000000007</v>
      </c>
      <c r="FO237" s="9">
        <v>97.894900000000007</v>
      </c>
      <c r="FP237" s="9">
        <v>96.179299999999998</v>
      </c>
      <c r="FQ237" s="9">
        <v>91.661000000000001</v>
      </c>
      <c r="FR237" s="9">
        <v>84.418599999999998</v>
      </c>
      <c r="FS237" s="9">
        <v>77.178899999999999</v>
      </c>
      <c r="FT237" s="9">
        <v>73.589100000000002</v>
      </c>
      <c r="FU237" s="9">
        <v>70.807100000000005</v>
      </c>
      <c r="FV237" s="9">
        <v>69.141900000000007</v>
      </c>
      <c r="FW237" s="9">
        <v>0.13304609000000001</v>
      </c>
      <c r="FX237" s="9">
        <v>1.1532000000000001E-2</v>
      </c>
      <c r="FY237" s="9">
        <v>1.1532000000000001E-2</v>
      </c>
      <c r="FZ237" s="9">
        <v>0</v>
      </c>
      <c r="GA237" s="9">
        <v>0</v>
      </c>
    </row>
    <row r="238" spans="1:183" x14ac:dyDescent="0.2">
      <c r="A238" t="s">
        <v>224</v>
      </c>
      <c r="B238" t="s">
        <v>225</v>
      </c>
      <c r="C238" t="s">
        <v>250</v>
      </c>
      <c r="D238" s="6">
        <v>44104</v>
      </c>
      <c r="E238" s="73">
        <v>18</v>
      </c>
      <c r="F238" s="73">
        <v>18</v>
      </c>
      <c r="G238" s="73">
        <v>18</v>
      </c>
      <c r="H238" s="73">
        <v>18</v>
      </c>
      <c r="I238" s="9">
        <v>12816</v>
      </c>
      <c r="J238" s="9">
        <v>77487</v>
      </c>
      <c r="K238" s="9">
        <v>0.83014299999999996</v>
      </c>
      <c r="L238" s="9">
        <v>0.73477650000000005</v>
      </c>
      <c r="M238" s="9">
        <v>0.67902280000000004</v>
      </c>
      <c r="N238" s="9">
        <v>0.64327100000000004</v>
      </c>
      <c r="O238" s="9">
        <v>0.63808640000000005</v>
      </c>
      <c r="P238" s="9">
        <v>0.67066959999999998</v>
      </c>
      <c r="Q238" s="9">
        <v>0.75287249999999994</v>
      </c>
      <c r="R238" s="9">
        <v>0.80803250000000004</v>
      </c>
      <c r="S238" s="9">
        <v>0.73665990000000003</v>
      </c>
      <c r="T238" s="9">
        <v>0.68459110000000001</v>
      </c>
      <c r="U238" s="9">
        <v>0.69575819999999999</v>
      </c>
      <c r="V238" s="9">
        <v>0.76920429999999995</v>
      </c>
      <c r="W238" s="9">
        <v>0.89640609999999998</v>
      </c>
      <c r="X238" s="9">
        <v>1.0808040000000001</v>
      </c>
      <c r="Y238" s="9">
        <v>1.343588</v>
      </c>
      <c r="Z238" s="9">
        <v>1.655486</v>
      </c>
      <c r="AA238" s="9">
        <v>1.9630369999999999</v>
      </c>
      <c r="AB238" s="9">
        <v>2.1800679999999999</v>
      </c>
      <c r="AC238" s="9">
        <v>2.1741820000000001</v>
      </c>
      <c r="AD238" s="9">
        <v>2.0285790000000001</v>
      </c>
      <c r="AE238" s="9">
        <v>1.802589</v>
      </c>
      <c r="AF238" s="9">
        <v>1.539263</v>
      </c>
      <c r="AG238" s="9">
        <v>1.2603960000000001</v>
      </c>
      <c r="AH238" s="9">
        <v>1.0199769999999999</v>
      </c>
      <c r="AI238" s="9">
        <v>-2.03511E-2</v>
      </c>
      <c r="AJ238" s="9">
        <v>-1.9626600000000001E-2</v>
      </c>
      <c r="AK238" s="9">
        <v>-1.34238E-2</v>
      </c>
      <c r="AL238" s="9">
        <v>-1.4166400000000001E-2</v>
      </c>
      <c r="AM238" s="9">
        <v>-8.5254000000000007E-3</v>
      </c>
      <c r="AN238" s="9">
        <v>-6.8701999999999999E-3</v>
      </c>
      <c r="AO238" s="9">
        <v>-2.2152999999999999E-3</v>
      </c>
      <c r="AP238" s="9">
        <v>-3.5125999999999998E-3</v>
      </c>
      <c r="AQ238" s="9">
        <v>-2.0296100000000001E-2</v>
      </c>
      <c r="AR238" s="9">
        <v>-2.9451999999999999E-2</v>
      </c>
      <c r="AS238" s="9">
        <v>-2.0322199999999999E-2</v>
      </c>
      <c r="AT238" s="9">
        <v>-1.7270799999999999E-2</v>
      </c>
      <c r="AU238" s="9">
        <v>-2.7621199999999999E-2</v>
      </c>
      <c r="AV238" s="9">
        <v>-4.1227300000000001E-2</v>
      </c>
      <c r="AW238" s="9">
        <v>-4.5813199999999998E-2</v>
      </c>
      <c r="AX238" s="9">
        <v>-4.2155400000000003E-2</v>
      </c>
      <c r="AY238" s="9">
        <v>-3.6004599999999998E-2</v>
      </c>
      <c r="AZ238" s="9">
        <v>0.14182520000000001</v>
      </c>
      <c r="BA238" s="9">
        <v>-0.19227449999999999</v>
      </c>
      <c r="BB238" s="9">
        <v>-7.3178099999999996E-2</v>
      </c>
      <c r="BC238" s="9">
        <v>-2.7482400000000001E-2</v>
      </c>
      <c r="BD238" s="9">
        <v>-2.66366E-2</v>
      </c>
      <c r="BE238" s="9">
        <v>-3.3859500000000001E-2</v>
      </c>
      <c r="BF238" s="9">
        <v>-2.7466500000000001E-2</v>
      </c>
      <c r="BG238" s="9">
        <v>-1.46237E-2</v>
      </c>
      <c r="BH238" s="9">
        <v>-1.45048E-2</v>
      </c>
      <c r="BI238" s="9">
        <v>-8.8007999999999992E-3</v>
      </c>
      <c r="BJ238" s="9">
        <v>-1.0077600000000001E-2</v>
      </c>
      <c r="BK238" s="9">
        <v>-4.6766999999999998E-3</v>
      </c>
      <c r="BL238" s="9">
        <v>-3.0947000000000001E-3</v>
      </c>
      <c r="BM238" s="9">
        <v>1.8722999999999999E-3</v>
      </c>
      <c r="BN238" s="9">
        <v>1.3891999999999999E-3</v>
      </c>
      <c r="BO238" s="9">
        <v>-1.49628E-2</v>
      </c>
      <c r="BP238" s="9">
        <v>-2.3721099999999998E-2</v>
      </c>
      <c r="BQ238" s="9">
        <v>-1.4171100000000001E-2</v>
      </c>
      <c r="BR238" s="9">
        <v>-1.0404099999999999E-2</v>
      </c>
      <c r="BS238" s="9">
        <v>-1.9825499999999999E-2</v>
      </c>
      <c r="BT238" s="9">
        <v>-3.2431099999999997E-2</v>
      </c>
      <c r="BU238" s="9">
        <v>-3.5888700000000003E-2</v>
      </c>
      <c r="BV238" s="9">
        <v>-3.1499199999999998E-2</v>
      </c>
      <c r="BW238" s="9">
        <v>-2.4637300000000001E-2</v>
      </c>
      <c r="BX238" s="9">
        <v>0.1532029</v>
      </c>
      <c r="BY238" s="9">
        <v>-0.18102860000000001</v>
      </c>
      <c r="BZ238" s="9">
        <v>-6.29353E-2</v>
      </c>
      <c r="CA238" s="9">
        <v>-1.80313E-2</v>
      </c>
      <c r="CB238" s="9">
        <v>-1.81114E-2</v>
      </c>
      <c r="CC238" s="9">
        <v>-2.63824E-2</v>
      </c>
      <c r="CD238" s="9">
        <v>-2.1134500000000001E-2</v>
      </c>
      <c r="CE238" s="9">
        <v>-1.0656799999999999E-2</v>
      </c>
      <c r="CF238" s="9">
        <v>-1.09575E-2</v>
      </c>
      <c r="CG238" s="9">
        <v>-5.5989999999999998E-3</v>
      </c>
      <c r="CH238" s="9">
        <v>-7.2458000000000002E-3</v>
      </c>
      <c r="CI238" s="9">
        <v>-2.0111E-3</v>
      </c>
      <c r="CJ238" s="9">
        <v>-4.7980000000000001E-4</v>
      </c>
      <c r="CK238" s="9">
        <v>4.7033999999999999E-3</v>
      </c>
      <c r="CL238" s="9">
        <v>4.7841999999999997E-3</v>
      </c>
      <c r="CM238" s="9">
        <v>-1.12689E-2</v>
      </c>
      <c r="CN238" s="9">
        <v>-1.97518E-2</v>
      </c>
      <c r="CO238" s="9">
        <v>-9.9108000000000009E-3</v>
      </c>
      <c r="CP238" s="9">
        <v>-5.6483000000000002E-3</v>
      </c>
      <c r="CQ238" s="9">
        <v>-1.44262E-2</v>
      </c>
      <c r="CR238" s="9">
        <v>-2.6338899999999998E-2</v>
      </c>
      <c r="CS238" s="9">
        <v>-2.9014999999999999E-2</v>
      </c>
      <c r="CT238" s="9">
        <v>-2.4118799999999999E-2</v>
      </c>
      <c r="CU238" s="9">
        <v>-1.6764299999999999E-2</v>
      </c>
      <c r="CV238" s="9">
        <v>0.161083</v>
      </c>
      <c r="CW238" s="9">
        <v>-0.1732398</v>
      </c>
      <c r="CX238" s="9">
        <v>-5.5841200000000001E-2</v>
      </c>
      <c r="CY238" s="9">
        <v>-1.1485499999999999E-2</v>
      </c>
      <c r="CZ238" s="9">
        <v>-1.22068E-2</v>
      </c>
      <c r="DA238" s="9">
        <v>-2.1203799999999998E-2</v>
      </c>
      <c r="DB238" s="9">
        <v>-1.6748900000000001E-2</v>
      </c>
      <c r="DC238" s="9">
        <v>-6.6899999999999998E-3</v>
      </c>
      <c r="DD238" s="9">
        <v>-7.4101999999999996E-3</v>
      </c>
      <c r="DE238" s="9">
        <v>-2.3971999999999999E-3</v>
      </c>
      <c r="DF238" s="9">
        <v>-4.4140000000000004E-3</v>
      </c>
      <c r="DG238" s="9">
        <v>6.5450000000000003E-4</v>
      </c>
      <c r="DH238" s="9">
        <v>2.1351999999999999E-3</v>
      </c>
      <c r="DI238" s="9">
        <v>7.5345000000000004E-3</v>
      </c>
      <c r="DJ238" s="9">
        <v>8.1791999999999993E-3</v>
      </c>
      <c r="DK238" s="9">
        <v>-7.5751000000000004E-3</v>
      </c>
      <c r="DL238" s="9">
        <v>-1.5782600000000001E-2</v>
      </c>
      <c r="DM238" s="9">
        <v>-5.6505000000000001E-3</v>
      </c>
      <c r="DN238" s="9">
        <v>-8.9249999999999996E-4</v>
      </c>
      <c r="DO238" s="9">
        <v>-9.0268999999999992E-3</v>
      </c>
      <c r="DP238" s="9">
        <v>-2.0246699999999999E-2</v>
      </c>
      <c r="DQ238" s="9">
        <v>-2.21412E-2</v>
      </c>
      <c r="DR238" s="9">
        <v>-1.6738300000000001E-2</v>
      </c>
      <c r="DS238" s="9">
        <v>-8.8912999999999996E-3</v>
      </c>
      <c r="DT238" s="9">
        <v>0.168963</v>
      </c>
      <c r="DU238" s="9">
        <v>-0.16545090000000001</v>
      </c>
      <c r="DV238" s="9">
        <v>-4.8747100000000002E-2</v>
      </c>
      <c r="DW238" s="9">
        <v>-4.9398000000000003E-3</v>
      </c>
      <c r="DX238" s="9">
        <v>-6.3023000000000003E-3</v>
      </c>
      <c r="DY238" s="9">
        <v>-1.60252E-2</v>
      </c>
      <c r="DZ238" s="9">
        <v>-1.23634E-2</v>
      </c>
      <c r="EA238" s="9">
        <v>-9.6250000000000003E-4</v>
      </c>
      <c r="EB238" s="9">
        <v>-2.2885000000000002E-3</v>
      </c>
      <c r="EC238" s="9">
        <v>2.2258E-3</v>
      </c>
      <c r="ED238" s="9">
        <v>-3.2519999999999999E-4</v>
      </c>
      <c r="EE238" s="9">
        <v>4.5031999999999997E-3</v>
      </c>
      <c r="EF238" s="9">
        <v>5.9106999999999996E-3</v>
      </c>
      <c r="EG238" s="9">
        <v>1.1622199999999999E-2</v>
      </c>
      <c r="EH238" s="9">
        <v>1.3081000000000001E-2</v>
      </c>
      <c r="EI238" s="9">
        <v>-2.2418E-3</v>
      </c>
      <c r="EJ238" s="9">
        <v>-1.0051600000000001E-2</v>
      </c>
      <c r="EK238" s="9">
        <v>5.0060000000000002E-4</v>
      </c>
      <c r="EL238" s="9">
        <v>5.9741000000000004E-3</v>
      </c>
      <c r="EM238" s="9">
        <v>-1.2310999999999999E-3</v>
      </c>
      <c r="EN238" s="9">
        <v>-1.14506E-2</v>
      </c>
      <c r="EO238" s="9">
        <v>-1.22167E-2</v>
      </c>
      <c r="EP238" s="9">
        <v>-6.0822000000000003E-3</v>
      </c>
      <c r="EQ238" s="9">
        <v>2.4761000000000002E-3</v>
      </c>
      <c r="ER238" s="9">
        <v>0.18034069999999999</v>
      </c>
      <c r="ES238" s="9">
        <v>-0.15420510000000001</v>
      </c>
      <c r="ET238" s="9">
        <v>-3.8504299999999998E-2</v>
      </c>
      <c r="EU238" s="9">
        <v>4.5113000000000002E-3</v>
      </c>
      <c r="EV238" s="9">
        <v>2.2228999999999999E-3</v>
      </c>
      <c r="EW238" s="9">
        <v>-8.5480999999999994E-3</v>
      </c>
      <c r="EX238" s="9">
        <v>-6.0312999999999999E-3</v>
      </c>
      <c r="EY238" s="9">
        <v>69.909499999999994</v>
      </c>
      <c r="EZ238" s="9">
        <v>68.497100000000003</v>
      </c>
      <c r="FA238" s="9">
        <v>67.095699999999994</v>
      </c>
      <c r="FB238" s="9">
        <v>66.549599999999998</v>
      </c>
      <c r="FC238" s="9">
        <v>66.848399999999998</v>
      </c>
      <c r="FD238" s="9">
        <v>66.427700000000002</v>
      </c>
      <c r="FE238" s="9">
        <v>65.534199999999998</v>
      </c>
      <c r="FF238" s="9">
        <v>64.906999999999996</v>
      </c>
      <c r="FG238" s="9">
        <v>66.223299999999995</v>
      </c>
      <c r="FH238" s="9">
        <v>70.489199999999997</v>
      </c>
      <c r="FI238" s="9">
        <v>77.506100000000004</v>
      </c>
      <c r="FJ238" s="9">
        <v>83.630499999999998</v>
      </c>
      <c r="FK238" s="9">
        <v>88.665800000000004</v>
      </c>
      <c r="FL238" s="9">
        <v>92.339500000000001</v>
      </c>
      <c r="FM238" s="9">
        <v>94.703000000000003</v>
      </c>
      <c r="FN238" s="9">
        <v>95.955200000000005</v>
      </c>
      <c r="FO238" s="9">
        <v>97.010400000000004</v>
      </c>
      <c r="FP238" s="9">
        <v>96.754099999999994</v>
      </c>
      <c r="FQ238" s="9">
        <v>94.608900000000006</v>
      </c>
      <c r="FR238" s="9">
        <v>87.968900000000005</v>
      </c>
      <c r="FS238" s="9">
        <v>81.106399999999994</v>
      </c>
      <c r="FT238" s="9">
        <v>76.800399999999996</v>
      </c>
      <c r="FU238" s="9">
        <v>75.781599999999997</v>
      </c>
      <c r="FV238" s="9">
        <v>73.267899999999997</v>
      </c>
      <c r="FW238" s="9">
        <v>0.10665434999999999</v>
      </c>
      <c r="FX238" s="9">
        <v>1.5026899999999999E-2</v>
      </c>
      <c r="FY238" s="9">
        <v>1.5026899999999999E-2</v>
      </c>
      <c r="FZ238" s="9">
        <v>0</v>
      </c>
      <c r="GA238" s="9">
        <v>0</v>
      </c>
    </row>
    <row r="239" spans="1:183" x14ac:dyDescent="0.2">
      <c r="A239" t="s">
        <v>224</v>
      </c>
      <c r="B239" t="s">
        <v>225</v>
      </c>
      <c r="C239" t="s">
        <v>250</v>
      </c>
      <c r="D239" s="6">
        <v>44105</v>
      </c>
      <c r="E239" s="73">
        <v>16</v>
      </c>
      <c r="F239" s="73">
        <v>17</v>
      </c>
      <c r="G239" s="73">
        <v>16</v>
      </c>
      <c r="H239" s="73">
        <v>17</v>
      </c>
      <c r="I239" s="9">
        <v>1740</v>
      </c>
      <c r="J239" s="9">
        <v>77489</v>
      </c>
      <c r="K239" s="9">
        <v>0.80080649999999998</v>
      </c>
      <c r="L239" s="9">
        <v>0.6931155</v>
      </c>
      <c r="M239" s="9">
        <v>0.6275558</v>
      </c>
      <c r="N239" s="9">
        <v>0.60726369999999996</v>
      </c>
      <c r="O239" s="9">
        <v>0.58454059999999997</v>
      </c>
      <c r="P239" s="9">
        <v>0.60332940000000002</v>
      </c>
      <c r="Q239" s="9">
        <v>0.68058059999999998</v>
      </c>
      <c r="R239" s="9">
        <v>0.76997289999999996</v>
      </c>
      <c r="S239" s="9">
        <v>0.80381190000000002</v>
      </c>
      <c r="T239" s="9">
        <v>0.77087720000000004</v>
      </c>
      <c r="U239" s="9">
        <v>0.73589499999999997</v>
      </c>
      <c r="V239" s="9">
        <v>0.77095150000000001</v>
      </c>
      <c r="W239" s="9">
        <v>0.80439170000000004</v>
      </c>
      <c r="X239" s="9">
        <v>0.89867379999999997</v>
      </c>
      <c r="Y239" s="9">
        <v>1.0653269999999999</v>
      </c>
      <c r="Z239" s="9">
        <v>1.275539</v>
      </c>
      <c r="AA239" s="9">
        <v>1.543704</v>
      </c>
      <c r="AB239" s="9">
        <v>1.7090689999999999</v>
      </c>
      <c r="AC239" s="9">
        <v>1.772464</v>
      </c>
      <c r="AD239" s="9">
        <v>1.653465</v>
      </c>
      <c r="AE239" s="9">
        <v>1.4615880000000001</v>
      </c>
      <c r="AF239" s="9">
        <v>1.2254579999999999</v>
      </c>
      <c r="AG239" s="9">
        <v>1.009039</v>
      </c>
      <c r="AH239" s="9">
        <v>0.84313800000000005</v>
      </c>
      <c r="AI239" s="9">
        <v>4.9577799999999998E-2</v>
      </c>
      <c r="AJ239" s="9">
        <v>3.2055199999999999E-2</v>
      </c>
      <c r="AK239" s="9">
        <v>2.4142E-3</v>
      </c>
      <c r="AL239" s="9">
        <v>2.1871000000000002E-2</v>
      </c>
      <c r="AM239" s="9">
        <v>7.3407000000000003E-3</v>
      </c>
      <c r="AN239" s="9">
        <v>2.3586000000000002E-3</v>
      </c>
      <c r="AO239" s="9">
        <v>-6.4901999999999998E-3</v>
      </c>
      <c r="AP239" s="9">
        <v>7.6778999999999997E-3</v>
      </c>
      <c r="AQ239" s="9">
        <v>-2.8754000000000002E-3</v>
      </c>
      <c r="AR239" s="9">
        <v>-2.0380800000000001E-2</v>
      </c>
      <c r="AS239" s="9">
        <v>-5.4220400000000002E-2</v>
      </c>
      <c r="AT239" s="9">
        <v>-2.31145E-2</v>
      </c>
      <c r="AU239" s="9">
        <v>-6.1244399999999997E-2</v>
      </c>
      <c r="AV239" s="9">
        <v>-4.4135899999999999E-2</v>
      </c>
      <c r="AW239" s="9">
        <v>-3.1446300000000003E-2</v>
      </c>
      <c r="AX239" s="9">
        <v>6.5530900000000003E-2</v>
      </c>
      <c r="AY239" s="9">
        <v>0.1593492</v>
      </c>
      <c r="AZ239" s="9">
        <v>-3.62361E-2</v>
      </c>
      <c r="BA239" s="9">
        <v>8.6151000000000005E-3</v>
      </c>
      <c r="BB239" s="9">
        <v>2.5722499999999999E-2</v>
      </c>
      <c r="BC239" s="9">
        <v>2.4158599999999999E-2</v>
      </c>
      <c r="BD239" s="9">
        <v>-2.1462200000000001E-2</v>
      </c>
      <c r="BE239" s="9">
        <v>-3.7469599999999999E-2</v>
      </c>
      <c r="BF239" s="9">
        <v>-1.9382E-2</v>
      </c>
      <c r="BG239" s="9">
        <v>7.0818999999999993E-2</v>
      </c>
      <c r="BH239" s="9">
        <v>5.0772200000000003E-2</v>
      </c>
      <c r="BI239" s="9">
        <v>1.8956600000000001E-2</v>
      </c>
      <c r="BJ239" s="9">
        <v>3.6093100000000003E-2</v>
      </c>
      <c r="BK239" s="9">
        <v>2.03961E-2</v>
      </c>
      <c r="BL239" s="9">
        <v>1.5759200000000001E-2</v>
      </c>
      <c r="BM239" s="9">
        <v>7.2911E-3</v>
      </c>
      <c r="BN239" s="9">
        <v>2.4509099999999999E-2</v>
      </c>
      <c r="BO239" s="9">
        <v>1.49868E-2</v>
      </c>
      <c r="BP239" s="9">
        <v>-2.1770000000000001E-3</v>
      </c>
      <c r="BQ239" s="9">
        <v>-3.49299E-2</v>
      </c>
      <c r="BR239" s="9">
        <v>-1.8305999999999999E-3</v>
      </c>
      <c r="BS239" s="9">
        <v>-3.6348100000000001E-2</v>
      </c>
      <c r="BT239" s="9">
        <v>-1.5561800000000001E-2</v>
      </c>
      <c r="BU239" s="9">
        <v>5.2820000000000005E-4</v>
      </c>
      <c r="BV239" s="9">
        <v>0.1004492</v>
      </c>
      <c r="BW239" s="9">
        <v>0.19643260000000001</v>
      </c>
      <c r="BX239" s="9">
        <v>2.3647E-3</v>
      </c>
      <c r="BY239" s="9">
        <v>4.6267700000000002E-2</v>
      </c>
      <c r="BZ239" s="9">
        <v>5.94417E-2</v>
      </c>
      <c r="CA239" s="9">
        <v>5.4487599999999997E-2</v>
      </c>
      <c r="CB239" s="9">
        <v>5.5114999999999999E-3</v>
      </c>
      <c r="CC239" s="9">
        <v>-1.39988E-2</v>
      </c>
      <c r="CD239" s="9">
        <v>1.0032000000000001E-3</v>
      </c>
      <c r="CE239" s="9">
        <v>8.5530599999999998E-2</v>
      </c>
      <c r="CF239" s="9">
        <v>6.37355E-2</v>
      </c>
      <c r="CG239" s="9">
        <v>3.0413900000000001E-2</v>
      </c>
      <c r="CH239" s="9">
        <v>4.5943299999999999E-2</v>
      </c>
      <c r="CI239" s="9">
        <v>2.9438300000000001E-2</v>
      </c>
      <c r="CJ239" s="9">
        <v>2.5040400000000001E-2</v>
      </c>
      <c r="CK239" s="9">
        <v>1.6836E-2</v>
      </c>
      <c r="CL239" s="9">
        <v>3.6166200000000003E-2</v>
      </c>
      <c r="CM239" s="9">
        <v>2.7358E-2</v>
      </c>
      <c r="CN239" s="9">
        <v>1.04309E-2</v>
      </c>
      <c r="CO239" s="9">
        <v>-2.15693E-2</v>
      </c>
      <c r="CP239" s="9">
        <v>1.29106E-2</v>
      </c>
      <c r="CQ239" s="9">
        <v>-1.9104900000000001E-2</v>
      </c>
      <c r="CR239" s="9">
        <v>4.2285999999999999E-3</v>
      </c>
      <c r="CS239" s="9">
        <v>2.2673499999999999E-2</v>
      </c>
      <c r="CT239" s="9">
        <v>0.1246336</v>
      </c>
      <c r="CU239" s="9">
        <v>0.22211649999999999</v>
      </c>
      <c r="CV239" s="9">
        <v>2.90996E-2</v>
      </c>
      <c r="CW239" s="9">
        <v>7.2345800000000002E-2</v>
      </c>
      <c r="CX239" s="9">
        <v>8.2795499999999994E-2</v>
      </c>
      <c r="CY239" s="9">
        <v>7.5493500000000005E-2</v>
      </c>
      <c r="CZ239" s="9">
        <v>2.41934E-2</v>
      </c>
      <c r="DA239" s="9">
        <v>2.2569999999999999E-3</v>
      </c>
      <c r="DB239" s="9">
        <v>1.5121900000000001E-2</v>
      </c>
      <c r="DC239" s="9">
        <v>0.1002422</v>
      </c>
      <c r="DD239" s="9">
        <v>7.6698799999999998E-2</v>
      </c>
      <c r="DE239" s="9">
        <v>4.1871199999999997E-2</v>
      </c>
      <c r="DF239" s="9">
        <v>5.5793500000000003E-2</v>
      </c>
      <c r="DG239" s="9">
        <v>3.8480500000000001E-2</v>
      </c>
      <c r="DH239" s="9">
        <v>3.4321600000000001E-2</v>
      </c>
      <c r="DI239" s="9">
        <v>2.6380899999999999E-2</v>
      </c>
      <c r="DJ239" s="9">
        <v>4.7823400000000002E-2</v>
      </c>
      <c r="DK239" s="9">
        <v>3.9729300000000002E-2</v>
      </c>
      <c r="DL239" s="9">
        <v>2.3038800000000002E-2</v>
      </c>
      <c r="DM239" s="9">
        <v>-8.2088000000000005E-3</v>
      </c>
      <c r="DN239" s="9">
        <v>2.7651800000000001E-2</v>
      </c>
      <c r="DO239" s="9">
        <v>-1.8618E-3</v>
      </c>
      <c r="DP239" s="9">
        <v>2.4018999999999999E-2</v>
      </c>
      <c r="DQ239" s="9">
        <v>4.4818900000000002E-2</v>
      </c>
      <c r="DR239" s="9">
        <v>0.1488179</v>
      </c>
      <c r="DS239" s="9">
        <v>0.2478003</v>
      </c>
      <c r="DT239" s="9">
        <v>5.5834399999999999E-2</v>
      </c>
      <c r="DU239" s="9">
        <v>9.8423899999999995E-2</v>
      </c>
      <c r="DV239" s="9">
        <v>0.1061493</v>
      </c>
      <c r="DW239" s="9">
        <v>9.6499299999999996E-2</v>
      </c>
      <c r="DX239" s="9">
        <v>4.2875299999999998E-2</v>
      </c>
      <c r="DY239" s="9">
        <v>1.8512799999999999E-2</v>
      </c>
      <c r="DZ239" s="9">
        <v>2.9240599999999999E-2</v>
      </c>
      <c r="EA239" s="9">
        <v>0.12148340000000001</v>
      </c>
      <c r="EB239" s="9">
        <v>9.5415700000000006E-2</v>
      </c>
      <c r="EC239" s="9">
        <v>5.8413699999999999E-2</v>
      </c>
      <c r="ED239" s="9">
        <v>7.0015599999999997E-2</v>
      </c>
      <c r="EE239" s="9">
        <v>5.1535900000000003E-2</v>
      </c>
      <c r="EF239" s="9">
        <v>4.7722199999999999E-2</v>
      </c>
      <c r="EG239" s="9">
        <v>4.0162200000000002E-2</v>
      </c>
      <c r="EH239" s="9">
        <v>6.4654600000000007E-2</v>
      </c>
      <c r="EI239" s="9">
        <v>5.7591499999999997E-2</v>
      </c>
      <c r="EJ239" s="9">
        <v>4.1242599999999997E-2</v>
      </c>
      <c r="EK239" s="9">
        <v>1.1081799999999999E-2</v>
      </c>
      <c r="EL239" s="9">
        <v>4.8935699999999999E-2</v>
      </c>
      <c r="EM239" s="9">
        <v>2.3034599999999999E-2</v>
      </c>
      <c r="EN239" s="9">
        <v>5.25932E-2</v>
      </c>
      <c r="EO239" s="9">
        <v>7.6793299999999995E-2</v>
      </c>
      <c r="EP239" s="9">
        <v>0.18373629999999999</v>
      </c>
      <c r="EQ239" s="9">
        <v>0.28488370000000002</v>
      </c>
      <c r="ER239" s="9">
        <v>9.44353E-2</v>
      </c>
      <c r="ES239" s="9">
        <v>0.13607649999999999</v>
      </c>
      <c r="ET239" s="9">
        <v>0.13986850000000001</v>
      </c>
      <c r="EU239" s="9">
        <v>0.12682840000000001</v>
      </c>
      <c r="EV239" s="9">
        <v>6.9848999999999994E-2</v>
      </c>
      <c r="EW239" s="9">
        <v>4.1983600000000003E-2</v>
      </c>
      <c r="EX239" s="9">
        <v>4.9625700000000002E-2</v>
      </c>
      <c r="EY239" s="9">
        <v>65.599999999999994</v>
      </c>
      <c r="EZ239" s="9">
        <v>62.6</v>
      </c>
      <c r="FA239" s="9">
        <v>62</v>
      </c>
      <c r="FB239" s="9">
        <v>61</v>
      </c>
      <c r="FC239" s="9">
        <v>60</v>
      </c>
      <c r="FD239" s="9">
        <v>59</v>
      </c>
      <c r="FE239" s="9">
        <v>60</v>
      </c>
      <c r="FF239" s="9">
        <v>59</v>
      </c>
      <c r="FG239" s="9">
        <v>59</v>
      </c>
      <c r="FH239" s="9">
        <v>62</v>
      </c>
      <c r="FI239" s="9">
        <v>67</v>
      </c>
      <c r="FJ239" s="9">
        <v>72</v>
      </c>
      <c r="FK239" s="9">
        <v>77</v>
      </c>
      <c r="FL239" s="9">
        <v>83</v>
      </c>
      <c r="FM239" s="9">
        <v>88</v>
      </c>
      <c r="FN239" s="9">
        <v>92</v>
      </c>
      <c r="FO239" s="9">
        <v>93</v>
      </c>
      <c r="FP239" s="9">
        <v>93</v>
      </c>
      <c r="FQ239" s="9">
        <v>89</v>
      </c>
      <c r="FR239" s="9">
        <v>83</v>
      </c>
      <c r="FS239" s="9">
        <v>79</v>
      </c>
      <c r="FT239" s="9">
        <v>74</v>
      </c>
      <c r="FU239" s="9">
        <v>72</v>
      </c>
      <c r="FV239" s="9">
        <v>67</v>
      </c>
      <c r="FW239" s="9">
        <v>0.46280297999999997</v>
      </c>
      <c r="FX239" s="9">
        <v>3.3636600000000003E-2</v>
      </c>
      <c r="FY239" s="9">
        <v>3.3636600000000003E-2</v>
      </c>
      <c r="FZ239" s="9">
        <v>0</v>
      </c>
      <c r="GA239" s="9">
        <v>0</v>
      </c>
    </row>
    <row r="240" spans="1:183" x14ac:dyDescent="0.2">
      <c r="A240" t="s">
        <v>224</v>
      </c>
      <c r="B240" t="s">
        <v>225</v>
      </c>
      <c r="C240" t="s">
        <v>250</v>
      </c>
      <c r="D240" s="6">
        <v>44119</v>
      </c>
      <c r="E240" s="73">
        <v>18</v>
      </c>
      <c r="F240" s="73">
        <v>20</v>
      </c>
      <c r="G240" s="73">
        <v>18</v>
      </c>
      <c r="H240" s="73">
        <v>20</v>
      </c>
      <c r="I240" s="9">
        <v>12773</v>
      </c>
      <c r="J240" s="9">
        <v>77494</v>
      </c>
      <c r="K240" s="9">
        <v>0.79740060000000001</v>
      </c>
      <c r="L240" s="9">
        <v>0.70232119999999998</v>
      </c>
      <c r="M240" s="9">
        <v>0.63557399999999997</v>
      </c>
      <c r="N240" s="9">
        <v>0.57842899999999997</v>
      </c>
      <c r="O240" s="9">
        <v>0.55256890000000003</v>
      </c>
      <c r="P240" s="9">
        <v>0.56042270000000005</v>
      </c>
      <c r="Q240" s="9">
        <v>0.61244140000000002</v>
      </c>
      <c r="R240" s="9">
        <v>0.68395059999999996</v>
      </c>
      <c r="S240" s="9">
        <v>0.69771620000000001</v>
      </c>
      <c r="T240" s="9">
        <v>0.67345829999999995</v>
      </c>
      <c r="U240" s="9">
        <v>0.6933087</v>
      </c>
      <c r="V240" s="9">
        <v>0.76777819999999997</v>
      </c>
      <c r="W240" s="9">
        <v>0.87241820000000003</v>
      </c>
      <c r="X240" s="9">
        <v>1.022294</v>
      </c>
      <c r="Y240" s="9">
        <v>1.231592</v>
      </c>
      <c r="Z240" s="9">
        <v>1.51135</v>
      </c>
      <c r="AA240" s="9">
        <v>1.7857350000000001</v>
      </c>
      <c r="AB240" s="9">
        <v>1.9556</v>
      </c>
      <c r="AC240" s="9">
        <v>1.91977</v>
      </c>
      <c r="AD240" s="9">
        <v>1.7980609999999999</v>
      </c>
      <c r="AE240" s="9">
        <v>1.5938239999999999</v>
      </c>
      <c r="AF240" s="9">
        <v>1.3818710000000001</v>
      </c>
      <c r="AG240" s="9">
        <v>1.156839</v>
      </c>
      <c r="AH240" s="9">
        <v>0.95619200000000004</v>
      </c>
      <c r="AI240" s="9">
        <v>-1.8980500000000001E-2</v>
      </c>
      <c r="AJ240" s="9">
        <v>-6.7064999999999998E-3</v>
      </c>
      <c r="AK240" s="9">
        <v>-1.0631E-3</v>
      </c>
      <c r="AL240" s="9">
        <v>-1.1591799999999999E-2</v>
      </c>
      <c r="AM240" s="9">
        <v>-1.0973999999999999E-2</v>
      </c>
      <c r="AN240" s="9">
        <v>-6.9401000000000003E-3</v>
      </c>
      <c r="AO240" s="9">
        <v>-9.7882999999999998E-3</v>
      </c>
      <c r="AP240" s="9">
        <v>-1.62489E-2</v>
      </c>
      <c r="AQ240" s="9">
        <v>-2.4902000000000001E-3</v>
      </c>
      <c r="AR240" s="9">
        <v>-1.5136200000000001E-2</v>
      </c>
      <c r="AS240" s="9">
        <v>-2.0108999999999998E-2</v>
      </c>
      <c r="AT240" s="9">
        <v>-1.47666E-2</v>
      </c>
      <c r="AU240" s="9">
        <v>-6.0711999999999997E-3</v>
      </c>
      <c r="AV240" s="9">
        <v>9.5823999999999996E-3</v>
      </c>
      <c r="AW240" s="9">
        <v>2.8899999999999998E-4</v>
      </c>
      <c r="AX240" s="9">
        <v>2.2052800000000001E-2</v>
      </c>
      <c r="AY240" s="9">
        <v>5.2501100000000002E-2</v>
      </c>
      <c r="AZ240" s="9">
        <v>0.1298754</v>
      </c>
      <c r="BA240" s="9">
        <v>0.177313</v>
      </c>
      <c r="BB240" s="9">
        <v>2.6463500000000001E-2</v>
      </c>
      <c r="BC240" s="9">
        <v>-7.9234700000000005E-2</v>
      </c>
      <c r="BD240" s="9">
        <v>-2.9630400000000001E-2</v>
      </c>
      <c r="BE240" s="9">
        <v>-6.0495999999999996E-3</v>
      </c>
      <c r="BF240" s="9">
        <v>2.5458E-3</v>
      </c>
      <c r="BG240" s="9">
        <v>-1.14521E-2</v>
      </c>
      <c r="BH240" s="9">
        <v>2.812E-4</v>
      </c>
      <c r="BI240" s="9">
        <v>5.2313999999999998E-3</v>
      </c>
      <c r="BJ240" s="9">
        <v>-6.3623000000000004E-3</v>
      </c>
      <c r="BK240" s="9">
        <v>-6.5094999999999997E-3</v>
      </c>
      <c r="BL240" s="9">
        <v>-2.9375999999999998E-3</v>
      </c>
      <c r="BM240" s="9">
        <v>-5.9388000000000002E-3</v>
      </c>
      <c r="BN240" s="9">
        <v>-1.21025E-2</v>
      </c>
      <c r="BO240" s="9">
        <v>2.5075000000000002E-3</v>
      </c>
      <c r="BP240" s="9">
        <v>-9.6190000000000008E-3</v>
      </c>
      <c r="BQ240" s="9">
        <v>-1.39223E-2</v>
      </c>
      <c r="BR240" s="9">
        <v>-7.5820000000000002E-3</v>
      </c>
      <c r="BS240" s="9">
        <v>2.1927000000000001E-3</v>
      </c>
      <c r="BT240" s="9">
        <v>1.91746E-2</v>
      </c>
      <c r="BU240" s="9">
        <v>1.10987E-2</v>
      </c>
      <c r="BV240" s="9">
        <v>3.38375E-2</v>
      </c>
      <c r="BW240" s="9">
        <v>6.4974199999999996E-2</v>
      </c>
      <c r="BX240" s="9">
        <v>0.1423555</v>
      </c>
      <c r="BY240" s="9">
        <v>0.18891369999999999</v>
      </c>
      <c r="BZ240" s="9">
        <v>3.7644400000000001E-2</v>
      </c>
      <c r="CA240" s="9">
        <v>-6.8857299999999996E-2</v>
      </c>
      <c r="CB240" s="9">
        <v>-2.04137E-2</v>
      </c>
      <c r="CC240" s="9">
        <v>2.1223000000000001E-3</v>
      </c>
      <c r="CD240" s="9">
        <v>9.9538999999999999E-3</v>
      </c>
      <c r="CE240" s="9">
        <v>-6.2379999999999996E-3</v>
      </c>
      <c r="CF240" s="9">
        <v>5.1209000000000003E-3</v>
      </c>
      <c r="CG240" s="9">
        <v>9.5908999999999994E-3</v>
      </c>
      <c r="CH240" s="9">
        <v>-2.7404E-3</v>
      </c>
      <c r="CI240" s="9">
        <v>-3.4174000000000001E-3</v>
      </c>
      <c r="CJ240" s="9">
        <v>-1.6550000000000001E-4</v>
      </c>
      <c r="CK240" s="9">
        <v>-3.2726999999999999E-3</v>
      </c>
      <c r="CL240" s="9">
        <v>-9.2308000000000008E-3</v>
      </c>
      <c r="CM240" s="9">
        <v>5.9687999999999998E-3</v>
      </c>
      <c r="CN240" s="9">
        <v>-5.7977999999999997E-3</v>
      </c>
      <c r="CO240" s="9">
        <v>-9.6372999999999997E-3</v>
      </c>
      <c r="CP240" s="9">
        <v>-2.6059E-3</v>
      </c>
      <c r="CQ240" s="9">
        <v>7.9162E-3</v>
      </c>
      <c r="CR240" s="9">
        <v>2.58181E-2</v>
      </c>
      <c r="CS240" s="9">
        <v>1.8585500000000001E-2</v>
      </c>
      <c r="CT240" s="9">
        <v>4.1999500000000002E-2</v>
      </c>
      <c r="CU240" s="9">
        <v>7.3613100000000001E-2</v>
      </c>
      <c r="CV240" s="9">
        <v>0.1509991</v>
      </c>
      <c r="CW240" s="9">
        <v>0.19694829999999999</v>
      </c>
      <c r="CX240" s="9">
        <v>4.5388299999999999E-2</v>
      </c>
      <c r="CY240" s="9">
        <v>-6.1670000000000003E-2</v>
      </c>
      <c r="CZ240" s="9">
        <v>-1.4030300000000001E-2</v>
      </c>
      <c r="DA240" s="9">
        <v>7.7822000000000004E-3</v>
      </c>
      <c r="DB240" s="9">
        <v>1.5084699999999999E-2</v>
      </c>
      <c r="DC240" s="9">
        <v>-1.0238000000000001E-3</v>
      </c>
      <c r="DD240" s="9">
        <v>9.9606999999999994E-3</v>
      </c>
      <c r="DE240" s="9">
        <v>1.39504E-2</v>
      </c>
      <c r="DF240" s="9">
        <v>8.8150000000000001E-4</v>
      </c>
      <c r="DG240" s="9">
        <v>-3.2529999999999999E-4</v>
      </c>
      <c r="DH240" s="9">
        <v>2.6066000000000001E-3</v>
      </c>
      <c r="DI240" s="9">
        <v>-6.0650000000000005E-4</v>
      </c>
      <c r="DJ240" s="9">
        <v>-6.3590000000000001E-3</v>
      </c>
      <c r="DK240" s="9">
        <v>9.4301999999999997E-3</v>
      </c>
      <c r="DL240" s="9">
        <v>-1.9765999999999998E-3</v>
      </c>
      <c r="DM240" s="9">
        <v>-5.3524000000000002E-3</v>
      </c>
      <c r="DN240" s="9">
        <v>2.3701E-3</v>
      </c>
      <c r="DO240" s="9">
        <v>1.3639699999999999E-2</v>
      </c>
      <c r="DP240" s="9">
        <v>3.24616E-2</v>
      </c>
      <c r="DQ240" s="9">
        <v>2.60723E-2</v>
      </c>
      <c r="DR240" s="9">
        <v>5.0161499999999998E-2</v>
      </c>
      <c r="DS240" s="9">
        <v>8.2251900000000003E-2</v>
      </c>
      <c r="DT240" s="9">
        <v>0.1596428</v>
      </c>
      <c r="DU240" s="9">
        <v>0.204983</v>
      </c>
      <c r="DV240" s="9">
        <v>5.3132199999999997E-2</v>
      </c>
      <c r="DW240" s="9">
        <v>-5.4482700000000002E-2</v>
      </c>
      <c r="DX240" s="9">
        <v>-7.6467999999999996E-3</v>
      </c>
      <c r="DY240" s="9">
        <v>1.3442000000000001E-2</v>
      </c>
      <c r="DZ240" s="9">
        <v>2.0215500000000001E-2</v>
      </c>
      <c r="EA240" s="9">
        <v>6.5046000000000001E-3</v>
      </c>
      <c r="EB240" s="9">
        <v>1.6948399999999999E-2</v>
      </c>
      <c r="EC240" s="9">
        <v>2.02449E-2</v>
      </c>
      <c r="ED240" s="9">
        <v>6.1110000000000001E-3</v>
      </c>
      <c r="EE240" s="9">
        <v>4.1393000000000003E-3</v>
      </c>
      <c r="EF240" s="9">
        <v>6.6090999999999997E-3</v>
      </c>
      <c r="EG240" s="9">
        <v>3.2428999999999999E-3</v>
      </c>
      <c r="EH240" s="9">
        <v>-2.2127000000000002E-3</v>
      </c>
      <c r="EI240" s="9">
        <v>1.4427799999999999E-2</v>
      </c>
      <c r="EJ240" s="9">
        <v>3.5404999999999998E-3</v>
      </c>
      <c r="EK240" s="9">
        <v>8.3440000000000001E-4</v>
      </c>
      <c r="EL240" s="9">
        <v>9.5548000000000004E-3</v>
      </c>
      <c r="EM240" s="9">
        <v>2.1903499999999999E-2</v>
      </c>
      <c r="EN240" s="9">
        <v>4.2053800000000002E-2</v>
      </c>
      <c r="EO240" s="9">
        <v>3.6881999999999998E-2</v>
      </c>
      <c r="EP240" s="9">
        <v>6.19462E-2</v>
      </c>
      <c r="EQ240" s="9">
        <v>9.4725000000000004E-2</v>
      </c>
      <c r="ER240" s="9">
        <v>0.1721229</v>
      </c>
      <c r="ES240" s="9">
        <v>0.21658369999999999</v>
      </c>
      <c r="ET240" s="9">
        <v>6.4313099999999998E-2</v>
      </c>
      <c r="EU240" s="9">
        <v>-4.41053E-2</v>
      </c>
      <c r="EV240" s="9">
        <v>1.5698999999999999E-3</v>
      </c>
      <c r="EW240" s="9">
        <v>2.1613899999999998E-2</v>
      </c>
      <c r="EX240" s="9">
        <v>2.7623700000000001E-2</v>
      </c>
      <c r="EY240" s="9">
        <v>69.954999999999998</v>
      </c>
      <c r="EZ240" s="9">
        <v>67.877799999999993</v>
      </c>
      <c r="FA240" s="9">
        <v>65.557500000000005</v>
      </c>
      <c r="FB240" s="9">
        <v>65.638199999999998</v>
      </c>
      <c r="FC240" s="9">
        <v>66.080500000000001</v>
      </c>
      <c r="FD240" s="9">
        <v>68.207800000000006</v>
      </c>
      <c r="FE240" s="9">
        <v>69.196700000000007</v>
      </c>
      <c r="FF240" s="9">
        <v>68.247500000000002</v>
      </c>
      <c r="FG240" s="9">
        <v>68.682500000000005</v>
      </c>
      <c r="FH240" s="9">
        <v>74.697100000000006</v>
      </c>
      <c r="FI240" s="9">
        <v>81.209999999999994</v>
      </c>
      <c r="FJ240" s="9">
        <v>84.887600000000006</v>
      </c>
      <c r="FK240" s="9">
        <v>85.779799999999994</v>
      </c>
      <c r="FL240" s="9">
        <v>89.371899999999997</v>
      </c>
      <c r="FM240" s="9">
        <v>91.165400000000005</v>
      </c>
      <c r="FN240" s="9">
        <v>92.9251</v>
      </c>
      <c r="FO240" s="9">
        <v>94.044200000000004</v>
      </c>
      <c r="FP240" s="9">
        <v>92.989400000000003</v>
      </c>
      <c r="FQ240" s="9">
        <v>90.227500000000006</v>
      </c>
      <c r="FR240" s="9">
        <v>86.024900000000002</v>
      </c>
      <c r="FS240" s="9">
        <v>81.190200000000004</v>
      </c>
      <c r="FT240" s="9">
        <v>78.700900000000004</v>
      </c>
      <c r="FU240" s="9">
        <v>77.525899999999993</v>
      </c>
      <c r="FV240" s="9">
        <v>74.873800000000003</v>
      </c>
      <c r="FW240" s="9">
        <v>0.12573329</v>
      </c>
      <c r="FX240" s="9">
        <v>1.0774000000000001E-2</v>
      </c>
      <c r="FY240" s="9">
        <v>1.0774000000000001E-2</v>
      </c>
      <c r="FZ240" s="9">
        <v>0</v>
      </c>
      <c r="GA240" s="9">
        <v>0</v>
      </c>
    </row>
    <row r="241" spans="1:183" x14ac:dyDescent="0.2">
      <c r="A241" t="s">
        <v>224</v>
      </c>
      <c r="B241" t="s">
        <v>225</v>
      </c>
      <c r="C241" t="s">
        <v>250</v>
      </c>
      <c r="D241" s="6">
        <v>44120</v>
      </c>
      <c r="E241" s="73">
        <v>17</v>
      </c>
      <c r="F241" s="73">
        <v>19</v>
      </c>
      <c r="G241" s="73">
        <v>17</v>
      </c>
      <c r="H241" s="73">
        <v>19</v>
      </c>
      <c r="I241" s="9">
        <v>9184</v>
      </c>
      <c r="J241" s="9">
        <v>77494</v>
      </c>
      <c r="K241" s="9">
        <v>0.82299820000000001</v>
      </c>
      <c r="L241" s="9">
        <v>0.71341679999999996</v>
      </c>
      <c r="M241" s="9">
        <v>0.63909519999999997</v>
      </c>
      <c r="N241" s="9">
        <v>0.59059589999999995</v>
      </c>
      <c r="O241" s="9">
        <v>0.54940060000000002</v>
      </c>
      <c r="P241" s="9">
        <v>0.54974860000000003</v>
      </c>
      <c r="Q241" s="9">
        <v>0.58828729999999996</v>
      </c>
      <c r="R241" s="9">
        <v>0.66352239999999996</v>
      </c>
      <c r="S241" s="9">
        <v>0.65777560000000002</v>
      </c>
      <c r="T241" s="9">
        <v>0.63983650000000003</v>
      </c>
      <c r="U241" s="9">
        <v>0.66609059999999998</v>
      </c>
      <c r="V241" s="9">
        <v>0.75011349999999999</v>
      </c>
      <c r="W241" s="9">
        <v>0.87249549999999998</v>
      </c>
      <c r="X241" s="9">
        <v>1.0511820000000001</v>
      </c>
      <c r="Y241" s="9">
        <v>1.3068070000000001</v>
      </c>
      <c r="Z241" s="9">
        <v>1.6014379999999999</v>
      </c>
      <c r="AA241" s="9">
        <v>1.83125</v>
      </c>
      <c r="AB241" s="9">
        <v>1.9753339999999999</v>
      </c>
      <c r="AC241" s="9">
        <v>1.9090990000000001</v>
      </c>
      <c r="AD241" s="9">
        <v>1.7198370000000001</v>
      </c>
      <c r="AE241" s="9">
        <v>1.5063500000000001</v>
      </c>
      <c r="AF241" s="9">
        <v>1.319836</v>
      </c>
      <c r="AG241" s="9">
        <v>1.115443</v>
      </c>
      <c r="AH241" s="9">
        <v>0.92887489999999995</v>
      </c>
      <c r="AI241" s="9">
        <v>-1.6179E-3</v>
      </c>
      <c r="AJ241" s="9">
        <v>-8.7092999999999997E-3</v>
      </c>
      <c r="AK241" s="9">
        <v>-8.1597000000000006E-3</v>
      </c>
      <c r="AL241" s="9">
        <v>9.8959999999999998E-4</v>
      </c>
      <c r="AM241" s="9">
        <v>-1.26923E-2</v>
      </c>
      <c r="AN241" s="9">
        <v>-1.16017E-2</v>
      </c>
      <c r="AO241" s="9">
        <v>-2.2058500000000002E-2</v>
      </c>
      <c r="AP241" s="9">
        <v>-5.4346999999999998E-3</v>
      </c>
      <c r="AQ241" s="9">
        <v>-1.14357E-2</v>
      </c>
      <c r="AR241" s="9">
        <v>-2.1350299999999999E-2</v>
      </c>
      <c r="AS241" s="9">
        <v>-2.5196900000000001E-2</v>
      </c>
      <c r="AT241" s="9">
        <v>-1.4915100000000001E-2</v>
      </c>
      <c r="AU241" s="9">
        <v>-1.25098E-2</v>
      </c>
      <c r="AV241" s="9">
        <v>-1.7018999999999999E-3</v>
      </c>
      <c r="AW241" s="9">
        <v>1.20573E-2</v>
      </c>
      <c r="AX241" s="9">
        <v>2.6096899999999999E-2</v>
      </c>
      <c r="AY241" s="9">
        <v>0.1638223</v>
      </c>
      <c r="AZ241" s="9">
        <v>0.23180690000000001</v>
      </c>
      <c r="BA241" s="9">
        <v>-6.7929600000000007E-2</v>
      </c>
      <c r="BB241" s="9">
        <v>-7.4906899999999998E-2</v>
      </c>
      <c r="BC241" s="9">
        <v>-1.12981E-2</v>
      </c>
      <c r="BD241" s="9">
        <v>-7.1053000000000002E-3</v>
      </c>
      <c r="BE241" s="9">
        <v>-8.3820000000000006E-3</v>
      </c>
      <c r="BF241" s="9">
        <v>-2.3902900000000001E-2</v>
      </c>
      <c r="BG241" s="9">
        <v>7.4900000000000001E-3</v>
      </c>
      <c r="BH241" s="57">
        <v>-3.9369999999999997E-4</v>
      </c>
      <c r="BI241" s="9">
        <v>-6.2259999999999995E-4</v>
      </c>
      <c r="BJ241" s="9">
        <v>7.7275E-3</v>
      </c>
      <c r="BK241" s="9">
        <v>-7.0734999999999999E-3</v>
      </c>
      <c r="BL241" s="9">
        <v>-6.6483000000000002E-3</v>
      </c>
      <c r="BM241" s="9">
        <v>-1.7249299999999999E-2</v>
      </c>
      <c r="BN241" s="9">
        <v>-5.4580000000000004E-4</v>
      </c>
      <c r="BO241" s="9">
        <v>-5.7897000000000001E-3</v>
      </c>
      <c r="BP241" s="9">
        <v>-1.4849299999999999E-2</v>
      </c>
      <c r="BQ241" s="9">
        <v>-1.7587700000000001E-2</v>
      </c>
      <c r="BR241" s="9">
        <v>-6.0753999999999999E-3</v>
      </c>
      <c r="BS241" s="9">
        <v>-2.3230999999999998E-3</v>
      </c>
      <c r="BT241" s="9">
        <v>1.03105E-2</v>
      </c>
      <c r="BU241" s="9">
        <v>2.5453799999999999E-2</v>
      </c>
      <c r="BV241" s="9">
        <v>4.0535700000000001E-2</v>
      </c>
      <c r="BW241" s="9">
        <v>0.17835200000000001</v>
      </c>
      <c r="BX241" s="9">
        <v>0.24610779999999999</v>
      </c>
      <c r="BY241" s="9">
        <v>-5.3575699999999997E-2</v>
      </c>
      <c r="BZ241" s="9">
        <v>-6.1634700000000001E-2</v>
      </c>
      <c r="CA241" s="9">
        <v>6.0280000000000002E-4</v>
      </c>
      <c r="CB241" s="9">
        <v>3.8306999999999998E-3</v>
      </c>
      <c r="CC241" s="9">
        <v>1.4276E-3</v>
      </c>
      <c r="CD241" s="9">
        <v>-1.51726E-2</v>
      </c>
      <c r="CE241" s="9">
        <v>1.37982E-2</v>
      </c>
      <c r="CF241" s="9">
        <v>5.3655999999999999E-3</v>
      </c>
      <c r="CG241" s="9">
        <v>4.5975E-3</v>
      </c>
      <c r="CH241" s="9">
        <v>1.23941E-2</v>
      </c>
      <c r="CI241" s="9">
        <v>-3.1819000000000001E-3</v>
      </c>
      <c r="CJ241" s="9">
        <v>-3.2176000000000001E-3</v>
      </c>
      <c r="CK241" s="9">
        <v>-1.3918399999999999E-2</v>
      </c>
      <c r="CL241" s="9">
        <v>2.8402000000000002E-3</v>
      </c>
      <c r="CM241" s="9">
        <v>-1.8793E-3</v>
      </c>
      <c r="CN241" s="9">
        <v>-1.03468E-2</v>
      </c>
      <c r="CO241" s="9">
        <v>-1.23176E-2</v>
      </c>
      <c r="CP241" s="9">
        <v>4.6999999999999997E-5</v>
      </c>
      <c r="CQ241" s="9">
        <v>4.7321000000000004E-3</v>
      </c>
      <c r="CR241" s="9">
        <v>1.8630299999999999E-2</v>
      </c>
      <c r="CS241" s="9">
        <v>3.4732199999999998E-2</v>
      </c>
      <c r="CT241" s="9">
        <v>5.0535999999999998E-2</v>
      </c>
      <c r="CU241" s="9">
        <v>0.1884152</v>
      </c>
      <c r="CV241" s="9">
        <v>0.25601259999999998</v>
      </c>
      <c r="CW241" s="9">
        <v>-4.3634300000000001E-2</v>
      </c>
      <c r="CX241" s="9">
        <v>-5.2442500000000003E-2</v>
      </c>
      <c r="CY241" s="9">
        <v>8.8453000000000004E-3</v>
      </c>
      <c r="CZ241" s="9">
        <v>1.1405E-2</v>
      </c>
      <c r="DA241" s="9">
        <v>8.2217000000000002E-3</v>
      </c>
      <c r="DB241" s="9">
        <v>-9.1260000000000004E-3</v>
      </c>
      <c r="DC241" s="9">
        <v>2.01064E-2</v>
      </c>
      <c r="DD241" s="9">
        <v>1.11249E-2</v>
      </c>
      <c r="DE241" s="9">
        <v>9.8177000000000004E-3</v>
      </c>
      <c r="DF241" s="9">
        <v>1.7060700000000002E-2</v>
      </c>
      <c r="DG241" s="9">
        <v>7.0969999999999996E-4</v>
      </c>
      <c r="DH241" s="9">
        <v>2.1320000000000001E-4</v>
      </c>
      <c r="DI241" s="9">
        <v>-1.0587600000000001E-2</v>
      </c>
      <c r="DJ241" s="9">
        <v>6.2262999999999997E-3</v>
      </c>
      <c r="DK241" s="9">
        <v>2.0311000000000001E-3</v>
      </c>
      <c r="DL241" s="9">
        <v>-5.8441999999999999E-3</v>
      </c>
      <c r="DM241" s="9">
        <v>-7.0474999999999999E-3</v>
      </c>
      <c r="DN241" s="9">
        <v>6.1694000000000002E-3</v>
      </c>
      <c r="DO241" s="9">
        <v>1.17874E-2</v>
      </c>
      <c r="DP241" s="9">
        <v>2.6950100000000001E-2</v>
      </c>
      <c r="DQ241" s="9">
        <v>4.4010599999999997E-2</v>
      </c>
      <c r="DR241" s="9">
        <v>6.0536300000000001E-2</v>
      </c>
      <c r="DS241" s="9">
        <v>0.1984785</v>
      </c>
      <c r="DT241" s="9">
        <v>0.26591740000000003</v>
      </c>
      <c r="DU241" s="9">
        <v>-3.3692899999999998E-2</v>
      </c>
      <c r="DV241" s="9">
        <v>-4.3250200000000003E-2</v>
      </c>
      <c r="DW241" s="9">
        <v>1.70878E-2</v>
      </c>
      <c r="DX241" s="9">
        <v>1.8979300000000001E-2</v>
      </c>
      <c r="DY241" s="9">
        <v>1.5015799999999999E-2</v>
      </c>
      <c r="DZ241" s="9">
        <v>-3.0793999999999999E-3</v>
      </c>
      <c r="EA241" s="9">
        <v>2.9214299999999999E-2</v>
      </c>
      <c r="EB241" s="9">
        <v>1.94404E-2</v>
      </c>
      <c r="EC241" s="9">
        <v>1.73548E-2</v>
      </c>
      <c r="ED241" s="9">
        <v>2.37985E-2</v>
      </c>
      <c r="EE241" s="9">
        <v>6.3284999999999999E-3</v>
      </c>
      <c r="EF241" s="9">
        <v>5.1666000000000004E-3</v>
      </c>
      <c r="EG241" s="9">
        <v>-5.7784000000000004E-3</v>
      </c>
      <c r="EH241" s="9">
        <v>1.11152E-2</v>
      </c>
      <c r="EI241" s="9">
        <v>7.6771000000000001E-3</v>
      </c>
      <c r="EJ241" s="9">
        <v>6.5680000000000003E-4</v>
      </c>
      <c r="EK241" s="9">
        <v>5.6170000000000005E-4</v>
      </c>
      <c r="EL241" s="9">
        <v>1.50092E-2</v>
      </c>
      <c r="EM241" s="9">
        <v>2.19741E-2</v>
      </c>
      <c r="EN241" s="9">
        <v>3.8962499999999997E-2</v>
      </c>
      <c r="EO241" s="9">
        <v>5.7407100000000003E-2</v>
      </c>
      <c r="EP241" s="9">
        <v>7.4975100000000003E-2</v>
      </c>
      <c r="EQ241" s="9">
        <v>0.21300820000000001</v>
      </c>
      <c r="ER241" s="9">
        <v>0.28021819999999997</v>
      </c>
      <c r="ES241" s="9">
        <v>-1.9339100000000001E-2</v>
      </c>
      <c r="ET241" s="9">
        <v>-2.9978100000000001E-2</v>
      </c>
      <c r="EU241" s="9">
        <v>2.8988699999999999E-2</v>
      </c>
      <c r="EV241" s="9">
        <v>2.9915400000000002E-2</v>
      </c>
      <c r="EW241" s="9">
        <v>2.4825300000000002E-2</v>
      </c>
      <c r="EX241" s="9">
        <v>5.6509000000000004E-3</v>
      </c>
      <c r="EY241" s="9">
        <v>71.444400000000002</v>
      </c>
      <c r="EZ241" s="9">
        <v>67.672200000000004</v>
      </c>
      <c r="FA241" s="9">
        <v>65.671499999999995</v>
      </c>
      <c r="FB241" s="9">
        <v>65.260599999999997</v>
      </c>
      <c r="FC241" s="9">
        <v>65.422200000000004</v>
      </c>
      <c r="FD241" s="9">
        <v>64.451800000000006</v>
      </c>
      <c r="FE241" s="9">
        <v>64.231999999999999</v>
      </c>
      <c r="FF241" s="9">
        <v>63.165599999999998</v>
      </c>
      <c r="FG241" s="9">
        <v>64.633300000000006</v>
      </c>
      <c r="FH241" s="9">
        <v>69.574100000000001</v>
      </c>
      <c r="FI241" s="9">
        <v>75.516499999999994</v>
      </c>
      <c r="FJ241" s="9">
        <v>82.02</v>
      </c>
      <c r="FK241" s="9">
        <v>86.370900000000006</v>
      </c>
      <c r="FL241" s="9">
        <v>89.940799999999996</v>
      </c>
      <c r="FM241" s="9">
        <v>92.911299999999997</v>
      </c>
      <c r="FN241" s="9">
        <v>94.108699999999999</v>
      </c>
      <c r="FO241" s="9">
        <v>93.956100000000006</v>
      </c>
      <c r="FP241" s="9">
        <v>92.174300000000002</v>
      </c>
      <c r="FQ241" s="9">
        <v>89.232699999999994</v>
      </c>
      <c r="FR241" s="9">
        <v>83.851500000000001</v>
      </c>
      <c r="FS241" s="9">
        <v>78.662000000000006</v>
      </c>
      <c r="FT241" s="9">
        <v>75.464600000000004</v>
      </c>
      <c r="FU241" s="9">
        <v>72.427800000000005</v>
      </c>
      <c r="FV241" s="9">
        <v>70.450100000000006</v>
      </c>
      <c r="FW241" s="9">
        <v>0.15117659999999999</v>
      </c>
      <c r="FX241" s="9">
        <v>1.3338900000000001E-2</v>
      </c>
      <c r="FY241" s="9">
        <v>1.3338900000000001E-2</v>
      </c>
      <c r="FZ241" s="9">
        <v>0</v>
      </c>
      <c r="GA241" s="9">
        <v>0</v>
      </c>
    </row>
    <row r="242" spans="1:183" x14ac:dyDescent="0.2">
      <c r="A242" t="s">
        <v>224</v>
      </c>
      <c r="B242" t="s">
        <v>225</v>
      </c>
      <c r="C242" t="s">
        <v>255</v>
      </c>
      <c r="D242" s="6">
        <v>44057</v>
      </c>
      <c r="F242" s="73"/>
      <c r="G242" s="73"/>
      <c r="H242" s="73"/>
      <c r="FZ242" s="9">
        <v>0</v>
      </c>
      <c r="GA242" s="9">
        <v>1</v>
      </c>
    </row>
    <row r="243" spans="1:183" x14ac:dyDescent="0.2">
      <c r="A243" t="s">
        <v>224</v>
      </c>
      <c r="B243" t="s">
        <v>225</v>
      </c>
      <c r="C243" t="s">
        <v>255</v>
      </c>
      <c r="D243" s="6">
        <v>44058</v>
      </c>
      <c r="F243" s="73"/>
      <c r="G243" s="73"/>
      <c r="H243" s="73"/>
      <c r="FZ243" s="9">
        <v>0</v>
      </c>
      <c r="GA243" s="9">
        <v>1</v>
      </c>
    </row>
    <row r="244" spans="1:183" x14ac:dyDescent="0.2">
      <c r="A244" t="s">
        <v>224</v>
      </c>
      <c r="B244" t="s">
        <v>225</v>
      </c>
      <c r="C244" t="s">
        <v>255</v>
      </c>
      <c r="D244" s="6">
        <v>44060</v>
      </c>
      <c r="F244" s="73"/>
      <c r="G244" s="73"/>
      <c r="H244" s="73"/>
      <c r="FZ244" s="9">
        <v>0</v>
      </c>
      <c r="GA244" s="9">
        <v>1</v>
      </c>
    </row>
    <row r="245" spans="1:183" x14ac:dyDescent="0.2">
      <c r="A245" t="s">
        <v>224</v>
      </c>
      <c r="B245" t="s">
        <v>225</v>
      </c>
      <c r="C245" t="s">
        <v>255</v>
      </c>
      <c r="D245" s="6">
        <v>44061</v>
      </c>
      <c r="E245" s="73">
        <v>17</v>
      </c>
      <c r="F245" s="73">
        <v>19</v>
      </c>
      <c r="G245" s="73">
        <v>18</v>
      </c>
      <c r="H245" s="73">
        <v>19</v>
      </c>
      <c r="I245" s="9">
        <v>3420</v>
      </c>
      <c r="J245" s="9">
        <v>3722</v>
      </c>
      <c r="K245" s="9">
        <v>1.515412</v>
      </c>
      <c r="L245" s="9">
        <v>1.3034870000000001</v>
      </c>
      <c r="M245" s="9">
        <v>1.138247</v>
      </c>
      <c r="N245" s="9">
        <v>1.0707789999999999</v>
      </c>
      <c r="O245" s="9">
        <v>0.97555740000000002</v>
      </c>
      <c r="P245" s="9">
        <v>0.97973379999999999</v>
      </c>
      <c r="Q245" s="9">
        <v>1.0366820000000001</v>
      </c>
      <c r="R245" s="9">
        <v>1.07487</v>
      </c>
      <c r="S245" s="9">
        <v>1.0818160000000001</v>
      </c>
      <c r="T245" s="9">
        <v>1.24915</v>
      </c>
      <c r="U245" s="9">
        <v>1.4030069999999999</v>
      </c>
      <c r="V245" s="9">
        <v>1.5802449999999999</v>
      </c>
      <c r="W245" s="9">
        <v>1.90726</v>
      </c>
      <c r="X245" s="9">
        <v>2.233581</v>
      </c>
      <c r="Y245" s="9">
        <v>2.632876</v>
      </c>
      <c r="Z245" s="9">
        <v>2.923797</v>
      </c>
      <c r="AA245" s="9">
        <v>3.185673</v>
      </c>
      <c r="AB245" s="9">
        <v>3.400191</v>
      </c>
      <c r="AC245" s="9">
        <v>3.3395389999999998</v>
      </c>
      <c r="AD245" s="9">
        <v>3.3003100000000001</v>
      </c>
      <c r="AE245" s="9">
        <v>3.012991</v>
      </c>
      <c r="AF245" s="9">
        <v>2.6843509999999999</v>
      </c>
      <c r="AG245" s="9">
        <v>2.2593719999999999</v>
      </c>
      <c r="AH245" s="9">
        <v>1.868684</v>
      </c>
      <c r="AI245" s="9">
        <v>-5.50929E-2</v>
      </c>
      <c r="AJ245" s="9">
        <v>-7.9243900000000006E-2</v>
      </c>
      <c r="AK245" s="9">
        <v>-0.100854</v>
      </c>
      <c r="AL245" s="9">
        <v>-7.3091900000000001E-2</v>
      </c>
      <c r="AM245" s="9">
        <v>-7.5882099999999994E-2</v>
      </c>
      <c r="AN245" s="9">
        <v>-4.8881899999999999E-2</v>
      </c>
      <c r="AO245" s="9">
        <v>-3.2353600000000003E-2</v>
      </c>
      <c r="AP245" s="9">
        <v>-2.7246099999999999E-2</v>
      </c>
      <c r="AQ245" s="9">
        <v>-5.6320299999999997E-2</v>
      </c>
      <c r="AR245" s="9">
        <v>-1.4691600000000001E-2</v>
      </c>
      <c r="AS245" s="9">
        <v>-4.4866499999999997E-2</v>
      </c>
      <c r="AT245" s="9">
        <v>-0.20056499999999999</v>
      </c>
      <c r="AU245" s="9">
        <v>-0.1868312</v>
      </c>
      <c r="AV245" s="9">
        <v>-0.18543570000000001</v>
      </c>
      <c r="AW245" s="9">
        <v>-9.8266699999999998E-2</v>
      </c>
      <c r="AX245" s="9">
        <v>-9.8818100000000006E-2</v>
      </c>
      <c r="AY245" s="9">
        <v>6.6509100000000002E-2</v>
      </c>
      <c r="AZ245" s="9">
        <v>0.1649127</v>
      </c>
      <c r="BA245" s="9">
        <v>2.87012E-2</v>
      </c>
      <c r="BB245" s="9">
        <v>-4.7356599999999999E-2</v>
      </c>
      <c r="BC245" s="9">
        <v>-0.1898803</v>
      </c>
      <c r="BD245" s="9">
        <v>-0.14303360000000001</v>
      </c>
      <c r="BE245" s="9">
        <v>-8.8075700000000007E-2</v>
      </c>
      <c r="BF245" s="9">
        <v>-4.53601E-2</v>
      </c>
      <c r="BG245" s="9">
        <v>-9.1231999999999997E-3</v>
      </c>
      <c r="BH245" s="9">
        <v>-4.1351100000000002E-2</v>
      </c>
      <c r="BI245" s="9">
        <v>-6.4962900000000004E-2</v>
      </c>
      <c r="BJ245" s="9">
        <v>-3.9670700000000003E-2</v>
      </c>
      <c r="BK245" s="9">
        <v>-4.6656499999999997E-2</v>
      </c>
      <c r="BL245" s="9">
        <v>-2.15278E-2</v>
      </c>
      <c r="BM245" s="9">
        <v>1.6027000000000001E-3</v>
      </c>
      <c r="BN245" s="9">
        <v>1.3145799999999999E-2</v>
      </c>
      <c r="BO245" s="9">
        <v>-1.6674600000000001E-2</v>
      </c>
      <c r="BP245" s="9">
        <v>3.2472300000000003E-2</v>
      </c>
      <c r="BQ245" s="9">
        <v>1.3730000000000001E-3</v>
      </c>
      <c r="BR245" s="9">
        <v>-0.14777419999999999</v>
      </c>
      <c r="BS245" s="9">
        <v>-0.1331041</v>
      </c>
      <c r="BT245" s="9">
        <v>-0.1270135</v>
      </c>
      <c r="BU245" s="9">
        <v>-3.7018599999999999E-2</v>
      </c>
      <c r="BV245" s="9">
        <v>-3.6138400000000001E-2</v>
      </c>
      <c r="BW245" s="9">
        <v>0.12871759999999999</v>
      </c>
      <c r="BX245" s="9">
        <v>0.2258251</v>
      </c>
      <c r="BY245" s="9">
        <v>8.5575799999999994E-2</v>
      </c>
      <c r="BZ245" s="9">
        <v>5.7225000000000002E-3</v>
      </c>
      <c r="CA245" s="9">
        <v>-0.13897119999999999</v>
      </c>
      <c r="CB245" s="9">
        <v>-9.0961899999999998E-2</v>
      </c>
      <c r="CC245" s="9">
        <v>-3.7956499999999997E-2</v>
      </c>
      <c r="CD245" s="9">
        <v>-5.8069999999999997E-4</v>
      </c>
      <c r="CE245" s="9">
        <v>2.2715300000000001E-2</v>
      </c>
      <c r="CF245" s="9">
        <v>-1.51066E-2</v>
      </c>
      <c r="CG245" s="9">
        <v>-4.0104800000000003E-2</v>
      </c>
      <c r="CH245" s="9">
        <v>-1.6523300000000001E-2</v>
      </c>
      <c r="CI245" s="9">
        <v>-2.6415000000000001E-2</v>
      </c>
      <c r="CJ245" s="9">
        <v>-2.5823999999999999E-3</v>
      </c>
      <c r="CK245" s="9">
        <v>2.5120699999999999E-2</v>
      </c>
      <c r="CL245" s="9">
        <v>4.1121100000000001E-2</v>
      </c>
      <c r="CM245" s="9">
        <v>1.0783900000000001E-2</v>
      </c>
      <c r="CN245" s="9">
        <v>6.5137799999999996E-2</v>
      </c>
      <c r="CO245" s="9">
        <v>3.3398400000000002E-2</v>
      </c>
      <c r="CP245" s="9">
        <v>-0.1112114</v>
      </c>
      <c r="CQ245" s="9">
        <v>-9.5892900000000003E-2</v>
      </c>
      <c r="CR245" s="9">
        <v>-8.6550500000000002E-2</v>
      </c>
      <c r="CS245" s="9">
        <v>5.4016999999999997E-3</v>
      </c>
      <c r="CT245" s="9">
        <v>7.2734000000000002E-3</v>
      </c>
      <c r="CU245" s="9">
        <v>0.17180300000000001</v>
      </c>
      <c r="CV245" s="9">
        <v>0.2680128</v>
      </c>
      <c r="CW245" s="9">
        <v>0.12496699999999999</v>
      </c>
      <c r="CX245" s="9">
        <v>4.2485000000000002E-2</v>
      </c>
      <c r="CY245" s="9">
        <v>-0.10371180000000001</v>
      </c>
      <c r="CZ245" s="9">
        <v>-5.48972E-2</v>
      </c>
      <c r="DA245" s="9">
        <v>-3.2439999999999999E-3</v>
      </c>
      <c r="DB245" s="9">
        <v>3.0433399999999999E-2</v>
      </c>
      <c r="DC245" s="9">
        <v>5.4553699999999997E-2</v>
      </c>
      <c r="DD245" s="9">
        <v>1.11378E-2</v>
      </c>
      <c r="DE245" s="9">
        <v>-1.52468E-2</v>
      </c>
      <c r="DF245" s="9">
        <v>6.6241E-3</v>
      </c>
      <c r="DG245" s="9">
        <v>-6.1733999999999999E-3</v>
      </c>
      <c r="DH245" s="9">
        <v>1.6362999999999999E-2</v>
      </c>
      <c r="DI245" s="9">
        <v>4.86387E-2</v>
      </c>
      <c r="DJ245" s="9">
        <v>6.9096400000000002E-2</v>
      </c>
      <c r="DK245" s="9">
        <v>3.8242400000000003E-2</v>
      </c>
      <c r="DL245" s="9">
        <v>9.7803299999999996E-2</v>
      </c>
      <c r="DM245" s="9">
        <v>6.5423800000000004E-2</v>
      </c>
      <c r="DN245" s="9">
        <v>-7.4648599999999996E-2</v>
      </c>
      <c r="DO245" s="9">
        <v>-5.86816E-2</v>
      </c>
      <c r="DP245" s="9">
        <v>-4.6087500000000003E-2</v>
      </c>
      <c r="DQ245" s="9">
        <v>4.7822000000000003E-2</v>
      </c>
      <c r="DR245" s="9">
        <v>5.0685099999999997E-2</v>
      </c>
      <c r="DS245" s="9">
        <v>0.2148883</v>
      </c>
      <c r="DT245" s="9">
        <v>0.31020049999999999</v>
      </c>
      <c r="DU245" s="9">
        <v>0.16435820000000001</v>
      </c>
      <c r="DV245" s="9">
        <v>7.9247499999999998E-2</v>
      </c>
      <c r="DW245" s="9">
        <v>-6.8452399999999997E-2</v>
      </c>
      <c r="DX245" s="9">
        <v>-1.8832499999999999E-2</v>
      </c>
      <c r="DY245" s="9">
        <v>3.1468400000000001E-2</v>
      </c>
      <c r="DZ245" s="9">
        <v>6.1447399999999999E-2</v>
      </c>
      <c r="EA245" s="9">
        <v>0.1005235</v>
      </c>
      <c r="EB245" s="9">
        <v>4.9030700000000003E-2</v>
      </c>
      <c r="EC245" s="9">
        <v>2.0644300000000001E-2</v>
      </c>
      <c r="ED245" s="9">
        <v>4.0045299999999999E-2</v>
      </c>
      <c r="EE245" s="9">
        <v>2.3052199999999998E-2</v>
      </c>
      <c r="EF245" s="9">
        <v>4.3717100000000002E-2</v>
      </c>
      <c r="EG245" s="9">
        <v>8.2595000000000002E-2</v>
      </c>
      <c r="EH245" s="9">
        <v>0.10948819999999999</v>
      </c>
      <c r="EI245" s="9">
        <v>7.7888200000000005E-2</v>
      </c>
      <c r="EJ245" s="9">
        <v>0.14496709999999999</v>
      </c>
      <c r="EK245" s="9">
        <v>0.1116634</v>
      </c>
      <c r="EL245" s="9">
        <v>-2.18578E-2</v>
      </c>
      <c r="EM245" s="9">
        <v>-4.9544999999999997E-3</v>
      </c>
      <c r="EN245" s="9">
        <v>1.2334700000000001E-2</v>
      </c>
      <c r="EO245" s="9">
        <v>0.1090701</v>
      </c>
      <c r="EP245" s="9">
        <v>0.1133648</v>
      </c>
      <c r="EQ245" s="9">
        <v>0.27709679999999998</v>
      </c>
      <c r="ER245" s="9">
        <v>0.37111290000000002</v>
      </c>
      <c r="ES245" s="9">
        <v>0.22123290000000001</v>
      </c>
      <c r="ET245" s="9">
        <v>0.13232659999999999</v>
      </c>
      <c r="EU245" s="9">
        <v>-1.7543300000000001E-2</v>
      </c>
      <c r="EV245" s="9">
        <v>3.3239200000000003E-2</v>
      </c>
      <c r="EW245" s="9">
        <v>8.1587599999999996E-2</v>
      </c>
      <c r="EX245" s="9">
        <v>0.1062268</v>
      </c>
      <c r="EY245" s="9">
        <v>82.738699999999994</v>
      </c>
      <c r="EZ245" s="9">
        <v>81.045199999999994</v>
      </c>
      <c r="FA245" s="9">
        <v>79.324299999999994</v>
      </c>
      <c r="FB245" s="9">
        <v>78.478099999999998</v>
      </c>
      <c r="FC245" s="9">
        <v>77.512100000000004</v>
      </c>
      <c r="FD245" s="9">
        <v>76.609899999999996</v>
      </c>
      <c r="FE245" s="9">
        <v>75.647999999999996</v>
      </c>
      <c r="FF245" s="9">
        <v>75.273399999999995</v>
      </c>
      <c r="FG245" s="9">
        <v>77.333799999999997</v>
      </c>
      <c r="FH245" s="9">
        <v>81.9649</v>
      </c>
      <c r="FI245" s="9">
        <v>86.409599999999998</v>
      </c>
      <c r="FJ245" s="9">
        <v>90.596100000000007</v>
      </c>
      <c r="FK245" s="9">
        <v>94.081900000000005</v>
      </c>
      <c r="FL245" s="9">
        <v>97.393799999999999</v>
      </c>
      <c r="FM245" s="9">
        <v>99.944000000000003</v>
      </c>
      <c r="FN245" s="9">
        <v>101.80500000000001</v>
      </c>
      <c r="FO245" s="9">
        <v>102.527</v>
      </c>
      <c r="FP245" s="9">
        <v>102.42</v>
      </c>
      <c r="FQ245" s="9">
        <v>100.80800000000001</v>
      </c>
      <c r="FR245" s="9">
        <v>97.972399999999993</v>
      </c>
      <c r="FS245" s="9">
        <v>93.256200000000007</v>
      </c>
      <c r="FT245" s="9">
        <v>90.283199999999994</v>
      </c>
      <c r="FU245" s="9">
        <v>87.717500000000001</v>
      </c>
      <c r="FV245" s="9">
        <v>85.394499999999994</v>
      </c>
      <c r="FW245" s="9">
        <v>0.7042197</v>
      </c>
      <c r="FX245" s="9">
        <v>4.5783400000000002E-2</v>
      </c>
      <c r="FY245" s="9">
        <v>5.5033199999999997E-2</v>
      </c>
      <c r="FZ245" s="9">
        <v>0</v>
      </c>
      <c r="GA245" s="9">
        <v>0</v>
      </c>
    </row>
    <row r="246" spans="1:183" x14ac:dyDescent="0.2">
      <c r="A246" t="s">
        <v>224</v>
      </c>
      <c r="B246" t="s">
        <v>225</v>
      </c>
      <c r="C246" t="s">
        <v>255</v>
      </c>
      <c r="D246" s="6">
        <v>44062</v>
      </c>
      <c r="F246" s="73"/>
      <c r="G246" s="73"/>
      <c r="H246" s="73"/>
      <c r="FZ246" s="9">
        <v>0</v>
      </c>
      <c r="GA246" s="9">
        <v>1</v>
      </c>
    </row>
    <row r="247" spans="1:183" x14ac:dyDescent="0.2">
      <c r="A247" t="s">
        <v>224</v>
      </c>
      <c r="B247" t="s">
        <v>225</v>
      </c>
      <c r="C247" t="s">
        <v>255</v>
      </c>
      <c r="D247" s="6">
        <v>44079</v>
      </c>
      <c r="F247" s="73"/>
      <c r="G247" s="73"/>
      <c r="H247" s="73"/>
      <c r="FZ247" s="9">
        <v>0</v>
      </c>
      <c r="GA247" s="9">
        <v>1</v>
      </c>
    </row>
    <row r="248" spans="1:183" x14ac:dyDescent="0.2">
      <c r="A248" t="s">
        <v>224</v>
      </c>
      <c r="B248" t="s">
        <v>225</v>
      </c>
      <c r="C248" t="s">
        <v>255</v>
      </c>
      <c r="D248" s="6">
        <v>44080</v>
      </c>
      <c r="F248" s="73"/>
      <c r="G248" s="73"/>
      <c r="H248" s="73"/>
      <c r="FZ248" s="9">
        <v>0</v>
      </c>
      <c r="GA248" s="9">
        <v>1</v>
      </c>
    </row>
    <row r="249" spans="1:183" x14ac:dyDescent="0.2">
      <c r="A249" t="s">
        <v>224</v>
      </c>
      <c r="B249" t="s">
        <v>225</v>
      </c>
      <c r="C249" t="s">
        <v>255</v>
      </c>
      <c r="D249" s="6">
        <v>44081</v>
      </c>
      <c r="F249" s="73"/>
      <c r="G249" s="73"/>
      <c r="H249" s="73"/>
      <c r="FZ249" s="9">
        <v>0</v>
      </c>
      <c r="GA249" s="9">
        <v>1</v>
      </c>
    </row>
    <row r="250" spans="1:183" x14ac:dyDescent="0.2">
      <c r="A250" t="s">
        <v>224</v>
      </c>
      <c r="B250" t="s">
        <v>225</v>
      </c>
      <c r="C250" t="s">
        <v>255</v>
      </c>
      <c r="D250" s="6">
        <v>44082</v>
      </c>
      <c r="F250" s="73"/>
      <c r="G250" s="73"/>
      <c r="H250" s="73"/>
      <c r="FZ250" s="9">
        <v>0</v>
      </c>
      <c r="GA250" s="9">
        <v>1</v>
      </c>
    </row>
    <row r="251" spans="1:183" x14ac:dyDescent="0.2">
      <c r="A251" t="s">
        <v>224</v>
      </c>
      <c r="B251" t="s">
        <v>225</v>
      </c>
      <c r="C251" t="s">
        <v>255</v>
      </c>
      <c r="D251" s="6">
        <v>44101</v>
      </c>
      <c r="F251" s="73"/>
      <c r="G251" s="73"/>
      <c r="H251" s="73"/>
      <c r="FZ251" s="9">
        <v>0</v>
      </c>
      <c r="GA251" s="9">
        <v>1</v>
      </c>
    </row>
    <row r="252" spans="1:183" x14ac:dyDescent="0.2">
      <c r="A252" t="s">
        <v>224</v>
      </c>
      <c r="B252" t="s">
        <v>225</v>
      </c>
      <c r="C252" t="s">
        <v>255</v>
      </c>
      <c r="D252" s="6">
        <v>44102</v>
      </c>
      <c r="F252" s="73"/>
      <c r="G252" s="73"/>
      <c r="H252" s="73"/>
      <c r="FZ252" s="9">
        <v>0</v>
      </c>
      <c r="GA252" s="9">
        <v>1</v>
      </c>
    </row>
    <row r="253" spans="1:183" x14ac:dyDescent="0.2">
      <c r="A253" t="s">
        <v>224</v>
      </c>
      <c r="B253" t="s">
        <v>225</v>
      </c>
      <c r="C253" t="s">
        <v>255</v>
      </c>
      <c r="D253" s="6">
        <v>44104</v>
      </c>
      <c r="F253" s="73"/>
      <c r="G253" s="73"/>
      <c r="H253" s="73"/>
      <c r="FZ253" s="9">
        <v>0</v>
      </c>
      <c r="GA253" s="9">
        <v>1</v>
      </c>
    </row>
    <row r="254" spans="1:183" x14ac:dyDescent="0.2">
      <c r="A254" t="s">
        <v>224</v>
      </c>
      <c r="B254" t="s">
        <v>225</v>
      </c>
      <c r="C254" t="s">
        <v>255</v>
      </c>
      <c r="D254" s="6">
        <v>44105</v>
      </c>
      <c r="F254" s="73"/>
      <c r="G254" s="73"/>
      <c r="H254" s="73"/>
      <c r="FZ254" s="9">
        <v>0</v>
      </c>
      <c r="GA254" s="9">
        <v>1</v>
      </c>
    </row>
    <row r="255" spans="1:183" x14ac:dyDescent="0.2">
      <c r="A255" t="s">
        <v>224</v>
      </c>
      <c r="B255" t="s">
        <v>225</v>
      </c>
      <c r="C255" t="s">
        <v>255</v>
      </c>
      <c r="D255" s="6">
        <v>44119</v>
      </c>
      <c r="F255" s="73"/>
      <c r="G255" s="73"/>
      <c r="H255" s="73"/>
      <c r="FZ255" s="9">
        <v>0</v>
      </c>
      <c r="GA255" s="9">
        <v>1</v>
      </c>
    </row>
    <row r="256" spans="1:183" x14ac:dyDescent="0.2">
      <c r="A256" t="s">
        <v>224</v>
      </c>
      <c r="B256" t="s">
        <v>225</v>
      </c>
      <c r="C256" t="s">
        <v>255</v>
      </c>
      <c r="D256" s="6">
        <v>44120</v>
      </c>
      <c r="F256" s="73"/>
      <c r="G256" s="73"/>
      <c r="H256" s="73"/>
      <c r="FZ256" s="9">
        <v>0</v>
      </c>
      <c r="GA256" s="9">
        <v>1</v>
      </c>
    </row>
    <row r="257" spans="1:183" x14ac:dyDescent="0.2">
      <c r="A257" t="s">
        <v>224</v>
      </c>
      <c r="B257" t="s">
        <v>185</v>
      </c>
      <c r="C257" t="s">
        <v>259</v>
      </c>
      <c r="D257" s="6">
        <v>44057</v>
      </c>
      <c r="F257" s="73"/>
      <c r="G257" s="73"/>
      <c r="H257" s="73"/>
      <c r="FZ257" s="9">
        <v>0</v>
      </c>
      <c r="GA257" s="9">
        <v>1</v>
      </c>
    </row>
    <row r="258" spans="1:183" x14ac:dyDescent="0.2">
      <c r="A258" t="s">
        <v>224</v>
      </c>
      <c r="B258" t="s">
        <v>185</v>
      </c>
      <c r="C258" t="s">
        <v>259</v>
      </c>
      <c r="D258" s="6">
        <v>44058</v>
      </c>
      <c r="F258" s="73"/>
      <c r="G258" s="73"/>
      <c r="H258" s="73"/>
      <c r="FZ258" s="9">
        <v>0</v>
      </c>
      <c r="GA258" s="9">
        <v>1</v>
      </c>
    </row>
    <row r="259" spans="1:183" x14ac:dyDescent="0.2">
      <c r="A259" t="s">
        <v>224</v>
      </c>
      <c r="B259" t="s">
        <v>185</v>
      </c>
      <c r="C259" t="s">
        <v>259</v>
      </c>
      <c r="D259" s="6">
        <v>44060</v>
      </c>
      <c r="F259" s="73"/>
      <c r="G259" s="73"/>
      <c r="H259" s="73"/>
      <c r="FZ259" s="9">
        <v>0</v>
      </c>
      <c r="GA259" s="9">
        <v>1</v>
      </c>
    </row>
    <row r="260" spans="1:183" x14ac:dyDescent="0.2">
      <c r="A260" t="s">
        <v>224</v>
      </c>
      <c r="B260" t="s">
        <v>185</v>
      </c>
      <c r="C260" t="s">
        <v>259</v>
      </c>
      <c r="D260" s="6">
        <v>44061</v>
      </c>
      <c r="E260" s="73">
        <v>17</v>
      </c>
      <c r="F260" s="73">
        <v>19</v>
      </c>
      <c r="G260" s="73">
        <v>18</v>
      </c>
      <c r="H260" s="73">
        <v>19</v>
      </c>
      <c r="I260" s="9">
        <v>23838</v>
      </c>
      <c r="J260" s="9">
        <v>69056</v>
      </c>
      <c r="K260" s="9">
        <v>1.258256</v>
      </c>
      <c r="L260" s="9">
        <v>1.0851980000000001</v>
      </c>
      <c r="M260" s="9">
        <v>0.95404880000000003</v>
      </c>
      <c r="N260" s="9">
        <v>0.86646480000000003</v>
      </c>
      <c r="O260" s="9">
        <v>0.80595349999999999</v>
      </c>
      <c r="P260" s="9">
        <v>0.7861049</v>
      </c>
      <c r="Q260" s="9">
        <v>0.80842040000000004</v>
      </c>
      <c r="R260" s="9">
        <v>0.86141259999999997</v>
      </c>
      <c r="S260" s="9">
        <v>0.9588835</v>
      </c>
      <c r="T260" s="9">
        <v>1.1329290000000001</v>
      </c>
      <c r="U260" s="9">
        <v>1.397718</v>
      </c>
      <c r="V260" s="9">
        <v>1.716394</v>
      </c>
      <c r="W260" s="9">
        <v>2.1291959999999999</v>
      </c>
      <c r="X260" s="9">
        <v>2.4873029999999998</v>
      </c>
      <c r="Y260" s="9">
        <v>2.7512500000000002</v>
      </c>
      <c r="Z260" s="9">
        <v>2.9471579999999999</v>
      </c>
      <c r="AA260" s="9">
        <v>3.1241099999999999</v>
      </c>
      <c r="AB260" s="9">
        <v>3.2843900000000001</v>
      </c>
      <c r="AC260" s="9">
        <v>3.3232840000000001</v>
      </c>
      <c r="AD260" s="9">
        <v>3.0597379999999998</v>
      </c>
      <c r="AE260" s="9">
        <v>2.7775729999999998</v>
      </c>
      <c r="AF260" s="9">
        <v>2.4665319999999999</v>
      </c>
      <c r="AG260" s="9">
        <v>2.0377079999999999</v>
      </c>
      <c r="AH260" s="9">
        <v>1.6398189999999999</v>
      </c>
      <c r="AI260" s="9">
        <v>-3.3188099999999998E-2</v>
      </c>
      <c r="AJ260" s="9">
        <v>-1.9284099999999998E-2</v>
      </c>
      <c r="AK260" s="9">
        <v>-2.4946800000000002E-2</v>
      </c>
      <c r="AL260" s="9">
        <v>-2.39837E-2</v>
      </c>
      <c r="AM260" s="9">
        <v>-1.3273800000000001E-2</v>
      </c>
      <c r="AN260" s="9">
        <v>-1.4506399999999999E-2</v>
      </c>
      <c r="AO260" s="9">
        <v>-2.6044899999999999E-2</v>
      </c>
      <c r="AP260" s="9">
        <v>-2.9461999999999999E-2</v>
      </c>
      <c r="AQ260" s="9">
        <v>-4.7750300000000002E-2</v>
      </c>
      <c r="AR260" s="9">
        <v>-3.6304000000000003E-2</v>
      </c>
      <c r="AS260" s="9">
        <v>-2.28667E-2</v>
      </c>
      <c r="AT260" s="9">
        <v>-5.8769799999999997E-2</v>
      </c>
      <c r="AU260" s="9">
        <v>-6.0152700000000003E-2</v>
      </c>
      <c r="AV260" s="9">
        <v>-4.35199E-2</v>
      </c>
      <c r="AW260" s="9">
        <v>-3.1971399999999997E-2</v>
      </c>
      <c r="AX260" s="9">
        <v>-3.5758400000000003E-2</v>
      </c>
      <c r="AY260" s="9">
        <v>0.29988199999999998</v>
      </c>
      <c r="AZ260" s="9">
        <v>0.67151320000000003</v>
      </c>
      <c r="BA260" s="9">
        <v>0.60608530000000005</v>
      </c>
      <c r="BB260" s="9">
        <v>-0.22151660000000001</v>
      </c>
      <c r="BC260" s="9">
        <v>-0.34412730000000002</v>
      </c>
      <c r="BD260" s="9">
        <v>-0.2157838</v>
      </c>
      <c r="BE260" s="9">
        <v>-0.13077240000000001</v>
      </c>
      <c r="BF260" s="9">
        <v>-0.10030260000000001</v>
      </c>
      <c r="BG260" s="9">
        <v>-1.6321800000000001E-2</v>
      </c>
      <c r="BH260" s="9">
        <v>-4.0737000000000004E-3</v>
      </c>
      <c r="BI260" s="9">
        <v>-9.8277999999999994E-3</v>
      </c>
      <c r="BJ260" s="9">
        <v>-9.8261000000000008E-3</v>
      </c>
      <c r="BK260" s="9">
        <v>-6.7849999999999996E-4</v>
      </c>
      <c r="BL260" s="9">
        <v>-3.3205000000000001E-3</v>
      </c>
      <c r="BM260" s="9">
        <v>-1.5384800000000001E-2</v>
      </c>
      <c r="BN260" s="9">
        <v>-1.7176199999999999E-2</v>
      </c>
      <c r="BO260" s="9">
        <v>-3.3575500000000001E-2</v>
      </c>
      <c r="BP260" s="9">
        <v>-1.9904700000000001E-2</v>
      </c>
      <c r="BQ260" s="9">
        <v>-3.0157999999999999E-3</v>
      </c>
      <c r="BR260" s="9">
        <v>-3.7215400000000003E-2</v>
      </c>
      <c r="BS260" s="9">
        <v>-3.6596099999999999E-2</v>
      </c>
      <c r="BT260" s="9">
        <v>-1.8978600000000002E-2</v>
      </c>
      <c r="BU260" s="9">
        <v>-7.0746000000000003E-3</v>
      </c>
      <c r="BV260" s="9">
        <v>-1.13936E-2</v>
      </c>
      <c r="BW260" s="9">
        <v>0.32418920000000001</v>
      </c>
      <c r="BX260" s="9">
        <v>0.69585589999999997</v>
      </c>
      <c r="BY260" s="9">
        <v>0.6301947</v>
      </c>
      <c r="BZ260" s="9">
        <v>-0.19823640000000001</v>
      </c>
      <c r="CA260" s="9">
        <v>-0.3215112</v>
      </c>
      <c r="CB260" s="9">
        <v>-0.1941832</v>
      </c>
      <c r="CC260" s="9">
        <v>-0.1103073</v>
      </c>
      <c r="CD260" s="9">
        <v>-8.1662499999999999E-2</v>
      </c>
      <c r="CE260" s="9">
        <v>-4.6403E-3</v>
      </c>
      <c r="CF260" s="9">
        <v>6.4611E-3</v>
      </c>
      <c r="CG260" s="9">
        <v>6.4360000000000003E-4</v>
      </c>
      <c r="CH260" s="9">
        <v>-2.0599999999999999E-5</v>
      </c>
      <c r="CI260" s="9">
        <v>8.0449000000000007E-3</v>
      </c>
      <c r="CJ260" s="9">
        <v>4.4267999999999998E-3</v>
      </c>
      <c r="CK260" s="9">
        <v>-8.0017000000000005E-3</v>
      </c>
      <c r="CL260" s="9">
        <v>-8.6671000000000005E-3</v>
      </c>
      <c r="CM260" s="9">
        <v>-2.37582E-2</v>
      </c>
      <c r="CN260" s="9">
        <v>-8.5465000000000003E-3</v>
      </c>
      <c r="CO260" s="9">
        <v>1.07329E-2</v>
      </c>
      <c r="CP260" s="9">
        <v>-2.2286899999999998E-2</v>
      </c>
      <c r="CQ260" s="9">
        <v>-2.0280800000000002E-2</v>
      </c>
      <c r="CR260" s="9">
        <v>-1.9813999999999999E-3</v>
      </c>
      <c r="CS260" s="9">
        <v>1.01689E-2</v>
      </c>
      <c r="CT260" s="9">
        <v>5.4814E-3</v>
      </c>
      <c r="CU260" s="9">
        <v>0.34102440000000001</v>
      </c>
      <c r="CV260" s="9">
        <v>0.7127156</v>
      </c>
      <c r="CW260" s="9">
        <v>0.64689280000000005</v>
      </c>
      <c r="CX260" s="9">
        <v>-0.18211260000000001</v>
      </c>
      <c r="CY260" s="9">
        <v>-0.30584739999999999</v>
      </c>
      <c r="CZ260" s="9">
        <v>-0.17922270000000001</v>
      </c>
      <c r="DA260" s="9">
        <v>-9.6133200000000002E-2</v>
      </c>
      <c r="DB260" s="9">
        <v>-6.8752499999999994E-2</v>
      </c>
      <c r="DC260" s="9">
        <v>7.0413000000000003E-3</v>
      </c>
      <c r="DD260" s="9">
        <v>1.6995799999999998E-2</v>
      </c>
      <c r="DE260" s="9">
        <v>1.1115E-2</v>
      </c>
      <c r="DF260" s="9">
        <v>9.7850000000000003E-3</v>
      </c>
      <c r="DG260" s="9">
        <v>1.67683E-2</v>
      </c>
      <c r="DH260" s="9">
        <v>1.2174000000000001E-2</v>
      </c>
      <c r="DI260" s="9">
        <v>-6.1859999999999997E-4</v>
      </c>
      <c r="DJ260" s="9">
        <v>-1.5799999999999999E-4</v>
      </c>
      <c r="DK260" s="9">
        <v>-1.39408E-2</v>
      </c>
      <c r="DL260" s="9">
        <v>2.8116999999999999E-3</v>
      </c>
      <c r="DM260" s="9">
        <v>2.4481599999999999E-2</v>
      </c>
      <c r="DN260" s="9">
        <v>-7.3584000000000002E-3</v>
      </c>
      <c r="DO260" s="9">
        <v>-3.9655999999999997E-3</v>
      </c>
      <c r="DP260" s="9">
        <v>1.5015799999999999E-2</v>
      </c>
      <c r="DQ260" s="9">
        <v>2.74124E-2</v>
      </c>
      <c r="DR260" s="9">
        <v>2.2356399999999998E-2</v>
      </c>
      <c r="DS260" s="9">
        <v>0.3578595</v>
      </c>
      <c r="DT260" s="9">
        <v>0.72957530000000004</v>
      </c>
      <c r="DU260" s="9">
        <v>0.66359100000000004</v>
      </c>
      <c r="DV260" s="9">
        <v>-0.16598879999999999</v>
      </c>
      <c r="DW260" s="9">
        <v>-0.29018359999999999</v>
      </c>
      <c r="DX260" s="9">
        <v>-0.1642623</v>
      </c>
      <c r="DY260" s="9">
        <v>-8.1959099999999993E-2</v>
      </c>
      <c r="DZ260" s="9">
        <v>-5.58424E-2</v>
      </c>
      <c r="EA260" s="9">
        <v>2.3907600000000001E-2</v>
      </c>
      <c r="EB260" s="9">
        <v>3.2206199999999997E-2</v>
      </c>
      <c r="EC260" s="9">
        <v>2.6234E-2</v>
      </c>
      <c r="ED260" s="9">
        <v>2.3942600000000001E-2</v>
      </c>
      <c r="EE260" s="9">
        <v>2.9363500000000001E-2</v>
      </c>
      <c r="EF260" s="9">
        <v>2.3359899999999999E-2</v>
      </c>
      <c r="EG260" s="9">
        <v>1.00415E-2</v>
      </c>
      <c r="EH260" s="9">
        <v>1.2127799999999999E-2</v>
      </c>
      <c r="EI260" s="9">
        <v>2.34E-4</v>
      </c>
      <c r="EJ260" s="9">
        <v>1.9210999999999999E-2</v>
      </c>
      <c r="EK260" s="9">
        <v>4.4332499999999997E-2</v>
      </c>
      <c r="EL260" s="9">
        <v>1.4196E-2</v>
      </c>
      <c r="EM260" s="9">
        <v>1.9591000000000001E-2</v>
      </c>
      <c r="EN260" s="57">
        <v>3.9557099999999998E-2</v>
      </c>
      <c r="EO260" s="9">
        <v>5.2309300000000003E-2</v>
      </c>
      <c r="EP260" s="9">
        <v>4.6721199999999997E-2</v>
      </c>
      <c r="EQ260" s="9">
        <v>0.38216670000000003</v>
      </c>
      <c r="ER260" s="9">
        <v>0.75391810000000004</v>
      </c>
      <c r="ES260" s="9">
        <v>0.68770039999999999</v>
      </c>
      <c r="ET260" s="9">
        <v>-0.14270859999999999</v>
      </c>
      <c r="EU260" s="9">
        <v>-0.26756760000000002</v>
      </c>
      <c r="EV260" s="9">
        <v>-0.1426617</v>
      </c>
      <c r="EW260" s="9">
        <v>-6.1494E-2</v>
      </c>
      <c r="EX260" s="9">
        <v>-3.7202399999999997E-2</v>
      </c>
      <c r="EY260" s="9">
        <v>77.406800000000004</v>
      </c>
      <c r="EZ260" s="9">
        <v>76.401200000000003</v>
      </c>
      <c r="FA260" s="9">
        <v>75.166300000000007</v>
      </c>
      <c r="FB260" s="9">
        <v>74.487399999999994</v>
      </c>
      <c r="FC260" s="9">
        <v>73.264300000000006</v>
      </c>
      <c r="FD260" s="9">
        <v>72.5685</v>
      </c>
      <c r="FE260" s="9">
        <v>71.881100000000004</v>
      </c>
      <c r="FF260" s="9">
        <v>71.893600000000006</v>
      </c>
      <c r="FG260" s="9">
        <v>74.499200000000002</v>
      </c>
      <c r="FH260" s="9">
        <v>78.900000000000006</v>
      </c>
      <c r="FI260" s="9">
        <v>83.887200000000007</v>
      </c>
      <c r="FJ260" s="9">
        <v>88.571200000000005</v>
      </c>
      <c r="FK260" s="9">
        <v>92.695599999999999</v>
      </c>
      <c r="FL260" s="9">
        <v>96.366299999999995</v>
      </c>
      <c r="FM260" s="9">
        <v>98.431899999999999</v>
      </c>
      <c r="FN260" s="9">
        <v>101.00700000000001</v>
      </c>
      <c r="FO260" s="9">
        <v>100.325</v>
      </c>
      <c r="FP260" s="9">
        <v>98.793099999999995</v>
      </c>
      <c r="FQ260" s="9">
        <v>97.191199999999995</v>
      </c>
      <c r="FR260" s="9">
        <v>94.109099999999998</v>
      </c>
      <c r="FS260" s="9">
        <v>88.167400000000001</v>
      </c>
      <c r="FT260" s="9">
        <v>84.303299999999993</v>
      </c>
      <c r="FU260" s="9">
        <v>81.932599999999994</v>
      </c>
      <c r="FV260" s="9">
        <v>80.684600000000003</v>
      </c>
      <c r="FW260" s="9">
        <v>0.29600947999999999</v>
      </c>
      <c r="FX260" s="9">
        <v>1.8493900000000001E-2</v>
      </c>
      <c r="FY260" s="9">
        <v>2.2625099999999999E-2</v>
      </c>
      <c r="FZ260" s="9">
        <v>0</v>
      </c>
      <c r="GA260" s="9">
        <v>0</v>
      </c>
    </row>
    <row r="261" spans="1:183" x14ac:dyDescent="0.2">
      <c r="A261" t="s">
        <v>224</v>
      </c>
      <c r="B261" t="s">
        <v>185</v>
      </c>
      <c r="C261" t="s">
        <v>259</v>
      </c>
      <c r="D261" s="6">
        <v>44062</v>
      </c>
      <c r="F261" s="73"/>
      <c r="G261" s="73"/>
      <c r="H261" s="73"/>
      <c r="FZ261" s="9">
        <v>0</v>
      </c>
      <c r="GA261" s="9">
        <v>1</v>
      </c>
    </row>
    <row r="262" spans="1:183" x14ac:dyDescent="0.2">
      <c r="A262" t="s">
        <v>224</v>
      </c>
      <c r="B262" t="s">
        <v>185</v>
      </c>
      <c r="C262" t="s">
        <v>259</v>
      </c>
      <c r="D262" s="6">
        <v>44079</v>
      </c>
      <c r="F262" s="73"/>
      <c r="G262" s="73"/>
      <c r="H262" s="73"/>
      <c r="FZ262" s="9">
        <v>0</v>
      </c>
      <c r="GA262" s="9">
        <v>1</v>
      </c>
    </row>
    <row r="263" spans="1:183" x14ac:dyDescent="0.2">
      <c r="A263" t="s">
        <v>224</v>
      </c>
      <c r="B263" t="s">
        <v>185</v>
      </c>
      <c r="C263" t="s">
        <v>259</v>
      </c>
      <c r="D263" s="6">
        <v>44080</v>
      </c>
      <c r="F263" s="73"/>
      <c r="G263" s="73"/>
      <c r="H263" s="73"/>
      <c r="FZ263" s="9">
        <v>0</v>
      </c>
      <c r="GA263" s="9">
        <v>1</v>
      </c>
    </row>
    <row r="264" spans="1:183" x14ac:dyDescent="0.2">
      <c r="A264" t="s">
        <v>224</v>
      </c>
      <c r="B264" t="s">
        <v>185</v>
      </c>
      <c r="C264" t="s">
        <v>259</v>
      </c>
      <c r="D264" s="6">
        <v>44081</v>
      </c>
      <c r="F264" s="73"/>
      <c r="G264" s="73"/>
      <c r="H264" s="73"/>
      <c r="FZ264" s="9">
        <v>0</v>
      </c>
      <c r="GA264" s="9">
        <v>1</v>
      </c>
    </row>
    <row r="265" spans="1:183" x14ac:dyDescent="0.2">
      <c r="A265" t="s">
        <v>224</v>
      </c>
      <c r="B265" t="s">
        <v>185</v>
      </c>
      <c r="C265" t="s">
        <v>259</v>
      </c>
      <c r="D265" s="6">
        <v>44082</v>
      </c>
      <c r="F265" s="73"/>
      <c r="G265" s="73"/>
      <c r="H265" s="73"/>
      <c r="FZ265" s="9">
        <v>0</v>
      </c>
      <c r="GA265" s="9">
        <v>1</v>
      </c>
    </row>
    <row r="266" spans="1:183" x14ac:dyDescent="0.2">
      <c r="A266" t="s">
        <v>224</v>
      </c>
      <c r="B266" t="s">
        <v>185</v>
      </c>
      <c r="C266" t="s">
        <v>259</v>
      </c>
      <c r="D266" s="6">
        <v>44101</v>
      </c>
      <c r="F266" s="73"/>
      <c r="G266" s="73"/>
      <c r="H266" s="73"/>
      <c r="FZ266" s="9">
        <v>0</v>
      </c>
      <c r="GA266" s="9">
        <v>1</v>
      </c>
    </row>
    <row r="267" spans="1:183" x14ac:dyDescent="0.2">
      <c r="A267" t="s">
        <v>224</v>
      </c>
      <c r="B267" t="s">
        <v>185</v>
      </c>
      <c r="C267" t="s">
        <v>259</v>
      </c>
      <c r="D267" s="6">
        <v>44102</v>
      </c>
      <c r="F267" s="73"/>
      <c r="G267" s="73"/>
      <c r="H267" s="73"/>
      <c r="FZ267" s="9">
        <v>0</v>
      </c>
      <c r="GA267" s="9">
        <v>1</v>
      </c>
    </row>
    <row r="268" spans="1:183" x14ac:dyDescent="0.2">
      <c r="A268" t="s">
        <v>224</v>
      </c>
      <c r="B268" t="s">
        <v>185</v>
      </c>
      <c r="C268" t="s">
        <v>259</v>
      </c>
      <c r="D268" s="6">
        <v>44104</v>
      </c>
      <c r="F268" s="73"/>
      <c r="G268" s="73"/>
      <c r="H268" s="73"/>
      <c r="FZ268" s="9">
        <v>0</v>
      </c>
      <c r="GA268" s="9">
        <v>1</v>
      </c>
    </row>
    <row r="269" spans="1:183" x14ac:dyDescent="0.2">
      <c r="A269" t="s">
        <v>224</v>
      </c>
      <c r="B269" t="s">
        <v>185</v>
      </c>
      <c r="C269" t="s">
        <v>259</v>
      </c>
      <c r="D269" s="6">
        <v>44105</v>
      </c>
      <c r="F269" s="73"/>
      <c r="G269" s="73"/>
      <c r="H269" s="73"/>
      <c r="FZ269" s="9">
        <v>0</v>
      </c>
      <c r="GA269" s="9">
        <v>1</v>
      </c>
    </row>
    <row r="270" spans="1:183" x14ac:dyDescent="0.2">
      <c r="A270" t="s">
        <v>224</v>
      </c>
      <c r="B270" t="s">
        <v>185</v>
      </c>
      <c r="C270" t="s">
        <v>259</v>
      </c>
      <c r="D270" s="6">
        <v>44119</v>
      </c>
      <c r="F270" s="73"/>
      <c r="G270" s="73"/>
      <c r="H270" s="73"/>
      <c r="FZ270" s="9">
        <v>0</v>
      </c>
      <c r="GA270" s="9">
        <v>1</v>
      </c>
    </row>
    <row r="271" spans="1:183" x14ac:dyDescent="0.2">
      <c r="A271" t="s">
        <v>224</v>
      </c>
      <c r="B271" t="s">
        <v>185</v>
      </c>
      <c r="C271" t="s">
        <v>259</v>
      </c>
      <c r="D271" s="6">
        <v>44120</v>
      </c>
      <c r="F271" s="73"/>
      <c r="G271" s="73"/>
      <c r="H271" s="73"/>
      <c r="FZ271" s="9">
        <v>0</v>
      </c>
      <c r="GA271" s="9">
        <v>1</v>
      </c>
    </row>
    <row r="272" spans="1:183" x14ac:dyDescent="0.2">
      <c r="A272" t="s">
        <v>224</v>
      </c>
      <c r="B272" t="s">
        <v>185</v>
      </c>
      <c r="C272" t="s">
        <v>260</v>
      </c>
      <c r="D272" s="6">
        <v>44057</v>
      </c>
      <c r="F272" s="73"/>
      <c r="G272" s="73"/>
      <c r="H272" s="73"/>
      <c r="FZ272" s="9">
        <v>0</v>
      </c>
      <c r="GA272" s="9">
        <v>1</v>
      </c>
    </row>
    <row r="273" spans="1:183" x14ac:dyDescent="0.2">
      <c r="A273" t="s">
        <v>224</v>
      </c>
      <c r="B273" t="s">
        <v>185</v>
      </c>
      <c r="C273" t="s">
        <v>260</v>
      </c>
      <c r="D273" s="6">
        <v>44058</v>
      </c>
      <c r="F273" s="73"/>
      <c r="G273" s="73"/>
      <c r="H273" s="73"/>
      <c r="FZ273" s="9">
        <v>0</v>
      </c>
      <c r="GA273" s="9">
        <v>1</v>
      </c>
    </row>
    <row r="274" spans="1:183" x14ac:dyDescent="0.2">
      <c r="A274" t="s">
        <v>224</v>
      </c>
      <c r="B274" t="s">
        <v>185</v>
      </c>
      <c r="C274" t="s">
        <v>260</v>
      </c>
      <c r="D274" s="6">
        <v>44060</v>
      </c>
      <c r="F274" s="73"/>
      <c r="G274" s="73"/>
      <c r="H274" s="73"/>
      <c r="FZ274" s="9">
        <v>0</v>
      </c>
      <c r="GA274" s="9">
        <v>1</v>
      </c>
    </row>
    <row r="275" spans="1:183" x14ac:dyDescent="0.2">
      <c r="A275" t="s">
        <v>224</v>
      </c>
      <c r="B275" t="s">
        <v>185</v>
      </c>
      <c r="C275" t="s">
        <v>260</v>
      </c>
      <c r="D275" s="6">
        <v>44061</v>
      </c>
      <c r="E275" s="73">
        <v>17</v>
      </c>
      <c r="F275" s="73">
        <v>19</v>
      </c>
      <c r="G275" s="73">
        <v>18</v>
      </c>
      <c r="H275" s="73">
        <v>19</v>
      </c>
      <c r="I275" s="9">
        <v>1776</v>
      </c>
      <c r="J275" s="9">
        <v>9603</v>
      </c>
      <c r="K275" s="9">
        <v>1.37758</v>
      </c>
      <c r="L275" s="9">
        <v>1.1843969999999999</v>
      </c>
      <c r="M275" s="9">
        <v>1.1055759999999999</v>
      </c>
      <c r="N275" s="9">
        <v>1.01631</v>
      </c>
      <c r="O275" s="9">
        <v>0.88376339999999998</v>
      </c>
      <c r="P275" s="9">
        <v>0.86410220000000004</v>
      </c>
      <c r="Q275" s="9">
        <v>0.94262800000000002</v>
      </c>
      <c r="R275" s="9">
        <v>0.97770330000000005</v>
      </c>
      <c r="S275" s="9">
        <v>1.0849299999999999</v>
      </c>
      <c r="T275" s="9">
        <v>1.478631</v>
      </c>
      <c r="U275" s="9">
        <v>1.723857</v>
      </c>
      <c r="V275" s="9">
        <v>2.1644770000000002</v>
      </c>
      <c r="W275" s="9">
        <v>2.707274</v>
      </c>
      <c r="X275" s="9">
        <v>3.0564659999999999</v>
      </c>
      <c r="Y275" s="9">
        <v>3.3806129999999999</v>
      </c>
      <c r="Z275" s="9">
        <v>3.6391260000000001</v>
      </c>
      <c r="AA275" s="9">
        <v>3.6459999999999999</v>
      </c>
      <c r="AB275" s="9">
        <v>3.7559680000000002</v>
      </c>
      <c r="AC275" s="9">
        <v>3.6778979999999999</v>
      </c>
      <c r="AD275" s="9">
        <v>3.3501430000000001</v>
      </c>
      <c r="AE275" s="9">
        <v>3.065944</v>
      </c>
      <c r="AF275" s="9">
        <v>2.880954</v>
      </c>
      <c r="AG275" s="9">
        <v>2.296017</v>
      </c>
      <c r="AH275" s="9">
        <v>1.7805280000000001</v>
      </c>
      <c r="AI275" s="9">
        <v>-0.12220979999999999</v>
      </c>
      <c r="AJ275" s="9">
        <v>-9.2120900000000006E-2</v>
      </c>
      <c r="AK275" s="9">
        <v>-4.4563699999999998E-2</v>
      </c>
      <c r="AL275" s="9">
        <v>-2.51574E-2</v>
      </c>
      <c r="AM275" s="9">
        <v>-5.1854600000000001E-2</v>
      </c>
      <c r="AN275" s="9">
        <v>-5.2156000000000001E-2</v>
      </c>
      <c r="AO275" s="9">
        <v>-1.7423899999999999E-2</v>
      </c>
      <c r="AP275" s="9">
        <v>-7.3388700000000001E-2</v>
      </c>
      <c r="AQ275" s="9">
        <v>-0.1858696</v>
      </c>
      <c r="AR275" s="9">
        <v>-6.14134E-2</v>
      </c>
      <c r="AS275" s="9">
        <v>-7.3720099999999997E-2</v>
      </c>
      <c r="AT275" s="9">
        <v>-8.2344500000000001E-2</v>
      </c>
      <c r="AU275" s="9">
        <v>-3.3949500000000001E-2</v>
      </c>
      <c r="AV275" s="9">
        <v>-9.6556199999999995E-2</v>
      </c>
      <c r="AW275" s="9">
        <v>1.0859000000000001E-2</v>
      </c>
      <c r="AX275" s="9">
        <v>0.108585</v>
      </c>
      <c r="AY275" s="9">
        <v>0.80777730000000003</v>
      </c>
      <c r="AZ275" s="9">
        <v>0.74998430000000005</v>
      </c>
      <c r="BA275" s="9">
        <v>0.60985789999999995</v>
      </c>
      <c r="BB275" s="9">
        <v>-0.46146350000000003</v>
      </c>
      <c r="BC275" s="9">
        <v>-0.34921869999999999</v>
      </c>
      <c r="BD275" s="9">
        <v>-0.1470882</v>
      </c>
      <c r="BE275" s="9">
        <v>-0.20776020000000001</v>
      </c>
      <c r="BF275" s="9">
        <v>-0.23289460000000001</v>
      </c>
      <c r="BG275" s="9">
        <v>-5.9039000000000001E-2</v>
      </c>
      <c r="BH275" s="9">
        <v>-3.0216199999999999E-2</v>
      </c>
      <c r="BI275" s="9">
        <v>1.0048700000000001E-2</v>
      </c>
      <c r="BJ275" s="9">
        <v>3.0479099999999999E-2</v>
      </c>
      <c r="BK275" s="9">
        <v>-6.9955E-3</v>
      </c>
      <c r="BL275" s="9">
        <v>-1.20099E-2</v>
      </c>
      <c r="BM275" s="9">
        <v>2.7520800000000002E-2</v>
      </c>
      <c r="BN275" s="9">
        <v>-3.2263800000000002E-2</v>
      </c>
      <c r="BO275" s="9">
        <v>-0.1374088</v>
      </c>
      <c r="BP275" s="9">
        <v>5.5954999999999998E-3</v>
      </c>
      <c r="BQ275" s="9">
        <v>-1.5571999999999999E-3</v>
      </c>
      <c r="BR275" s="9">
        <v>-5.9401000000000002E-3</v>
      </c>
      <c r="BS275" s="9">
        <v>4.9359599999999997E-2</v>
      </c>
      <c r="BT275" s="9">
        <v>-7.7863000000000003E-3</v>
      </c>
      <c r="BU275" s="9">
        <v>0.10257570000000001</v>
      </c>
      <c r="BV275" s="9">
        <v>0.20548420000000001</v>
      </c>
      <c r="BW275" s="9">
        <v>0.89117729999999995</v>
      </c>
      <c r="BX275" s="9">
        <v>0.82879100000000006</v>
      </c>
      <c r="BY275" s="9">
        <v>0.68642530000000002</v>
      </c>
      <c r="BZ275" s="9">
        <v>-0.38808049999999999</v>
      </c>
      <c r="CA275" s="9">
        <v>-0.274675</v>
      </c>
      <c r="CB275" s="9">
        <v>-7.0042999999999994E-2</v>
      </c>
      <c r="CC275" s="9">
        <v>-0.14288049999999999</v>
      </c>
      <c r="CD275" s="9">
        <v>-0.17195489999999999</v>
      </c>
      <c r="CE275" s="9">
        <v>-1.52871E-2</v>
      </c>
      <c r="CF275" s="9">
        <v>1.26587E-2</v>
      </c>
      <c r="CG275" s="9">
        <v>4.7873100000000002E-2</v>
      </c>
      <c r="CH275" s="9">
        <v>6.9012799999999999E-2</v>
      </c>
      <c r="CI275" s="9">
        <v>2.4073799999999999E-2</v>
      </c>
      <c r="CJ275" s="9">
        <v>1.5795199999999999E-2</v>
      </c>
      <c r="CK275" s="9">
        <v>5.8649399999999997E-2</v>
      </c>
      <c r="CL275" s="9">
        <v>-3.7808999999999998E-3</v>
      </c>
      <c r="CM275" s="9">
        <v>-0.10384500000000001</v>
      </c>
      <c r="CN275" s="9">
        <v>5.2005700000000002E-2</v>
      </c>
      <c r="CO275" s="9">
        <v>4.8422600000000003E-2</v>
      </c>
      <c r="CP275" s="9">
        <v>4.69773E-2</v>
      </c>
      <c r="CQ275" s="9">
        <v>0.10705919999999999</v>
      </c>
      <c r="CR275" s="9">
        <v>5.3695399999999997E-2</v>
      </c>
      <c r="CS275" s="9">
        <v>0.16609840000000001</v>
      </c>
      <c r="CT275" s="9">
        <v>0.27259640000000002</v>
      </c>
      <c r="CU275" s="9">
        <v>0.94893989999999995</v>
      </c>
      <c r="CV275" s="9">
        <v>0.8833723</v>
      </c>
      <c r="CW275" s="9">
        <v>0.73945559999999999</v>
      </c>
      <c r="CX275" s="9">
        <v>-0.33725569999999999</v>
      </c>
      <c r="CY275" s="9">
        <v>-0.2230462</v>
      </c>
      <c r="CZ275" s="9">
        <v>-1.66818E-2</v>
      </c>
      <c r="DA275" s="9">
        <v>-9.7944900000000001E-2</v>
      </c>
      <c r="DB275" s="9">
        <v>-0.12974820000000001</v>
      </c>
      <c r="DC275" s="9">
        <v>2.8464799999999998E-2</v>
      </c>
      <c r="DD275" s="9">
        <v>5.5533699999999998E-2</v>
      </c>
      <c r="DE275" s="9">
        <v>8.5697499999999996E-2</v>
      </c>
      <c r="DF275" s="9">
        <v>0.1075465</v>
      </c>
      <c r="DG275" s="9">
        <v>5.51431E-2</v>
      </c>
      <c r="DH275" s="9">
        <v>4.3600300000000002E-2</v>
      </c>
      <c r="DI275" s="9">
        <v>8.97781E-2</v>
      </c>
      <c r="DJ275" s="9">
        <v>2.4702100000000001E-2</v>
      </c>
      <c r="DK275" s="9">
        <v>-7.0281200000000002E-2</v>
      </c>
      <c r="DL275" s="9">
        <v>9.8415900000000001E-2</v>
      </c>
      <c r="DM275" s="9">
        <v>9.8402500000000004E-2</v>
      </c>
      <c r="DN275" s="9">
        <v>9.9894700000000003E-2</v>
      </c>
      <c r="DO275" s="9">
        <v>0.16475890000000001</v>
      </c>
      <c r="DP275" s="9">
        <v>0.11517719999999999</v>
      </c>
      <c r="DQ275" s="9">
        <v>0.22962109999999999</v>
      </c>
      <c r="DR275" s="9">
        <v>0.33970850000000002</v>
      </c>
      <c r="DS275" s="9">
        <v>1.006702</v>
      </c>
      <c r="DT275" s="9">
        <v>0.93795360000000005</v>
      </c>
      <c r="DU275" s="9">
        <v>0.79248600000000002</v>
      </c>
      <c r="DV275" s="9">
        <v>-0.28643099999999999</v>
      </c>
      <c r="DW275" s="9">
        <v>-0.1714174</v>
      </c>
      <c r="DX275" s="9">
        <v>3.6679400000000001E-2</v>
      </c>
      <c r="DY275" s="9">
        <v>-5.3009399999999998E-2</v>
      </c>
      <c r="DZ275" s="9">
        <v>-8.7541499999999994E-2</v>
      </c>
      <c r="EA275" s="9">
        <v>9.1635599999999998E-2</v>
      </c>
      <c r="EB275" s="9">
        <v>0.1174383</v>
      </c>
      <c r="EC275" s="9">
        <v>0.14030999999999999</v>
      </c>
      <c r="ED275" s="9">
        <v>0.16318299999999999</v>
      </c>
      <c r="EE275" s="9">
        <v>0.1000023</v>
      </c>
      <c r="EF275" s="9">
        <v>8.3746399999999999E-2</v>
      </c>
      <c r="EG275" s="9">
        <v>0.1347228</v>
      </c>
      <c r="EH275" s="9">
        <v>6.5826899999999994E-2</v>
      </c>
      <c r="EI275" s="9">
        <v>-2.18204E-2</v>
      </c>
      <c r="EJ275" s="9">
        <v>0.16542490000000001</v>
      </c>
      <c r="EK275" s="9">
        <v>0.17056550000000001</v>
      </c>
      <c r="EL275" s="9">
        <v>0.17629909999999999</v>
      </c>
      <c r="EM275" s="9">
        <v>0.24806800000000001</v>
      </c>
      <c r="EN275" s="9">
        <v>0.20394699999999999</v>
      </c>
      <c r="EO275" s="9">
        <v>0.3213377</v>
      </c>
      <c r="EP275" s="9">
        <v>0.43660769999999999</v>
      </c>
      <c r="EQ275" s="9">
        <v>1.0901019999999999</v>
      </c>
      <c r="ER275" s="9">
        <v>1.0167600000000001</v>
      </c>
      <c r="ES275" s="9">
        <v>0.86905339999999998</v>
      </c>
      <c r="ET275" s="9">
        <v>-0.21304799999999999</v>
      </c>
      <c r="EU275" s="9">
        <v>-9.6873699999999993E-2</v>
      </c>
      <c r="EV275" s="9">
        <v>0.1137246</v>
      </c>
      <c r="EW275" s="9">
        <v>1.18704E-2</v>
      </c>
      <c r="EX275" s="9">
        <v>-2.6601699999999999E-2</v>
      </c>
      <c r="EY275" s="9">
        <v>77.436199999999999</v>
      </c>
      <c r="EZ275" s="9">
        <v>76.576800000000006</v>
      </c>
      <c r="FA275" s="9">
        <v>75.244900000000001</v>
      </c>
      <c r="FB275" s="9">
        <v>74.630399999999995</v>
      </c>
      <c r="FC275" s="9">
        <v>73.397300000000001</v>
      </c>
      <c r="FD275" s="9">
        <v>72.606099999999998</v>
      </c>
      <c r="FE275" s="9">
        <v>71.918199999999999</v>
      </c>
      <c r="FF275" s="9">
        <v>71.912499999999994</v>
      </c>
      <c r="FG275" s="9">
        <v>74.566000000000003</v>
      </c>
      <c r="FH275" s="9">
        <v>78.966700000000003</v>
      </c>
      <c r="FI275" s="9">
        <v>83.948099999999997</v>
      </c>
      <c r="FJ275" s="9">
        <v>88.640500000000003</v>
      </c>
      <c r="FK275" s="9">
        <v>92.669300000000007</v>
      </c>
      <c r="FL275" s="9">
        <v>96.389399999999995</v>
      </c>
      <c r="FM275" s="9">
        <v>98.518100000000004</v>
      </c>
      <c r="FN275" s="9">
        <v>101.19799999999999</v>
      </c>
      <c r="FO275" s="9">
        <v>100.59399999999999</v>
      </c>
      <c r="FP275" s="9">
        <v>99.043499999999995</v>
      </c>
      <c r="FQ275" s="9">
        <v>97.459400000000002</v>
      </c>
      <c r="FR275" s="9">
        <v>94.354399999999998</v>
      </c>
      <c r="FS275" s="9">
        <v>88.4114</v>
      </c>
      <c r="FT275" s="9">
        <v>84.253399999999999</v>
      </c>
      <c r="FU275" s="9">
        <v>81.862300000000005</v>
      </c>
      <c r="FV275" s="9">
        <v>80.702600000000004</v>
      </c>
      <c r="FW275" s="9">
        <v>1.0897394</v>
      </c>
      <c r="FX275" s="9">
        <v>6.0729499999999999E-2</v>
      </c>
      <c r="FY275" s="9">
        <v>7.2559799999999994E-2</v>
      </c>
      <c r="FZ275" s="9">
        <v>0</v>
      </c>
      <c r="GA275" s="9">
        <v>0</v>
      </c>
    </row>
    <row r="276" spans="1:183" x14ac:dyDescent="0.2">
      <c r="A276" t="s">
        <v>224</v>
      </c>
      <c r="B276" t="s">
        <v>185</v>
      </c>
      <c r="C276" t="s">
        <v>260</v>
      </c>
      <c r="D276" s="6">
        <v>44062</v>
      </c>
      <c r="F276" s="73"/>
      <c r="G276" s="73"/>
      <c r="H276" s="73"/>
      <c r="FZ276" s="9">
        <v>0</v>
      </c>
      <c r="GA276" s="9">
        <v>1</v>
      </c>
    </row>
    <row r="277" spans="1:183" x14ac:dyDescent="0.2">
      <c r="A277" t="s">
        <v>224</v>
      </c>
      <c r="B277" t="s">
        <v>185</v>
      </c>
      <c r="C277" t="s">
        <v>260</v>
      </c>
      <c r="D277" s="6">
        <v>44079</v>
      </c>
      <c r="F277" s="73"/>
      <c r="G277" s="73"/>
      <c r="H277" s="73"/>
      <c r="FZ277" s="9">
        <v>0</v>
      </c>
      <c r="GA277" s="9">
        <v>1</v>
      </c>
    </row>
    <row r="278" spans="1:183" x14ac:dyDescent="0.2">
      <c r="A278" t="s">
        <v>224</v>
      </c>
      <c r="B278" t="s">
        <v>185</v>
      </c>
      <c r="C278" t="s">
        <v>260</v>
      </c>
      <c r="D278" s="6">
        <v>44080</v>
      </c>
      <c r="F278" s="73"/>
      <c r="G278" s="73"/>
      <c r="H278" s="73"/>
      <c r="FZ278" s="9">
        <v>0</v>
      </c>
      <c r="GA278" s="9">
        <v>1</v>
      </c>
    </row>
    <row r="279" spans="1:183" x14ac:dyDescent="0.2">
      <c r="A279" t="s">
        <v>224</v>
      </c>
      <c r="B279" t="s">
        <v>185</v>
      </c>
      <c r="C279" t="s">
        <v>260</v>
      </c>
      <c r="D279" s="6">
        <v>44081</v>
      </c>
      <c r="F279" s="73"/>
      <c r="G279" s="73"/>
      <c r="H279" s="73"/>
      <c r="FZ279" s="9">
        <v>0</v>
      </c>
      <c r="GA279" s="9">
        <v>1</v>
      </c>
    </row>
    <row r="280" spans="1:183" x14ac:dyDescent="0.2">
      <c r="A280" t="s">
        <v>224</v>
      </c>
      <c r="B280" t="s">
        <v>185</v>
      </c>
      <c r="C280" t="s">
        <v>260</v>
      </c>
      <c r="D280" s="6">
        <v>44082</v>
      </c>
      <c r="F280" s="73"/>
      <c r="G280" s="73"/>
      <c r="H280" s="73"/>
      <c r="FZ280" s="9">
        <v>0</v>
      </c>
      <c r="GA280" s="9">
        <v>1</v>
      </c>
    </row>
    <row r="281" spans="1:183" x14ac:dyDescent="0.2">
      <c r="A281" t="s">
        <v>224</v>
      </c>
      <c r="B281" t="s">
        <v>185</v>
      </c>
      <c r="C281" t="s">
        <v>260</v>
      </c>
      <c r="D281" s="6">
        <v>44101</v>
      </c>
      <c r="F281" s="73"/>
      <c r="G281" s="73"/>
      <c r="H281" s="73"/>
      <c r="FZ281" s="9">
        <v>0</v>
      </c>
      <c r="GA281" s="9">
        <v>1</v>
      </c>
    </row>
    <row r="282" spans="1:183" x14ac:dyDescent="0.2">
      <c r="A282" t="s">
        <v>224</v>
      </c>
      <c r="B282" t="s">
        <v>185</v>
      </c>
      <c r="C282" t="s">
        <v>260</v>
      </c>
      <c r="D282" s="6">
        <v>44102</v>
      </c>
      <c r="F282" s="73"/>
      <c r="G282" s="73"/>
      <c r="H282" s="73"/>
      <c r="FZ282" s="9">
        <v>0</v>
      </c>
      <c r="GA282" s="9">
        <v>1</v>
      </c>
    </row>
    <row r="283" spans="1:183" x14ac:dyDescent="0.2">
      <c r="A283" t="s">
        <v>224</v>
      </c>
      <c r="B283" t="s">
        <v>185</v>
      </c>
      <c r="C283" t="s">
        <v>260</v>
      </c>
      <c r="D283" s="6">
        <v>44104</v>
      </c>
      <c r="F283" s="73"/>
      <c r="G283" s="73"/>
      <c r="H283" s="73"/>
      <c r="FZ283" s="9">
        <v>0</v>
      </c>
      <c r="GA283" s="9">
        <v>1</v>
      </c>
    </row>
    <row r="284" spans="1:183" x14ac:dyDescent="0.2">
      <c r="A284" t="s">
        <v>224</v>
      </c>
      <c r="B284" t="s">
        <v>185</v>
      </c>
      <c r="C284" t="s">
        <v>260</v>
      </c>
      <c r="D284" s="6">
        <v>44105</v>
      </c>
      <c r="F284" s="73"/>
      <c r="G284" s="73"/>
      <c r="H284" s="73"/>
      <c r="FZ284" s="9">
        <v>0</v>
      </c>
      <c r="GA284" s="9">
        <v>1</v>
      </c>
    </row>
    <row r="285" spans="1:183" x14ac:dyDescent="0.2">
      <c r="A285" t="s">
        <v>224</v>
      </c>
      <c r="B285" t="s">
        <v>185</v>
      </c>
      <c r="C285" t="s">
        <v>260</v>
      </c>
      <c r="D285" s="6">
        <v>44119</v>
      </c>
      <c r="F285" s="73"/>
      <c r="G285" s="73"/>
      <c r="H285" s="73"/>
      <c r="FZ285" s="9">
        <v>0</v>
      </c>
      <c r="GA285" s="9">
        <v>1</v>
      </c>
    </row>
    <row r="286" spans="1:183" x14ac:dyDescent="0.2">
      <c r="A286" t="s">
        <v>224</v>
      </c>
      <c r="B286" t="s">
        <v>185</v>
      </c>
      <c r="C286" t="s">
        <v>260</v>
      </c>
      <c r="D286" s="6">
        <v>44120</v>
      </c>
      <c r="F286" s="73"/>
      <c r="G286" s="73"/>
      <c r="H286" s="73"/>
      <c r="FZ286" s="9">
        <v>0</v>
      </c>
      <c r="GA286" s="9">
        <v>1</v>
      </c>
    </row>
    <row r="287" spans="1:183" x14ac:dyDescent="0.2">
      <c r="A287" t="s">
        <v>224</v>
      </c>
      <c r="B287" t="s">
        <v>185</v>
      </c>
      <c r="C287" t="s">
        <v>226</v>
      </c>
      <c r="D287" s="6">
        <v>44057</v>
      </c>
      <c r="E287" s="73">
        <v>17</v>
      </c>
      <c r="F287" s="73">
        <v>21</v>
      </c>
      <c r="G287" s="73">
        <v>17</v>
      </c>
      <c r="H287" s="73">
        <v>20</v>
      </c>
      <c r="I287" s="9">
        <v>28355</v>
      </c>
      <c r="J287" s="9">
        <v>79587</v>
      </c>
      <c r="K287" s="9">
        <v>1.2312620000000001</v>
      </c>
      <c r="L287" s="9">
        <v>1.048254</v>
      </c>
      <c r="M287" s="9">
        <v>0.92272259999999995</v>
      </c>
      <c r="N287" s="9">
        <v>0.82096729999999996</v>
      </c>
      <c r="O287" s="9">
        <v>0.76088330000000004</v>
      </c>
      <c r="P287" s="9">
        <v>0.74464140000000001</v>
      </c>
      <c r="Q287" s="9">
        <v>0.78398570000000001</v>
      </c>
      <c r="R287" s="9">
        <v>0.83328860000000005</v>
      </c>
      <c r="S287" s="9">
        <v>0.91276559999999995</v>
      </c>
      <c r="T287" s="9">
        <v>1.0458320000000001</v>
      </c>
      <c r="U287" s="9">
        <v>1.280632</v>
      </c>
      <c r="V287" s="9">
        <v>1.5872029999999999</v>
      </c>
      <c r="W287" s="9">
        <v>1.948164</v>
      </c>
      <c r="X287" s="9">
        <v>2.266893</v>
      </c>
      <c r="Y287" s="9">
        <v>2.5981969999999999</v>
      </c>
      <c r="Z287" s="9">
        <v>2.9017520000000001</v>
      </c>
      <c r="AA287" s="9">
        <v>3.1611129999999998</v>
      </c>
      <c r="AB287" s="9">
        <v>3.3938510000000002</v>
      </c>
      <c r="AC287" s="9">
        <v>3.494402</v>
      </c>
      <c r="AD287" s="9">
        <v>3.379257</v>
      </c>
      <c r="AE287" s="9">
        <v>3.166445</v>
      </c>
      <c r="AF287" s="9">
        <v>2.861103</v>
      </c>
      <c r="AG287" s="9">
        <v>2.4136630000000001</v>
      </c>
      <c r="AH287" s="9">
        <v>1.9659679999999999</v>
      </c>
      <c r="AI287" s="9">
        <v>-1.9602499999999998E-2</v>
      </c>
      <c r="AJ287" s="9">
        <v>-1.47764E-2</v>
      </c>
      <c r="AK287" s="9">
        <v>-3.3500000000000001E-3</v>
      </c>
      <c r="AL287" s="9">
        <v>-4.0504E-3</v>
      </c>
      <c r="AM287" s="9">
        <v>-4.0562000000000003E-3</v>
      </c>
      <c r="AN287" s="9">
        <v>-3.9350000000000001E-3</v>
      </c>
      <c r="AO287" s="9">
        <v>1.9149999999999999E-4</v>
      </c>
      <c r="AP287" s="9">
        <v>-2.6145000000000001E-3</v>
      </c>
      <c r="AQ287" s="9">
        <v>5.2538000000000003E-3</v>
      </c>
      <c r="AR287" s="9">
        <v>-1.3829599999999999E-2</v>
      </c>
      <c r="AS287" s="9">
        <v>-1.82937E-2</v>
      </c>
      <c r="AT287" s="9">
        <v>-2.66202E-2</v>
      </c>
      <c r="AU287" s="9">
        <v>-2.01811E-2</v>
      </c>
      <c r="AV287" s="9">
        <v>-6.3596600000000003E-2</v>
      </c>
      <c r="AW287" s="9">
        <v>-9.5330700000000004E-2</v>
      </c>
      <c r="AX287" s="9">
        <v>-0.1055147</v>
      </c>
      <c r="AY287" s="9">
        <v>0.31319469999999999</v>
      </c>
      <c r="AZ287" s="9">
        <v>0.4736418</v>
      </c>
      <c r="BA287" s="9">
        <v>0.53990729999999998</v>
      </c>
      <c r="BB287" s="9">
        <v>0.4729276</v>
      </c>
      <c r="BC287" s="9">
        <v>-3.8486800000000002E-2</v>
      </c>
      <c r="BD287" s="9">
        <v>-0.49334109999999998</v>
      </c>
      <c r="BE287" s="9">
        <v>-0.36632510000000001</v>
      </c>
      <c r="BF287" s="9">
        <v>-0.25854939999999998</v>
      </c>
      <c r="BG287" s="9">
        <v>-1.3483800000000001E-2</v>
      </c>
      <c r="BH287" s="9">
        <v>-9.1514000000000005E-3</v>
      </c>
      <c r="BI287" s="9">
        <v>1.7244999999999999E-3</v>
      </c>
      <c r="BJ287" s="9">
        <v>4.4799999999999999E-4</v>
      </c>
      <c r="BK287" s="9">
        <v>-2.0570000000000001E-4</v>
      </c>
      <c r="BL287" s="9">
        <v>-5.0770000000000003E-4</v>
      </c>
      <c r="BM287" s="9">
        <v>3.7033000000000001E-3</v>
      </c>
      <c r="BN287" s="9">
        <v>1.4112E-3</v>
      </c>
      <c r="BO287" s="9">
        <v>1.0011000000000001E-2</v>
      </c>
      <c r="BP287" s="9">
        <v>-8.2130999999999992E-3</v>
      </c>
      <c r="BQ287" s="9">
        <v>-1.17419E-2</v>
      </c>
      <c r="BR287" s="9">
        <v>-1.91097E-2</v>
      </c>
      <c r="BS287" s="9">
        <v>-1.18453E-2</v>
      </c>
      <c r="BT287" s="9">
        <v>-5.4560699999999997E-2</v>
      </c>
      <c r="BU287" s="9">
        <v>-8.5900199999999996E-2</v>
      </c>
      <c r="BV287" s="9">
        <v>-9.59145E-2</v>
      </c>
      <c r="BW287" s="9">
        <v>0.32265129999999997</v>
      </c>
      <c r="BX287" s="9">
        <v>0.48333199999999998</v>
      </c>
      <c r="BY287" s="9">
        <v>0.54958720000000005</v>
      </c>
      <c r="BZ287" s="9">
        <v>0.48230499999999998</v>
      </c>
      <c r="CA287" s="9">
        <v>-2.8991200000000002E-2</v>
      </c>
      <c r="CB287" s="9">
        <v>-0.4832649</v>
      </c>
      <c r="CC287" s="9">
        <v>-0.3569756</v>
      </c>
      <c r="CD287" s="9">
        <v>-0.25008399999999997</v>
      </c>
      <c r="CE287" s="9">
        <v>-9.2460000000000007E-3</v>
      </c>
      <c r="CF287" s="9">
        <v>-5.2554999999999998E-3</v>
      </c>
      <c r="CG287" s="9">
        <v>5.2391E-3</v>
      </c>
      <c r="CH287" s="9">
        <v>3.5636000000000001E-3</v>
      </c>
      <c r="CI287" s="9">
        <v>2.4610999999999999E-3</v>
      </c>
      <c r="CJ287" s="9">
        <v>1.866E-3</v>
      </c>
      <c r="CK287" s="9">
        <v>6.1355000000000003E-3</v>
      </c>
      <c r="CL287" s="9">
        <v>4.1993000000000004E-3</v>
      </c>
      <c r="CM287" s="9">
        <v>1.3305900000000001E-2</v>
      </c>
      <c r="CN287" s="9">
        <v>-4.3230999999999999E-3</v>
      </c>
      <c r="CO287" s="9">
        <v>-7.2040999999999997E-3</v>
      </c>
      <c r="CP287" s="9">
        <v>-1.3908E-2</v>
      </c>
      <c r="CQ287" s="9">
        <v>-6.0720000000000001E-3</v>
      </c>
      <c r="CR287" s="9">
        <v>-4.8302400000000002E-2</v>
      </c>
      <c r="CS287" s="9">
        <v>-7.9368599999999997E-2</v>
      </c>
      <c r="CT287" s="9">
        <v>-8.9265499999999998E-2</v>
      </c>
      <c r="CU287" s="9">
        <v>0.32920090000000002</v>
      </c>
      <c r="CV287" s="9">
        <v>0.49004340000000002</v>
      </c>
      <c r="CW287" s="9">
        <v>0.55629150000000005</v>
      </c>
      <c r="CX287" s="9">
        <v>0.48879980000000001</v>
      </c>
      <c r="CY287" s="9">
        <v>-2.24146E-2</v>
      </c>
      <c r="CZ287" s="9">
        <v>-0.47628609999999999</v>
      </c>
      <c r="DA287" s="9">
        <v>-0.35050019999999998</v>
      </c>
      <c r="DB287" s="9">
        <v>-0.24422089999999999</v>
      </c>
      <c r="DC287" s="9">
        <v>-5.0082E-3</v>
      </c>
      <c r="DD287" s="9">
        <v>-1.3596999999999999E-3</v>
      </c>
      <c r="DE287" s="9">
        <v>8.7536999999999997E-3</v>
      </c>
      <c r="DF287" s="9">
        <v>6.6791000000000003E-3</v>
      </c>
      <c r="DG287" s="9">
        <v>5.1279000000000003E-3</v>
      </c>
      <c r="DH287" s="9">
        <v>4.2396999999999999E-3</v>
      </c>
      <c r="DI287" s="9">
        <v>8.5678000000000004E-3</v>
      </c>
      <c r="DJ287" s="9">
        <v>6.9874999999999998E-3</v>
      </c>
      <c r="DK287" s="9">
        <v>1.6600799999999999E-2</v>
      </c>
      <c r="DL287" s="9">
        <v>-4.3310000000000001E-4</v>
      </c>
      <c r="DM287" s="9">
        <v>-2.6662999999999999E-3</v>
      </c>
      <c r="DN287" s="9">
        <v>-8.7062000000000007E-3</v>
      </c>
      <c r="DO287" s="9">
        <v>-2.9859999999999999E-4</v>
      </c>
      <c r="DP287" s="9">
        <v>-4.2044199999999997E-2</v>
      </c>
      <c r="DQ287" s="9">
        <v>-7.2837100000000002E-2</v>
      </c>
      <c r="DR287" s="9">
        <v>-8.2616499999999995E-2</v>
      </c>
      <c r="DS287" s="9">
        <v>0.33575050000000001</v>
      </c>
      <c r="DT287" s="9">
        <v>0.4967548</v>
      </c>
      <c r="DU287" s="9">
        <v>0.56299589999999999</v>
      </c>
      <c r="DV287" s="9">
        <v>0.49529459999999997</v>
      </c>
      <c r="DW287" s="9">
        <v>-1.5838000000000001E-2</v>
      </c>
      <c r="DX287" s="9">
        <v>-0.46930719999999998</v>
      </c>
      <c r="DY287" s="9">
        <v>-0.34402470000000002</v>
      </c>
      <c r="DZ287" s="9">
        <v>-0.23835780000000001</v>
      </c>
      <c r="EA287" s="9">
        <v>1.1104999999999999E-3</v>
      </c>
      <c r="EB287" s="9">
        <v>4.2653999999999999E-3</v>
      </c>
      <c r="EC287" s="9">
        <v>1.3828200000000001E-2</v>
      </c>
      <c r="ED287" s="9">
        <v>1.11775E-2</v>
      </c>
      <c r="EE287" s="9">
        <v>8.9783999999999992E-3</v>
      </c>
      <c r="EF287" s="9">
        <v>7.6670000000000002E-3</v>
      </c>
      <c r="EG287" s="9">
        <v>1.2079599999999999E-2</v>
      </c>
      <c r="EH287" s="9">
        <v>1.1013200000000001E-2</v>
      </c>
      <c r="EI287" s="9">
        <v>2.1357999999999999E-2</v>
      </c>
      <c r="EJ287" s="9">
        <v>5.1833000000000001E-3</v>
      </c>
      <c r="EK287" s="9">
        <v>3.8855999999999999E-3</v>
      </c>
      <c r="EL287" s="9">
        <v>-1.1957999999999999E-3</v>
      </c>
      <c r="EM287" s="9">
        <v>8.0371999999999996E-3</v>
      </c>
      <c r="EN287" s="9">
        <v>-3.3008200000000001E-2</v>
      </c>
      <c r="EO287" s="9">
        <v>-6.3406500000000005E-2</v>
      </c>
      <c r="EP287" s="9">
        <v>-7.3016300000000006E-2</v>
      </c>
      <c r="EQ287" s="9">
        <v>0.34520709999999999</v>
      </c>
      <c r="ER287" s="9">
        <v>0.50644509999999998</v>
      </c>
      <c r="ES287" s="9">
        <v>0.57267579999999996</v>
      </c>
      <c r="ET287" s="9">
        <v>0.50467209999999996</v>
      </c>
      <c r="EU287" s="9">
        <v>-6.3425E-3</v>
      </c>
      <c r="EV287" s="9">
        <v>-0.459231</v>
      </c>
      <c r="EW287" s="9">
        <v>-0.33467530000000001</v>
      </c>
      <c r="EX287" s="9">
        <v>-0.22989229999999999</v>
      </c>
      <c r="EY287" s="9">
        <v>78.045900000000003</v>
      </c>
      <c r="EZ287" s="9">
        <v>76.646900000000002</v>
      </c>
      <c r="FA287" s="9">
        <v>75.785399999999996</v>
      </c>
      <c r="FB287" s="9">
        <v>75.4983</v>
      </c>
      <c r="FC287" s="9">
        <v>74.254400000000004</v>
      </c>
      <c r="FD287" s="9">
        <v>73.296300000000002</v>
      </c>
      <c r="FE287" s="9">
        <v>73.608400000000003</v>
      </c>
      <c r="FF287" s="9">
        <v>73.612399999999994</v>
      </c>
      <c r="FG287" s="9">
        <v>74.804500000000004</v>
      </c>
      <c r="FH287" s="9">
        <v>79.192999999999998</v>
      </c>
      <c r="FI287" s="9">
        <v>83.071299999999994</v>
      </c>
      <c r="FJ287" s="9">
        <v>87.788399999999996</v>
      </c>
      <c r="FK287" s="9">
        <v>92.154799999999994</v>
      </c>
      <c r="FL287" s="9">
        <v>95.930599999999998</v>
      </c>
      <c r="FM287" s="9">
        <v>99.696399999999997</v>
      </c>
      <c r="FN287" s="9">
        <v>102.574</v>
      </c>
      <c r="FO287" s="9">
        <v>103.59399999999999</v>
      </c>
      <c r="FP287" s="9">
        <v>103.28700000000001</v>
      </c>
      <c r="FQ287" s="9">
        <v>102.444</v>
      </c>
      <c r="FR287" s="9">
        <v>100.40300000000001</v>
      </c>
      <c r="FS287" s="9">
        <v>95.031700000000001</v>
      </c>
      <c r="FT287" s="9">
        <v>90.755600000000001</v>
      </c>
      <c r="FU287" s="9">
        <v>87.5655</v>
      </c>
      <c r="FV287" s="9">
        <v>84.687600000000003</v>
      </c>
      <c r="FW287" s="9">
        <v>0.11342743</v>
      </c>
      <c r="FX287" s="9">
        <v>5.7907999999999996E-3</v>
      </c>
      <c r="FY287" s="9">
        <v>6.9346E-3</v>
      </c>
      <c r="FZ287" s="9">
        <v>0</v>
      </c>
      <c r="GA287" s="9">
        <v>0</v>
      </c>
    </row>
    <row r="288" spans="1:183" x14ac:dyDescent="0.2">
      <c r="A288" t="s">
        <v>224</v>
      </c>
      <c r="B288" t="s">
        <v>185</v>
      </c>
      <c r="C288" t="s">
        <v>226</v>
      </c>
      <c r="D288" s="6">
        <v>44058</v>
      </c>
      <c r="E288" s="73">
        <v>17</v>
      </c>
      <c r="F288" s="73">
        <v>18</v>
      </c>
      <c r="G288" s="73">
        <v>17</v>
      </c>
      <c r="H288" s="73">
        <v>18</v>
      </c>
      <c r="I288" s="9">
        <v>22403</v>
      </c>
      <c r="J288" s="9">
        <v>89949</v>
      </c>
      <c r="K288" s="9">
        <v>1.7446330000000001</v>
      </c>
      <c r="L288" s="9">
        <v>1.4457359999999999</v>
      </c>
      <c r="M288" s="9">
        <v>1.2466569999999999</v>
      </c>
      <c r="N288" s="9">
        <v>1.0916669999999999</v>
      </c>
      <c r="O288" s="9">
        <v>0.98906879999999997</v>
      </c>
      <c r="P288" s="9">
        <v>0.92341240000000002</v>
      </c>
      <c r="Q288" s="9">
        <v>0.92286360000000001</v>
      </c>
      <c r="R288" s="9">
        <v>0.96301250000000005</v>
      </c>
      <c r="S288" s="9">
        <v>1.1267609999999999</v>
      </c>
      <c r="T288" s="9">
        <v>1.3567739999999999</v>
      </c>
      <c r="U288" s="9">
        <v>1.6490670000000001</v>
      </c>
      <c r="V288" s="9">
        <v>1.98691</v>
      </c>
      <c r="W288" s="9">
        <v>2.3472490000000001</v>
      </c>
      <c r="X288" s="9">
        <v>2.6554660000000001</v>
      </c>
      <c r="Y288" s="9">
        <v>2.916388</v>
      </c>
      <c r="Z288" s="9">
        <v>3.1335999999999999</v>
      </c>
      <c r="AA288" s="9">
        <v>3.3455050000000002</v>
      </c>
      <c r="AB288" s="9">
        <v>3.4995799999999999</v>
      </c>
      <c r="AC288" s="9">
        <v>3.5649120000000001</v>
      </c>
      <c r="AD288" s="9">
        <v>3.4653040000000002</v>
      </c>
      <c r="AE288" s="9">
        <v>3.247487</v>
      </c>
      <c r="AF288" s="9">
        <v>2.9276149999999999</v>
      </c>
      <c r="AG288" s="9">
        <v>2.5516519999999998</v>
      </c>
      <c r="AH288" s="9">
        <v>2.1666940000000001</v>
      </c>
      <c r="AI288" s="9">
        <v>-0.18540880000000001</v>
      </c>
      <c r="AJ288" s="9">
        <v>-0.1244687</v>
      </c>
      <c r="AK288" s="9">
        <v>-9.0213000000000002E-2</v>
      </c>
      <c r="AL288" s="9">
        <v>-6.73869E-2</v>
      </c>
      <c r="AM288" s="9">
        <v>-4.2862600000000001E-2</v>
      </c>
      <c r="AN288" s="9">
        <v>-3.8217399999999999E-2</v>
      </c>
      <c r="AO288" s="9">
        <v>-4.1623300000000002E-2</v>
      </c>
      <c r="AP288" s="9">
        <v>-5.3037500000000001E-2</v>
      </c>
      <c r="AQ288" s="9">
        <v>-5.2818299999999999E-2</v>
      </c>
      <c r="AR288" s="9">
        <v>-6.0439899999999998E-2</v>
      </c>
      <c r="AS288" s="9">
        <v>-7.3136999999999994E-2</v>
      </c>
      <c r="AT288" s="9">
        <v>-9.8048700000000003E-2</v>
      </c>
      <c r="AU288" s="9">
        <v>-0.1231331</v>
      </c>
      <c r="AV288" s="9">
        <v>-0.15135599999999999</v>
      </c>
      <c r="AW288" s="9">
        <v>-0.1787985</v>
      </c>
      <c r="AX288" s="9">
        <v>-0.2063933</v>
      </c>
      <c r="AY288" s="9">
        <v>0.42770649999999999</v>
      </c>
      <c r="AZ288" s="9">
        <v>0.56046669999999998</v>
      </c>
      <c r="BA288" s="9">
        <v>-0.27791090000000002</v>
      </c>
      <c r="BB288" s="9">
        <v>-0.37914379999999998</v>
      </c>
      <c r="BC288" s="9">
        <v>-0.2864584</v>
      </c>
      <c r="BD288" s="9">
        <v>-0.23379179999999999</v>
      </c>
      <c r="BE288" s="9">
        <v>-0.1331387</v>
      </c>
      <c r="BF288" s="9">
        <v>-9.0846399999999994E-2</v>
      </c>
      <c r="BG288" s="9">
        <v>-0.1757928</v>
      </c>
      <c r="BH288" s="9">
        <v>-0.1156652</v>
      </c>
      <c r="BI288" s="9">
        <v>-8.2354899999999995E-2</v>
      </c>
      <c r="BJ288" s="9">
        <v>-6.0379500000000003E-2</v>
      </c>
      <c r="BK288" s="9">
        <v>-3.6525000000000002E-2</v>
      </c>
      <c r="BL288" s="9">
        <v>-3.245E-2</v>
      </c>
      <c r="BM288" s="9">
        <v>-3.6059899999999999E-2</v>
      </c>
      <c r="BN288" s="9">
        <v>-4.7060400000000002E-2</v>
      </c>
      <c r="BO288" s="9">
        <v>-4.5651799999999999E-2</v>
      </c>
      <c r="BP288" s="9">
        <v>-5.2061900000000001E-2</v>
      </c>
      <c r="BQ288" s="9">
        <v>-6.3545000000000004E-2</v>
      </c>
      <c r="BR288" s="9">
        <v>-8.7396100000000004E-2</v>
      </c>
      <c r="BS288" s="9">
        <v>-0.1115781</v>
      </c>
      <c r="BT288" s="9">
        <v>-0.13924739999999999</v>
      </c>
      <c r="BU288" s="9">
        <v>-0.1664841</v>
      </c>
      <c r="BV288" s="9">
        <v>-0.19396959999999999</v>
      </c>
      <c r="BW288" s="9">
        <v>0.43966300000000003</v>
      </c>
      <c r="BX288" s="9">
        <v>0.57252999999999998</v>
      </c>
      <c r="BY288" s="9">
        <v>-0.26516820000000002</v>
      </c>
      <c r="BZ288" s="9">
        <v>-0.36662329999999999</v>
      </c>
      <c r="CA288" s="9">
        <v>-0.27427679999999999</v>
      </c>
      <c r="CB288" s="9">
        <v>-0.22214590000000001</v>
      </c>
      <c r="CC288" s="9">
        <v>-0.1221658</v>
      </c>
      <c r="CD288" s="9">
        <v>-8.0675999999999998E-2</v>
      </c>
      <c r="CE288" s="9">
        <v>-0.1691328</v>
      </c>
      <c r="CF288" s="9">
        <v>-0.10956780000000001</v>
      </c>
      <c r="CG288" s="9">
        <v>-7.6912400000000006E-2</v>
      </c>
      <c r="CH288" s="9">
        <v>-5.5526199999999998E-2</v>
      </c>
      <c r="CI288" s="9">
        <v>-3.21356E-2</v>
      </c>
      <c r="CJ288" s="9">
        <v>-2.8455399999999999E-2</v>
      </c>
      <c r="CK288" s="9">
        <v>-3.2206600000000002E-2</v>
      </c>
      <c r="CL288" s="9">
        <v>-4.2920699999999999E-2</v>
      </c>
      <c r="CM288" s="9">
        <v>-4.0688299999999997E-2</v>
      </c>
      <c r="CN288" s="9">
        <v>-4.6259399999999999E-2</v>
      </c>
      <c r="CO288" s="9">
        <v>-5.6901599999999997E-2</v>
      </c>
      <c r="CP288" s="9">
        <v>-8.0018199999999998E-2</v>
      </c>
      <c r="CQ288" s="9">
        <v>-0.10357520000000001</v>
      </c>
      <c r="CR288" s="9">
        <v>-0.1308609</v>
      </c>
      <c r="CS288" s="9">
        <v>-0.15795529999999999</v>
      </c>
      <c r="CT288" s="9">
        <v>-0.1853649</v>
      </c>
      <c r="CU288" s="9">
        <v>0.44794400000000001</v>
      </c>
      <c r="CV288" s="9">
        <v>0.58088499999999998</v>
      </c>
      <c r="CW288" s="9">
        <v>-0.25634269999999998</v>
      </c>
      <c r="CX288" s="9">
        <v>-0.35795169999999998</v>
      </c>
      <c r="CY288" s="9">
        <v>-0.26583980000000001</v>
      </c>
      <c r="CZ288" s="9">
        <v>-0.21407989999999999</v>
      </c>
      <c r="DA288" s="9">
        <v>-0.114566</v>
      </c>
      <c r="DB288" s="9">
        <v>-7.36319E-2</v>
      </c>
      <c r="DC288" s="9">
        <v>-0.1624728</v>
      </c>
      <c r="DD288" s="9">
        <v>-0.10347050000000001</v>
      </c>
      <c r="DE288" s="9">
        <v>-7.1469900000000003E-2</v>
      </c>
      <c r="DF288" s="9">
        <v>-5.0673000000000003E-2</v>
      </c>
      <c r="DG288" s="9">
        <v>-2.7746099999999999E-2</v>
      </c>
      <c r="DH288" s="9">
        <v>-2.4460900000000001E-2</v>
      </c>
      <c r="DI288" s="9">
        <v>-2.8353400000000001E-2</v>
      </c>
      <c r="DJ288" s="9">
        <v>-3.8781000000000003E-2</v>
      </c>
      <c r="DK288" s="9">
        <v>-3.5724699999999998E-2</v>
      </c>
      <c r="DL288" s="9">
        <v>-4.0456800000000001E-2</v>
      </c>
      <c r="DM288" s="9">
        <v>-5.0258200000000003E-2</v>
      </c>
      <c r="DN288" s="9">
        <v>-7.2640200000000002E-2</v>
      </c>
      <c r="DO288" s="9">
        <v>-9.5572299999999999E-2</v>
      </c>
      <c r="DP288" s="9">
        <v>-0.1224745</v>
      </c>
      <c r="DQ288" s="9">
        <v>-0.14942639999999999</v>
      </c>
      <c r="DR288" s="9">
        <v>-0.17676030000000001</v>
      </c>
      <c r="DS288" s="9">
        <v>0.45622499999999999</v>
      </c>
      <c r="DT288" s="9">
        <v>0.58923999999999999</v>
      </c>
      <c r="DU288" s="9">
        <v>-0.24751719999999999</v>
      </c>
      <c r="DV288" s="9">
        <v>-0.34928009999999998</v>
      </c>
      <c r="DW288" s="9">
        <v>-0.25740289999999999</v>
      </c>
      <c r="DX288" s="9">
        <v>-0.2060139</v>
      </c>
      <c r="DY288" s="9">
        <v>-0.10696609999999999</v>
      </c>
      <c r="DZ288" s="9">
        <v>-6.6587900000000005E-2</v>
      </c>
      <c r="EA288" s="9">
        <v>-0.15285679999999999</v>
      </c>
      <c r="EB288" s="9">
        <v>-9.4666899999999998E-2</v>
      </c>
      <c r="EC288" s="9">
        <v>-6.3611899999999999E-2</v>
      </c>
      <c r="ED288" s="9">
        <v>-4.3665599999999999E-2</v>
      </c>
      <c r="EE288" s="9">
        <v>-2.14085E-2</v>
      </c>
      <c r="EF288" s="9">
        <v>-1.8693399999999999E-2</v>
      </c>
      <c r="EG288" s="9">
        <v>-2.2789899999999998E-2</v>
      </c>
      <c r="EH288" s="9">
        <v>-3.2803899999999997E-2</v>
      </c>
      <c r="EI288" s="9">
        <v>-2.8558199999999999E-2</v>
      </c>
      <c r="EJ288" s="9">
        <v>-3.2078799999999998E-2</v>
      </c>
      <c r="EK288" s="9">
        <v>-4.06662E-2</v>
      </c>
      <c r="EL288" s="9">
        <v>-6.1987599999999997E-2</v>
      </c>
      <c r="EM288" s="9">
        <v>-8.4017400000000006E-2</v>
      </c>
      <c r="EN288" s="9">
        <v>-0.1103659</v>
      </c>
      <c r="EO288" s="9">
        <v>-0.13711200000000001</v>
      </c>
      <c r="EP288" s="9">
        <v>-0.1643366</v>
      </c>
      <c r="EQ288" s="9">
        <v>0.46818140000000003</v>
      </c>
      <c r="ER288" s="9">
        <v>0.60130329999999999</v>
      </c>
      <c r="ES288" s="9">
        <v>-0.2347746</v>
      </c>
      <c r="ET288" s="9">
        <v>-0.33675959999999999</v>
      </c>
      <c r="EU288" s="9">
        <v>-0.2452213</v>
      </c>
      <c r="EV288" s="9">
        <v>-0.19436800000000001</v>
      </c>
      <c r="EW288" s="9">
        <v>-9.5993200000000001E-2</v>
      </c>
      <c r="EX288" s="9">
        <v>-5.6417500000000002E-2</v>
      </c>
      <c r="EY288" s="9">
        <v>83.186499999999995</v>
      </c>
      <c r="EZ288" s="9">
        <v>82.547600000000003</v>
      </c>
      <c r="FA288" s="9">
        <v>82.781599999999997</v>
      </c>
      <c r="FB288" s="9">
        <v>81.349500000000006</v>
      </c>
      <c r="FC288" s="9">
        <v>79.533299999999997</v>
      </c>
      <c r="FD288" s="9">
        <v>75.683400000000006</v>
      </c>
      <c r="FE288" s="9">
        <v>73.841899999999995</v>
      </c>
      <c r="FF288" s="9">
        <v>73.320999999999998</v>
      </c>
      <c r="FG288" s="9">
        <v>76.599999999999994</v>
      </c>
      <c r="FH288" s="9">
        <v>81.129099999999994</v>
      </c>
      <c r="FI288" s="9">
        <v>85.881299999999996</v>
      </c>
      <c r="FJ288" s="9">
        <v>89.805499999999995</v>
      </c>
      <c r="FK288" s="9">
        <v>94.497399999999999</v>
      </c>
      <c r="FL288" s="9">
        <v>97.892700000000005</v>
      </c>
      <c r="FM288" s="9">
        <v>100.812</v>
      </c>
      <c r="FN288" s="9">
        <v>102.349</v>
      </c>
      <c r="FO288" s="9">
        <v>103.595</v>
      </c>
      <c r="FP288" s="9">
        <v>104.777</v>
      </c>
      <c r="FQ288" s="9">
        <v>102.551</v>
      </c>
      <c r="FR288" s="9">
        <v>98.144800000000004</v>
      </c>
      <c r="FS288" s="9">
        <v>93.999700000000004</v>
      </c>
      <c r="FT288" s="9">
        <v>89.196200000000005</v>
      </c>
      <c r="FU288" s="9">
        <v>87.087299999999999</v>
      </c>
      <c r="FV288" s="9">
        <v>85.282399999999996</v>
      </c>
      <c r="FW288" s="9">
        <v>0.17068885</v>
      </c>
      <c r="FX288" s="9">
        <v>1.1216200000000001E-2</v>
      </c>
      <c r="FY288" s="9">
        <v>1.1216200000000001E-2</v>
      </c>
      <c r="FZ288" s="9">
        <v>0</v>
      </c>
      <c r="GA288" s="9">
        <v>0</v>
      </c>
    </row>
    <row r="289" spans="1:183" x14ac:dyDescent="0.2">
      <c r="A289" t="s">
        <v>224</v>
      </c>
      <c r="B289" t="s">
        <v>185</v>
      </c>
      <c r="C289" t="s">
        <v>226</v>
      </c>
      <c r="D289" s="6">
        <v>44060</v>
      </c>
      <c r="E289" s="73">
        <v>17</v>
      </c>
      <c r="F289" s="73">
        <v>18</v>
      </c>
      <c r="G289" s="73">
        <v>17</v>
      </c>
      <c r="H289" s="73">
        <v>18</v>
      </c>
      <c r="I289" s="9">
        <v>16917</v>
      </c>
      <c r="J289" s="9">
        <v>78798</v>
      </c>
      <c r="K289" s="9">
        <v>1.716242</v>
      </c>
      <c r="L289" s="9">
        <v>1.4537119999999999</v>
      </c>
      <c r="M289" s="9">
        <v>1.273746</v>
      </c>
      <c r="N289" s="9">
        <v>1.1374029999999999</v>
      </c>
      <c r="O289" s="9">
        <v>1.0516920000000001</v>
      </c>
      <c r="P289" s="9">
        <v>1.024502</v>
      </c>
      <c r="Q289" s="9">
        <v>1.052149</v>
      </c>
      <c r="R289" s="9">
        <v>1.122136</v>
      </c>
      <c r="S289" s="9">
        <v>1.261139</v>
      </c>
      <c r="T289" s="9">
        <v>1.41564</v>
      </c>
      <c r="U289" s="9">
        <v>1.6887049999999999</v>
      </c>
      <c r="V289" s="9">
        <v>1.990184</v>
      </c>
      <c r="W289" s="9">
        <v>2.223671</v>
      </c>
      <c r="X289" s="9">
        <v>2.5856330000000001</v>
      </c>
      <c r="Y289" s="9">
        <v>2.8159839999999998</v>
      </c>
      <c r="Z289" s="9">
        <v>2.9277570000000002</v>
      </c>
      <c r="AA289" s="9">
        <v>3.0109900000000001</v>
      </c>
      <c r="AB289" s="9">
        <v>3.034179</v>
      </c>
      <c r="AC289" s="9">
        <v>3.0488179999999998</v>
      </c>
      <c r="AD289" s="9">
        <v>2.9211</v>
      </c>
      <c r="AE289" s="9">
        <v>2.730353</v>
      </c>
      <c r="AF289" s="9">
        <v>2.4731359999999998</v>
      </c>
      <c r="AG289" s="9">
        <v>2.0892870000000001</v>
      </c>
      <c r="AH289" s="9">
        <v>1.7517849999999999</v>
      </c>
      <c r="AI289" s="9">
        <v>-3.8992499999999999E-2</v>
      </c>
      <c r="AJ289" s="9">
        <v>-5.5415600000000002E-2</v>
      </c>
      <c r="AK289" s="9">
        <v>-3.5096599999999999E-2</v>
      </c>
      <c r="AL289" s="9">
        <v>-2.4142500000000001E-2</v>
      </c>
      <c r="AM289" s="9">
        <v>-3.0138600000000001E-2</v>
      </c>
      <c r="AN289" s="9">
        <v>-2.0940799999999999E-2</v>
      </c>
      <c r="AO289" s="9">
        <v>-2.3638900000000001E-2</v>
      </c>
      <c r="AP289" s="9">
        <v>-2.2603399999999999E-2</v>
      </c>
      <c r="AQ289" s="9">
        <v>-1.7976700000000002E-2</v>
      </c>
      <c r="AR289" s="9">
        <v>-3.5699599999999998E-2</v>
      </c>
      <c r="AS289" s="9">
        <v>-4.0464699999999999E-2</v>
      </c>
      <c r="AT289" s="9">
        <v>-8.5257399999999997E-2</v>
      </c>
      <c r="AU289" s="9">
        <v>-0.1181212</v>
      </c>
      <c r="AV289" s="9">
        <v>-0.13531199999999999</v>
      </c>
      <c r="AW289" s="9">
        <v>-0.1263039</v>
      </c>
      <c r="AX289" s="9">
        <v>-9.8056299999999999E-2</v>
      </c>
      <c r="AY289" s="9">
        <v>0.37825989999999998</v>
      </c>
      <c r="AZ289" s="9">
        <v>0.34389419999999998</v>
      </c>
      <c r="BA289" s="9">
        <v>-0.32392840000000001</v>
      </c>
      <c r="BB289" s="9">
        <v>-0.28300449999999999</v>
      </c>
      <c r="BC289" s="9">
        <v>-0.18676699999999999</v>
      </c>
      <c r="BD289" s="9">
        <v>-0.1351446</v>
      </c>
      <c r="BE289" s="9">
        <v>-8.9557499999999998E-2</v>
      </c>
      <c r="BF289" s="9">
        <v>-6.0550399999999997E-2</v>
      </c>
      <c r="BG289" s="9">
        <v>-2.8951000000000001E-2</v>
      </c>
      <c r="BH289" s="9">
        <v>-4.61629E-2</v>
      </c>
      <c r="BI289" s="9">
        <v>-2.67464E-2</v>
      </c>
      <c r="BJ289" s="9">
        <v>-1.6597600000000001E-2</v>
      </c>
      <c r="BK289" s="9">
        <v>-2.3221200000000001E-2</v>
      </c>
      <c r="BL289" s="9">
        <v>-1.43637E-2</v>
      </c>
      <c r="BM289" s="9">
        <v>-1.6970699999999998E-2</v>
      </c>
      <c r="BN289" s="9">
        <v>-1.50998E-2</v>
      </c>
      <c r="BO289" s="9">
        <v>-9.4123999999999996E-3</v>
      </c>
      <c r="BP289" s="9">
        <v>-2.6393699999999999E-2</v>
      </c>
      <c r="BQ289" s="9">
        <v>-2.9999399999999999E-2</v>
      </c>
      <c r="BR289" s="9">
        <v>-7.3959899999999995E-2</v>
      </c>
      <c r="BS289" s="9">
        <v>-0.1063577</v>
      </c>
      <c r="BT289" s="9">
        <v>-0.12295739999999999</v>
      </c>
      <c r="BU289" s="9">
        <v>-0.1136649</v>
      </c>
      <c r="BV289" s="9">
        <v>-8.5500999999999994E-2</v>
      </c>
      <c r="BW289" s="9">
        <v>0.3898836</v>
      </c>
      <c r="BX289" s="9">
        <v>0.35515229999999998</v>
      </c>
      <c r="BY289" s="9">
        <v>-0.31206630000000002</v>
      </c>
      <c r="BZ289" s="9">
        <v>-0.2715766</v>
      </c>
      <c r="CA289" s="9">
        <v>-0.175951</v>
      </c>
      <c r="CB289" s="9">
        <v>-0.12480189999999999</v>
      </c>
      <c r="CC289" s="9">
        <v>-7.9766599999999993E-2</v>
      </c>
      <c r="CD289" s="9">
        <v>-5.14644E-2</v>
      </c>
      <c r="CE289" s="9">
        <v>-2.19963E-2</v>
      </c>
      <c r="CF289" s="9">
        <v>-3.9754499999999998E-2</v>
      </c>
      <c r="CG289" s="9">
        <v>-2.0962999999999999E-2</v>
      </c>
      <c r="CH289" s="9">
        <v>-1.1371900000000001E-2</v>
      </c>
      <c r="CI289" s="9">
        <v>-1.8430100000000001E-2</v>
      </c>
      <c r="CJ289" s="9">
        <v>-9.8084000000000001E-3</v>
      </c>
      <c r="CK289" s="9">
        <v>-1.2352399999999999E-2</v>
      </c>
      <c r="CL289" s="9">
        <v>-9.9028999999999992E-3</v>
      </c>
      <c r="CM289" s="9">
        <v>-3.4808E-3</v>
      </c>
      <c r="CN289" s="9">
        <v>-1.9948500000000001E-2</v>
      </c>
      <c r="CO289" s="9">
        <v>-2.27511E-2</v>
      </c>
      <c r="CP289" s="9">
        <v>-6.6135299999999994E-2</v>
      </c>
      <c r="CQ289" s="9">
        <v>-9.82103E-2</v>
      </c>
      <c r="CR289" s="9">
        <v>-0.11440069999999999</v>
      </c>
      <c r="CS289" s="9">
        <v>-0.1049112</v>
      </c>
      <c r="CT289" s="9">
        <v>-7.6805300000000007E-2</v>
      </c>
      <c r="CU289" s="9">
        <v>0.39793420000000002</v>
      </c>
      <c r="CV289" s="9">
        <v>0.36294959999999998</v>
      </c>
      <c r="CW289" s="9">
        <v>-0.30385069999999997</v>
      </c>
      <c r="CX289" s="9">
        <v>-0.2636617</v>
      </c>
      <c r="CY289" s="9">
        <v>-0.16845979999999999</v>
      </c>
      <c r="CZ289" s="9">
        <v>-0.1176386</v>
      </c>
      <c r="DA289" s="9">
        <v>-7.2985400000000006E-2</v>
      </c>
      <c r="DB289" s="9">
        <v>-4.51714E-2</v>
      </c>
      <c r="DC289" s="9">
        <v>-1.5041499999999999E-2</v>
      </c>
      <c r="DD289" s="9">
        <v>-3.3346199999999999E-2</v>
      </c>
      <c r="DE289" s="9">
        <v>-1.51796E-2</v>
      </c>
      <c r="DF289" s="9">
        <v>-6.1463000000000004E-3</v>
      </c>
      <c r="DG289" s="9">
        <v>-1.3639099999999999E-2</v>
      </c>
      <c r="DH289" s="9">
        <v>-5.2531000000000001E-3</v>
      </c>
      <c r="DI289" s="9">
        <v>-7.7340000000000004E-3</v>
      </c>
      <c r="DJ289" s="9">
        <v>-4.7058999999999998E-3</v>
      </c>
      <c r="DK289" s="9">
        <v>2.4507000000000001E-3</v>
      </c>
      <c r="DL289" s="9">
        <v>-1.35032E-2</v>
      </c>
      <c r="DM289" s="9">
        <v>-1.55029E-2</v>
      </c>
      <c r="DN289" s="9">
        <v>-5.8310599999999997E-2</v>
      </c>
      <c r="DO289" s="9">
        <v>-9.0063000000000004E-2</v>
      </c>
      <c r="DP289" s="9">
        <v>-0.1058439</v>
      </c>
      <c r="DQ289" s="9">
        <v>-9.6157500000000007E-2</v>
      </c>
      <c r="DR289" s="9">
        <v>-6.8109500000000003E-2</v>
      </c>
      <c r="DS289" s="9">
        <v>0.40598479999999998</v>
      </c>
      <c r="DT289" s="9">
        <v>0.37074699999999999</v>
      </c>
      <c r="DU289" s="9">
        <v>-0.29563509999999998</v>
      </c>
      <c r="DV289" s="9">
        <v>-0.2557468</v>
      </c>
      <c r="DW289" s="9">
        <v>-0.16096869999999999</v>
      </c>
      <c r="DX289" s="9">
        <v>-0.1104753</v>
      </c>
      <c r="DY289" s="9">
        <v>-6.6204200000000005E-2</v>
      </c>
      <c r="DZ289" s="9">
        <v>-3.8878500000000003E-2</v>
      </c>
      <c r="EA289" s="9">
        <v>-5.0000000000000001E-3</v>
      </c>
      <c r="EB289" s="9">
        <v>-2.40935E-2</v>
      </c>
      <c r="EC289" s="9">
        <v>-6.8294000000000002E-3</v>
      </c>
      <c r="ED289" s="9">
        <v>1.3986000000000001E-3</v>
      </c>
      <c r="EE289" s="9">
        <v>-6.7216999999999997E-3</v>
      </c>
      <c r="EF289" s="9">
        <v>1.3240000000000001E-3</v>
      </c>
      <c r="EG289" s="9">
        <v>-1.0659000000000001E-3</v>
      </c>
      <c r="EH289" s="9">
        <v>2.7975999999999999E-3</v>
      </c>
      <c r="EI289" s="9">
        <v>1.1015E-2</v>
      </c>
      <c r="EJ289" s="9">
        <v>-4.1973999999999996E-3</v>
      </c>
      <c r="EK289" s="9">
        <v>-5.0375000000000003E-3</v>
      </c>
      <c r="EL289" s="9">
        <v>-4.7013100000000002E-2</v>
      </c>
      <c r="EM289" s="9">
        <v>-7.8299499999999994E-2</v>
      </c>
      <c r="EN289" s="9">
        <v>-9.3489299999999997E-2</v>
      </c>
      <c r="EO289" s="9">
        <v>-8.3518499999999996E-2</v>
      </c>
      <c r="EP289" s="9">
        <v>-5.5554300000000001E-2</v>
      </c>
      <c r="EQ289" s="9">
        <v>0.4176086</v>
      </c>
      <c r="ER289" s="9">
        <v>0.38200509999999999</v>
      </c>
      <c r="ES289" s="9">
        <v>-0.2837731</v>
      </c>
      <c r="ET289" s="9">
        <v>-0.24431890000000001</v>
      </c>
      <c r="EU289" s="9">
        <v>-0.1501527</v>
      </c>
      <c r="EV289" s="9">
        <v>-0.1001326</v>
      </c>
      <c r="EW289" s="9">
        <v>-5.6413199999999997E-2</v>
      </c>
      <c r="EX289" s="9">
        <v>-2.97924E-2</v>
      </c>
      <c r="EY289" s="9">
        <v>81.412899999999993</v>
      </c>
      <c r="EZ289" s="9">
        <v>79.256900000000002</v>
      </c>
      <c r="FA289" s="9">
        <v>77.550399999999996</v>
      </c>
      <c r="FB289" s="9">
        <v>77.782600000000002</v>
      </c>
      <c r="FC289" s="9">
        <v>77.174899999999994</v>
      </c>
      <c r="FD289" s="9">
        <v>76.273600000000002</v>
      </c>
      <c r="FE289" s="9">
        <v>76.284599999999998</v>
      </c>
      <c r="FF289" s="9">
        <v>75.6828</v>
      </c>
      <c r="FG289" s="9">
        <v>77.089500000000001</v>
      </c>
      <c r="FH289" s="9">
        <v>81.778999999999996</v>
      </c>
      <c r="FI289" s="9">
        <v>86.692099999999996</v>
      </c>
      <c r="FJ289" s="9">
        <v>91.470699999999994</v>
      </c>
      <c r="FK289" s="9">
        <v>93.957300000000004</v>
      </c>
      <c r="FL289" s="9">
        <v>94.447900000000004</v>
      </c>
      <c r="FM289" s="9">
        <v>97.166899999999998</v>
      </c>
      <c r="FN289" s="9">
        <v>98.418300000000002</v>
      </c>
      <c r="FO289" s="9">
        <v>97.861699999999999</v>
      </c>
      <c r="FP289" s="9">
        <v>95.240300000000005</v>
      </c>
      <c r="FQ289" s="9">
        <v>93.932400000000001</v>
      </c>
      <c r="FR289" s="9">
        <v>92.777000000000001</v>
      </c>
      <c r="FS289" s="9">
        <v>90.216200000000001</v>
      </c>
      <c r="FT289" s="9">
        <v>86.727400000000003</v>
      </c>
      <c r="FU289" s="9">
        <v>83.9529</v>
      </c>
      <c r="FV289" s="9">
        <v>81.769099999999995</v>
      </c>
      <c r="FW289" s="9">
        <v>0.16226056</v>
      </c>
      <c r="FX289" s="9">
        <v>1.06861E-2</v>
      </c>
      <c r="FY289" s="9">
        <v>1.06861E-2</v>
      </c>
      <c r="FZ289" s="9">
        <v>0</v>
      </c>
      <c r="GA289" s="9">
        <v>0</v>
      </c>
    </row>
    <row r="290" spans="1:183" x14ac:dyDescent="0.2">
      <c r="A290" t="s">
        <v>224</v>
      </c>
      <c r="B290" t="s">
        <v>185</v>
      </c>
      <c r="C290" t="s">
        <v>226</v>
      </c>
      <c r="D290" s="6">
        <v>44061</v>
      </c>
      <c r="E290" s="73">
        <v>17</v>
      </c>
      <c r="F290" s="73">
        <v>19</v>
      </c>
      <c r="G290" s="73">
        <v>18</v>
      </c>
      <c r="H290" s="73">
        <v>19</v>
      </c>
      <c r="I290" s="9">
        <v>25614</v>
      </c>
      <c r="J290" s="9">
        <v>78713</v>
      </c>
      <c r="K290" s="9">
        <v>1.267827</v>
      </c>
      <c r="L290" s="9">
        <v>1.093151</v>
      </c>
      <c r="M290" s="9">
        <v>0.96614710000000004</v>
      </c>
      <c r="N290" s="9">
        <v>0.87840859999999998</v>
      </c>
      <c r="O290" s="9">
        <v>0.81216699999999997</v>
      </c>
      <c r="P290" s="9">
        <v>0.79231799999999997</v>
      </c>
      <c r="Q290" s="9">
        <v>0.81909370000000004</v>
      </c>
      <c r="R290" s="9">
        <v>0.87070879999999995</v>
      </c>
      <c r="S290" s="9">
        <v>0.96902719999999998</v>
      </c>
      <c r="T290" s="9">
        <v>1.160569</v>
      </c>
      <c r="U290" s="9">
        <v>1.42388</v>
      </c>
      <c r="V290" s="9">
        <v>1.752305</v>
      </c>
      <c r="W290" s="9">
        <v>2.1755040000000001</v>
      </c>
      <c r="X290" s="9">
        <v>2.532972</v>
      </c>
      <c r="Y290" s="9">
        <v>2.8017449999999999</v>
      </c>
      <c r="Z290" s="9">
        <v>3.0026120000000001</v>
      </c>
      <c r="AA290" s="9">
        <v>3.1660539999999999</v>
      </c>
      <c r="AB290" s="9">
        <v>3.3222849999999999</v>
      </c>
      <c r="AC290" s="9">
        <v>3.3517990000000002</v>
      </c>
      <c r="AD290" s="9">
        <v>3.0830929999999999</v>
      </c>
      <c r="AE290" s="9">
        <v>2.8007</v>
      </c>
      <c r="AF290" s="9">
        <v>2.4996309999999999</v>
      </c>
      <c r="AG290" s="9">
        <v>2.0583879999999999</v>
      </c>
      <c r="AH290" s="9">
        <v>1.6511290000000001</v>
      </c>
      <c r="AI290" s="9">
        <v>-3.3166399999999999E-2</v>
      </c>
      <c r="AJ290" s="9">
        <v>-1.8201599999999998E-2</v>
      </c>
      <c r="AK290" s="9">
        <v>-2.0348499999999999E-2</v>
      </c>
      <c r="AL290" s="9">
        <v>-1.7893900000000001E-2</v>
      </c>
      <c r="AM290" s="9">
        <v>-1.1254999999999999E-2</v>
      </c>
      <c r="AN290" s="9">
        <v>-1.29815E-2</v>
      </c>
      <c r="AO290" s="9">
        <v>-2.0465199999999999E-2</v>
      </c>
      <c r="AP290" s="9">
        <v>-2.8282499999999999E-2</v>
      </c>
      <c r="AQ290" s="9">
        <v>-5.32621E-2</v>
      </c>
      <c r="AR290" s="9">
        <v>-3.1013499999999999E-2</v>
      </c>
      <c r="AS290" s="9">
        <v>-1.8782099999999999E-2</v>
      </c>
      <c r="AT290" s="9">
        <v>-5.2053099999999998E-2</v>
      </c>
      <c r="AU290" s="9">
        <v>-4.8714199999999999E-2</v>
      </c>
      <c r="AV290" s="9">
        <v>-3.7780899999999999E-2</v>
      </c>
      <c r="AW290" s="9">
        <v>-1.8225700000000001E-2</v>
      </c>
      <c r="AX290" s="9">
        <v>-1.34837E-2</v>
      </c>
      <c r="AY290" s="9">
        <v>0.3503809</v>
      </c>
      <c r="AZ290" s="9">
        <v>0.68696349999999995</v>
      </c>
      <c r="BA290" s="9">
        <v>0.61532770000000003</v>
      </c>
      <c r="BB290" s="9">
        <v>-0.23227510000000001</v>
      </c>
      <c r="BC290" s="9">
        <v>-0.33593440000000002</v>
      </c>
      <c r="BD290" s="9">
        <v>-0.20167950000000001</v>
      </c>
      <c r="BE290" s="9">
        <v>-0.12949289999999999</v>
      </c>
      <c r="BF290" s="9">
        <v>-0.1038833</v>
      </c>
      <c r="BG290" s="9">
        <v>-1.6849300000000001E-2</v>
      </c>
      <c r="BH290" s="9">
        <v>-3.3617999999999999E-3</v>
      </c>
      <c r="BI290" s="9">
        <v>-5.7663999999999997E-3</v>
      </c>
      <c r="BJ290" s="9">
        <v>-4.1269000000000002E-3</v>
      </c>
      <c r="BK290" s="9">
        <v>8.7569999999999998E-4</v>
      </c>
      <c r="BL290" s="9">
        <v>-2.1995000000000001E-3</v>
      </c>
      <c r="BM290" s="9">
        <v>-1.0013599999999999E-2</v>
      </c>
      <c r="BN290" s="9">
        <v>-1.65077E-2</v>
      </c>
      <c r="BO290" s="9">
        <v>-3.96566E-2</v>
      </c>
      <c r="BP290" s="9">
        <v>-1.49921E-2</v>
      </c>
      <c r="BQ290" s="9">
        <v>3.7270000000000001E-4</v>
      </c>
      <c r="BR290" s="9">
        <v>-3.1294799999999998E-2</v>
      </c>
      <c r="BS290" s="9">
        <v>-2.6026000000000001E-2</v>
      </c>
      <c r="BT290" s="9">
        <v>-1.4107099999999999E-2</v>
      </c>
      <c r="BU290" s="9">
        <v>5.8320999999999998E-3</v>
      </c>
      <c r="BV290" s="9">
        <v>1.02469E-2</v>
      </c>
      <c r="BW290" s="9">
        <v>0.37373109999999998</v>
      </c>
      <c r="BX290" s="9">
        <v>0.71023320000000001</v>
      </c>
      <c r="BY290" s="9">
        <v>0.63834139999999995</v>
      </c>
      <c r="BZ290" s="9">
        <v>-0.2100631</v>
      </c>
      <c r="CA290" s="9">
        <v>-0.31428689999999998</v>
      </c>
      <c r="CB290" s="9">
        <v>-0.18085419999999999</v>
      </c>
      <c r="CC290" s="9">
        <v>-0.1099562</v>
      </c>
      <c r="CD290" s="9">
        <v>-8.6053699999999997E-2</v>
      </c>
      <c r="CE290" s="9">
        <v>-5.5481000000000003E-3</v>
      </c>
      <c r="CF290" s="9">
        <v>6.9162E-3</v>
      </c>
      <c r="CG290" s="9">
        <v>4.3331000000000003E-3</v>
      </c>
      <c r="CH290" s="9">
        <v>5.4079999999999996E-3</v>
      </c>
      <c r="CI290" s="9">
        <v>9.2773999999999999E-3</v>
      </c>
      <c r="CJ290" s="9">
        <v>5.2681000000000004E-3</v>
      </c>
      <c r="CK290" s="9">
        <v>-2.7748999999999998E-3</v>
      </c>
      <c r="CL290" s="9">
        <v>-8.3525000000000005E-3</v>
      </c>
      <c r="CM290" s="9">
        <v>-3.0233400000000001E-2</v>
      </c>
      <c r="CN290" s="9">
        <v>-3.8957000000000002E-3</v>
      </c>
      <c r="CO290" s="9">
        <v>1.3639200000000001E-2</v>
      </c>
      <c r="CP290" s="9">
        <v>-1.69178E-2</v>
      </c>
      <c r="CQ290" s="9">
        <v>-1.0312200000000001E-2</v>
      </c>
      <c r="CR290" s="9">
        <v>2.2893000000000002E-3</v>
      </c>
      <c r="CS290" s="9">
        <v>2.2494400000000001E-2</v>
      </c>
      <c r="CT290" s="9">
        <v>2.66827E-2</v>
      </c>
      <c r="CU290" s="9">
        <v>0.38990340000000001</v>
      </c>
      <c r="CV290" s="9">
        <v>0.72634969999999999</v>
      </c>
      <c r="CW290" s="9">
        <v>0.65428050000000004</v>
      </c>
      <c r="CX290" s="9">
        <v>-0.1946792</v>
      </c>
      <c r="CY290" s="9">
        <v>-0.2992939</v>
      </c>
      <c r="CZ290" s="9">
        <v>-0.16643060000000001</v>
      </c>
      <c r="DA290" s="9">
        <v>-9.6425200000000003E-2</v>
      </c>
      <c r="DB290" s="9">
        <v>-7.3705000000000007E-2</v>
      </c>
      <c r="DC290" s="9">
        <v>5.7530999999999997E-3</v>
      </c>
      <c r="DD290" s="9">
        <v>1.7194299999999999E-2</v>
      </c>
      <c r="DE290" s="9">
        <v>1.44327E-2</v>
      </c>
      <c r="DF290" s="9">
        <v>1.49429E-2</v>
      </c>
      <c r="DG290" s="9">
        <v>1.76791E-2</v>
      </c>
      <c r="DH290" s="9">
        <v>1.27356E-2</v>
      </c>
      <c r="DI290" s="9">
        <v>4.4638000000000004E-3</v>
      </c>
      <c r="DJ290" s="9">
        <v>-1.974E-4</v>
      </c>
      <c r="DK290" s="9">
        <v>-2.0810200000000001E-2</v>
      </c>
      <c r="DL290" s="9">
        <v>7.2007E-3</v>
      </c>
      <c r="DM290" s="9">
        <v>2.6905700000000001E-2</v>
      </c>
      <c r="DN290" s="9">
        <v>-2.5406999999999999E-3</v>
      </c>
      <c r="DO290" s="9">
        <v>5.4015000000000001E-3</v>
      </c>
      <c r="DP290" s="9">
        <v>1.86857E-2</v>
      </c>
      <c r="DQ290" s="9">
        <v>3.9156700000000003E-2</v>
      </c>
      <c r="DR290" s="9">
        <v>4.3118499999999997E-2</v>
      </c>
      <c r="DS290" s="9">
        <v>0.40607569999999998</v>
      </c>
      <c r="DT290" s="9">
        <v>0.74246619999999997</v>
      </c>
      <c r="DU290" s="9">
        <v>0.67021969999999997</v>
      </c>
      <c r="DV290" s="9">
        <v>-0.17929519999999999</v>
      </c>
      <c r="DW290" s="9">
        <v>-0.28430090000000002</v>
      </c>
      <c r="DX290" s="9">
        <v>-0.152007</v>
      </c>
      <c r="DY290" s="9">
        <v>-8.2894099999999998E-2</v>
      </c>
      <c r="DZ290" s="9">
        <v>-6.1356300000000003E-2</v>
      </c>
      <c r="EA290" s="9">
        <v>2.2070200000000002E-2</v>
      </c>
      <c r="EB290" s="9">
        <v>3.2034100000000003E-2</v>
      </c>
      <c r="EC290" s="9">
        <v>2.90148E-2</v>
      </c>
      <c r="ED290" s="9">
        <v>2.87099E-2</v>
      </c>
      <c r="EE290" s="9">
        <v>2.9809800000000001E-2</v>
      </c>
      <c r="EF290" s="9">
        <v>2.35176E-2</v>
      </c>
      <c r="EG290" s="9">
        <v>1.4915400000000001E-2</v>
      </c>
      <c r="EH290" s="9">
        <v>1.15774E-2</v>
      </c>
      <c r="EI290" s="9">
        <v>-7.2046999999999996E-3</v>
      </c>
      <c r="EJ290" s="9">
        <v>2.3222099999999999E-2</v>
      </c>
      <c r="EK290" s="9">
        <v>4.6060400000000001E-2</v>
      </c>
      <c r="EL290" s="9">
        <v>1.82176E-2</v>
      </c>
      <c r="EM290" s="9">
        <v>2.8089699999999999E-2</v>
      </c>
      <c r="EN290" s="9">
        <v>4.2359399999999998E-2</v>
      </c>
      <c r="EO290" s="9">
        <v>6.3214500000000007E-2</v>
      </c>
      <c r="EP290" s="9">
        <v>6.6849099999999995E-2</v>
      </c>
      <c r="EQ290" s="9">
        <v>0.42942590000000003</v>
      </c>
      <c r="ER290" s="9">
        <v>0.76573579999999997</v>
      </c>
      <c r="ES290" s="9">
        <v>0.6932334</v>
      </c>
      <c r="ET290" s="9">
        <v>-0.15708330000000001</v>
      </c>
      <c r="EU290" s="9">
        <v>-0.26265329999999998</v>
      </c>
      <c r="EV290" s="9">
        <v>-0.13118170000000001</v>
      </c>
      <c r="EW290" s="9">
        <v>-6.3357399999999994E-2</v>
      </c>
      <c r="EX290" s="9">
        <v>-4.3526700000000002E-2</v>
      </c>
      <c r="EY290" s="9">
        <v>77.409199999999998</v>
      </c>
      <c r="EZ290" s="9">
        <v>76.415400000000005</v>
      </c>
      <c r="FA290" s="9">
        <v>75.172700000000006</v>
      </c>
      <c r="FB290" s="9">
        <v>74.498900000000006</v>
      </c>
      <c r="FC290" s="9">
        <v>73.275000000000006</v>
      </c>
      <c r="FD290" s="9">
        <v>72.5715</v>
      </c>
      <c r="FE290" s="9">
        <v>71.884100000000004</v>
      </c>
      <c r="FF290" s="9">
        <v>71.895099999999999</v>
      </c>
      <c r="FG290" s="9">
        <v>74.504599999999996</v>
      </c>
      <c r="FH290" s="9">
        <v>78.9054</v>
      </c>
      <c r="FI290" s="9">
        <v>83.892099999999999</v>
      </c>
      <c r="FJ290" s="9">
        <v>88.576800000000006</v>
      </c>
      <c r="FK290" s="9">
        <v>92.6935</v>
      </c>
      <c r="FL290" s="9">
        <v>96.368200000000002</v>
      </c>
      <c r="FM290" s="9">
        <v>98.438800000000001</v>
      </c>
      <c r="FN290" s="9">
        <v>101.023</v>
      </c>
      <c r="FO290" s="9">
        <v>100.34699999999999</v>
      </c>
      <c r="FP290" s="9">
        <v>98.813299999999998</v>
      </c>
      <c r="FQ290" s="9">
        <v>97.212800000000001</v>
      </c>
      <c r="FR290" s="9">
        <v>94.128900000000002</v>
      </c>
      <c r="FS290" s="9">
        <v>88.187100000000001</v>
      </c>
      <c r="FT290" s="9">
        <v>84.299300000000002</v>
      </c>
      <c r="FU290" s="9">
        <v>81.926900000000003</v>
      </c>
      <c r="FV290" s="9">
        <v>80.686099999999996</v>
      </c>
      <c r="FW290" s="9">
        <v>0.28618695999999999</v>
      </c>
      <c r="FX290" s="9">
        <v>1.76995E-2</v>
      </c>
      <c r="FY290" s="9">
        <v>2.16124E-2</v>
      </c>
      <c r="FZ290" s="9">
        <v>0</v>
      </c>
      <c r="GA290" s="9">
        <v>0</v>
      </c>
    </row>
    <row r="291" spans="1:183" x14ac:dyDescent="0.2">
      <c r="A291" t="s">
        <v>224</v>
      </c>
      <c r="B291" t="s">
        <v>185</v>
      </c>
      <c r="C291" t="s">
        <v>226</v>
      </c>
      <c r="D291" s="6">
        <v>44062</v>
      </c>
      <c r="E291" s="73">
        <v>17</v>
      </c>
      <c r="F291" s="73">
        <v>18</v>
      </c>
      <c r="G291" s="73">
        <v>17</v>
      </c>
      <c r="H291" s="73">
        <v>18</v>
      </c>
      <c r="I291" s="9">
        <v>20501</v>
      </c>
      <c r="J291" s="9">
        <v>78659</v>
      </c>
      <c r="K291" s="9">
        <v>1.56549</v>
      </c>
      <c r="L291" s="9">
        <v>1.34162</v>
      </c>
      <c r="M291" s="9">
        <v>1.178528</v>
      </c>
      <c r="N291" s="9">
        <v>1.0468120000000001</v>
      </c>
      <c r="O291" s="9">
        <v>0.95353390000000005</v>
      </c>
      <c r="P291" s="9">
        <v>0.91991630000000002</v>
      </c>
      <c r="Q291" s="9">
        <v>0.9287145</v>
      </c>
      <c r="R291" s="9">
        <v>0.97079159999999998</v>
      </c>
      <c r="S291" s="9">
        <v>1.048103</v>
      </c>
      <c r="T291" s="9">
        <v>1.1752609999999999</v>
      </c>
      <c r="U291" s="9">
        <v>1.361613</v>
      </c>
      <c r="V291" s="9">
        <v>1.626628</v>
      </c>
      <c r="W291" s="9">
        <v>1.929856</v>
      </c>
      <c r="X291" s="9">
        <v>2.2005340000000002</v>
      </c>
      <c r="Y291" s="9">
        <v>2.4573930000000002</v>
      </c>
      <c r="Z291" s="9">
        <v>2.714432</v>
      </c>
      <c r="AA291" s="9">
        <v>2.9250180000000001</v>
      </c>
      <c r="AB291" s="9">
        <v>3.124247</v>
      </c>
      <c r="AC291" s="9">
        <v>3.1589290000000001</v>
      </c>
      <c r="AD291" s="9">
        <v>2.9435169999999999</v>
      </c>
      <c r="AE291" s="9">
        <v>2.6801149999999998</v>
      </c>
      <c r="AF291" s="9">
        <v>2.3518300000000001</v>
      </c>
      <c r="AG291" s="9">
        <v>1.9141859999999999</v>
      </c>
      <c r="AH291" s="9">
        <v>1.570843</v>
      </c>
      <c r="AI291" s="9">
        <v>-7.9142599999999994E-2</v>
      </c>
      <c r="AJ291" s="9">
        <v>-6.0850000000000001E-2</v>
      </c>
      <c r="AK291" s="9">
        <v>-3.5867700000000002E-2</v>
      </c>
      <c r="AL291" s="9">
        <v>-2.5264399999999999E-2</v>
      </c>
      <c r="AM291" s="9">
        <v>-1.7550400000000001E-2</v>
      </c>
      <c r="AN291" s="9">
        <v>-8.3266999999999994E-3</v>
      </c>
      <c r="AO291" s="9">
        <v>-3.7851200000000002E-2</v>
      </c>
      <c r="AP291" s="9">
        <v>-3.8674399999999998E-2</v>
      </c>
      <c r="AQ291" s="9">
        <v>-2.2931E-2</v>
      </c>
      <c r="AR291" s="9">
        <v>-1.7508699999999999E-2</v>
      </c>
      <c r="AS291" s="9">
        <v>-3.92512E-2</v>
      </c>
      <c r="AT291" s="9">
        <v>-7.22748E-2</v>
      </c>
      <c r="AU291" s="9">
        <v>-8.5462399999999994E-2</v>
      </c>
      <c r="AV291" s="9">
        <v>-0.1039206</v>
      </c>
      <c r="AW291" s="9">
        <v>-0.1009512</v>
      </c>
      <c r="AX291" s="9">
        <v>-7.4280700000000005E-2</v>
      </c>
      <c r="AY291" s="9">
        <v>0.40672649999999999</v>
      </c>
      <c r="AZ291" s="9">
        <v>0.45628350000000001</v>
      </c>
      <c r="BA291" s="9">
        <v>-0.2916629</v>
      </c>
      <c r="BB291" s="9">
        <v>-0.31881080000000001</v>
      </c>
      <c r="BC291" s="9">
        <v>-0.1733365</v>
      </c>
      <c r="BD291" s="9">
        <v>-0.12555640000000001</v>
      </c>
      <c r="BE291" s="9">
        <v>-0.10038080000000001</v>
      </c>
      <c r="BF291" s="9">
        <v>-5.4475500000000003E-2</v>
      </c>
      <c r="BG291" s="9">
        <v>-7.0633100000000004E-2</v>
      </c>
      <c r="BH291" s="9">
        <v>-5.3005900000000002E-2</v>
      </c>
      <c r="BI291" s="9">
        <v>-2.8742299999999998E-2</v>
      </c>
      <c r="BJ291" s="9">
        <v>-1.88492E-2</v>
      </c>
      <c r="BK291" s="9">
        <v>-1.1936E-2</v>
      </c>
      <c r="BL291" s="9">
        <v>-3.0823999999999999E-3</v>
      </c>
      <c r="BM291" s="9">
        <v>-3.2652500000000001E-2</v>
      </c>
      <c r="BN291" s="9">
        <v>-3.3098200000000001E-2</v>
      </c>
      <c r="BO291" s="9">
        <v>-1.6552600000000001E-2</v>
      </c>
      <c r="BP291" s="9">
        <v>-1.04142E-2</v>
      </c>
      <c r="BQ291" s="9">
        <v>-3.1353300000000001E-2</v>
      </c>
      <c r="BR291" s="9">
        <v>-6.3451300000000002E-2</v>
      </c>
      <c r="BS291" s="9">
        <v>-7.5875300000000007E-2</v>
      </c>
      <c r="BT291" s="9">
        <v>-9.3805600000000003E-2</v>
      </c>
      <c r="BU291" s="9">
        <v>-9.0670799999999996E-2</v>
      </c>
      <c r="BV291" s="9">
        <v>-6.3922000000000007E-2</v>
      </c>
      <c r="BW291" s="9">
        <v>0.41668749999999999</v>
      </c>
      <c r="BX291" s="9">
        <v>0.46634490000000001</v>
      </c>
      <c r="BY291" s="9">
        <v>-0.28099000000000002</v>
      </c>
      <c r="BZ291" s="9">
        <v>-0.30860569999999998</v>
      </c>
      <c r="CA291" s="9">
        <v>-0.163769</v>
      </c>
      <c r="CB291" s="9">
        <v>-0.11663800000000001</v>
      </c>
      <c r="CC291" s="9">
        <v>-9.2212299999999997E-2</v>
      </c>
      <c r="CD291" s="9">
        <v>-4.6995200000000001E-2</v>
      </c>
      <c r="CE291" s="9">
        <v>-6.4739500000000005E-2</v>
      </c>
      <c r="CF291" s="9">
        <v>-4.75731E-2</v>
      </c>
      <c r="CG291" s="9">
        <v>-2.38073E-2</v>
      </c>
      <c r="CH291" s="9">
        <v>-1.44061E-2</v>
      </c>
      <c r="CI291" s="9">
        <v>-8.0475000000000008E-3</v>
      </c>
      <c r="CJ291" s="9">
        <v>5.4969999999999997E-4</v>
      </c>
      <c r="CK291" s="9">
        <v>-2.9051899999999999E-2</v>
      </c>
      <c r="CL291" s="9">
        <v>-2.9236100000000001E-2</v>
      </c>
      <c r="CM291" s="9">
        <v>-1.2135E-2</v>
      </c>
      <c r="CN291" s="9">
        <v>-5.5005999999999996E-3</v>
      </c>
      <c r="CO291" s="9">
        <v>-2.5883199999999999E-2</v>
      </c>
      <c r="CP291" s="9">
        <v>-5.7340200000000001E-2</v>
      </c>
      <c r="CQ291" s="9">
        <v>-6.9235199999999997E-2</v>
      </c>
      <c r="CR291" s="9">
        <v>-8.6800000000000002E-2</v>
      </c>
      <c r="CS291" s="9">
        <v>-8.3550600000000003E-2</v>
      </c>
      <c r="CT291" s="9">
        <v>-5.6747600000000002E-2</v>
      </c>
      <c r="CU291" s="9">
        <v>0.42358639999999997</v>
      </c>
      <c r="CV291" s="9">
        <v>0.4733134</v>
      </c>
      <c r="CW291" s="9">
        <v>-0.27359800000000001</v>
      </c>
      <c r="CX291" s="9">
        <v>-0.30153780000000002</v>
      </c>
      <c r="CY291" s="9">
        <v>-0.15714259999999999</v>
      </c>
      <c r="CZ291" s="9">
        <v>-0.11046110000000001</v>
      </c>
      <c r="DA291" s="9">
        <v>-8.6554699999999998E-2</v>
      </c>
      <c r="DB291" s="9">
        <v>-4.1814299999999999E-2</v>
      </c>
      <c r="DC291" s="9">
        <v>-5.8845799999999997E-2</v>
      </c>
      <c r="DD291" s="9">
        <v>-4.2140299999999999E-2</v>
      </c>
      <c r="DE291" s="9">
        <v>-1.8872199999999999E-2</v>
      </c>
      <c r="DF291" s="9">
        <v>-9.9629999999999996E-3</v>
      </c>
      <c r="DG291" s="9">
        <v>-4.1590000000000004E-3</v>
      </c>
      <c r="DH291" s="9">
        <v>4.1818999999999997E-3</v>
      </c>
      <c r="DI291" s="9">
        <v>-2.5451399999999999E-2</v>
      </c>
      <c r="DJ291" s="9">
        <v>-2.5374000000000001E-2</v>
      </c>
      <c r="DK291" s="9">
        <v>-7.7172999999999999E-3</v>
      </c>
      <c r="DL291" s="9">
        <v>-5.8699999999999996E-4</v>
      </c>
      <c r="DM291" s="9">
        <v>-2.04131E-2</v>
      </c>
      <c r="DN291" s="9">
        <v>-5.12291E-2</v>
      </c>
      <c r="DO291" s="9">
        <v>-6.2595200000000004E-2</v>
      </c>
      <c r="DP291" s="9">
        <v>-7.9794400000000001E-2</v>
      </c>
      <c r="DQ291" s="9">
        <v>-7.6430300000000007E-2</v>
      </c>
      <c r="DR291" s="9">
        <v>-4.9573100000000002E-2</v>
      </c>
      <c r="DS291" s="9">
        <v>0.43048530000000002</v>
      </c>
      <c r="DT291" s="9">
        <v>0.48028189999999998</v>
      </c>
      <c r="DU291" s="9">
        <v>-0.266206</v>
      </c>
      <c r="DV291" s="9">
        <v>-0.2944698</v>
      </c>
      <c r="DW291" s="9">
        <v>-0.15051619999999999</v>
      </c>
      <c r="DX291" s="9">
        <v>-0.10428419999999999</v>
      </c>
      <c r="DY291" s="9">
        <v>-8.0897200000000002E-2</v>
      </c>
      <c r="DZ291" s="9">
        <v>-3.6633499999999999E-2</v>
      </c>
      <c r="EA291" s="9">
        <v>-5.0336400000000003E-2</v>
      </c>
      <c r="EB291" s="9">
        <v>-3.4296199999999999E-2</v>
      </c>
      <c r="EC291" s="9">
        <v>-1.17468E-2</v>
      </c>
      <c r="ED291" s="9">
        <v>-3.5477999999999998E-3</v>
      </c>
      <c r="EE291" s="9">
        <v>1.4553000000000001E-3</v>
      </c>
      <c r="EF291" s="9">
        <v>9.4260999999999998E-3</v>
      </c>
      <c r="EG291" s="9">
        <v>-2.0252699999999998E-2</v>
      </c>
      <c r="EH291" s="9">
        <v>-1.9797700000000001E-2</v>
      </c>
      <c r="EI291" s="9">
        <v>-1.3389999999999999E-3</v>
      </c>
      <c r="EJ291" s="9">
        <v>6.5075000000000003E-3</v>
      </c>
      <c r="EK291" s="9">
        <v>-1.2515200000000001E-2</v>
      </c>
      <c r="EL291" s="9">
        <v>-4.2405600000000002E-2</v>
      </c>
      <c r="EM291" s="9">
        <v>-5.3008100000000002E-2</v>
      </c>
      <c r="EN291" s="9">
        <v>-6.9679400000000002E-2</v>
      </c>
      <c r="EO291" s="9">
        <v>-6.6149899999999998E-2</v>
      </c>
      <c r="EP291" s="9">
        <v>-3.9214400000000003E-2</v>
      </c>
      <c r="EQ291" s="9">
        <v>0.44044630000000001</v>
      </c>
      <c r="ER291" s="9">
        <v>0.49034319999999998</v>
      </c>
      <c r="ES291" s="9">
        <v>-0.25553310000000001</v>
      </c>
      <c r="ET291" s="9">
        <v>-0.28426469999999998</v>
      </c>
      <c r="EU291" s="9">
        <v>-0.14094880000000001</v>
      </c>
      <c r="EV291" s="9">
        <v>-9.5365800000000001E-2</v>
      </c>
      <c r="EW291" s="9">
        <v>-7.2728600000000004E-2</v>
      </c>
      <c r="EX291" s="9">
        <v>-2.9153200000000001E-2</v>
      </c>
      <c r="EY291" s="9">
        <v>81.396600000000007</v>
      </c>
      <c r="EZ291" s="9">
        <v>80.685599999999994</v>
      </c>
      <c r="FA291" s="9">
        <v>78.691599999999994</v>
      </c>
      <c r="FB291" s="9">
        <v>78.569599999999994</v>
      </c>
      <c r="FC291" s="9">
        <v>75.165099999999995</v>
      </c>
      <c r="FD291" s="9">
        <v>73.836699999999993</v>
      </c>
      <c r="FE291" s="9">
        <v>72.378799999999998</v>
      </c>
      <c r="FF291" s="9">
        <v>71.380499999999998</v>
      </c>
      <c r="FG291" s="9">
        <v>74.288799999999995</v>
      </c>
      <c r="FH291" s="9">
        <v>80.066100000000006</v>
      </c>
      <c r="FI291" s="9">
        <v>85.385599999999997</v>
      </c>
      <c r="FJ291" s="9">
        <v>89.214699999999993</v>
      </c>
      <c r="FK291" s="9">
        <v>93.0749</v>
      </c>
      <c r="FL291" s="9">
        <v>96.915599999999998</v>
      </c>
      <c r="FM291" s="9">
        <v>98.926100000000005</v>
      </c>
      <c r="FN291" s="9">
        <v>100.509</v>
      </c>
      <c r="FO291" s="9">
        <v>100.431</v>
      </c>
      <c r="FP291" s="9">
        <v>98.548699999999997</v>
      </c>
      <c r="FQ291" s="9">
        <v>96.096299999999999</v>
      </c>
      <c r="FR291" s="9">
        <v>91.039299999999997</v>
      </c>
      <c r="FS291" s="9">
        <v>86.394199999999998</v>
      </c>
      <c r="FT291" s="9">
        <v>81.952399999999997</v>
      </c>
      <c r="FU291" s="9">
        <v>79.582800000000006</v>
      </c>
      <c r="FV291" s="9">
        <v>77.392399999999995</v>
      </c>
      <c r="FW291" s="9">
        <v>0.12326437</v>
      </c>
      <c r="FX291" s="9">
        <v>9.3974999999999996E-3</v>
      </c>
      <c r="FY291" s="9">
        <v>9.3974999999999996E-3</v>
      </c>
      <c r="FZ291" s="9">
        <v>0</v>
      </c>
      <c r="GA291" s="9">
        <v>0</v>
      </c>
    </row>
    <row r="292" spans="1:183" x14ac:dyDescent="0.2">
      <c r="A292" t="s">
        <v>224</v>
      </c>
      <c r="B292" t="s">
        <v>185</v>
      </c>
      <c r="C292" t="s">
        <v>226</v>
      </c>
      <c r="D292" s="6">
        <v>44079</v>
      </c>
      <c r="E292" s="73">
        <v>17</v>
      </c>
      <c r="F292" s="73">
        <v>18</v>
      </c>
      <c r="G292" s="73">
        <v>17</v>
      </c>
      <c r="H292" s="73">
        <v>18</v>
      </c>
      <c r="I292" s="9">
        <v>18379</v>
      </c>
      <c r="J292" s="9">
        <v>88323</v>
      </c>
      <c r="K292" s="9">
        <v>0.89966749999999995</v>
      </c>
      <c r="L292" s="9">
        <v>0.77930489999999997</v>
      </c>
      <c r="M292" s="9">
        <v>0.6866641</v>
      </c>
      <c r="N292" s="9">
        <v>0.62185429999999997</v>
      </c>
      <c r="O292" s="9">
        <v>0.58957590000000004</v>
      </c>
      <c r="P292" s="9">
        <v>0.57547060000000005</v>
      </c>
      <c r="Q292" s="9">
        <v>0.59443080000000004</v>
      </c>
      <c r="R292" s="9">
        <v>0.60710529999999996</v>
      </c>
      <c r="S292" s="9">
        <v>0.65037970000000001</v>
      </c>
      <c r="T292" s="9">
        <v>0.72865449999999998</v>
      </c>
      <c r="U292" s="9">
        <v>0.82848469999999996</v>
      </c>
      <c r="V292" s="9">
        <v>0.98307800000000001</v>
      </c>
      <c r="W292" s="9">
        <v>1.2216450000000001</v>
      </c>
      <c r="X292" s="9">
        <v>1.556581</v>
      </c>
      <c r="Y292" s="9">
        <v>1.929195</v>
      </c>
      <c r="Z292" s="9">
        <v>2.3060290000000001</v>
      </c>
      <c r="AA292" s="9">
        <v>2.6492559999999998</v>
      </c>
      <c r="AB292" s="9">
        <v>2.9012850000000001</v>
      </c>
      <c r="AC292" s="9">
        <v>2.997922</v>
      </c>
      <c r="AD292" s="9">
        <v>2.8632469999999999</v>
      </c>
      <c r="AE292" s="9">
        <v>2.6404730000000001</v>
      </c>
      <c r="AF292" s="9">
        <v>2.3211080000000002</v>
      </c>
      <c r="AG292" s="9">
        <v>1.9566939999999999</v>
      </c>
      <c r="AH292" s="9">
        <v>1.5768679999999999</v>
      </c>
      <c r="AI292" s="9">
        <v>-6.3543000000000002E-3</v>
      </c>
      <c r="AJ292" s="9">
        <v>-6.6848999999999997E-3</v>
      </c>
      <c r="AK292" s="9">
        <v>-1.8305000000000001E-3</v>
      </c>
      <c r="AL292" s="9">
        <v>-6.8228999999999998E-3</v>
      </c>
      <c r="AM292" s="9">
        <v>-5.9040000000000004E-4</v>
      </c>
      <c r="AN292" s="9">
        <v>-3.1632000000000001E-3</v>
      </c>
      <c r="AO292" s="9">
        <v>-8.4229000000000005E-3</v>
      </c>
      <c r="AP292" s="9">
        <v>-5.8501999999999998E-3</v>
      </c>
      <c r="AQ292" s="9">
        <v>-5.9227999999999998E-3</v>
      </c>
      <c r="AR292" s="9">
        <v>-4.7331999999999999E-3</v>
      </c>
      <c r="AS292" s="9">
        <v>-9.9354000000000005E-3</v>
      </c>
      <c r="AT292" s="9">
        <v>-1.5749800000000001E-2</v>
      </c>
      <c r="AU292" s="9">
        <v>-2.7066300000000001E-2</v>
      </c>
      <c r="AV292" s="9">
        <v>-1.30098E-2</v>
      </c>
      <c r="AW292" s="9">
        <v>-2.90061E-2</v>
      </c>
      <c r="AX292" s="9">
        <v>-2.9509000000000001E-2</v>
      </c>
      <c r="AY292" s="9">
        <v>0.34442230000000001</v>
      </c>
      <c r="AZ292" s="9">
        <v>0.36618859999999998</v>
      </c>
      <c r="BA292" s="9">
        <v>-0.2051539</v>
      </c>
      <c r="BB292" s="9">
        <v>-0.22111739999999999</v>
      </c>
      <c r="BC292" s="9">
        <v>-0.15882279999999999</v>
      </c>
      <c r="BD292" s="9">
        <v>-0.1223456</v>
      </c>
      <c r="BE292" s="9">
        <v>-7.5600600000000004E-2</v>
      </c>
      <c r="BF292" s="9">
        <v>-5.2551E-2</v>
      </c>
      <c r="BG292" s="9">
        <v>-2.9300000000000001E-5</v>
      </c>
      <c r="BH292" s="9">
        <v>-8.2180000000000003E-4</v>
      </c>
      <c r="BI292" s="9">
        <v>3.4058000000000001E-3</v>
      </c>
      <c r="BJ292" s="9">
        <v>-2.4031E-3</v>
      </c>
      <c r="BK292" s="9">
        <v>3.3302000000000002E-3</v>
      </c>
      <c r="BL292" s="9">
        <v>1.7660000000000001E-4</v>
      </c>
      <c r="BM292" s="9">
        <v>-5.1523000000000003E-3</v>
      </c>
      <c r="BN292" s="9">
        <v>-2.1446E-3</v>
      </c>
      <c r="BO292" s="9">
        <v>-1.5537000000000001E-3</v>
      </c>
      <c r="BP292" s="9">
        <v>5.239E-4</v>
      </c>
      <c r="BQ292" s="9">
        <v>-3.9347000000000002E-3</v>
      </c>
      <c r="BR292" s="9">
        <v>-8.7282999999999996E-3</v>
      </c>
      <c r="BS292" s="9">
        <v>-1.87394E-2</v>
      </c>
      <c r="BT292" s="9">
        <v>-3.4012000000000001E-3</v>
      </c>
      <c r="BU292" s="9">
        <v>-1.8251699999999999E-2</v>
      </c>
      <c r="BV292" s="9">
        <v>-1.8065399999999999E-2</v>
      </c>
      <c r="BW292" s="9">
        <v>0.35596539999999999</v>
      </c>
      <c r="BX292" s="9">
        <v>0.37820340000000002</v>
      </c>
      <c r="BY292" s="9">
        <v>-0.19243660000000001</v>
      </c>
      <c r="BZ292" s="9">
        <v>-0.20897289999999999</v>
      </c>
      <c r="CA292" s="9">
        <v>-0.1471923</v>
      </c>
      <c r="CB292" s="9">
        <v>-0.11154559999999999</v>
      </c>
      <c r="CC292" s="9">
        <v>-6.5685499999999994E-2</v>
      </c>
      <c r="CD292" s="9">
        <v>-4.3857500000000001E-2</v>
      </c>
      <c r="CE292" s="9">
        <v>4.3512999999999998E-3</v>
      </c>
      <c r="CF292" s="9">
        <v>3.2390000000000001E-3</v>
      </c>
      <c r="CG292" s="9">
        <v>7.0324999999999997E-3</v>
      </c>
      <c r="CH292" s="9">
        <v>6.581E-4</v>
      </c>
      <c r="CI292" s="9">
        <v>6.0455999999999999E-3</v>
      </c>
      <c r="CJ292" s="9">
        <v>2.4897000000000001E-3</v>
      </c>
      <c r="CK292" s="9">
        <v>-2.8869999999999998E-3</v>
      </c>
      <c r="CL292" s="9">
        <v>4.2200000000000001E-4</v>
      </c>
      <c r="CM292" s="9">
        <v>1.4723E-3</v>
      </c>
      <c r="CN292" s="9">
        <v>4.1649E-3</v>
      </c>
      <c r="CO292" s="9">
        <v>2.2130000000000001E-4</v>
      </c>
      <c r="CP292" s="9">
        <v>-3.8652999999999999E-3</v>
      </c>
      <c r="CQ292" s="9">
        <v>-1.29722E-2</v>
      </c>
      <c r="CR292" s="9">
        <v>3.2536000000000002E-3</v>
      </c>
      <c r="CS292" s="9">
        <v>-1.08033E-2</v>
      </c>
      <c r="CT292" s="9">
        <v>-1.01397E-2</v>
      </c>
      <c r="CU292" s="9">
        <v>0.36396010000000001</v>
      </c>
      <c r="CV292" s="9">
        <v>0.3865249</v>
      </c>
      <c r="CW292" s="9">
        <v>-0.1836286</v>
      </c>
      <c r="CX292" s="9">
        <v>-0.20056170000000001</v>
      </c>
      <c r="CY292" s="9">
        <v>-0.13913710000000001</v>
      </c>
      <c r="CZ292" s="9">
        <v>-0.10406559999999999</v>
      </c>
      <c r="DA292" s="9">
        <v>-5.88184E-2</v>
      </c>
      <c r="DB292" s="9">
        <v>-3.7836300000000003E-2</v>
      </c>
      <c r="DC292" s="9">
        <v>8.7320000000000002E-3</v>
      </c>
      <c r="DD292" s="9">
        <v>7.2998000000000004E-3</v>
      </c>
      <c r="DE292" s="9">
        <v>1.06593E-2</v>
      </c>
      <c r="DF292" s="9">
        <v>3.7193E-3</v>
      </c>
      <c r="DG292" s="9">
        <v>8.7609999999999997E-3</v>
      </c>
      <c r="DH292" s="9">
        <v>4.8028000000000003E-3</v>
      </c>
      <c r="DI292" s="9">
        <v>-6.2180000000000004E-4</v>
      </c>
      <c r="DJ292" s="9">
        <v>2.9884999999999998E-3</v>
      </c>
      <c r="DK292" s="9">
        <v>4.4983999999999996E-3</v>
      </c>
      <c r="DL292" s="9">
        <v>7.8059000000000002E-3</v>
      </c>
      <c r="DM292" s="9">
        <v>4.3772999999999998E-3</v>
      </c>
      <c r="DN292" s="9">
        <v>9.9780000000000008E-4</v>
      </c>
      <c r="DO292" s="9">
        <v>-7.2049999999999996E-3</v>
      </c>
      <c r="DP292" s="9">
        <v>9.9085000000000006E-3</v>
      </c>
      <c r="DQ292" s="9">
        <v>-3.3547999999999998E-3</v>
      </c>
      <c r="DR292" s="9">
        <v>-2.2139E-3</v>
      </c>
      <c r="DS292" s="9">
        <v>0.37195470000000003</v>
      </c>
      <c r="DT292" s="9">
        <v>0.39484629999999998</v>
      </c>
      <c r="DU292" s="9">
        <v>-0.1748207</v>
      </c>
      <c r="DV292" s="9">
        <v>-0.1921505</v>
      </c>
      <c r="DW292" s="9">
        <v>-0.1310818</v>
      </c>
      <c r="DX292" s="9">
        <v>-9.6585599999999994E-2</v>
      </c>
      <c r="DY292" s="9">
        <v>-5.1951200000000003E-2</v>
      </c>
      <c r="DZ292" s="9">
        <v>-3.1815200000000002E-2</v>
      </c>
      <c r="EA292" s="9">
        <v>1.50569E-2</v>
      </c>
      <c r="EB292" s="9">
        <v>1.31629E-2</v>
      </c>
      <c r="EC292" s="9">
        <v>1.5895599999999999E-2</v>
      </c>
      <c r="ED292" s="9">
        <v>8.1391999999999992E-3</v>
      </c>
      <c r="EE292" s="9">
        <v>1.2681599999999999E-2</v>
      </c>
      <c r="EF292" s="9">
        <v>8.1425999999999998E-3</v>
      </c>
      <c r="EG292" s="9">
        <v>2.6489E-3</v>
      </c>
      <c r="EH292" s="9">
        <v>6.6942E-3</v>
      </c>
      <c r="EI292" s="9">
        <v>8.8675000000000004E-3</v>
      </c>
      <c r="EJ292" s="9">
        <v>1.3063E-2</v>
      </c>
      <c r="EK292" s="9">
        <v>1.0378E-2</v>
      </c>
      <c r="EL292" s="9">
        <v>8.0192000000000006E-3</v>
      </c>
      <c r="EM292" s="9">
        <v>1.1218999999999999E-3</v>
      </c>
      <c r="EN292" s="9">
        <v>1.9517E-2</v>
      </c>
      <c r="EO292" s="9">
        <v>7.3996000000000001E-3</v>
      </c>
      <c r="EP292" s="9">
        <v>9.2295999999999993E-3</v>
      </c>
      <c r="EQ292" s="9">
        <v>0.3834978</v>
      </c>
      <c r="ER292" s="9">
        <v>0.40686119999999998</v>
      </c>
      <c r="ES292" s="9">
        <v>-0.16210330000000001</v>
      </c>
      <c r="ET292" s="9">
        <v>-0.180006</v>
      </c>
      <c r="EU292" s="9">
        <v>-0.1194514</v>
      </c>
      <c r="EV292" s="9">
        <v>-8.5785600000000004E-2</v>
      </c>
      <c r="EW292" s="9">
        <v>-4.20361E-2</v>
      </c>
      <c r="EX292" s="9">
        <v>-2.3121599999999999E-2</v>
      </c>
      <c r="EY292" s="9">
        <v>73.929900000000004</v>
      </c>
      <c r="EZ292" s="9">
        <v>69.149299999999997</v>
      </c>
      <c r="FA292" s="9">
        <v>64.530799999999999</v>
      </c>
      <c r="FB292" s="9">
        <v>63.8217</v>
      </c>
      <c r="FC292" s="9">
        <v>63.050400000000003</v>
      </c>
      <c r="FD292" s="9">
        <v>61.968200000000003</v>
      </c>
      <c r="FE292" s="9">
        <v>60.678199999999997</v>
      </c>
      <c r="FF292" s="9">
        <v>60.598599999999998</v>
      </c>
      <c r="FG292" s="9">
        <v>63.937800000000003</v>
      </c>
      <c r="FH292" s="9">
        <v>72.232299999999995</v>
      </c>
      <c r="FI292" s="9">
        <v>78.911699999999996</v>
      </c>
      <c r="FJ292" s="9">
        <v>85.44</v>
      </c>
      <c r="FK292" s="9">
        <v>89.628200000000007</v>
      </c>
      <c r="FL292" s="9">
        <v>93.839799999999997</v>
      </c>
      <c r="FM292" s="9">
        <v>98.231499999999997</v>
      </c>
      <c r="FN292" s="9">
        <v>100.864</v>
      </c>
      <c r="FO292" s="9">
        <v>102.992</v>
      </c>
      <c r="FP292" s="9">
        <v>103.423</v>
      </c>
      <c r="FQ292" s="9">
        <v>102.624</v>
      </c>
      <c r="FR292" s="9">
        <v>100.056</v>
      </c>
      <c r="FS292" s="9">
        <v>94.390900000000002</v>
      </c>
      <c r="FT292" s="9">
        <v>89.584699999999998</v>
      </c>
      <c r="FU292" s="9">
        <v>86.031499999999994</v>
      </c>
      <c r="FV292" s="9">
        <v>82.748199999999997</v>
      </c>
      <c r="FW292" s="9">
        <v>0.12271971</v>
      </c>
      <c r="FX292" s="9">
        <v>1.10026E-2</v>
      </c>
      <c r="FY292" s="9">
        <v>1.10026E-2</v>
      </c>
      <c r="FZ292" s="9">
        <v>0</v>
      </c>
      <c r="GA292" s="9">
        <v>0</v>
      </c>
    </row>
    <row r="293" spans="1:183" x14ac:dyDescent="0.2">
      <c r="A293" t="s">
        <v>224</v>
      </c>
      <c r="B293" t="s">
        <v>185</v>
      </c>
      <c r="C293" t="s">
        <v>226</v>
      </c>
      <c r="D293" s="6">
        <v>44080</v>
      </c>
      <c r="E293" s="73">
        <v>16</v>
      </c>
      <c r="F293" s="73">
        <v>18</v>
      </c>
      <c r="G293" s="73">
        <v>16</v>
      </c>
      <c r="H293" s="73">
        <v>18</v>
      </c>
      <c r="I293" s="9">
        <v>20335</v>
      </c>
      <c r="J293" s="9">
        <v>78050</v>
      </c>
      <c r="K293" s="9">
        <v>1.388598</v>
      </c>
      <c r="L293" s="9">
        <v>1.1642600000000001</v>
      </c>
      <c r="M293" s="9">
        <v>1.004629</v>
      </c>
      <c r="N293" s="9">
        <v>0.88344579999999995</v>
      </c>
      <c r="O293" s="9">
        <v>0.80468379999999995</v>
      </c>
      <c r="P293" s="9">
        <v>0.76906529999999995</v>
      </c>
      <c r="Q293" s="9">
        <v>0.77139679999999999</v>
      </c>
      <c r="R293" s="9">
        <v>0.80863669999999999</v>
      </c>
      <c r="S293" s="9">
        <v>0.91532899999999995</v>
      </c>
      <c r="T293" s="9">
        <v>1.11399</v>
      </c>
      <c r="U293" s="9">
        <v>1.4145289999999999</v>
      </c>
      <c r="V293" s="9">
        <v>1.7938210000000001</v>
      </c>
      <c r="W293" s="9">
        <v>2.2356379999999998</v>
      </c>
      <c r="X293" s="9">
        <v>2.6279340000000002</v>
      </c>
      <c r="Y293" s="9">
        <v>2.9769950000000001</v>
      </c>
      <c r="Z293" s="9">
        <v>3.2436850000000002</v>
      </c>
      <c r="AA293" s="9">
        <v>3.435718</v>
      </c>
      <c r="AB293" s="9">
        <v>3.6079029999999999</v>
      </c>
      <c r="AC293" s="9">
        <v>3.6396600000000001</v>
      </c>
      <c r="AD293" s="9">
        <v>3.468683</v>
      </c>
      <c r="AE293" s="9">
        <v>3.2704960000000001</v>
      </c>
      <c r="AF293" s="9">
        <v>2.9524080000000001</v>
      </c>
      <c r="AG293" s="9">
        <v>2.5440420000000001</v>
      </c>
      <c r="AH293" s="9">
        <v>2.0953580000000001</v>
      </c>
      <c r="AI293" s="9">
        <v>-1.89018E-2</v>
      </c>
      <c r="AJ293" s="9">
        <v>-1.7534899999999999E-2</v>
      </c>
      <c r="AK293" s="9">
        <v>-1.48059E-2</v>
      </c>
      <c r="AL293" s="9">
        <v>-1.6819600000000001E-2</v>
      </c>
      <c r="AM293" s="9">
        <v>-1.0815E-2</v>
      </c>
      <c r="AN293" s="9">
        <v>-1.2382199999999999E-2</v>
      </c>
      <c r="AO293" s="9">
        <v>-2.1964399999999999E-2</v>
      </c>
      <c r="AP293" s="9">
        <v>-1.61123E-2</v>
      </c>
      <c r="AQ293" s="9">
        <v>-2.09366E-2</v>
      </c>
      <c r="AR293" s="9">
        <v>-3.3041899999999999E-2</v>
      </c>
      <c r="AS293" s="9">
        <v>-2.84388E-2</v>
      </c>
      <c r="AT293" s="9">
        <v>-4.3940699999999999E-2</v>
      </c>
      <c r="AU293" s="9">
        <v>-3.8792100000000003E-2</v>
      </c>
      <c r="AV293" s="9">
        <v>-7.1819599999999997E-2</v>
      </c>
      <c r="AW293" s="9">
        <v>-6.9125599999999995E-2</v>
      </c>
      <c r="AX293" s="9">
        <v>0.51867209999999997</v>
      </c>
      <c r="AY293" s="9">
        <v>0.66834380000000004</v>
      </c>
      <c r="AZ293" s="9">
        <v>0.62202020000000002</v>
      </c>
      <c r="BA293" s="9">
        <v>-0.28694190000000003</v>
      </c>
      <c r="BB293" s="9">
        <v>-0.45862520000000001</v>
      </c>
      <c r="BC293" s="9">
        <v>-0.38284669999999998</v>
      </c>
      <c r="BD293" s="9">
        <v>-0.28150839999999999</v>
      </c>
      <c r="BE293" s="9">
        <v>-0.17424809999999999</v>
      </c>
      <c r="BF293" s="9">
        <v>-0.1186296</v>
      </c>
      <c r="BG293" s="9">
        <v>-1.0896899999999999E-2</v>
      </c>
      <c r="BH293" s="9">
        <v>-1.0201399999999999E-2</v>
      </c>
      <c r="BI293" s="9">
        <v>-8.1638000000000006E-3</v>
      </c>
      <c r="BJ293" s="9">
        <v>-1.10356E-2</v>
      </c>
      <c r="BK293" s="9">
        <v>-5.7847999999999997E-3</v>
      </c>
      <c r="BL293" s="9">
        <v>-7.8647999999999999E-3</v>
      </c>
      <c r="BM293" s="9">
        <v>-1.76206E-2</v>
      </c>
      <c r="BN293" s="9">
        <v>-1.1351399999999999E-2</v>
      </c>
      <c r="BO293" s="9">
        <v>-1.5037999999999999E-2</v>
      </c>
      <c r="BP293" s="9">
        <v>-2.5711100000000001E-2</v>
      </c>
      <c r="BQ293" s="9">
        <v>-1.9636899999999999E-2</v>
      </c>
      <c r="BR293" s="9">
        <v>-3.3627299999999999E-2</v>
      </c>
      <c r="BS293" s="9">
        <v>-2.7210499999999999E-2</v>
      </c>
      <c r="BT293" s="9">
        <v>-5.9399899999999999E-2</v>
      </c>
      <c r="BU293" s="9">
        <v>-5.6318899999999998E-2</v>
      </c>
      <c r="BV293" s="9">
        <v>0.53083659999999999</v>
      </c>
      <c r="BW293" s="9">
        <v>0.6806799</v>
      </c>
      <c r="BX293" s="9">
        <v>0.63463639999999999</v>
      </c>
      <c r="BY293" s="9">
        <v>-0.27339479999999999</v>
      </c>
      <c r="BZ293" s="9">
        <v>-0.44549290000000002</v>
      </c>
      <c r="CA293" s="9">
        <v>-0.37023129999999999</v>
      </c>
      <c r="CB293" s="9">
        <v>-0.26948879999999997</v>
      </c>
      <c r="CC293" s="9">
        <v>-0.16299949999999999</v>
      </c>
      <c r="CD293" s="9">
        <v>-0.1085069</v>
      </c>
      <c r="CE293" s="9">
        <v>-5.3527000000000002E-3</v>
      </c>
      <c r="CF293" s="9">
        <v>-5.1222000000000004E-3</v>
      </c>
      <c r="CG293" s="9">
        <v>-3.5634E-3</v>
      </c>
      <c r="CH293" s="9">
        <v>-7.0296999999999998E-3</v>
      </c>
      <c r="CI293" s="9">
        <v>-2.3008999999999998E-3</v>
      </c>
      <c r="CJ293" s="9">
        <v>-4.7359999999999998E-3</v>
      </c>
      <c r="CK293" s="9">
        <v>-1.4612E-2</v>
      </c>
      <c r="CL293" s="9">
        <v>-8.0540000000000004E-3</v>
      </c>
      <c r="CM293" s="9">
        <v>-1.0952699999999999E-2</v>
      </c>
      <c r="CN293" s="9">
        <v>-2.0633800000000001E-2</v>
      </c>
      <c r="CO293" s="9">
        <v>-1.35408E-2</v>
      </c>
      <c r="CP293" s="9">
        <v>-2.6484400000000002E-2</v>
      </c>
      <c r="CQ293" s="9">
        <v>-1.91892E-2</v>
      </c>
      <c r="CR293" s="9">
        <v>-5.0798000000000003E-2</v>
      </c>
      <c r="CS293" s="9">
        <v>-4.7449100000000001E-2</v>
      </c>
      <c r="CT293" s="9">
        <v>0.53926160000000001</v>
      </c>
      <c r="CU293" s="9">
        <v>0.6892239</v>
      </c>
      <c r="CV293" s="9">
        <v>0.64337429999999995</v>
      </c>
      <c r="CW293" s="9">
        <v>-0.26401210000000003</v>
      </c>
      <c r="CX293" s="9">
        <v>-0.4363976</v>
      </c>
      <c r="CY293" s="9">
        <v>-0.36149399999999998</v>
      </c>
      <c r="CZ293" s="9">
        <v>-0.26116410000000001</v>
      </c>
      <c r="DA293" s="9">
        <v>-0.15520880000000001</v>
      </c>
      <c r="DB293" s="9">
        <v>-0.101496</v>
      </c>
      <c r="DC293" s="9">
        <v>1.9149999999999999E-4</v>
      </c>
      <c r="DD293" s="9">
        <v>-4.3000000000000002E-5</v>
      </c>
      <c r="DE293" s="9">
        <v>1.0369000000000001E-3</v>
      </c>
      <c r="DF293" s="9">
        <v>-3.0236999999999998E-3</v>
      </c>
      <c r="DG293" s="9">
        <v>1.183E-3</v>
      </c>
      <c r="DH293" s="9">
        <v>-1.6073000000000001E-3</v>
      </c>
      <c r="DI293" s="9">
        <v>-1.1603499999999999E-2</v>
      </c>
      <c r="DJ293" s="9">
        <v>-4.7565999999999997E-3</v>
      </c>
      <c r="DK293" s="9">
        <v>-6.8674000000000001E-3</v>
      </c>
      <c r="DL293" s="9">
        <v>-1.5556499999999999E-2</v>
      </c>
      <c r="DM293" s="9">
        <v>-7.4446E-3</v>
      </c>
      <c r="DN293" s="9">
        <v>-1.9341400000000002E-2</v>
      </c>
      <c r="DO293" s="9">
        <v>-1.11678E-2</v>
      </c>
      <c r="DP293" s="9">
        <v>-4.2196200000000003E-2</v>
      </c>
      <c r="DQ293" s="9">
        <v>-3.8579200000000001E-2</v>
      </c>
      <c r="DR293" s="9">
        <v>0.54768669999999997</v>
      </c>
      <c r="DS293" s="9">
        <v>0.6977679</v>
      </c>
      <c r="DT293" s="9">
        <v>0.65211220000000003</v>
      </c>
      <c r="DU293" s="9">
        <v>-0.25462950000000001</v>
      </c>
      <c r="DV293" s="9">
        <v>-0.42730220000000002</v>
      </c>
      <c r="DW293" s="9">
        <v>-0.35275659999999998</v>
      </c>
      <c r="DX293" s="9">
        <v>-0.25283939999999999</v>
      </c>
      <c r="DY293" s="9">
        <v>-0.14741799999999999</v>
      </c>
      <c r="DZ293" s="9">
        <v>-9.4485100000000002E-2</v>
      </c>
      <c r="EA293" s="9">
        <v>8.1963999999999995E-3</v>
      </c>
      <c r="EB293" s="9">
        <v>7.2905000000000001E-3</v>
      </c>
      <c r="EC293" s="9">
        <v>7.6790000000000001E-3</v>
      </c>
      <c r="ED293" s="9">
        <v>2.7602999999999998E-3</v>
      </c>
      <c r="EE293" s="9">
        <v>6.2132000000000003E-3</v>
      </c>
      <c r="EF293" s="9">
        <v>2.9101999999999999E-3</v>
      </c>
      <c r="EG293" s="9">
        <v>-7.2595999999999997E-3</v>
      </c>
      <c r="EH293" s="57">
        <v>4.2899999999999996E-6</v>
      </c>
      <c r="EI293" s="9">
        <v>-9.6889999999999997E-4</v>
      </c>
      <c r="EJ293" s="9">
        <v>-8.2258000000000001E-3</v>
      </c>
      <c r="EK293" s="9">
        <v>1.3572E-3</v>
      </c>
      <c r="EL293" s="9">
        <v>-9.0281000000000007E-3</v>
      </c>
      <c r="EM293" s="9">
        <v>4.1370000000000003E-4</v>
      </c>
      <c r="EN293" s="9">
        <v>-2.9776500000000001E-2</v>
      </c>
      <c r="EO293" s="9">
        <v>-2.57725E-2</v>
      </c>
      <c r="EP293" s="9">
        <v>0.55985119999999999</v>
      </c>
      <c r="EQ293" s="9">
        <v>0.71010399999999996</v>
      </c>
      <c r="ER293" s="9">
        <v>0.6647284</v>
      </c>
      <c r="ES293" s="9">
        <v>-0.2410824</v>
      </c>
      <c r="ET293" s="9">
        <v>-0.41416989999999998</v>
      </c>
      <c r="EU293" s="9">
        <v>-0.34014119999999998</v>
      </c>
      <c r="EV293" s="9">
        <v>-0.2408198</v>
      </c>
      <c r="EW293" s="9">
        <v>-0.1361694</v>
      </c>
      <c r="EX293" s="9">
        <v>-8.4362400000000004E-2</v>
      </c>
      <c r="EY293" s="9">
        <v>78.883799999999994</v>
      </c>
      <c r="EZ293" s="9">
        <v>77.075599999999994</v>
      </c>
      <c r="FA293" s="9">
        <v>75.272900000000007</v>
      </c>
      <c r="FB293" s="9">
        <v>73.637200000000007</v>
      </c>
      <c r="FC293" s="9">
        <v>72.575000000000003</v>
      </c>
      <c r="FD293" s="9">
        <v>71.546599999999998</v>
      </c>
      <c r="FE293" s="9">
        <v>71.243600000000001</v>
      </c>
      <c r="FF293" s="9">
        <v>70.833299999999994</v>
      </c>
      <c r="FG293" s="9">
        <v>74.394800000000004</v>
      </c>
      <c r="FH293" s="9">
        <v>81.841999999999999</v>
      </c>
      <c r="FI293" s="9">
        <v>86.805099999999996</v>
      </c>
      <c r="FJ293" s="9">
        <v>93.678799999999995</v>
      </c>
      <c r="FK293" s="9">
        <v>98.847300000000004</v>
      </c>
      <c r="FL293" s="9">
        <v>101.827</v>
      </c>
      <c r="FM293" s="9">
        <v>104.71</v>
      </c>
      <c r="FN293" s="9">
        <v>106.59</v>
      </c>
      <c r="FO293" s="9">
        <v>108.25</v>
      </c>
      <c r="FP293" s="9">
        <v>107.938</v>
      </c>
      <c r="FQ293" s="9">
        <v>107.15</v>
      </c>
      <c r="FR293" s="9">
        <v>103.941</v>
      </c>
      <c r="FS293" s="9">
        <v>97.150800000000004</v>
      </c>
      <c r="FT293" s="9">
        <v>93.069800000000001</v>
      </c>
      <c r="FU293" s="9">
        <v>87.006900000000002</v>
      </c>
      <c r="FV293" s="9">
        <v>84.354799999999997</v>
      </c>
      <c r="FW293" s="9">
        <v>0.16190468</v>
      </c>
      <c r="FX293" s="9">
        <v>9.4353000000000006E-3</v>
      </c>
      <c r="FY293" s="9">
        <v>9.4353000000000006E-3</v>
      </c>
      <c r="FZ293" s="9">
        <v>0</v>
      </c>
      <c r="GA293" s="9">
        <v>0</v>
      </c>
    </row>
    <row r="294" spans="1:183" x14ac:dyDescent="0.2">
      <c r="A294" t="s">
        <v>224</v>
      </c>
      <c r="B294" t="s">
        <v>185</v>
      </c>
      <c r="C294" t="s">
        <v>226</v>
      </c>
      <c r="D294" s="6">
        <v>44081</v>
      </c>
      <c r="E294" s="73">
        <v>17</v>
      </c>
      <c r="F294" s="73">
        <v>18</v>
      </c>
      <c r="G294" s="73">
        <v>17</v>
      </c>
      <c r="H294" s="73">
        <v>18</v>
      </c>
      <c r="I294" s="9">
        <v>18338</v>
      </c>
      <c r="J294" s="9">
        <v>88226</v>
      </c>
      <c r="K294" s="9">
        <v>1.774459</v>
      </c>
      <c r="L294" s="9">
        <v>1.4938910000000001</v>
      </c>
      <c r="M294" s="9">
        <v>1.2821769999999999</v>
      </c>
      <c r="N294" s="9">
        <v>1.1216729999999999</v>
      </c>
      <c r="O294" s="9">
        <v>1.00488</v>
      </c>
      <c r="P294" s="9">
        <v>0.93166450000000001</v>
      </c>
      <c r="Q294" s="9">
        <v>0.91374390000000005</v>
      </c>
      <c r="R294" s="9">
        <v>0.929508</v>
      </c>
      <c r="S294" s="9">
        <v>1.0237970000000001</v>
      </c>
      <c r="T294" s="9">
        <v>1.2505550000000001</v>
      </c>
      <c r="U294" s="9">
        <v>1.5622510000000001</v>
      </c>
      <c r="V294" s="9">
        <v>1.953905</v>
      </c>
      <c r="W294" s="9">
        <v>2.4163809999999999</v>
      </c>
      <c r="X294" s="9">
        <v>2.8242240000000001</v>
      </c>
      <c r="Y294" s="9">
        <v>3.1686899999999998</v>
      </c>
      <c r="Z294" s="9">
        <v>3.3831159999999998</v>
      </c>
      <c r="AA294" s="9">
        <v>3.5090569999999999</v>
      </c>
      <c r="AB294" s="9">
        <v>3.5998519999999998</v>
      </c>
      <c r="AC294" s="9">
        <v>3.5922990000000001</v>
      </c>
      <c r="AD294" s="9">
        <v>3.4437570000000002</v>
      </c>
      <c r="AE294" s="9">
        <v>3.1477249999999999</v>
      </c>
      <c r="AF294" s="9">
        <v>2.7621380000000002</v>
      </c>
      <c r="AG294" s="9">
        <v>2.2848890000000002</v>
      </c>
      <c r="AH294" s="9">
        <v>1.8974219999999999</v>
      </c>
      <c r="AI294" s="9">
        <v>-7.79112E-2</v>
      </c>
      <c r="AJ294" s="9">
        <v>-5.7956500000000001E-2</v>
      </c>
      <c r="AK294" s="9">
        <v>-3.8606599999999998E-2</v>
      </c>
      <c r="AL294" s="9">
        <v>-2.2110299999999999E-2</v>
      </c>
      <c r="AM294" s="9">
        <v>-2.0633200000000001E-2</v>
      </c>
      <c r="AN294" s="9">
        <v>-2.34754E-2</v>
      </c>
      <c r="AO294" s="9">
        <v>-3.6797700000000003E-2</v>
      </c>
      <c r="AP294" s="9">
        <v>-4.6359400000000002E-2</v>
      </c>
      <c r="AQ294" s="9">
        <v>-4.7059900000000002E-2</v>
      </c>
      <c r="AR294" s="9">
        <v>-4.6136700000000003E-2</v>
      </c>
      <c r="AS294" s="9">
        <v>-5.3257600000000002E-2</v>
      </c>
      <c r="AT294" s="9">
        <v>-7.7640299999999995E-2</v>
      </c>
      <c r="AU294" s="9">
        <v>-8.9129799999999995E-2</v>
      </c>
      <c r="AV294" s="9">
        <v>-0.119759</v>
      </c>
      <c r="AW294" s="9">
        <v>-0.16155449999999999</v>
      </c>
      <c r="AX294" s="9">
        <v>-0.14089409999999999</v>
      </c>
      <c r="AY294" s="9">
        <v>0.47689769999999998</v>
      </c>
      <c r="AZ294" s="9">
        <v>0.59416230000000003</v>
      </c>
      <c r="BA294" s="9">
        <v>-0.2646714</v>
      </c>
      <c r="BB294" s="9">
        <v>-0.33295130000000001</v>
      </c>
      <c r="BC294" s="9">
        <v>-0.23879</v>
      </c>
      <c r="BD294" s="9">
        <v>-0.17111460000000001</v>
      </c>
      <c r="BE294" s="9">
        <v>-9.1370999999999994E-2</v>
      </c>
      <c r="BF294" s="9">
        <v>-4.0963899999999998E-2</v>
      </c>
      <c r="BG294" s="9">
        <v>-6.7628099999999997E-2</v>
      </c>
      <c r="BH294" s="9">
        <v>-4.8524400000000002E-2</v>
      </c>
      <c r="BI294" s="9">
        <v>-3.0092600000000001E-2</v>
      </c>
      <c r="BJ294" s="9">
        <v>-1.4536200000000001E-2</v>
      </c>
      <c r="BK294" s="9">
        <v>-1.38794E-2</v>
      </c>
      <c r="BL294" s="9">
        <v>-1.7349E-2</v>
      </c>
      <c r="BM294" s="9">
        <v>-3.0847200000000002E-2</v>
      </c>
      <c r="BN294" s="9">
        <v>-4.0047699999999999E-2</v>
      </c>
      <c r="BO294" s="9">
        <v>-3.9820000000000001E-2</v>
      </c>
      <c r="BP294" s="9">
        <v>-3.7770699999999997E-2</v>
      </c>
      <c r="BQ294" s="9">
        <v>-4.3412300000000001E-2</v>
      </c>
      <c r="BR294" s="9">
        <v>-6.6297099999999998E-2</v>
      </c>
      <c r="BS294" s="9">
        <v>-7.6503500000000002E-2</v>
      </c>
      <c r="BT294" s="9">
        <v>-0.1063622</v>
      </c>
      <c r="BU294" s="9">
        <v>-0.14776719999999999</v>
      </c>
      <c r="BV294" s="9">
        <v>-0.12716910000000001</v>
      </c>
      <c r="BW294" s="9">
        <v>0.48967139999999998</v>
      </c>
      <c r="BX294" s="9">
        <v>0.60666410000000004</v>
      </c>
      <c r="BY294" s="9">
        <v>-0.25199080000000001</v>
      </c>
      <c r="BZ294" s="9">
        <v>-0.32074599999999998</v>
      </c>
      <c r="CA294" s="9">
        <v>-0.22718369999999999</v>
      </c>
      <c r="CB294" s="9">
        <v>-0.1600953</v>
      </c>
      <c r="CC294" s="9">
        <v>-8.1199800000000003E-2</v>
      </c>
      <c r="CD294" s="9">
        <v>-3.1528100000000003E-2</v>
      </c>
      <c r="CE294" s="9">
        <v>-6.0505999999999997E-2</v>
      </c>
      <c r="CF294" s="9">
        <v>-4.1991800000000003E-2</v>
      </c>
      <c r="CG294" s="9">
        <v>-2.4195899999999999E-2</v>
      </c>
      <c r="CH294" s="9">
        <v>-9.2905000000000001E-3</v>
      </c>
      <c r="CI294" s="9">
        <v>-9.2017999999999996E-3</v>
      </c>
      <c r="CJ294" s="9">
        <v>-1.31059E-2</v>
      </c>
      <c r="CK294" s="9">
        <v>-2.6726E-2</v>
      </c>
      <c r="CL294" s="9">
        <v>-3.5676300000000001E-2</v>
      </c>
      <c r="CM294" s="9">
        <v>-3.4805700000000002E-2</v>
      </c>
      <c r="CN294" s="9">
        <v>-3.1976400000000002E-2</v>
      </c>
      <c r="CO294" s="9">
        <v>-3.6593500000000001E-2</v>
      </c>
      <c r="CP294" s="9">
        <v>-5.8440800000000001E-2</v>
      </c>
      <c r="CQ294" s="9">
        <v>-6.7758600000000002E-2</v>
      </c>
      <c r="CR294" s="9">
        <v>-9.7083699999999995E-2</v>
      </c>
      <c r="CS294" s="9">
        <v>-0.13821810000000001</v>
      </c>
      <c r="CT294" s="9">
        <v>-0.11766310000000001</v>
      </c>
      <c r="CU294" s="9">
        <v>0.49851839999999997</v>
      </c>
      <c r="CV294" s="9">
        <v>0.61532279999999995</v>
      </c>
      <c r="CW294" s="9">
        <v>-0.24320820000000001</v>
      </c>
      <c r="CX294" s="9">
        <v>-0.31229259999999998</v>
      </c>
      <c r="CY294" s="9">
        <v>-0.21914529999999999</v>
      </c>
      <c r="CZ294" s="9">
        <v>-0.1524634</v>
      </c>
      <c r="DA294" s="9">
        <v>-7.4155200000000004E-2</v>
      </c>
      <c r="DB294" s="9">
        <v>-2.4992799999999999E-2</v>
      </c>
      <c r="DC294" s="9">
        <v>-5.3384000000000001E-2</v>
      </c>
      <c r="DD294" s="9">
        <v>-3.5459200000000003E-2</v>
      </c>
      <c r="DE294" s="9">
        <v>-1.8299200000000002E-2</v>
      </c>
      <c r="DF294" s="9">
        <v>-4.0447E-3</v>
      </c>
      <c r="DG294" s="9">
        <v>-4.5241999999999999E-3</v>
      </c>
      <c r="DH294" s="9">
        <v>-8.8628000000000005E-3</v>
      </c>
      <c r="DI294" s="9">
        <v>-2.2604699999999998E-2</v>
      </c>
      <c r="DJ294" s="9">
        <v>-3.1304800000000001E-2</v>
      </c>
      <c r="DK294" s="9">
        <v>-2.97913E-2</v>
      </c>
      <c r="DL294" s="9">
        <v>-2.6182199999999999E-2</v>
      </c>
      <c r="DM294" s="9">
        <v>-2.9774700000000001E-2</v>
      </c>
      <c r="DN294" s="9">
        <v>-5.05846E-2</v>
      </c>
      <c r="DO294" s="9">
        <v>-5.9013599999999999E-2</v>
      </c>
      <c r="DP294" s="9">
        <v>-8.78052E-2</v>
      </c>
      <c r="DQ294" s="9">
        <v>-0.12866910000000001</v>
      </c>
      <c r="DR294" s="9">
        <v>-0.1081572</v>
      </c>
      <c r="DS294" s="9">
        <v>0.50736539999999997</v>
      </c>
      <c r="DT294" s="9">
        <v>0.62398149999999997</v>
      </c>
      <c r="DU294" s="9">
        <v>-0.23442560000000001</v>
      </c>
      <c r="DV294" s="9">
        <v>-0.30383929999999998</v>
      </c>
      <c r="DW294" s="9">
        <v>-0.21110680000000001</v>
      </c>
      <c r="DX294" s="9">
        <v>-0.1448315</v>
      </c>
      <c r="DY294" s="9">
        <v>-6.7110600000000006E-2</v>
      </c>
      <c r="DZ294" s="9">
        <v>-1.8457600000000001E-2</v>
      </c>
      <c r="EA294" s="9">
        <v>-4.3100899999999998E-2</v>
      </c>
      <c r="EB294" s="9">
        <v>-2.6027100000000001E-2</v>
      </c>
      <c r="EC294" s="9">
        <v>-9.7852000000000008E-3</v>
      </c>
      <c r="ED294" s="9">
        <v>3.5293E-3</v>
      </c>
      <c r="EE294" s="9">
        <v>2.2296E-3</v>
      </c>
      <c r="EF294" s="9">
        <v>-2.7364999999999998E-3</v>
      </c>
      <c r="EG294" s="9">
        <v>-1.66543E-2</v>
      </c>
      <c r="EH294" s="9">
        <v>-2.4993100000000001E-2</v>
      </c>
      <c r="EI294" s="9">
        <v>-2.2551399999999999E-2</v>
      </c>
      <c r="EJ294" s="9">
        <v>-1.7816100000000001E-2</v>
      </c>
      <c r="EK294" s="9">
        <v>-1.99294E-2</v>
      </c>
      <c r="EL294" s="9">
        <v>-3.9241400000000003E-2</v>
      </c>
      <c r="EM294" s="9">
        <v>-4.6387400000000002E-2</v>
      </c>
      <c r="EN294" s="9">
        <v>-7.44084E-2</v>
      </c>
      <c r="EO294" s="9">
        <v>-0.11488180000000001</v>
      </c>
      <c r="EP294" s="9">
        <v>-9.4432100000000005E-2</v>
      </c>
      <c r="EQ294" s="9">
        <v>0.52013900000000002</v>
      </c>
      <c r="ER294" s="9">
        <v>0.63648329999999997</v>
      </c>
      <c r="ES294" s="9">
        <v>-0.221745</v>
      </c>
      <c r="ET294" s="9">
        <v>-0.291634</v>
      </c>
      <c r="EU294" s="9">
        <v>-0.1995006</v>
      </c>
      <c r="EV294" s="9">
        <v>-0.13381219999999999</v>
      </c>
      <c r="EW294" s="9">
        <v>-5.6939299999999998E-2</v>
      </c>
      <c r="EX294" s="9">
        <v>-9.0217000000000006E-3</v>
      </c>
      <c r="EY294" s="9">
        <v>82.3309</v>
      </c>
      <c r="EZ294" s="9">
        <v>80.451300000000003</v>
      </c>
      <c r="FA294" s="9">
        <v>78.684700000000007</v>
      </c>
      <c r="FB294" s="9">
        <v>77.236000000000004</v>
      </c>
      <c r="FC294" s="9">
        <v>75.370199999999997</v>
      </c>
      <c r="FD294" s="9">
        <v>74.138300000000001</v>
      </c>
      <c r="FE294" s="9">
        <v>73.100700000000003</v>
      </c>
      <c r="FF294" s="9">
        <v>73.382499999999993</v>
      </c>
      <c r="FG294" s="9">
        <v>76.342399999999998</v>
      </c>
      <c r="FH294" s="9">
        <v>80.703299999999999</v>
      </c>
      <c r="FI294" s="9">
        <v>88.025300000000001</v>
      </c>
      <c r="FJ294" s="9">
        <v>95.497399999999999</v>
      </c>
      <c r="FK294" s="9">
        <v>100.92700000000001</v>
      </c>
      <c r="FL294" s="9">
        <v>105.66500000000001</v>
      </c>
      <c r="FM294" s="9">
        <v>108.68</v>
      </c>
      <c r="FN294" s="9">
        <v>110.66</v>
      </c>
      <c r="FO294" s="9">
        <v>109.245</v>
      </c>
      <c r="FP294" s="9">
        <v>107.086</v>
      </c>
      <c r="FQ294" s="9">
        <v>102.506</v>
      </c>
      <c r="FR294" s="9">
        <v>99.694199999999995</v>
      </c>
      <c r="FS294" s="9">
        <v>93.768600000000006</v>
      </c>
      <c r="FT294" s="9">
        <v>89.097200000000001</v>
      </c>
      <c r="FU294" s="9">
        <v>84.519300000000001</v>
      </c>
      <c r="FV294" s="9">
        <v>82.583600000000004</v>
      </c>
      <c r="FW294" s="9">
        <v>0.17191303999999999</v>
      </c>
      <c r="FX294" s="9">
        <v>1.18031E-2</v>
      </c>
      <c r="FY294" s="9">
        <v>1.18031E-2</v>
      </c>
      <c r="FZ294" s="9">
        <v>0</v>
      </c>
      <c r="GA294" s="9">
        <v>0</v>
      </c>
    </row>
    <row r="295" spans="1:183" x14ac:dyDescent="0.2">
      <c r="A295" t="s">
        <v>224</v>
      </c>
      <c r="B295" t="s">
        <v>185</v>
      </c>
      <c r="C295" t="s">
        <v>226</v>
      </c>
      <c r="D295" s="6">
        <v>44082</v>
      </c>
      <c r="F295" s="73"/>
      <c r="G295" s="73"/>
      <c r="H295" s="73"/>
      <c r="FZ295" s="9">
        <v>0</v>
      </c>
      <c r="GA295" s="9">
        <v>1</v>
      </c>
    </row>
    <row r="296" spans="1:183" x14ac:dyDescent="0.2">
      <c r="A296" t="s">
        <v>224</v>
      </c>
      <c r="B296" t="s">
        <v>185</v>
      </c>
      <c r="C296" t="s">
        <v>226</v>
      </c>
      <c r="D296" s="6">
        <v>44101</v>
      </c>
      <c r="E296" s="73">
        <v>17</v>
      </c>
      <c r="F296" s="73">
        <v>18</v>
      </c>
      <c r="G296" s="73">
        <v>17</v>
      </c>
      <c r="H296" s="73">
        <v>18</v>
      </c>
      <c r="I296" s="9">
        <v>11160</v>
      </c>
      <c r="J296" s="9">
        <v>87657</v>
      </c>
      <c r="K296" s="9">
        <v>0.81753529999999996</v>
      </c>
      <c r="L296" s="9">
        <v>0.70760350000000005</v>
      </c>
      <c r="M296" s="9">
        <v>0.63615359999999999</v>
      </c>
      <c r="N296" s="9">
        <v>0.57740320000000001</v>
      </c>
      <c r="O296" s="9">
        <v>0.53786440000000002</v>
      </c>
      <c r="P296" s="9">
        <v>0.52819709999999997</v>
      </c>
      <c r="Q296" s="9">
        <v>0.55101889999999998</v>
      </c>
      <c r="R296" s="9">
        <v>0.5937772</v>
      </c>
      <c r="S296" s="9">
        <v>0.62638300000000002</v>
      </c>
      <c r="T296" s="9">
        <v>0.66851870000000002</v>
      </c>
      <c r="U296" s="9">
        <v>0.74570389999999998</v>
      </c>
      <c r="V296" s="9">
        <v>0.82880900000000002</v>
      </c>
      <c r="W296" s="9">
        <v>0.95162950000000002</v>
      </c>
      <c r="X296" s="9">
        <v>1.118106</v>
      </c>
      <c r="Y296" s="9">
        <v>1.3380540000000001</v>
      </c>
      <c r="Z296" s="9">
        <v>1.620404</v>
      </c>
      <c r="AA296" s="9">
        <v>1.871299</v>
      </c>
      <c r="AB296" s="9">
        <v>2.0777929999999998</v>
      </c>
      <c r="AC296" s="9">
        <v>2.1286550000000002</v>
      </c>
      <c r="AD296" s="9">
        <v>2.0404010000000001</v>
      </c>
      <c r="AE296" s="9">
        <v>1.8771139999999999</v>
      </c>
      <c r="AF296" s="9">
        <v>1.6667510000000001</v>
      </c>
      <c r="AG296" s="9">
        <v>1.36999</v>
      </c>
      <c r="AH296" s="9">
        <v>1.0882430000000001</v>
      </c>
      <c r="AI296" s="9">
        <v>-2.7935399999999999E-2</v>
      </c>
      <c r="AJ296" s="9">
        <v>-3.8185499999999997E-2</v>
      </c>
      <c r="AK296" s="9">
        <v>-2.84868E-2</v>
      </c>
      <c r="AL296" s="9">
        <v>-2.5883400000000001E-2</v>
      </c>
      <c r="AM296" s="9">
        <v>-2.2223400000000001E-2</v>
      </c>
      <c r="AN296" s="9">
        <v>-1.73478E-2</v>
      </c>
      <c r="AO296" s="9">
        <v>-2.3103100000000001E-2</v>
      </c>
      <c r="AP296" s="9">
        <v>-1.9426700000000002E-2</v>
      </c>
      <c r="AQ296" s="9">
        <v>-1.30785E-2</v>
      </c>
      <c r="AR296" s="9">
        <v>-1.5005900000000001E-2</v>
      </c>
      <c r="AS296" s="9">
        <v>-9.0743000000000004E-3</v>
      </c>
      <c r="AT296" s="9">
        <v>-1.12487E-2</v>
      </c>
      <c r="AU296" s="9">
        <v>-1.27814E-2</v>
      </c>
      <c r="AV296" s="9">
        <v>-1.06353E-2</v>
      </c>
      <c r="AW296" s="9">
        <v>1.7355999999999999E-3</v>
      </c>
      <c r="AX296" s="9">
        <v>6.3211900000000001E-2</v>
      </c>
      <c r="AY296" s="9">
        <v>0.28404200000000002</v>
      </c>
      <c r="AZ296" s="9">
        <v>0.28241159999999998</v>
      </c>
      <c r="BA296" s="9">
        <v>-0.12522240000000001</v>
      </c>
      <c r="BB296" s="9">
        <v>-7.1276900000000004E-2</v>
      </c>
      <c r="BC296" s="9">
        <v>-1.2589400000000001E-2</v>
      </c>
      <c r="BD296" s="9">
        <v>1.16787E-2</v>
      </c>
      <c r="BE296" s="9">
        <v>6.1689999999999998E-4</v>
      </c>
      <c r="BF296" s="9">
        <v>-1.51685E-2</v>
      </c>
      <c r="BG296" s="9">
        <v>-1.9268199999999999E-2</v>
      </c>
      <c r="BH296" s="9">
        <v>-3.0279400000000001E-2</v>
      </c>
      <c r="BI296" s="9">
        <v>-2.1260100000000001E-2</v>
      </c>
      <c r="BJ296" s="9">
        <v>-1.95818E-2</v>
      </c>
      <c r="BK296" s="9">
        <v>-1.71545E-2</v>
      </c>
      <c r="BL296" s="9">
        <v>-1.3121300000000001E-2</v>
      </c>
      <c r="BM296" s="9">
        <v>-1.8911899999999999E-2</v>
      </c>
      <c r="BN296" s="9">
        <v>-1.49716E-2</v>
      </c>
      <c r="BO296" s="9">
        <v>-7.9101999999999992E-3</v>
      </c>
      <c r="BP296" s="9">
        <v>-9.0957999999999994E-3</v>
      </c>
      <c r="BQ296" s="9">
        <v>-1.9826000000000002E-3</v>
      </c>
      <c r="BR296" s="9">
        <v>-3.13E-3</v>
      </c>
      <c r="BS296" s="9">
        <v>-3.3043999999999999E-3</v>
      </c>
      <c r="BT296" s="9">
        <v>2.086E-4</v>
      </c>
      <c r="BU296" s="9">
        <v>1.40412E-2</v>
      </c>
      <c r="BV296" s="9">
        <v>7.6399800000000004E-2</v>
      </c>
      <c r="BW296" s="9">
        <v>0.29740179999999999</v>
      </c>
      <c r="BX296" s="9">
        <v>0.29592489999999999</v>
      </c>
      <c r="BY296" s="9">
        <v>-0.1110766</v>
      </c>
      <c r="BZ296" s="9">
        <v>-5.8375299999999998E-2</v>
      </c>
      <c r="CA296" s="9">
        <v>-8.0369999999999997E-4</v>
      </c>
      <c r="CB296" s="9">
        <v>2.24198E-2</v>
      </c>
      <c r="CC296" s="9">
        <v>1.01399E-2</v>
      </c>
      <c r="CD296" s="9">
        <v>-6.5878999999999998E-3</v>
      </c>
      <c r="CE296" s="9">
        <v>-1.3265300000000001E-2</v>
      </c>
      <c r="CF296" s="9">
        <v>-2.4803700000000001E-2</v>
      </c>
      <c r="CG296" s="9">
        <v>-1.6254899999999999E-2</v>
      </c>
      <c r="CH296" s="9">
        <v>-1.5217400000000001E-2</v>
      </c>
      <c r="CI296" s="9">
        <v>-1.3643799999999999E-2</v>
      </c>
      <c r="CJ296" s="9">
        <v>-1.0194099999999999E-2</v>
      </c>
      <c r="CK296" s="9">
        <v>-1.6009200000000001E-2</v>
      </c>
      <c r="CL296" s="9">
        <v>-1.18861E-2</v>
      </c>
      <c r="CM296" s="9">
        <v>-4.3306000000000004E-3</v>
      </c>
      <c r="CN296" s="9">
        <v>-5.0025E-3</v>
      </c>
      <c r="CO296" s="9">
        <v>2.9290000000000002E-3</v>
      </c>
      <c r="CP296" s="9">
        <v>2.493E-3</v>
      </c>
      <c r="CQ296" s="9">
        <v>3.2594E-3</v>
      </c>
      <c r="CR296" s="9">
        <v>7.7190000000000002E-3</v>
      </c>
      <c r="CS296" s="9">
        <v>2.2564000000000001E-2</v>
      </c>
      <c r="CT296" s="9">
        <v>8.5533700000000004E-2</v>
      </c>
      <c r="CU296" s="9">
        <v>0.30665480000000001</v>
      </c>
      <c r="CV296" s="9">
        <v>0.30528420000000001</v>
      </c>
      <c r="CW296" s="9">
        <v>-0.1012793</v>
      </c>
      <c r="CX296" s="9">
        <v>-4.9439700000000003E-2</v>
      </c>
      <c r="CY296" s="9">
        <v>7.3591000000000004E-3</v>
      </c>
      <c r="CZ296" s="9">
        <v>2.9859E-2</v>
      </c>
      <c r="DA296" s="9">
        <v>1.6735400000000001E-2</v>
      </c>
      <c r="DB296" s="9">
        <v>-6.4490000000000001E-4</v>
      </c>
      <c r="DC296" s="9">
        <v>-7.2623999999999996E-3</v>
      </c>
      <c r="DD296" s="9">
        <v>-1.9327899999999999E-2</v>
      </c>
      <c r="DE296" s="9">
        <v>-1.12497E-2</v>
      </c>
      <c r="DF296" s="9">
        <v>-1.08529E-2</v>
      </c>
      <c r="DG296" s="9">
        <v>-1.0133100000000001E-2</v>
      </c>
      <c r="DH296" s="9">
        <v>-7.2668000000000003E-3</v>
      </c>
      <c r="DI296" s="9">
        <v>-1.3106400000000001E-2</v>
      </c>
      <c r="DJ296" s="9">
        <v>-8.8004999999999993E-3</v>
      </c>
      <c r="DK296" s="9">
        <v>-7.5100000000000004E-4</v>
      </c>
      <c r="DL296" s="9">
        <v>-9.0919999999999998E-4</v>
      </c>
      <c r="DM296" s="9">
        <v>7.8407000000000008E-3</v>
      </c>
      <c r="DN296" s="9">
        <v>8.116E-3</v>
      </c>
      <c r="DO296" s="9">
        <v>9.8232000000000007E-3</v>
      </c>
      <c r="DP296" s="9">
        <v>1.5229400000000001E-2</v>
      </c>
      <c r="DQ296" s="9">
        <v>3.1086800000000001E-2</v>
      </c>
      <c r="DR296" s="9">
        <v>9.4667600000000005E-2</v>
      </c>
      <c r="DS296" s="9">
        <v>0.31590780000000002</v>
      </c>
      <c r="DT296" s="9">
        <v>0.31464350000000002</v>
      </c>
      <c r="DU296" s="9">
        <v>-9.1481999999999994E-2</v>
      </c>
      <c r="DV296" s="9">
        <v>-4.0504199999999997E-2</v>
      </c>
      <c r="DW296" s="9">
        <v>1.5521800000000001E-2</v>
      </c>
      <c r="DX296" s="9">
        <v>3.72983E-2</v>
      </c>
      <c r="DY296" s="9">
        <v>2.3331000000000001E-2</v>
      </c>
      <c r="DZ296" s="9">
        <v>5.2979999999999998E-3</v>
      </c>
      <c r="EA296" s="9">
        <v>1.4048999999999999E-3</v>
      </c>
      <c r="EB296" s="9">
        <v>-1.1421799999999999E-2</v>
      </c>
      <c r="EC296" s="9">
        <v>-4.0229999999999997E-3</v>
      </c>
      <c r="ED296" s="9">
        <v>-4.5513999999999997E-3</v>
      </c>
      <c r="EE296" s="9">
        <v>-5.0642999999999999E-3</v>
      </c>
      <c r="EF296" s="9">
        <v>-3.0403000000000001E-3</v>
      </c>
      <c r="EG296" s="9">
        <v>-8.9151999999999999E-3</v>
      </c>
      <c r="EH296" s="9">
        <v>-4.3454000000000001E-3</v>
      </c>
      <c r="EI296" s="9">
        <v>4.4172999999999999E-3</v>
      </c>
      <c r="EJ296" s="9">
        <v>5.0009E-3</v>
      </c>
      <c r="EK296" s="9">
        <v>1.4932300000000001E-2</v>
      </c>
      <c r="EL296" s="9">
        <v>1.6234599999999998E-2</v>
      </c>
      <c r="EM296" s="9">
        <v>1.9300299999999999E-2</v>
      </c>
      <c r="EN296" s="9">
        <v>2.6073300000000001E-2</v>
      </c>
      <c r="EO296" s="9">
        <v>4.3392399999999998E-2</v>
      </c>
      <c r="EP296" s="9">
        <v>0.10785550000000001</v>
      </c>
      <c r="EQ296" s="9">
        <v>0.32926759999999999</v>
      </c>
      <c r="ER296" s="9">
        <v>0.32815680000000003</v>
      </c>
      <c r="ES296" s="9">
        <v>-7.7336199999999994E-2</v>
      </c>
      <c r="ET296" s="9">
        <v>-2.7602600000000001E-2</v>
      </c>
      <c r="EU296" s="9">
        <v>2.7307499999999998E-2</v>
      </c>
      <c r="EV296" s="9">
        <v>4.80393E-2</v>
      </c>
      <c r="EW296" s="9">
        <v>3.2853899999999998E-2</v>
      </c>
      <c r="EX296" s="9">
        <v>1.38786E-2</v>
      </c>
      <c r="EY296" s="9">
        <v>66.9114</v>
      </c>
      <c r="EZ296" s="9">
        <v>65.742599999999996</v>
      </c>
      <c r="FA296" s="9">
        <v>64.694299999999998</v>
      </c>
      <c r="FB296" s="9">
        <v>64.052199999999999</v>
      </c>
      <c r="FC296" s="9">
        <v>63.633299999999998</v>
      </c>
      <c r="FD296" s="9">
        <v>62.532800000000002</v>
      </c>
      <c r="FE296" s="9">
        <v>62.202800000000003</v>
      </c>
      <c r="FF296" s="9">
        <v>61.536099999999998</v>
      </c>
      <c r="FG296" s="9">
        <v>62.206299999999999</v>
      </c>
      <c r="FH296" s="9">
        <v>69.597499999999997</v>
      </c>
      <c r="FI296" s="9">
        <v>77.961799999999997</v>
      </c>
      <c r="FJ296" s="9">
        <v>83.771100000000004</v>
      </c>
      <c r="FK296" s="9">
        <v>85.302999999999997</v>
      </c>
      <c r="FL296" s="9">
        <v>87.713899999999995</v>
      </c>
      <c r="FM296" s="9">
        <v>89.9024</v>
      </c>
      <c r="FN296" s="9">
        <v>92.045400000000001</v>
      </c>
      <c r="FO296" s="9">
        <v>93.129499999999993</v>
      </c>
      <c r="FP296" s="9">
        <v>94.008700000000005</v>
      </c>
      <c r="FQ296" s="9">
        <v>92.706699999999998</v>
      </c>
      <c r="FR296" s="9">
        <v>89.820599999999999</v>
      </c>
      <c r="FS296" s="9">
        <v>85.4238</v>
      </c>
      <c r="FT296" s="9">
        <v>82.784599999999998</v>
      </c>
      <c r="FU296" s="9">
        <v>80.5214</v>
      </c>
      <c r="FV296" s="9">
        <v>78.881799999999998</v>
      </c>
      <c r="FW296" s="9">
        <v>0.13363004000000001</v>
      </c>
      <c r="FX296" s="9">
        <v>1.2548699999999999E-2</v>
      </c>
      <c r="FY296" s="9">
        <v>1.2548699999999999E-2</v>
      </c>
      <c r="FZ296" s="9">
        <v>0</v>
      </c>
      <c r="GA296" s="9">
        <v>0</v>
      </c>
    </row>
    <row r="297" spans="1:183" x14ac:dyDescent="0.2">
      <c r="A297" t="s">
        <v>224</v>
      </c>
      <c r="B297" t="s">
        <v>185</v>
      </c>
      <c r="C297" t="s">
        <v>226</v>
      </c>
      <c r="D297" s="6">
        <v>44102</v>
      </c>
      <c r="E297" s="73">
        <v>17</v>
      </c>
      <c r="F297" s="73">
        <v>18</v>
      </c>
      <c r="G297" s="73">
        <v>17</v>
      </c>
      <c r="H297" s="73">
        <v>18</v>
      </c>
      <c r="I297" s="9">
        <v>11154</v>
      </c>
      <c r="J297" s="9">
        <v>87626</v>
      </c>
      <c r="K297" s="9">
        <v>0.96427050000000003</v>
      </c>
      <c r="L297" s="9">
        <v>0.8308141</v>
      </c>
      <c r="M297" s="9">
        <v>0.74369229999999997</v>
      </c>
      <c r="N297" s="9">
        <v>0.65741870000000002</v>
      </c>
      <c r="O297" s="9">
        <v>0.61442739999999996</v>
      </c>
      <c r="P297" s="9">
        <v>0.59823539999999997</v>
      </c>
      <c r="Q297" s="9">
        <v>0.64162169999999996</v>
      </c>
      <c r="R297" s="9">
        <v>0.69945900000000005</v>
      </c>
      <c r="S297" s="9">
        <v>0.71894709999999995</v>
      </c>
      <c r="T297" s="9">
        <v>0.71740470000000001</v>
      </c>
      <c r="U297" s="9">
        <v>0.77762070000000005</v>
      </c>
      <c r="V297" s="9">
        <v>0.92597600000000002</v>
      </c>
      <c r="W297" s="9">
        <v>1.1499569999999999</v>
      </c>
      <c r="X297" s="9">
        <v>1.43726</v>
      </c>
      <c r="Y297" s="9">
        <v>1.767474</v>
      </c>
      <c r="Z297" s="9">
        <v>2.1084740000000002</v>
      </c>
      <c r="AA297" s="9">
        <v>2.4143970000000001</v>
      </c>
      <c r="AB297" s="9">
        <v>2.5961210000000001</v>
      </c>
      <c r="AC297" s="9">
        <v>2.5121380000000002</v>
      </c>
      <c r="AD297" s="9">
        <v>2.2747899999999999</v>
      </c>
      <c r="AE297" s="9">
        <v>1.973198</v>
      </c>
      <c r="AF297" s="9">
        <v>1.6711320000000001</v>
      </c>
      <c r="AG297" s="9">
        <v>1.33907</v>
      </c>
      <c r="AH297" s="9">
        <v>1.0742590000000001</v>
      </c>
      <c r="AI297" s="9">
        <v>-6.2506999999999997E-3</v>
      </c>
      <c r="AJ297" s="9">
        <v>3.1935000000000002E-3</v>
      </c>
      <c r="AK297" s="9">
        <v>1.21891E-2</v>
      </c>
      <c r="AL297" s="9">
        <v>-5.7571999999999996E-3</v>
      </c>
      <c r="AM297" s="9">
        <v>6.401E-4</v>
      </c>
      <c r="AN297" s="9">
        <v>-3.0663000000000001E-3</v>
      </c>
      <c r="AO297" s="9">
        <v>5.5005000000000002E-3</v>
      </c>
      <c r="AP297" s="9">
        <v>1.6722E-3</v>
      </c>
      <c r="AQ297" s="9">
        <v>3.9421999999999999E-3</v>
      </c>
      <c r="AR297" s="9">
        <v>-2.1124500000000001E-2</v>
      </c>
      <c r="AS297" s="9">
        <v>-2.9173299999999999E-2</v>
      </c>
      <c r="AT297" s="9">
        <v>-2.2582499999999998E-2</v>
      </c>
      <c r="AU297" s="9">
        <v>-9.5259999999999995E-4</v>
      </c>
      <c r="AV297" s="9">
        <v>2.9544999999999998E-2</v>
      </c>
      <c r="AW297" s="9">
        <v>4.6281299999999997E-2</v>
      </c>
      <c r="AX297" s="9">
        <v>4.6511799999999999E-2</v>
      </c>
      <c r="AY297" s="9">
        <v>0.38415830000000001</v>
      </c>
      <c r="AZ297" s="9">
        <v>0.42564289999999999</v>
      </c>
      <c r="BA297" s="9">
        <v>-0.16012190000000001</v>
      </c>
      <c r="BB297" s="9">
        <v>-0.1499443</v>
      </c>
      <c r="BC297" s="9">
        <v>-9.2433699999999994E-2</v>
      </c>
      <c r="BD297" s="9">
        <v>-5.70378E-2</v>
      </c>
      <c r="BE297" s="9">
        <v>-3.5178000000000001E-2</v>
      </c>
      <c r="BF297" s="9">
        <v>-2.4032000000000001E-2</v>
      </c>
      <c r="BG297" s="9">
        <v>2.4415999999999999E-3</v>
      </c>
      <c r="BH297" s="9">
        <v>1.12579E-2</v>
      </c>
      <c r="BI297" s="9">
        <v>1.9647299999999999E-2</v>
      </c>
      <c r="BJ297" s="9">
        <v>6.7599999999999995E-4</v>
      </c>
      <c r="BK297" s="9">
        <v>5.9002000000000004E-3</v>
      </c>
      <c r="BL297" s="9">
        <v>1.1831999999999999E-3</v>
      </c>
      <c r="BM297" s="9">
        <v>9.5452999999999996E-3</v>
      </c>
      <c r="BN297" s="9">
        <v>6.1844999999999999E-3</v>
      </c>
      <c r="BO297" s="9">
        <v>9.1312000000000008E-3</v>
      </c>
      <c r="BP297" s="9">
        <v>-1.51571E-2</v>
      </c>
      <c r="BQ297" s="9">
        <v>-2.2261800000000002E-2</v>
      </c>
      <c r="BR297" s="9">
        <v>-1.42956E-2</v>
      </c>
      <c r="BS297" s="9">
        <v>8.6677000000000004E-3</v>
      </c>
      <c r="BT297" s="9">
        <v>4.0687500000000001E-2</v>
      </c>
      <c r="BU297" s="9">
        <v>5.8462699999999999E-2</v>
      </c>
      <c r="BV297" s="9">
        <v>5.9542900000000003E-2</v>
      </c>
      <c r="BW297" s="9">
        <v>0.39684380000000002</v>
      </c>
      <c r="BX297" s="9">
        <v>0.4383436</v>
      </c>
      <c r="BY297" s="9">
        <v>-0.14692040000000001</v>
      </c>
      <c r="BZ297" s="9">
        <v>-0.13752410000000001</v>
      </c>
      <c r="CA297" s="9">
        <v>-8.1142400000000003E-2</v>
      </c>
      <c r="CB297" s="9">
        <v>-4.6876899999999999E-2</v>
      </c>
      <c r="CC297" s="9">
        <v>-2.6305599999999998E-2</v>
      </c>
      <c r="CD297" s="9">
        <v>-1.6198000000000001E-2</v>
      </c>
      <c r="CE297" s="9">
        <v>8.4618999999999996E-3</v>
      </c>
      <c r="CF297" s="9">
        <v>1.6843199999999999E-2</v>
      </c>
      <c r="CG297" s="9">
        <v>2.4812899999999999E-2</v>
      </c>
      <c r="CH297" s="9">
        <v>5.1316000000000001E-3</v>
      </c>
      <c r="CI297" s="9">
        <v>9.5434000000000005E-3</v>
      </c>
      <c r="CJ297" s="9">
        <v>4.1265E-3</v>
      </c>
      <c r="CK297" s="9">
        <v>1.23468E-2</v>
      </c>
      <c r="CL297" s="9">
        <v>9.3097000000000006E-3</v>
      </c>
      <c r="CM297" s="9">
        <v>1.2725E-2</v>
      </c>
      <c r="CN297" s="9">
        <v>-1.10241E-2</v>
      </c>
      <c r="CO297" s="9">
        <v>-1.7475000000000001E-2</v>
      </c>
      <c r="CP297" s="9">
        <v>-8.5561000000000005E-3</v>
      </c>
      <c r="CQ297" s="9">
        <v>1.5330699999999999E-2</v>
      </c>
      <c r="CR297" s="9">
        <v>4.8404799999999998E-2</v>
      </c>
      <c r="CS297" s="9">
        <v>6.6899600000000004E-2</v>
      </c>
      <c r="CT297" s="9">
        <v>6.8568199999999996E-2</v>
      </c>
      <c r="CU297" s="9">
        <v>0.40562969999999998</v>
      </c>
      <c r="CV297" s="9">
        <v>0.44714009999999998</v>
      </c>
      <c r="CW297" s="9">
        <v>-0.13777700000000001</v>
      </c>
      <c r="CX297" s="9">
        <v>-0.1289218</v>
      </c>
      <c r="CY297" s="9">
        <v>-7.3322100000000001E-2</v>
      </c>
      <c r="CZ297" s="9">
        <v>-3.9839600000000003E-2</v>
      </c>
      <c r="DA297" s="9">
        <v>-2.0160600000000001E-2</v>
      </c>
      <c r="DB297" s="9">
        <v>-1.0772199999999999E-2</v>
      </c>
      <c r="DC297" s="9">
        <v>1.4482200000000001E-2</v>
      </c>
      <c r="DD297" s="9">
        <v>2.24286E-2</v>
      </c>
      <c r="DE297" s="9">
        <v>2.9978399999999999E-2</v>
      </c>
      <c r="DF297" s="9">
        <v>9.5872000000000006E-3</v>
      </c>
      <c r="DG297" s="9">
        <v>1.31866E-2</v>
      </c>
      <c r="DH297" s="9">
        <v>7.0696999999999999E-3</v>
      </c>
      <c r="DI297" s="9">
        <v>1.5148200000000001E-2</v>
      </c>
      <c r="DJ297" s="9">
        <v>1.2435E-2</v>
      </c>
      <c r="DK297" s="9">
        <v>1.6318900000000001E-2</v>
      </c>
      <c r="DL297" s="9">
        <v>-6.8910999999999998E-3</v>
      </c>
      <c r="DM297" s="9">
        <v>-1.2688100000000001E-2</v>
      </c>
      <c r="DN297" s="9">
        <v>-2.8167000000000001E-3</v>
      </c>
      <c r="DO297" s="9">
        <v>2.1993700000000001E-2</v>
      </c>
      <c r="DP297" s="9">
        <v>5.6122100000000001E-2</v>
      </c>
      <c r="DQ297" s="9">
        <v>7.5336399999999998E-2</v>
      </c>
      <c r="DR297" s="9">
        <v>7.7593499999999996E-2</v>
      </c>
      <c r="DS297" s="9">
        <v>0.4144157</v>
      </c>
      <c r="DT297" s="9">
        <v>0.45593650000000002</v>
      </c>
      <c r="DU297" s="9">
        <v>-0.12863369999999999</v>
      </c>
      <c r="DV297" s="9">
        <v>-0.1203195</v>
      </c>
      <c r="DW297" s="9">
        <v>-6.5501799999999999E-2</v>
      </c>
      <c r="DX297" s="9">
        <v>-3.2802199999999997E-2</v>
      </c>
      <c r="DY297" s="9">
        <v>-1.40156E-2</v>
      </c>
      <c r="DZ297" s="9">
        <v>-5.3464000000000003E-3</v>
      </c>
      <c r="EA297" s="9">
        <v>2.3174500000000001E-2</v>
      </c>
      <c r="EB297" s="9">
        <v>3.04929E-2</v>
      </c>
      <c r="EC297" s="9">
        <v>3.74366E-2</v>
      </c>
      <c r="ED297" s="9">
        <v>1.6020400000000001E-2</v>
      </c>
      <c r="EE297" s="9">
        <v>1.8446799999999999E-2</v>
      </c>
      <c r="EF297" s="9">
        <v>1.1319299999999999E-2</v>
      </c>
      <c r="EG297" s="9">
        <v>1.9193100000000001E-2</v>
      </c>
      <c r="EH297" s="9">
        <v>1.6947299999999998E-2</v>
      </c>
      <c r="EI297" s="9">
        <v>2.1507800000000001E-2</v>
      </c>
      <c r="EJ297" s="9">
        <v>-9.2369999999999996E-4</v>
      </c>
      <c r="EK297" s="9">
        <v>-5.7767000000000001E-3</v>
      </c>
      <c r="EL297" s="9">
        <v>5.4701999999999997E-3</v>
      </c>
      <c r="EM297" s="9">
        <v>3.1614000000000003E-2</v>
      </c>
      <c r="EN297" s="9">
        <v>6.7264599999999994E-2</v>
      </c>
      <c r="EO297" s="9">
        <v>8.7517800000000007E-2</v>
      </c>
      <c r="EP297" s="9">
        <v>9.0624700000000002E-2</v>
      </c>
      <c r="EQ297" s="9">
        <v>0.42710110000000001</v>
      </c>
      <c r="ER297" s="9">
        <v>0.46863719999999998</v>
      </c>
      <c r="ES297" s="9">
        <v>-0.1154322</v>
      </c>
      <c r="ET297" s="9">
        <v>-0.1078992</v>
      </c>
      <c r="EU297" s="9">
        <v>-5.4210599999999998E-2</v>
      </c>
      <c r="EV297" s="9">
        <v>-2.2641399999999999E-2</v>
      </c>
      <c r="EW297" s="9">
        <v>-5.1431999999999997E-3</v>
      </c>
      <c r="EX297" s="9">
        <v>2.4876E-3</v>
      </c>
      <c r="EY297" s="9">
        <v>76.334999999999994</v>
      </c>
      <c r="EZ297" s="9">
        <v>73.464100000000002</v>
      </c>
      <c r="FA297" s="9">
        <v>70.8536</v>
      </c>
      <c r="FB297" s="9">
        <v>69.851699999999994</v>
      </c>
      <c r="FC297" s="9">
        <v>69.495500000000007</v>
      </c>
      <c r="FD297" s="9">
        <v>68.873900000000006</v>
      </c>
      <c r="FE297" s="9">
        <v>68.113600000000005</v>
      </c>
      <c r="FF297" s="9">
        <v>68.041700000000006</v>
      </c>
      <c r="FG297" s="9">
        <v>67.006799999999998</v>
      </c>
      <c r="FH297" s="9">
        <v>75.328999999999994</v>
      </c>
      <c r="FI297" s="9">
        <v>81.157200000000003</v>
      </c>
      <c r="FJ297" s="9">
        <v>86.404700000000005</v>
      </c>
      <c r="FK297" s="9">
        <v>90.755499999999998</v>
      </c>
      <c r="FL297" s="9">
        <v>95.3489</v>
      </c>
      <c r="FM297" s="9">
        <v>97.825900000000004</v>
      </c>
      <c r="FN297" s="9">
        <v>99.099699999999999</v>
      </c>
      <c r="FO297" s="9">
        <v>99.166300000000007</v>
      </c>
      <c r="FP297" s="9">
        <v>97.462100000000007</v>
      </c>
      <c r="FQ297" s="9">
        <v>93.240399999999994</v>
      </c>
      <c r="FR297" s="9">
        <v>85.480900000000005</v>
      </c>
      <c r="FS297" s="9">
        <v>77.602999999999994</v>
      </c>
      <c r="FT297" s="9">
        <v>74.349500000000006</v>
      </c>
      <c r="FU297" s="9">
        <v>71.742099999999994</v>
      </c>
      <c r="FV297" s="9">
        <v>70.181399999999996</v>
      </c>
      <c r="FW297" s="9">
        <v>0.12242293</v>
      </c>
      <c r="FX297" s="9">
        <v>1.1854099999999999E-2</v>
      </c>
      <c r="FY297" s="9">
        <v>1.1854099999999999E-2</v>
      </c>
      <c r="FZ297" s="9">
        <v>0</v>
      </c>
      <c r="GA297" s="9">
        <v>0</v>
      </c>
    </row>
    <row r="298" spans="1:183" x14ac:dyDescent="0.2">
      <c r="A298" t="s">
        <v>224</v>
      </c>
      <c r="B298" t="s">
        <v>185</v>
      </c>
      <c r="C298" t="s">
        <v>226</v>
      </c>
      <c r="D298" s="6">
        <v>44104</v>
      </c>
      <c r="F298" s="73"/>
      <c r="G298" s="73"/>
      <c r="H298" s="73"/>
      <c r="FZ298" s="9">
        <v>0</v>
      </c>
      <c r="GA298" s="9">
        <v>1</v>
      </c>
    </row>
    <row r="299" spans="1:183" x14ac:dyDescent="0.2">
      <c r="A299" t="s">
        <v>224</v>
      </c>
      <c r="B299" t="s">
        <v>185</v>
      </c>
      <c r="C299" t="s">
        <v>226</v>
      </c>
      <c r="D299" s="6">
        <v>44105</v>
      </c>
      <c r="F299" s="73"/>
      <c r="G299" s="73"/>
      <c r="H299" s="73"/>
      <c r="FZ299" s="9">
        <v>0</v>
      </c>
      <c r="GA299" s="9">
        <v>1</v>
      </c>
    </row>
    <row r="300" spans="1:183" x14ac:dyDescent="0.2">
      <c r="A300" t="s">
        <v>224</v>
      </c>
      <c r="B300" t="s">
        <v>185</v>
      </c>
      <c r="C300" t="s">
        <v>226</v>
      </c>
      <c r="D300" s="6">
        <v>44119</v>
      </c>
      <c r="E300" s="73">
        <v>18</v>
      </c>
      <c r="F300" s="73">
        <v>20</v>
      </c>
      <c r="G300" s="73">
        <v>18</v>
      </c>
      <c r="H300" s="73">
        <v>20</v>
      </c>
      <c r="I300" s="9">
        <v>11154</v>
      </c>
      <c r="J300" s="9">
        <v>87588</v>
      </c>
      <c r="K300" s="9">
        <v>0.80147369999999996</v>
      </c>
      <c r="L300" s="9">
        <v>0.70363690000000001</v>
      </c>
      <c r="M300" s="9">
        <v>0.63613640000000005</v>
      </c>
      <c r="N300" s="9">
        <v>0.57606630000000003</v>
      </c>
      <c r="O300" s="9">
        <v>0.54919249999999997</v>
      </c>
      <c r="P300" s="9">
        <v>0.55442519999999995</v>
      </c>
      <c r="Q300" s="9">
        <v>0.60224350000000004</v>
      </c>
      <c r="R300" s="9">
        <v>0.67293080000000005</v>
      </c>
      <c r="S300" s="9">
        <v>0.68436209999999997</v>
      </c>
      <c r="T300" s="9">
        <v>0.664628</v>
      </c>
      <c r="U300" s="9">
        <v>0.68862210000000001</v>
      </c>
      <c r="V300" s="9">
        <v>0.76081560000000004</v>
      </c>
      <c r="W300" s="9">
        <v>0.86514740000000001</v>
      </c>
      <c r="X300" s="9">
        <v>1.0055799999999999</v>
      </c>
      <c r="Y300" s="9">
        <v>1.1880500000000001</v>
      </c>
      <c r="Z300" s="9">
        <v>1.4473910000000001</v>
      </c>
      <c r="AA300" s="9">
        <v>1.7150719999999999</v>
      </c>
      <c r="AB300" s="9">
        <v>1.884182</v>
      </c>
      <c r="AC300" s="9">
        <v>1.8627229999999999</v>
      </c>
      <c r="AD300" s="9">
        <v>1.7661480000000001</v>
      </c>
      <c r="AE300" s="9">
        <v>1.5812949999999999</v>
      </c>
      <c r="AF300" s="9">
        <v>1.394992</v>
      </c>
      <c r="AG300" s="9">
        <v>1.1792549999999999</v>
      </c>
      <c r="AH300" s="9">
        <v>0.97376289999999999</v>
      </c>
      <c r="AI300" s="9">
        <v>-2.0817200000000001E-2</v>
      </c>
      <c r="AJ300" s="9">
        <v>-1.10066E-2</v>
      </c>
      <c r="AK300" s="9">
        <v>-4.4143999999999997E-3</v>
      </c>
      <c r="AL300" s="9">
        <v>-1.37395E-2</v>
      </c>
      <c r="AM300" s="9">
        <v>-1.1502099999999999E-2</v>
      </c>
      <c r="AN300" s="9">
        <v>-9.2822000000000009E-3</v>
      </c>
      <c r="AO300" s="9">
        <v>-1.41269E-2</v>
      </c>
      <c r="AP300" s="9">
        <v>-1.8308999999999999E-2</v>
      </c>
      <c r="AQ300" s="9">
        <v>-6.7943999999999999E-3</v>
      </c>
      <c r="AR300" s="9">
        <v>-1.52619E-2</v>
      </c>
      <c r="AS300" s="9">
        <v>-2.01882E-2</v>
      </c>
      <c r="AT300" s="9">
        <v>-1.65995E-2</v>
      </c>
      <c r="AU300" s="9">
        <v>-1.5430000000000001E-3</v>
      </c>
      <c r="AV300" s="9">
        <v>9.5587999999999992E-3</v>
      </c>
      <c r="AW300" s="9">
        <v>-6.8700999999999996E-3</v>
      </c>
      <c r="AX300" s="9">
        <v>1.01782E-2</v>
      </c>
      <c r="AY300" s="9">
        <v>4.7104699999999999E-2</v>
      </c>
      <c r="AZ300" s="9">
        <v>9.0306399999999995E-2</v>
      </c>
      <c r="BA300" s="9">
        <v>0.16334560000000001</v>
      </c>
      <c r="BB300" s="9">
        <v>3.8681399999999998E-2</v>
      </c>
      <c r="BC300" s="9">
        <v>-0.1013749</v>
      </c>
      <c r="BD300" s="9">
        <v>-3.5864100000000003E-2</v>
      </c>
      <c r="BE300" s="9">
        <v>-1.02708E-2</v>
      </c>
      <c r="BF300" s="9">
        <v>-7.961E-4</v>
      </c>
      <c r="BG300" s="9">
        <v>-1.2652E-2</v>
      </c>
      <c r="BH300" s="9">
        <v>-3.3996999999999999E-3</v>
      </c>
      <c r="BI300" s="9">
        <v>2.5284000000000001E-3</v>
      </c>
      <c r="BJ300" s="9">
        <v>-8.0745000000000001E-3</v>
      </c>
      <c r="BK300" s="9">
        <v>-6.7221E-3</v>
      </c>
      <c r="BL300" s="9">
        <v>-5.0717999999999996E-3</v>
      </c>
      <c r="BM300" s="9">
        <v>-1.01183E-2</v>
      </c>
      <c r="BN300" s="9">
        <v>-1.40234E-2</v>
      </c>
      <c r="BO300" s="9">
        <v>-1.7652E-3</v>
      </c>
      <c r="BP300" s="9">
        <v>-9.5963999999999997E-3</v>
      </c>
      <c r="BQ300" s="9">
        <v>-1.37784E-2</v>
      </c>
      <c r="BR300" s="9">
        <v>-9.1509E-3</v>
      </c>
      <c r="BS300" s="9">
        <v>7.1491000000000002E-3</v>
      </c>
      <c r="BT300" s="9">
        <v>1.9613499999999999E-2</v>
      </c>
      <c r="BU300" s="9">
        <v>4.4202E-3</v>
      </c>
      <c r="BV300" s="9">
        <v>2.2509399999999999E-2</v>
      </c>
      <c r="BW300" s="9">
        <v>6.0168100000000002E-2</v>
      </c>
      <c r="BX300" s="9">
        <v>0.1035286</v>
      </c>
      <c r="BY300" s="9">
        <v>0.17560439999999999</v>
      </c>
      <c r="BZ300" s="9">
        <v>5.0450099999999998E-2</v>
      </c>
      <c r="CA300" s="9">
        <v>-9.0334499999999998E-2</v>
      </c>
      <c r="CB300" s="9">
        <v>-2.59781E-2</v>
      </c>
      <c r="CC300" s="9">
        <v>-1.4392000000000001E-3</v>
      </c>
      <c r="CD300" s="9">
        <v>7.2049999999999996E-3</v>
      </c>
      <c r="CE300" s="9">
        <v>-6.9969000000000003E-3</v>
      </c>
      <c r="CF300" s="9">
        <v>1.8688000000000001E-3</v>
      </c>
      <c r="CG300" s="9">
        <v>7.3369000000000004E-3</v>
      </c>
      <c r="CH300" s="9">
        <v>-4.1508999999999999E-3</v>
      </c>
      <c r="CI300" s="9">
        <v>-3.4115E-3</v>
      </c>
      <c r="CJ300" s="9">
        <v>-2.1557E-3</v>
      </c>
      <c r="CK300" s="9">
        <v>-7.3419000000000002E-3</v>
      </c>
      <c r="CL300" s="9">
        <v>-1.1055199999999999E-2</v>
      </c>
      <c r="CM300" s="9">
        <v>1.7181E-3</v>
      </c>
      <c r="CN300" s="9">
        <v>-5.6724000000000002E-3</v>
      </c>
      <c r="CO300" s="9">
        <v>-9.3390000000000001E-3</v>
      </c>
      <c r="CP300" s="9">
        <v>-3.9921000000000002E-3</v>
      </c>
      <c r="CQ300" s="9">
        <v>1.3169200000000001E-2</v>
      </c>
      <c r="CR300" s="9">
        <v>2.6577400000000001E-2</v>
      </c>
      <c r="CS300" s="9">
        <v>1.22398E-2</v>
      </c>
      <c r="CT300" s="9">
        <v>3.1049899999999998E-2</v>
      </c>
      <c r="CU300" s="9">
        <v>6.9215700000000005E-2</v>
      </c>
      <c r="CV300" s="9">
        <v>0.1126863</v>
      </c>
      <c r="CW300" s="9">
        <v>0.1840947</v>
      </c>
      <c r="CX300" s="9">
        <v>5.8601100000000003E-2</v>
      </c>
      <c r="CY300" s="9">
        <v>-8.2687999999999998E-2</v>
      </c>
      <c r="CZ300" s="9">
        <v>-1.9130999999999999E-2</v>
      </c>
      <c r="DA300" s="9">
        <v>4.6775000000000002E-3</v>
      </c>
      <c r="DB300" s="9">
        <v>1.2746499999999999E-2</v>
      </c>
      <c r="DC300" s="9">
        <v>-1.3416999999999999E-3</v>
      </c>
      <c r="DD300" s="9">
        <v>7.1373000000000001E-3</v>
      </c>
      <c r="DE300" s="9">
        <v>1.21455E-2</v>
      </c>
      <c r="DF300" s="9">
        <v>-2.273E-4</v>
      </c>
      <c r="DG300" s="9">
        <v>-1.009E-4</v>
      </c>
      <c r="DH300" s="9">
        <v>7.6040000000000005E-4</v>
      </c>
      <c r="DI300" s="9">
        <v>-4.5655000000000001E-3</v>
      </c>
      <c r="DJ300" s="9">
        <v>-8.0870000000000004E-3</v>
      </c>
      <c r="DK300" s="9">
        <v>5.2012999999999998E-3</v>
      </c>
      <c r="DL300" s="9">
        <v>-1.7485000000000001E-3</v>
      </c>
      <c r="DM300" s="9">
        <v>-4.8995999999999996E-3</v>
      </c>
      <c r="DN300" s="9">
        <v>1.1668E-3</v>
      </c>
      <c r="DO300" s="9">
        <v>1.9189299999999999E-2</v>
      </c>
      <c r="DP300" s="9">
        <v>3.3541300000000003E-2</v>
      </c>
      <c r="DQ300" s="9">
        <v>2.0059400000000002E-2</v>
      </c>
      <c r="DR300" s="9">
        <v>3.9590399999999998E-2</v>
      </c>
      <c r="DS300" s="9">
        <v>7.8263399999999997E-2</v>
      </c>
      <c r="DT300" s="9">
        <v>0.1218439</v>
      </c>
      <c r="DU300" s="9">
        <v>0.19258510000000001</v>
      </c>
      <c r="DV300" s="9">
        <v>6.6752199999999998E-2</v>
      </c>
      <c r="DW300" s="9">
        <v>-7.5041399999999994E-2</v>
      </c>
      <c r="DX300" s="9">
        <v>-1.2284E-2</v>
      </c>
      <c r="DY300" s="9">
        <v>1.07943E-2</v>
      </c>
      <c r="DZ300" s="9">
        <v>1.8287999999999999E-2</v>
      </c>
      <c r="EA300" s="9">
        <v>6.8234999999999997E-3</v>
      </c>
      <c r="EB300" s="9">
        <v>1.47441E-2</v>
      </c>
      <c r="EC300" s="9">
        <v>1.9088299999999999E-2</v>
      </c>
      <c r="ED300" s="9">
        <v>5.4377000000000002E-3</v>
      </c>
      <c r="EE300" s="9">
        <v>4.6791999999999997E-3</v>
      </c>
      <c r="EF300" s="9">
        <v>4.9708E-3</v>
      </c>
      <c r="EG300" s="9">
        <v>-5.5679999999999998E-4</v>
      </c>
      <c r="EH300" s="9">
        <v>-3.8013999999999999E-3</v>
      </c>
      <c r="EI300" s="9">
        <v>1.0230599999999999E-2</v>
      </c>
      <c r="EJ300" s="9">
        <v>3.9170999999999997E-3</v>
      </c>
      <c r="EK300" s="9">
        <v>1.5103E-3</v>
      </c>
      <c r="EL300" s="9">
        <v>8.6152999999999993E-3</v>
      </c>
      <c r="EM300" s="9">
        <v>2.7881400000000001E-2</v>
      </c>
      <c r="EN300" s="9">
        <v>4.3596000000000003E-2</v>
      </c>
      <c r="EO300" s="9">
        <v>3.1349700000000001E-2</v>
      </c>
      <c r="EP300" s="9">
        <v>5.1921500000000002E-2</v>
      </c>
      <c r="EQ300" s="9">
        <v>9.1326699999999997E-2</v>
      </c>
      <c r="ER300" s="9">
        <v>0.1350662</v>
      </c>
      <c r="ES300" s="9">
        <v>0.20484379999999999</v>
      </c>
      <c r="ET300" s="9">
        <v>7.8520900000000005E-2</v>
      </c>
      <c r="EU300" s="9">
        <v>-6.4001000000000002E-2</v>
      </c>
      <c r="EV300" s="9">
        <v>-2.398E-3</v>
      </c>
      <c r="EW300" s="9">
        <v>1.9625900000000002E-2</v>
      </c>
      <c r="EX300" s="9">
        <v>2.6289099999999999E-2</v>
      </c>
      <c r="EY300" s="9">
        <v>69.0017</v>
      </c>
      <c r="EZ300" s="9">
        <v>66.754599999999996</v>
      </c>
      <c r="FA300" s="9">
        <v>65.014799999999994</v>
      </c>
      <c r="FB300" s="9">
        <v>64.950900000000004</v>
      </c>
      <c r="FC300" s="9">
        <v>66.410200000000003</v>
      </c>
      <c r="FD300" s="9">
        <v>69.190700000000007</v>
      </c>
      <c r="FE300" s="9">
        <v>70.489999999999995</v>
      </c>
      <c r="FF300" s="9">
        <v>69.705600000000004</v>
      </c>
      <c r="FG300" s="9">
        <v>70.209199999999996</v>
      </c>
      <c r="FH300" s="9">
        <v>76.068600000000004</v>
      </c>
      <c r="FI300" s="9">
        <v>82.663700000000006</v>
      </c>
      <c r="FJ300" s="9">
        <v>85.974900000000005</v>
      </c>
      <c r="FK300" s="9">
        <v>86.218599999999995</v>
      </c>
      <c r="FL300" s="9">
        <v>89.431299999999993</v>
      </c>
      <c r="FM300" s="9">
        <v>90.719800000000006</v>
      </c>
      <c r="FN300" s="9">
        <v>92.126000000000005</v>
      </c>
      <c r="FO300" s="9">
        <v>93.106300000000005</v>
      </c>
      <c r="FP300" s="9">
        <v>92.515500000000003</v>
      </c>
      <c r="FQ300" s="9">
        <v>89.948300000000003</v>
      </c>
      <c r="FR300" s="9">
        <v>86.187899999999999</v>
      </c>
      <c r="FS300" s="9">
        <v>81.537099999999995</v>
      </c>
      <c r="FT300" s="9">
        <v>79.600800000000007</v>
      </c>
      <c r="FU300" s="9">
        <v>78.712699999999998</v>
      </c>
      <c r="FV300" s="9">
        <v>76.113600000000005</v>
      </c>
      <c r="FW300" s="9">
        <v>0.13238406</v>
      </c>
      <c r="FX300" s="9">
        <v>1.13001E-2</v>
      </c>
      <c r="FY300" s="9">
        <v>1.13001E-2</v>
      </c>
      <c r="FZ300" s="9">
        <v>0</v>
      </c>
      <c r="GA300" s="9">
        <v>0</v>
      </c>
    </row>
    <row r="301" spans="1:183" x14ac:dyDescent="0.2">
      <c r="A301" t="s">
        <v>224</v>
      </c>
      <c r="B301" t="s">
        <v>185</v>
      </c>
      <c r="C301" t="s">
        <v>226</v>
      </c>
      <c r="D301" s="6">
        <v>44120</v>
      </c>
      <c r="E301" s="73">
        <v>17</v>
      </c>
      <c r="F301" s="73">
        <v>18</v>
      </c>
      <c r="G301" s="73">
        <v>17</v>
      </c>
      <c r="H301" s="73">
        <v>18</v>
      </c>
      <c r="I301" s="9">
        <v>7545</v>
      </c>
      <c r="J301" s="9">
        <v>87588</v>
      </c>
      <c r="K301" s="9">
        <v>0.8492731</v>
      </c>
      <c r="L301" s="9">
        <v>0.72763920000000004</v>
      </c>
      <c r="M301" s="9">
        <v>0.64685669999999995</v>
      </c>
      <c r="N301" s="9">
        <v>0.59246580000000004</v>
      </c>
      <c r="O301" s="9">
        <v>0.54576579999999997</v>
      </c>
      <c r="P301" s="9">
        <v>0.54175269999999998</v>
      </c>
      <c r="Q301" s="9">
        <v>0.56894960000000006</v>
      </c>
      <c r="R301" s="9">
        <v>0.63798860000000002</v>
      </c>
      <c r="S301" s="9">
        <v>0.62795049999999997</v>
      </c>
      <c r="T301" s="9">
        <v>0.60530269999999997</v>
      </c>
      <c r="U301" s="9">
        <v>0.63660969999999995</v>
      </c>
      <c r="V301" s="9">
        <v>0.71678030000000004</v>
      </c>
      <c r="W301" s="9">
        <v>0.83244969999999996</v>
      </c>
      <c r="X301" s="9">
        <v>0.99545119999999998</v>
      </c>
      <c r="Y301" s="9">
        <v>1.2319720000000001</v>
      </c>
      <c r="Z301" s="9">
        <v>1.502454</v>
      </c>
      <c r="AA301" s="9">
        <v>1.711803</v>
      </c>
      <c r="AB301" s="9">
        <v>1.853539</v>
      </c>
      <c r="AC301" s="9">
        <v>1.8079000000000001</v>
      </c>
      <c r="AD301" s="9">
        <v>1.648485</v>
      </c>
      <c r="AE301" s="9">
        <v>1.4775510000000001</v>
      </c>
      <c r="AF301" s="9">
        <v>1.3104640000000001</v>
      </c>
      <c r="AG301" s="9">
        <v>1.1228279999999999</v>
      </c>
      <c r="AH301" s="9">
        <v>0.94591950000000002</v>
      </c>
      <c r="AI301" s="9">
        <v>2.3413000000000002E-3</v>
      </c>
      <c r="AJ301" s="9">
        <v>-9.3118999999999997E-3</v>
      </c>
      <c r="AK301" s="9">
        <v>-7.6271000000000004E-3</v>
      </c>
      <c r="AL301" s="9">
        <v>2.5742E-3</v>
      </c>
      <c r="AM301" s="9">
        <v>-9.5711000000000008E-3</v>
      </c>
      <c r="AN301" s="9">
        <v>-1.1251799999999999E-2</v>
      </c>
      <c r="AO301" s="9">
        <v>-2.2746099999999998E-2</v>
      </c>
      <c r="AP301" s="9">
        <v>-9.2283E-3</v>
      </c>
      <c r="AQ301" s="9">
        <v>-1.37386E-2</v>
      </c>
      <c r="AR301" s="9">
        <v>-2.9263299999999999E-2</v>
      </c>
      <c r="AS301" s="9">
        <v>-3.1637499999999999E-2</v>
      </c>
      <c r="AT301" s="9">
        <v>-1.9621799999999998E-2</v>
      </c>
      <c r="AU301" s="9">
        <v>-1.0120000000000001E-2</v>
      </c>
      <c r="AV301" s="9">
        <v>3.1794000000000002E-3</v>
      </c>
      <c r="AW301" s="9">
        <v>1.0466100000000001E-2</v>
      </c>
      <c r="AX301" s="9">
        <v>2.09792E-2</v>
      </c>
      <c r="AY301" s="9">
        <v>0.1907363</v>
      </c>
      <c r="AZ301" s="9">
        <v>0.22026380000000001</v>
      </c>
      <c r="BA301" s="9">
        <v>-0.1362302</v>
      </c>
      <c r="BB301" s="9">
        <v>-8.2214999999999996E-2</v>
      </c>
      <c r="BC301" s="9">
        <v>-2.1174399999999999E-2</v>
      </c>
      <c r="BD301" s="9">
        <v>-2.61798E-2</v>
      </c>
      <c r="BE301" s="9">
        <v>-2.0378E-2</v>
      </c>
      <c r="BF301" s="9">
        <v>-2.7156300000000001E-2</v>
      </c>
      <c r="BG301" s="9">
        <v>1.2678399999999999E-2</v>
      </c>
      <c r="BH301" s="9">
        <v>1.214E-4</v>
      </c>
      <c r="BI301" s="9">
        <v>9.2929999999999998E-4</v>
      </c>
      <c r="BJ301" s="9">
        <v>1.01929E-2</v>
      </c>
      <c r="BK301" s="9">
        <v>-3.346E-3</v>
      </c>
      <c r="BL301" s="9">
        <v>-5.9138000000000003E-3</v>
      </c>
      <c r="BM301" s="9">
        <v>-1.7765800000000002E-2</v>
      </c>
      <c r="BN301" s="9">
        <v>-4.2169E-3</v>
      </c>
      <c r="BO301" s="9">
        <v>-8.1425000000000004E-3</v>
      </c>
      <c r="BP301" s="9">
        <v>-2.2701599999999999E-2</v>
      </c>
      <c r="BQ301" s="9">
        <v>-2.38424E-2</v>
      </c>
      <c r="BR301" s="9">
        <v>-1.0685999999999999E-2</v>
      </c>
      <c r="BS301" s="9">
        <v>4.5219999999999999E-4</v>
      </c>
      <c r="BT301" s="9">
        <v>1.5693499999999999E-2</v>
      </c>
      <c r="BU301" s="9">
        <v>2.4590899999999999E-2</v>
      </c>
      <c r="BV301" s="9">
        <v>3.6260599999999997E-2</v>
      </c>
      <c r="BW301" s="9">
        <v>0.20615639999999999</v>
      </c>
      <c r="BX301" s="9">
        <v>0.2354753</v>
      </c>
      <c r="BY301" s="9">
        <v>-0.1206638</v>
      </c>
      <c r="BZ301" s="9">
        <v>-6.8019099999999999E-2</v>
      </c>
      <c r="CA301" s="9">
        <v>-8.3248999999999997E-3</v>
      </c>
      <c r="CB301" s="9">
        <v>-1.43254E-2</v>
      </c>
      <c r="CC301" s="9">
        <v>-9.5706999999999997E-3</v>
      </c>
      <c r="CD301" s="9">
        <v>-1.7434700000000001E-2</v>
      </c>
      <c r="CE301" s="9">
        <v>1.9837899999999999E-2</v>
      </c>
      <c r="CF301" s="9">
        <v>6.6549000000000001E-3</v>
      </c>
      <c r="CG301" s="9">
        <v>6.8554000000000002E-3</v>
      </c>
      <c r="CH301" s="9">
        <v>1.54696E-2</v>
      </c>
      <c r="CI301" s="9">
        <v>9.6540000000000005E-4</v>
      </c>
      <c r="CJ301" s="9">
        <v>-2.2166E-3</v>
      </c>
      <c r="CK301" s="9">
        <v>-1.4316499999999999E-2</v>
      </c>
      <c r="CL301" s="9">
        <v>-7.4609999999999998E-4</v>
      </c>
      <c r="CM301" s="9">
        <v>-4.2667E-3</v>
      </c>
      <c r="CN301" s="9">
        <v>-1.8157E-2</v>
      </c>
      <c r="CO301" s="9">
        <v>-1.8443500000000002E-2</v>
      </c>
      <c r="CP301" s="9">
        <v>-4.4971000000000004E-3</v>
      </c>
      <c r="CQ301" s="9">
        <v>7.7745000000000002E-3</v>
      </c>
      <c r="CR301" s="9">
        <v>2.4360699999999999E-2</v>
      </c>
      <c r="CS301" s="9">
        <v>3.43737E-2</v>
      </c>
      <c r="CT301" s="9">
        <v>4.6844499999999997E-2</v>
      </c>
      <c r="CU301" s="9">
        <v>0.21683630000000001</v>
      </c>
      <c r="CV301" s="9">
        <v>0.2460107</v>
      </c>
      <c r="CW301" s="9">
        <v>-0.1098826</v>
      </c>
      <c r="CX301" s="9">
        <v>-5.8187099999999999E-2</v>
      </c>
      <c r="CY301" s="9">
        <v>5.7459999999999998E-4</v>
      </c>
      <c r="CZ301" s="9">
        <v>-6.1151E-3</v>
      </c>
      <c r="DA301" s="9">
        <v>-2.0856E-3</v>
      </c>
      <c r="DB301" s="9">
        <v>-1.0701499999999999E-2</v>
      </c>
      <c r="DC301" s="9">
        <v>2.6997400000000001E-2</v>
      </c>
      <c r="DD301" s="9">
        <v>1.3188500000000001E-2</v>
      </c>
      <c r="DE301" s="9">
        <v>1.2781499999999999E-2</v>
      </c>
      <c r="DF301" s="9">
        <v>2.0746400000000002E-2</v>
      </c>
      <c r="DG301" s="9">
        <v>5.2769000000000002E-3</v>
      </c>
      <c r="DH301" s="9">
        <v>1.4805E-3</v>
      </c>
      <c r="DI301" s="9">
        <v>-1.0867099999999999E-2</v>
      </c>
      <c r="DJ301" s="9">
        <v>2.7247999999999999E-3</v>
      </c>
      <c r="DK301" s="9">
        <v>-3.9090000000000001E-4</v>
      </c>
      <c r="DL301" s="9">
        <v>-1.36124E-2</v>
      </c>
      <c r="DM301" s="9">
        <v>-1.30446E-2</v>
      </c>
      <c r="DN301" s="9">
        <v>1.6918E-3</v>
      </c>
      <c r="DO301" s="9">
        <v>1.50968E-2</v>
      </c>
      <c r="DP301" s="9">
        <v>3.3027800000000003E-2</v>
      </c>
      <c r="DQ301" s="9">
        <v>4.4156500000000001E-2</v>
      </c>
      <c r="DR301" s="9">
        <v>5.7428399999999998E-2</v>
      </c>
      <c r="DS301" s="9">
        <v>0.2275163</v>
      </c>
      <c r="DT301" s="9">
        <v>0.2565461</v>
      </c>
      <c r="DU301" s="9">
        <v>-9.9101400000000006E-2</v>
      </c>
      <c r="DV301" s="9">
        <v>-4.8355099999999998E-2</v>
      </c>
      <c r="DW301" s="9">
        <v>9.4740999999999992E-3</v>
      </c>
      <c r="DX301" s="9">
        <v>2.0950999999999999E-3</v>
      </c>
      <c r="DY301" s="9">
        <v>5.3994999999999998E-3</v>
      </c>
      <c r="DZ301" s="9">
        <v>-3.9684000000000004E-3</v>
      </c>
      <c r="EA301" s="9">
        <v>3.7334600000000003E-2</v>
      </c>
      <c r="EB301" s="9">
        <v>2.2621800000000001E-2</v>
      </c>
      <c r="EC301" s="9">
        <v>2.13379E-2</v>
      </c>
      <c r="ED301" s="9">
        <v>2.8365100000000001E-2</v>
      </c>
      <c r="EE301" s="9">
        <v>1.1501900000000001E-2</v>
      </c>
      <c r="EF301" s="9">
        <v>6.8186000000000002E-3</v>
      </c>
      <c r="EG301" s="9">
        <v>-5.8868000000000002E-3</v>
      </c>
      <c r="EH301" s="9">
        <v>7.7361000000000001E-3</v>
      </c>
      <c r="EI301" s="9">
        <v>5.2052000000000001E-3</v>
      </c>
      <c r="EJ301" s="9">
        <v>-7.0507E-3</v>
      </c>
      <c r="EK301" s="9">
        <v>-5.2494000000000004E-3</v>
      </c>
      <c r="EL301" s="9">
        <v>1.0627599999999999E-2</v>
      </c>
      <c r="EM301" s="9">
        <v>2.5669000000000001E-2</v>
      </c>
      <c r="EN301" s="9">
        <v>4.5541900000000003E-2</v>
      </c>
      <c r="EO301" s="9">
        <v>5.8281399999999997E-2</v>
      </c>
      <c r="EP301" s="9">
        <v>7.2709800000000005E-2</v>
      </c>
      <c r="EQ301" s="9">
        <v>0.2429364</v>
      </c>
      <c r="ER301" s="9">
        <v>0.27175759999999999</v>
      </c>
      <c r="ES301" s="9">
        <v>-8.3535100000000001E-2</v>
      </c>
      <c r="ET301" s="9">
        <v>-3.4159200000000001E-2</v>
      </c>
      <c r="EU301" s="9">
        <v>2.2323599999999999E-2</v>
      </c>
      <c r="EV301" s="9">
        <v>1.39495E-2</v>
      </c>
      <c r="EW301" s="9">
        <v>1.62068E-2</v>
      </c>
      <c r="EX301" s="9">
        <v>5.7532E-3</v>
      </c>
      <c r="EY301" s="9">
        <v>73.182599999999994</v>
      </c>
      <c r="EZ301" s="9">
        <v>68.997799999999998</v>
      </c>
      <c r="FA301" s="9">
        <v>66.996799999999993</v>
      </c>
      <c r="FB301" s="9">
        <v>66.722899999999996</v>
      </c>
      <c r="FC301" s="9">
        <v>67.16</v>
      </c>
      <c r="FD301" s="9">
        <v>66.430700000000002</v>
      </c>
      <c r="FE301" s="9">
        <v>66.158900000000003</v>
      </c>
      <c r="FF301" s="9">
        <v>65.075199999999995</v>
      </c>
      <c r="FG301" s="9">
        <v>66.887200000000007</v>
      </c>
      <c r="FH301" s="9">
        <v>71.345799999999997</v>
      </c>
      <c r="FI301" s="9">
        <v>76.806600000000003</v>
      </c>
      <c r="FJ301" s="9">
        <v>82.724999999999994</v>
      </c>
      <c r="FK301" s="9">
        <v>86.456500000000005</v>
      </c>
      <c r="FL301" s="9">
        <v>89.458699999999993</v>
      </c>
      <c r="FM301" s="9">
        <v>92.188000000000002</v>
      </c>
      <c r="FN301" s="9">
        <v>92.731499999999997</v>
      </c>
      <c r="FO301" s="9">
        <v>92.544600000000003</v>
      </c>
      <c r="FP301" s="9">
        <v>90.8142</v>
      </c>
      <c r="FQ301" s="9">
        <v>88.354399999999998</v>
      </c>
      <c r="FR301" s="9">
        <v>83.351200000000006</v>
      </c>
      <c r="FS301" s="9">
        <v>78.351200000000006</v>
      </c>
      <c r="FT301" s="9">
        <v>75.807699999999997</v>
      </c>
      <c r="FU301" s="9">
        <v>72.994600000000005</v>
      </c>
      <c r="FV301" s="9">
        <v>71.722899999999996</v>
      </c>
      <c r="FW301" s="9">
        <v>0.16110954</v>
      </c>
      <c r="FX301" s="9">
        <v>1.43038E-2</v>
      </c>
      <c r="FY301" s="9">
        <v>1.43038E-2</v>
      </c>
      <c r="FZ301" s="9">
        <v>0</v>
      </c>
      <c r="GA301" s="9">
        <v>0</v>
      </c>
    </row>
    <row r="302" spans="1:183" x14ac:dyDescent="0.2">
      <c r="A302" t="s">
        <v>224</v>
      </c>
      <c r="B302" t="s">
        <v>185</v>
      </c>
      <c r="C302" t="s">
        <v>227</v>
      </c>
      <c r="D302" s="6">
        <v>44057</v>
      </c>
      <c r="F302" s="73"/>
      <c r="G302" s="73"/>
      <c r="H302" s="73"/>
      <c r="FZ302" s="9">
        <v>0</v>
      </c>
      <c r="GA302" s="9">
        <v>1</v>
      </c>
    </row>
    <row r="303" spans="1:183" x14ac:dyDescent="0.2">
      <c r="A303" t="s">
        <v>224</v>
      </c>
      <c r="B303" t="s">
        <v>185</v>
      </c>
      <c r="C303" t="s">
        <v>227</v>
      </c>
      <c r="D303" s="6">
        <v>44058</v>
      </c>
      <c r="F303" s="73"/>
      <c r="G303" s="73"/>
      <c r="H303" s="73"/>
      <c r="FZ303" s="9">
        <v>0</v>
      </c>
      <c r="GA303" s="9">
        <v>1</v>
      </c>
    </row>
    <row r="304" spans="1:183" x14ac:dyDescent="0.2">
      <c r="A304" t="s">
        <v>224</v>
      </c>
      <c r="B304" t="s">
        <v>185</v>
      </c>
      <c r="C304" t="s">
        <v>227</v>
      </c>
      <c r="D304" s="6">
        <v>44060</v>
      </c>
      <c r="F304" s="73"/>
      <c r="G304" s="73"/>
      <c r="H304" s="73"/>
      <c r="FZ304" s="9">
        <v>0</v>
      </c>
      <c r="GA304" s="9">
        <v>1</v>
      </c>
    </row>
    <row r="305" spans="1:183" x14ac:dyDescent="0.2">
      <c r="A305" t="s">
        <v>224</v>
      </c>
      <c r="B305" t="s">
        <v>185</v>
      </c>
      <c r="C305" t="s">
        <v>227</v>
      </c>
      <c r="D305" s="6">
        <v>44061</v>
      </c>
      <c r="E305" s="73">
        <v>17</v>
      </c>
      <c r="F305" s="73">
        <v>19</v>
      </c>
      <c r="G305" s="73">
        <v>18</v>
      </c>
      <c r="H305" s="73">
        <v>19</v>
      </c>
      <c r="I305" s="9">
        <v>3993</v>
      </c>
      <c r="J305" s="9">
        <v>24290</v>
      </c>
      <c r="K305" s="9">
        <v>1.200615</v>
      </c>
      <c r="L305" s="9">
        <v>1.0262</v>
      </c>
      <c r="M305" s="9">
        <v>0.98171339999999996</v>
      </c>
      <c r="N305" s="9">
        <v>0.86032960000000003</v>
      </c>
      <c r="O305" s="9">
        <v>0.79180660000000003</v>
      </c>
      <c r="P305" s="9">
        <v>0.81051879999999998</v>
      </c>
      <c r="Q305" s="9">
        <v>0.76901629999999999</v>
      </c>
      <c r="R305" s="9">
        <v>0.83363399999999999</v>
      </c>
      <c r="S305" s="9">
        <v>0.98400109999999996</v>
      </c>
      <c r="T305" s="9">
        <v>1.1482939999999999</v>
      </c>
      <c r="U305" s="9">
        <v>1.551453</v>
      </c>
      <c r="V305" s="9">
        <v>1.955938</v>
      </c>
      <c r="W305" s="9">
        <v>2.3792800000000001</v>
      </c>
      <c r="X305" s="9">
        <v>2.7244739999999998</v>
      </c>
      <c r="Y305" s="9">
        <v>3.00461</v>
      </c>
      <c r="Z305" s="9">
        <v>3.2037100000000001</v>
      </c>
      <c r="AA305" s="9">
        <v>3.2496119999999999</v>
      </c>
      <c r="AB305" s="9">
        <v>3.2217210000000001</v>
      </c>
      <c r="AC305" s="9">
        <v>3.3681220000000001</v>
      </c>
      <c r="AD305" s="9">
        <v>2.9248690000000002</v>
      </c>
      <c r="AE305" s="9">
        <v>2.6789019999999999</v>
      </c>
      <c r="AF305" s="9">
        <v>2.4045190000000001</v>
      </c>
      <c r="AG305" s="9">
        <v>2.0419330000000002</v>
      </c>
      <c r="AH305" s="9">
        <v>1.586679</v>
      </c>
      <c r="AI305" s="9">
        <v>-8.3837200000000001E-2</v>
      </c>
      <c r="AJ305" s="9">
        <v>-0.1052568</v>
      </c>
      <c r="AK305" s="9">
        <v>-2.7824000000000002E-2</v>
      </c>
      <c r="AL305" s="9">
        <v>-7.0402300000000001E-2</v>
      </c>
      <c r="AM305" s="9">
        <v>-6.7530099999999996E-2</v>
      </c>
      <c r="AN305" s="9">
        <v>-2.8935599999999999E-2</v>
      </c>
      <c r="AO305" s="9">
        <v>-8.9114200000000005E-2</v>
      </c>
      <c r="AP305" s="9">
        <v>-0.1002772</v>
      </c>
      <c r="AQ305" s="9">
        <v>-0.1014371</v>
      </c>
      <c r="AR305" s="9">
        <v>-0.149865</v>
      </c>
      <c r="AS305" s="9">
        <v>-5.3784100000000001E-2</v>
      </c>
      <c r="AT305" s="9">
        <v>-5.1531199999999999E-2</v>
      </c>
      <c r="AU305" s="9">
        <v>-2.0638799999999999E-2</v>
      </c>
      <c r="AV305" s="9">
        <v>-7.4703E-3</v>
      </c>
      <c r="AW305" s="9">
        <v>3.0945500000000001E-2</v>
      </c>
      <c r="AX305" s="9">
        <v>2.4301400000000001E-2</v>
      </c>
      <c r="AY305" s="9">
        <v>0.3206097</v>
      </c>
      <c r="AZ305" s="9">
        <v>0.51351400000000003</v>
      </c>
      <c r="BA305" s="9">
        <v>0.63081509999999996</v>
      </c>
      <c r="BB305" s="9">
        <v>-0.33278360000000001</v>
      </c>
      <c r="BC305" s="9">
        <v>-0.40687060000000003</v>
      </c>
      <c r="BD305" s="9">
        <v>-0.29701549999999999</v>
      </c>
      <c r="BE305" s="9">
        <v>-0.1458941</v>
      </c>
      <c r="BF305" s="9">
        <v>-0.162662</v>
      </c>
      <c r="BG305" s="9">
        <v>-4.9073899999999997E-2</v>
      </c>
      <c r="BH305" s="9">
        <v>-7.3671600000000004E-2</v>
      </c>
      <c r="BI305" s="9">
        <v>3.6062999999999998E-3</v>
      </c>
      <c r="BJ305" s="9">
        <v>-4.3119400000000002E-2</v>
      </c>
      <c r="BK305" s="9">
        <v>-4.3659200000000002E-2</v>
      </c>
      <c r="BL305" s="9">
        <v>-2.6952E-3</v>
      </c>
      <c r="BM305" s="9">
        <v>-6.4470299999999994E-2</v>
      </c>
      <c r="BN305" s="9">
        <v>-7.2777700000000001E-2</v>
      </c>
      <c r="BO305" s="9">
        <v>-6.7616300000000004E-2</v>
      </c>
      <c r="BP305" s="9">
        <v>-0.1108821</v>
      </c>
      <c r="BQ305" s="9">
        <v>-6.1025000000000003E-3</v>
      </c>
      <c r="BR305" s="9">
        <v>-1.8626999999999999E-3</v>
      </c>
      <c r="BS305" s="9">
        <v>3.3795600000000002E-2</v>
      </c>
      <c r="BT305" s="9">
        <v>4.9789300000000002E-2</v>
      </c>
      <c r="BU305" s="9">
        <v>8.9290599999999998E-2</v>
      </c>
      <c r="BV305" s="9">
        <v>8.2872299999999996E-2</v>
      </c>
      <c r="BW305" s="9">
        <v>0.37637680000000001</v>
      </c>
      <c r="BX305" s="9">
        <v>0.56702799999999998</v>
      </c>
      <c r="BY305" s="9">
        <v>0.68823100000000004</v>
      </c>
      <c r="BZ305" s="9">
        <v>-0.28008729999999998</v>
      </c>
      <c r="CA305" s="9">
        <v>-0.35523650000000001</v>
      </c>
      <c r="CB305" s="9">
        <v>-0.24540120000000001</v>
      </c>
      <c r="CC305" s="9">
        <v>-9.8391300000000001E-2</v>
      </c>
      <c r="CD305" s="9">
        <v>-0.1216961</v>
      </c>
      <c r="CE305" s="9">
        <v>-2.4996899999999999E-2</v>
      </c>
      <c r="CF305" s="9">
        <v>-5.1795800000000003E-2</v>
      </c>
      <c r="CG305" s="9">
        <v>2.5374899999999999E-2</v>
      </c>
      <c r="CH305" s="9">
        <v>-2.4223399999999999E-2</v>
      </c>
      <c r="CI305" s="9">
        <v>-2.7126299999999999E-2</v>
      </c>
      <c r="CJ305" s="9">
        <v>1.54789E-2</v>
      </c>
      <c r="CK305" s="9">
        <v>-4.7402E-2</v>
      </c>
      <c r="CL305" s="9">
        <v>-5.3731599999999997E-2</v>
      </c>
      <c r="CM305" s="9">
        <v>-4.4192099999999998E-2</v>
      </c>
      <c r="CN305" s="9">
        <v>-8.3882600000000002E-2</v>
      </c>
      <c r="CO305" s="9">
        <v>2.69216E-2</v>
      </c>
      <c r="CP305" s="9">
        <v>3.25376E-2</v>
      </c>
      <c r="CQ305" s="9">
        <v>7.1496699999999996E-2</v>
      </c>
      <c r="CR305" s="9">
        <v>8.9447100000000002E-2</v>
      </c>
      <c r="CS305" s="9">
        <v>0.12970029999999999</v>
      </c>
      <c r="CT305" s="9">
        <v>0.1234384</v>
      </c>
      <c r="CU305" s="9">
        <v>0.4150008</v>
      </c>
      <c r="CV305" s="9">
        <v>0.60409159999999995</v>
      </c>
      <c r="CW305" s="9">
        <v>0.72799700000000001</v>
      </c>
      <c r="CX305" s="9">
        <v>-0.24359</v>
      </c>
      <c r="CY305" s="9">
        <v>-0.31947490000000001</v>
      </c>
      <c r="CZ305" s="9">
        <v>-0.20965339999999999</v>
      </c>
      <c r="DA305" s="9">
        <v>-6.5490999999999994E-2</v>
      </c>
      <c r="DB305" s="9">
        <v>-9.3323199999999995E-2</v>
      </c>
      <c r="DC305" s="9">
        <v>-9.1980000000000002E-4</v>
      </c>
      <c r="DD305" s="9">
        <v>-2.9919999999999999E-2</v>
      </c>
      <c r="DE305" s="9">
        <v>4.7143400000000002E-2</v>
      </c>
      <c r="DF305" s="9">
        <v>-5.3273000000000001E-3</v>
      </c>
      <c r="DG305" s="9">
        <v>-1.0593399999999999E-2</v>
      </c>
      <c r="DH305" s="9">
        <v>3.3652899999999999E-2</v>
      </c>
      <c r="DI305" s="9">
        <v>-3.0333700000000002E-2</v>
      </c>
      <c r="DJ305" s="9">
        <v>-3.4685599999999997E-2</v>
      </c>
      <c r="DK305" s="9">
        <v>-2.0767899999999999E-2</v>
      </c>
      <c r="DL305" s="9">
        <v>-5.6883099999999999E-2</v>
      </c>
      <c r="DM305" s="9">
        <v>5.9945699999999998E-2</v>
      </c>
      <c r="DN305" s="9">
        <v>6.6937800000000006E-2</v>
      </c>
      <c r="DO305" s="9">
        <v>0.1091979</v>
      </c>
      <c r="DP305" s="9">
        <v>0.12910479999999999</v>
      </c>
      <c r="DQ305" s="9">
        <v>0.17010990000000001</v>
      </c>
      <c r="DR305" s="9">
        <v>0.1640045</v>
      </c>
      <c r="DS305" s="9">
        <v>0.4536249</v>
      </c>
      <c r="DT305" s="9">
        <v>0.64115520000000004</v>
      </c>
      <c r="DU305" s="9">
        <v>0.76776299999999997</v>
      </c>
      <c r="DV305" s="9">
        <v>-0.20709259999999999</v>
      </c>
      <c r="DW305" s="9">
        <v>-0.2837133</v>
      </c>
      <c r="DX305" s="9">
        <v>-0.17390549999999999</v>
      </c>
      <c r="DY305" s="9">
        <v>-3.25907E-2</v>
      </c>
      <c r="DZ305" s="9">
        <v>-6.4950400000000005E-2</v>
      </c>
      <c r="EA305" s="9">
        <v>3.3843499999999999E-2</v>
      </c>
      <c r="EB305" s="9">
        <v>1.6651000000000001E-3</v>
      </c>
      <c r="EC305" s="9">
        <v>7.8573699999999996E-2</v>
      </c>
      <c r="ED305" s="9">
        <v>2.1955599999999999E-2</v>
      </c>
      <c r="EE305" s="9">
        <v>1.3277499999999999E-2</v>
      </c>
      <c r="EF305" s="9">
        <v>5.9893299999999997E-2</v>
      </c>
      <c r="EG305" s="9">
        <v>-5.6898000000000001E-3</v>
      </c>
      <c r="EH305" s="9">
        <v>-7.1861E-3</v>
      </c>
      <c r="EI305" s="9">
        <v>1.30528E-2</v>
      </c>
      <c r="EJ305" s="9">
        <v>-1.7900200000000002E-2</v>
      </c>
      <c r="EK305" s="9">
        <v>0.1076273</v>
      </c>
      <c r="EL305" s="9">
        <v>0.1166063</v>
      </c>
      <c r="EM305" s="9">
        <v>0.16363230000000001</v>
      </c>
      <c r="EN305" s="9">
        <v>0.18636440000000001</v>
      </c>
      <c r="EO305" s="9">
        <v>0.22845499999999999</v>
      </c>
      <c r="EP305" s="9">
        <v>0.22257540000000001</v>
      </c>
      <c r="EQ305" s="9">
        <v>0.50939190000000001</v>
      </c>
      <c r="ER305" s="9">
        <v>0.69466919999999999</v>
      </c>
      <c r="ES305" s="9">
        <v>0.82517890000000005</v>
      </c>
      <c r="ET305" s="9">
        <v>-0.15439629999999999</v>
      </c>
      <c r="EU305" s="9">
        <v>-0.23207910000000001</v>
      </c>
      <c r="EV305" s="9">
        <v>-0.1222912</v>
      </c>
      <c r="EW305" s="9">
        <v>1.4912099999999999E-2</v>
      </c>
      <c r="EX305" s="9">
        <v>-2.3984499999999999E-2</v>
      </c>
      <c r="EY305" s="9">
        <v>78.141300000000001</v>
      </c>
      <c r="EZ305" s="9">
        <v>77.292699999999996</v>
      </c>
      <c r="FA305" s="9">
        <v>75.853099999999998</v>
      </c>
      <c r="FB305" s="9">
        <v>75.1828</v>
      </c>
      <c r="FC305" s="9">
        <v>73.745099999999994</v>
      </c>
      <c r="FD305" s="9">
        <v>72.887699999999995</v>
      </c>
      <c r="FE305" s="9">
        <v>72.234399999999994</v>
      </c>
      <c r="FF305" s="9">
        <v>72.228300000000004</v>
      </c>
      <c r="FG305" s="9">
        <v>74.6815</v>
      </c>
      <c r="FH305" s="9">
        <v>79.224100000000007</v>
      </c>
      <c r="FI305" s="9">
        <v>84.548699999999997</v>
      </c>
      <c r="FJ305" s="9">
        <v>88.920199999999994</v>
      </c>
      <c r="FK305" s="9">
        <v>93.114199999999997</v>
      </c>
      <c r="FL305" s="9">
        <v>96.982399999999998</v>
      </c>
      <c r="FM305" s="9">
        <v>99.034300000000002</v>
      </c>
      <c r="FN305" s="9">
        <v>102.11</v>
      </c>
      <c r="FO305" s="9">
        <v>101.377</v>
      </c>
      <c r="FP305" s="9">
        <v>99.760999999999996</v>
      </c>
      <c r="FQ305" s="9">
        <v>98.322199999999995</v>
      </c>
      <c r="FR305" s="9">
        <v>95.293499999999995</v>
      </c>
      <c r="FS305" s="9">
        <v>89.497600000000006</v>
      </c>
      <c r="FT305" s="9">
        <v>85.572100000000006</v>
      </c>
      <c r="FU305" s="9">
        <v>83.221900000000005</v>
      </c>
      <c r="FV305" s="9">
        <v>81.733099999999993</v>
      </c>
      <c r="FW305" s="9">
        <v>0.65422731999999995</v>
      </c>
      <c r="FX305" s="9">
        <v>4.2388000000000002E-2</v>
      </c>
      <c r="FY305" s="9">
        <v>5.1831000000000002E-2</v>
      </c>
      <c r="FZ305" s="9">
        <v>0</v>
      </c>
      <c r="GA305" s="9">
        <v>0</v>
      </c>
    </row>
    <row r="306" spans="1:183" x14ac:dyDescent="0.2">
      <c r="A306" t="s">
        <v>224</v>
      </c>
      <c r="B306" t="s">
        <v>185</v>
      </c>
      <c r="C306" t="s">
        <v>227</v>
      </c>
      <c r="D306" s="6">
        <v>44062</v>
      </c>
      <c r="F306" s="73"/>
      <c r="G306" s="73"/>
      <c r="H306" s="73"/>
      <c r="FZ306" s="9">
        <v>0</v>
      </c>
      <c r="GA306" s="9">
        <v>1</v>
      </c>
    </row>
    <row r="307" spans="1:183" x14ac:dyDescent="0.2">
      <c r="A307" t="s">
        <v>224</v>
      </c>
      <c r="B307" t="s">
        <v>185</v>
      </c>
      <c r="C307" t="s">
        <v>227</v>
      </c>
      <c r="D307" s="6">
        <v>44079</v>
      </c>
      <c r="F307" s="73"/>
      <c r="G307" s="73"/>
      <c r="H307" s="73"/>
      <c r="FZ307" s="9">
        <v>0</v>
      </c>
      <c r="GA307" s="9">
        <v>1</v>
      </c>
    </row>
    <row r="308" spans="1:183" x14ac:dyDescent="0.2">
      <c r="A308" t="s">
        <v>224</v>
      </c>
      <c r="B308" t="s">
        <v>185</v>
      </c>
      <c r="C308" t="s">
        <v>227</v>
      </c>
      <c r="D308" s="6">
        <v>44080</v>
      </c>
      <c r="F308" s="73"/>
      <c r="G308" s="73"/>
      <c r="H308" s="73"/>
      <c r="FZ308" s="9">
        <v>0</v>
      </c>
      <c r="GA308" s="9">
        <v>1</v>
      </c>
    </row>
    <row r="309" spans="1:183" x14ac:dyDescent="0.2">
      <c r="A309" t="s">
        <v>224</v>
      </c>
      <c r="B309" t="s">
        <v>185</v>
      </c>
      <c r="C309" t="s">
        <v>227</v>
      </c>
      <c r="D309" s="6">
        <v>44081</v>
      </c>
      <c r="F309" s="73"/>
      <c r="G309" s="73"/>
      <c r="H309" s="73"/>
      <c r="FZ309" s="9">
        <v>0</v>
      </c>
      <c r="GA309" s="9">
        <v>1</v>
      </c>
    </row>
    <row r="310" spans="1:183" x14ac:dyDescent="0.2">
      <c r="A310" t="s">
        <v>224</v>
      </c>
      <c r="B310" t="s">
        <v>185</v>
      </c>
      <c r="C310" t="s">
        <v>227</v>
      </c>
      <c r="D310" s="6">
        <v>44082</v>
      </c>
      <c r="F310" s="73"/>
      <c r="G310" s="73"/>
      <c r="H310" s="73"/>
      <c r="FZ310" s="9">
        <v>0</v>
      </c>
      <c r="GA310" s="9">
        <v>1</v>
      </c>
    </row>
    <row r="311" spans="1:183" x14ac:dyDescent="0.2">
      <c r="A311" t="s">
        <v>224</v>
      </c>
      <c r="B311" t="s">
        <v>185</v>
      </c>
      <c r="C311" t="s">
        <v>227</v>
      </c>
      <c r="D311" s="6">
        <v>44101</v>
      </c>
      <c r="F311" s="73"/>
      <c r="G311" s="73"/>
      <c r="H311" s="73"/>
      <c r="FZ311" s="9">
        <v>0</v>
      </c>
      <c r="GA311" s="9">
        <v>1</v>
      </c>
    </row>
    <row r="312" spans="1:183" x14ac:dyDescent="0.2">
      <c r="A312" t="s">
        <v>224</v>
      </c>
      <c r="B312" t="s">
        <v>185</v>
      </c>
      <c r="C312" t="s">
        <v>227</v>
      </c>
      <c r="D312" s="6">
        <v>44102</v>
      </c>
      <c r="F312" s="73"/>
      <c r="G312" s="73"/>
      <c r="H312" s="73"/>
      <c r="EW312" s="57"/>
      <c r="FZ312" s="9">
        <v>0</v>
      </c>
      <c r="GA312" s="9">
        <v>1</v>
      </c>
    </row>
    <row r="313" spans="1:183" x14ac:dyDescent="0.2">
      <c r="A313" t="s">
        <v>224</v>
      </c>
      <c r="B313" t="s">
        <v>185</v>
      </c>
      <c r="C313" t="s">
        <v>227</v>
      </c>
      <c r="D313" s="6">
        <v>44104</v>
      </c>
      <c r="F313" s="73"/>
      <c r="G313" s="73"/>
      <c r="H313" s="73"/>
      <c r="FZ313" s="9">
        <v>0</v>
      </c>
      <c r="GA313" s="9">
        <v>1</v>
      </c>
    </row>
    <row r="314" spans="1:183" x14ac:dyDescent="0.2">
      <c r="A314" t="s">
        <v>224</v>
      </c>
      <c r="B314" t="s">
        <v>185</v>
      </c>
      <c r="C314" t="s">
        <v>227</v>
      </c>
      <c r="D314" s="6">
        <v>44105</v>
      </c>
      <c r="F314" s="73"/>
      <c r="G314" s="73"/>
      <c r="H314" s="73"/>
      <c r="FZ314" s="9">
        <v>0</v>
      </c>
      <c r="GA314" s="9">
        <v>1</v>
      </c>
    </row>
    <row r="315" spans="1:183" x14ac:dyDescent="0.2">
      <c r="A315" t="s">
        <v>224</v>
      </c>
      <c r="B315" t="s">
        <v>185</v>
      </c>
      <c r="C315" t="s">
        <v>227</v>
      </c>
      <c r="D315" s="6">
        <v>44119</v>
      </c>
      <c r="F315" s="73"/>
      <c r="G315" s="73"/>
      <c r="H315" s="73"/>
      <c r="FZ315" s="9">
        <v>0</v>
      </c>
      <c r="GA315" s="9">
        <v>1</v>
      </c>
    </row>
    <row r="316" spans="1:183" x14ac:dyDescent="0.2">
      <c r="A316" t="s">
        <v>224</v>
      </c>
      <c r="B316" t="s">
        <v>185</v>
      </c>
      <c r="C316" t="s">
        <v>227</v>
      </c>
      <c r="D316" s="6">
        <v>44120</v>
      </c>
      <c r="F316" s="73"/>
      <c r="G316" s="73"/>
      <c r="H316" s="73"/>
      <c r="FZ316" s="9">
        <v>0</v>
      </c>
      <c r="GA316" s="9">
        <v>1</v>
      </c>
    </row>
    <row r="317" spans="1:183" x14ac:dyDescent="0.2">
      <c r="A317" t="s">
        <v>224</v>
      </c>
      <c r="B317" t="s">
        <v>185</v>
      </c>
      <c r="C317" t="s">
        <v>228</v>
      </c>
      <c r="D317" s="6">
        <v>44057</v>
      </c>
      <c r="F317" s="73"/>
      <c r="G317" s="73"/>
      <c r="H317" s="73"/>
      <c r="FZ317" s="9">
        <v>0</v>
      </c>
      <c r="GA317" s="9">
        <v>1</v>
      </c>
    </row>
    <row r="318" spans="1:183" x14ac:dyDescent="0.2">
      <c r="A318" t="s">
        <v>224</v>
      </c>
      <c r="B318" t="s">
        <v>185</v>
      </c>
      <c r="C318" t="s">
        <v>228</v>
      </c>
      <c r="D318" s="6">
        <v>44058</v>
      </c>
      <c r="F318" s="73"/>
      <c r="G318" s="73"/>
      <c r="H318" s="73"/>
      <c r="FZ318" s="9">
        <v>0</v>
      </c>
      <c r="GA318" s="9">
        <v>1</v>
      </c>
    </row>
    <row r="319" spans="1:183" x14ac:dyDescent="0.2">
      <c r="A319" t="s">
        <v>224</v>
      </c>
      <c r="B319" t="s">
        <v>185</v>
      </c>
      <c r="C319" t="s">
        <v>228</v>
      </c>
      <c r="D319" s="6">
        <v>44060</v>
      </c>
      <c r="F319" s="73"/>
      <c r="G319" s="73"/>
      <c r="H319" s="73"/>
      <c r="FZ319" s="9">
        <v>0</v>
      </c>
      <c r="GA319" s="9">
        <v>1</v>
      </c>
    </row>
    <row r="320" spans="1:183" x14ac:dyDescent="0.2">
      <c r="A320" t="s">
        <v>224</v>
      </c>
      <c r="B320" t="s">
        <v>185</v>
      </c>
      <c r="C320" t="s">
        <v>228</v>
      </c>
      <c r="D320" s="6">
        <v>44061</v>
      </c>
      <c r="F320" s="73"/>
      <c r="G320" s="73"/>
      <c r="H320" s="73"/>
      <c r="FZ320" s="9">
        <v>0</v>
      </c>
      <c r="GA320" s="9">
        <v>1</v>
      </c>
    </row>
    <row r="321" spans="1:183" x14ac:dyDescent="0.2">
      <c r="A321" t="s">
        <v>224</v>
      </c>
      <c r="B321" t="s">
        <v>185</v>
      </c>
      <c r="C321" t="s">
        <v>228</v>
      </c>
      <c r="D321" s="6">
        <v>44062</v>
      </c>
      <c r="F321" s="73"/>
      <c r="G321" s="73"/>
      <c r="H321" s="73"/>
      <c r="FZ321" s="9">
        <v>0</v>
      </c>
      <c r="GA321" s="9">
        <v>1</v>
      </c>
    </row>
    <row r="322" spans="1:183" x14ac:dyDescent="0.2">
      <c r="A322" t="s">
        <v>224</v>
      </c>
      <c r="B322" t="s">
        <v>185</v>
      </c>
      <c r="C322" t="s">
        <v>228</v>
      </c>
      <c r="D322" s="6">
        <v>44079</v>
      </c>
      <c r="F322" s="73"/>
      <c r="G322" s="73"/>
      <c r="H322" s="73"/>
      <c r="FZ322" s="9">
        <v>0</v>
      </c>
      <c r="GA322" s="9">
        <v>1</v>
      </c>
    </row>
    <row r="323" spans="1:183" x14ac:dyDescent="0.2">
      <c r="A323" t="s">
        <v>224</v>
      </c>
      <c r="B323" t="s">
        <v>185</v>
      </c>
      <c r="C323" t="s">
        <v>228</v>
      </c>
      <c r="D323" s="6">
        <v>44080</v>
      </c>
      <c r="F323" s="73"/>
      <c r="G323" s="73"/>
      <c r="H323" s="73"/>
      <c r="FZ323" s="9">
        <v>0</v>
      </c>
      <c r="GA323" s="9">
        <v>1</v>
      </c>
    </row>
    <row r="324" spans="1:183" x14ac:dyDescent="0.2">
      <c r="A324" t="s">
        <v>224</v>
      </c>
      <c r="B324" t="s">
        <v>185</v>
      </c>
      <c r="C324" t="s">
        <v>228</v>
      </c>
      <c r="D324" s="6">
        <v>44081</v>
      </c>
      <c r="F324" s="73"/>
      <c r="G324" s="73"/>
      <c r="H324" s="73"/>
      <c r="FZ324" s="9">
        <v>0</v>
      </c>
      <c r="GA324" s="9">
        <v>1</v>
      </c>
    </row>
    <row r="325" spans="1:183" x14ac:dyDescent="0.2">
      <c r="A325" t="s">
        <v>224</v>
      </c>
      <c r="B325" t="s">
        <v>185</v>
      </c>
      <c r="C325" t="s">
        <v>228</v>
      </c>
      <c r="D325" s="6">
        <v>44082</v>
      </c>
      <c r="F325" s="73"/>
      <c r="G325" s="73"/>
      <c r="H325" s="73"/>
      <c r="FZ325" s="9">
        <v>0</v>
      </c>
      <c r="GA325" s="9">
        <v>1</v>
      </c>
    </row>
    <row r="326" spans="1:183" x14ac:dyDescent="0.2">
      <c r="A326" t="s">
        <v>224</v>
      </c>
      <c r="B326" t="s">
        <v>185</v>
      </c>
      <c r="C326" t="s">
        <v>228</v>
      </c>
      <c r="D326" s="6">
        <v>44101</v>
      </c>
      <c r="F326" s="73"/>
      <c r="G326" s="73"/>
      <c r="H326" s="73"/>
      <c r="FZ326" s="9">
        <v>0</v>
      </c>
      <c r="GA326" s="9">
        <v>1</v>
      </c>
    </row>
    <row r="327" spans="1:183" x14ac:dyDescent="0.2">
      <c r="A327" t="s">
        <v>224</v>
      </c>
      <c r="B327" t="s">
        <v>185</v>
      </c>
      <c r="C327" t="s">
        <v>228</v>
      </c>
      <c r="D327" s="6">
        <v>44102</v>
      </c>
      <c r="F327" s="73"/>
      <c r="G327" s="73"/>
      <c r="H327" s="73"/>
      <c r="FZ327" s="9">
        <v>0</v>
      </c>
      <c r="GA327" s="9">
        <v>1</v>
      </c>
    </row>
    <row r="328" spans="1:183" x14ac:dyDescent="0.2">
      <c r="A328" t="s">
        <v>224</v>
      </c>
      <c r="B328" t="s">
        <v>185</v>
      </c>
      <c r="C328" t="s">
        <v>228</v>
      </c>
      <c r="D328" s="6">
        <v>44104</v>
      </c>
      <c r="F328" s="73"/>
      <c r="G328" s="73"/>
      <c r="H328" s="73"/>
      <c r="FZ328" s="9">
        <v>0</v>
      </c>
      <c r="GA328" s="9">
        <v>1</v>
      </c>
    </row>
    <row r="329" spans="1:183" x14ac:dyDescent="0.2">
      <c r="A329" t="s">
        <v>224</v>
      </c>
      <c r="B329" t="s">
        <v>185</v>
      </c>
      <c r="C329" t="s">
        <v>228</v>
      </c>
      <c r="D329" s="6">
        <v>44105</v>
      </c>
      <c r="F329" s="73"/>
      <c r="G329" s="73"/>
      <c r="H329" s="73"/>
      <c r="FZ329" s="9">
        <v>0</v>
      </c>
      <c r="GA329" s="9">
        <v>1</v>
      </c>
    </row>
    <row r="330" spans="1:183" x14ac:dyDescent="0.2">
      <c r="A330" t="s">
        <v>224</v>
      </c>
      <c r="B330" t="s">
        <v>185</v>
      </c>
      <c r="C330" t="s">
        <v>228</v>
      </c>
      <c r="D330" s="6">
        <v>44119</v>
      </c>
      <c r="F330" s="73"/>
      <c r="G330" s="73"/>
      <c r="H330" s="73"/>
      <c r="FZ330" s="9">
        <v>0</v>
      </c>
      <c r="GA330" s="9">
        <v>1</v>
      </c>
    </row>
    <row r="331" spans="1:183" x14ac:dyDescent="0.2">
      <c r="A331" t="s">
        <v>224</v>
      </c>
      <c r="B331" t="s">
        <v>185</v>
      </c>
      <c r="C331" t="s">
        <v>228</v>
      </c>
      <c r="D331" s="6">
        <v>44120</v>
      </c>
      <c r="F331" s="73"/>
      <c r="G331" s="73"/>
      <c r="H331" s="73"/>
      <c r="FZ331" s="9">
        <v>0</v>
      </c>
      <c r="GA331" s="9">
        <v>1</v>
      </c>
    </row>
    <row r="332" spans="1:183" x14ac:dyDescent="0.2">
      <c r="A332" t="s">
        <v>224</v>
      </c>
      <c r="B332" t="s">
        <v>185</v>
      </c>
      <c r="C332" t="s">
        <v>249</v>
      </c>
      <c r="D332" s="6">
        <v>44057</v>
      </c>
      <c r="E332" s="73">
        <v>17</v>
      </c>
      <c r="F332" s="73">
        <v>21</v>
      </c>
      <c r="G332" s="73">
        <v>17</v>
      </c>
      <c r="H332" s="73">
        <v>20</v>
      </c>
      <c r="I332" s="9">
        <v>0</v>
      </c>
      <c r="J332" s="9">
        <v>10526</v>
      </c>
      <c r="EY332" s="9">
        <v>0</v>
      </c>
      <c r="EZ332" s="9">
        <v>0</v>
      </c>
      <c r="FA332" s="9">
        <v>0</v>
      </c>
      <c r="FB332" s="9">
        <v>0</v>
      </c>
      <c r="FC332" s="9">
        <v>0</v>
      </c>
      <c r="FD332" s="9">
        <v>0</v>
      </c>
      <c r="FE332" s="9">
        <v>0</v>
      </c>
      <c r="FF332" s="9">
        <v>0</v>
      </c>
      <c r="FG332" s="9">
        <v>0</v>
      </c>
      <c r="FH332" s="9">
        <v>0</v>
      </c>
      <c r="FI332" s="9">
        <v>0</v>
      </c>
      <c r="FJ332" s="9">
        <v>0</v>
      </c>
      <c r="FK332" s="9">
        <v>0</v>
      </c>
      <c r="FL332" s="9">
        <v>0</v>
      </c>
      <c r="FM332" s="9">
        <v>0</v>
      </c>
      <c r="FN332" s="9">
        <v>0</v>
      </c>
      <c r="FO332" s="9">
        <v>0</v>
      </c>
      <c r="FP332" s="9">
        <v>0</v>
      </c>
      <c r="FQ332" s="9">
        <v>0</v>
      </c>
      <c r="FR332" s="9">
        <v>0</v>
      </c>
      <c r="FS332" s="9">
        <v>0</v>
      </c>
      <c r="FT332" s="9">
        <v>0</v>
      </c>
      <c r="FU332" s="9">
        <v>0</v>
      </c>
      <c r="FV332" s="9">
        <v>0</v>
      </c>
      <c r="FZ332" s="9">
        <v>0</v>
      </c>
      <c r="GA332" s="9">
        <v>0</v>
      </c>
    </row>
    <row r="333" spans="1:183" x14ac:dyDescent="0.2">
      <c r="A333" t="s">
        <v>224</v>
      </c>
      <c r="B333" t="s">
        <v>185</v>
      </c>
      <c r="C333" t="s">
        <v>249</v>
      </c>
      <c r="D333" s="6">
        <v>44058</v>
      </c>
      <c r="E333" s="73">
        <v>17</v>
      </c>
      <c r="F333" s="73">
        <v>18</v>
      </c>
      <c r="G333" s="73">
        <v>17</v>
      </c>
      <c r="H333" s="73">
        <v>18</v>
      </c>
      <c r="I333" s="9">
        <v>1699</v>
      </c>
      <c r="J333" s="9">
        <v>10511</v>
      </c>
      <c r="K333" s="9">
        <v>1.419827</v>
      </c>
      <c r="L333" s="9">
        <v>1.189011</v>
      </c>
      <c r="M333" s="9">
        <v>1.0311650000000001</v>
      </c>
      <c r="N333" s="9">
        <v>0.88687830000000001</v>
      </c>
      <c r="O333" s="9">
        <v>0.81141960000000002</v>
      </c>
      <c r="P333" s="9">
        <v>0.77417800000000003</v>
      </c>
      <c r="Q333" s="9">
        <v>0.80833410000000006</v>
      </c>
      <c r="R333" s="9">
        <v>0.91174719999999998</v>
      </c>
      <c r="S333" s="9">
        <v>1.111162</v>
      </c>
      <c r="T333" s="9">
        <v>1.3270200000000001</v>
      </c>
      <c r="U333" s="9">
        <v>1.6004750000000001</v>
      </c>
      <c r="V333" s="9">
        <v>1.8827929999999999</v>
      </c>
      <c r="W333" s="9">
        <v>2.1849720000000001</v>
      </c>
      <c r="X333" s="9">
        <v>2.4315030000000002</v>
      </c>
      <c r="Y333" s="9">
        <v>2.6404139999999998</v>
      </c>
      <c r="Z333" s="9">
        <v>2.7792979999999998</v>
      </c>
      <c r="AA333" s="9">
        <v>2.9043220000000001</v>
      </c>
      <c r="AB333" s="9">
        <v>2.9434969999999998</v>
      </c>
      <c r="AC333" s="9">
        <v>3.028213</v>
      </c>
      <c r="AD333" s="9">
        <v>2.9644900000000001</v>
      </c>
      <c r="AE333" s="9">
        <v>2.751916</v>
      </c>
      <c r="AF333" s="9">
        <v>2.5045250000000001</v>
      </c>
      <c r="AG333" s="9">
        <v>2.1791930000000002</v>
      </c>
      <c r="AH333" s="9">
        <v>1.880212</v>
      </c>
      <c r="AI333" s="9">
        <v>-0.23470340000000001</v>
      </c>
      <c r="AJ333" s="9">
        <v>-0.1671646</v>
      </c>
      <c r="AK333" s="9">
        <v>-0.1056589</v>
      </c>
      <c r="AL333" s="9">
        <v>-9.9376300000000001E-2</v>
      </c>
      <c r="AM333" s="9">
        <v>-7.76173E-2</v>
      </c>
      <c r="AN333" s="9">
        <v>-4.97429E-2</v>
      </c>
      <c r="AO333" s="9">
        <v>-3.0741000000000001E-2</v>
      </c>
      <c r="AP333" s="9">
        <v>-5.8459400000000002E-2</v>
      </c>
      <c r="AQ333" s="9">
        <v>-0.11375929999999999</v>
      </c>
      <c r="AR333" s="9">
        <v>-0.1892276</v>
      </c>
      <c r="AS333" s="9">
        <v>-0.19257949999999999</v>
      </c>
      <c r="AT333" s="9">
        <v>-0.21062910000000001</v>
      </c>
      <c r="AU333" s="9">
        <v>-0.22664280000000001</v>
      </c>
      <c r="AV333" s="9">
        <v>-0.26912239999999998</v>
      </c>
      <c r="AW333" s="9">
        <v>-0.29881619999999998</v>
      </c>
      <c r="AX333" s="9">
        <v>-0.37171799999999999</v>
      </c>
      <c r="AY333" s="9">
        <v>0.18724750000000001</v>
      </c>
      <c r="AZ333" s="9">
        <v>0.26478970000000002</v>
      </c>
      <c r="BA333" s="9">
        <v>-0.3554697</v>
      </c>
      <c r="BB333" s="9">
        <v>-0.45920919999999998</v>
      </c>
      <c r="BC333" s="9">
        <v>-0.34610489999999999</v>
      </c>
      <c r="BD333" s="9">
        <v>-0.25513380000000002</v>
      </c>
      <c r="BE333" s="9">
        <v>-0.1005629</v>
      </c>
      <c r="BF333" s="9">
        <v>-1.27393E-2</v>
      </c>
      <c r="BG333" s="9">
        <v>-0.20310239999999999</v>
      </c>
      <c r="BH333" s="9">
        <v>-0.1385314</v>
      </c>
      <c r="BI333" s="9">
        <v>-8.0796000000000007E-2</v>
      </c>
      <c r="BJ333" s="9">
        <v>-7.7425099999999997E-2</v>
      </c>
      <c r="BK333" s="9">
        <v>-5.7433699999999997E-2</v>
      </c>
      <c r="BL333" s="9">
        <v>-3.1297499999999999E-2</v>
      </c>
      <c r="BM333" s="9">
        <v>-1.24504E-2</v>
      </c>
      <c r="BN333" s="9">
        <v>-3.8565000000000002E-2</v>
      </c>
      <c r="BO333" s="9">
        <v>-8.8719699999999999E-2</v>
      </c>
      <c r="BP333" s="9">
        <v>-0.15901470000000001</v>
      </c>
      <c r="BQ333" s="9">
        <v>-0.1585155</v>
      </c>
      <c r="BR333" s="9">
        <v>-0.17255100000000001</v>
      </c>
      <c r="BS333" s="9">
        <v>-0.18628600000000001</v>
      </c>
      <c r="BT333" s="9">
        <v>-0.22719</v>
      </c>
      <c r="BU333" s="9">
        <v>-0.25522860000000003</v>
      </c>
      <c r="BV333" s="9">
        <v>-0.32771099999999997</v>
      </c>
      <c r="BW333" s="9">
        <v>0.2277798</v>
      </c>
      <c r="BX333" s="9">
        <v>0.30630160000000001</v>
      </c>
      <c r="BY333" s="9">
        <v>-0.30926360000000003</v>
      </c>
      <c r="BZ333" s="9">
        <v>-0.41449540000000001</v>
      </c>
      <c r="CA333" s="9">
        <v>-0.30411569999999999</v>
      </c>
      <c r="CB333" s="9">
        <v>-0.21518799999999999</v>
      </c>
      <c r="CC333" s="9">
        <v>-6.3925999999999997E-2</v>
      </c>
      <c r="CD333" s="9">
        <v>2.10738E-2</v>
      </c>
      <c r="CE333" s="9">
        <v>-0.1812156</v>
      </c>
      <c r="CF333" s="9">
        <v>-0.1187001</v>
      </c>
      <c r="CG333" s="9">
        <v>-6.3576099999999997E-2</v>
      </c>
      <c r="CH333" s="9">
        <v>-6.2221699999999998E-2</v>
      </c>
      <c r="CI333" s="9">
        <v>-4.3454699999999999E-2</v>
      </c>
      <c r="CJ333" s="9">
        <v>-1.8522199999999999E-2</v>
      </c>
      <c r="CK333" s="9">
        <v>2.176E-4</v>
      </c>
      <c r="CL333" s="9">
        <v>-2.4786200000000001E-2</v>
      </c>
      <c r="CM333" s="9">
        <v>-7.1377300000000005E-2</v>
      </c>
      <c r="CN333" s="9">
        <v>-0.1380893</v>
      </c>
      <c r="CO333" s="9">
        <v>-0.13492280000000001</v>
      </c>
      <c r="CP333" s="9">
        <v>-0.14617830000000001</v>
      </c>
      <c r="CQ333" s="9">
        <v>-0.158335</v>
      </c>
      <c r="CR333" s="9">
        <v>-0.19814770000000001</v>
      </c>
      <c r="CS333" s="9">
        <v>-0.22503989999999999</v>
      </c>
      <c r="CT333" s="9">
        <v>-0.29723189999999999</v>
      </c>
      <c r="CU333" s="9">
        <v>0.25585229999999998</v>
      </c>
      <c r="CV333" s="9">
        <v>0.33505259999999998</v>
      </c>
      <c r="CW333" s="9">
        <v>-0.27726149999999999</v>
      </c>
      <c r="CX333" s="9">
        <v>-0.3835268</v>
      </c>
      <c r="CY333" s="9">
        <v>-0.2750341</v>
      </c>
      <c r="CZ333" s="9">
        <v>-0.18752170000000001</v>
      </c>
      <c r="DA333" s="9">
        <v>-3.85514E-2</v>
      </c>
      <c r="DB333" s="9">
        <v>4.44926E-2</v>
      </c>
      <c r="DC333" s="9">
        <v>-0.1593289</v>
      </c>
      <c r="DD333" s="9">
        <v>-9.8868800000000007E-2</v>
      </c>
      <c r="DE333" s="9">
        <v>-4.63562E-2</v>
      </c>
      <c r="DF333" s="9">
        <v>-4.7018299999999999E-2</v>
      </c>
      <c r="DG333" s="9">
        <v>-2.9475600000000001E-2</v>
      </c>
      <c r="DH333" s="9">
        <v>-5.7469000000000001E-3</v>
      </c>
      <c r="DI333" s="9">
        <v>1.28857E-2</v>
      </c>
      <c r="DJ333" s="9">
        <v>-1.1007400000000001E-2</v>
      </c>
      <c r="DK333" s="9">
        <v>-5.4034899999999997E-2</v>
      </c>
      <c r="DL333" s="9">
        <v>-0.1171639</v>
      </c>
      <c r="DM333" s="9">
        <v>-0.1113302</v>
      </c>
      <c r="DN333" s="9">
        <v>-0.1198056</v>
      </c>
      <c r="DO333" s="9">
        <v>-0.130384</v>
      </c>
      <c r="DP333" s="9">
        <v>-0.16910549999999999</v>
      </c>
      <c r="DQ333" s="9">
        <v>-0.1948512</v>
      </c>
      <c r="DR333" s="9">
        <v>-0.26675270000000001</v>
      </c>
      <c r="DS333" s="9">
        <v>0.28392489999999998</v>
      </c>
      <c r="DT333" s="9">
        <v>0.3638036</v>
      </c>
      <c r="DU333" s="9">
        <v>-0.24525930000000001</v>
      </c>
      <c r="DV333" s="9">
        <v>-0.35255819999999999</v>
      </c>
      <c r="DW333" s="9">
        <v>-0.24595249999999999</v>
      </c>
      <c r="DX333" s="9">
        <v>-0.15985530000000001</v>
      </c>
      <c r="DY333" s="9">
        <v>-1.31767E-2</v>
      </c>
      <c r="DZ333" s="9">
        <v>6.7911399999999997E-2</v>
      </c>
      <c r="EA333" s="9">
        <v>-0.12772790000000001</v>
      </c>
      <c r="EB333" s="9">
        <v>-7.0235599999999995E-2</v>
      </c>
      <c r="EC333" s="9">
        <v>-2.1493399999999999E-2</v>
      </c>
      <c r="ED333" s="9">
        <v>-2.5067099999999998E-2</v>
      </c>
      <c r="EE333" s="9">
        <v>-9.2919999999999999E-3</v>
      </c>
      <c r="EF333" s="9">
        <v>1.2698600000000001E-2</v>
      </c>
      <c r="EG333" s="9">
        <v>3.1176300000000001E-2</v>
      </c>
      <c r="EH333" s="9">
        <v>8.8870000000000008E-3</v>
      </c>
      <c r="EI333" s="9">
        <v>-2.8995300000000002E-2</v>
      </c>
      <c r="EJ333" s="9">
        <v>-8.6950899999999998E-2</v>
      </c>
      <c r="EK333" s="9">
        <v>-7.7266100000000004E-2</v>
      </c>
      <c r="EL333" s="9">
        <v>-8.1727599999999997E-2</v>
      </c>
      <c r="EM333" s="9">
        <v>-9.0027200000000002E-2</v>
      </c>
      <c r="EN333" s="9">
        <v>-0.12717310000000001</v>
      </c>
      <c r="EO333" s="9">
        <v>-0.1512635</v>
      </c>
      <c r="EP333" s="9">
        <v>-0.22274569999999999</v>
      </c>
      <c r="EQ333" s="9">
        <v>0.3244571</v>
      </c>
      <c r="ER333" s="9">
        <v>0.4053155</v>
      </c>
      <c r="ES333" s="9">
        <v>-0.19905320000000001</v>
      </c>
      <c r="ET333" s="9">
        <v>-0.30784440000000002</v>
      </c>
      <c r="EU333" s="9">
        <v>-0.20396329999999999</v>
      </c>
      <c r="EV333" s="9">
        <v>-0.1199095</v>
      </c>
      <c r="EW333" s="9">
        <v>2.34602E-2</v>
      </c>
      <c r="EX333" s="9">
        <v>0.10172440000000001</v>
      </c>
      <c r="EY333" s="9">
        <v>83.528999999999996</v>
      </c>
      <c r="EZ333" s="9">
        <v>82.823999999999998</v>
      </c>
      <c r="FA333" s="9">
        <v>83.273799999999994</v>
      </c>
      <c r="FB333" s="9">
        <v>81.800899999999999</v>
      </c>
      <c r="FC333" s="9">
        <v>79.864699999999999</v>
      </c>
      <c r="FD333" s="9">
        <v>75.792299999999997</v>
      </c>
      <c r="FE333" s="9">
        <v>73.849299999999999</v>
      </c>
      <c r="FF333" s="9">
        <v>73.493700000000004</v>
      </c>
      <c r="FG333" s="9">
        <v>77.200599999999994</v>
      </c>
      <c r="FH333" s="9">
        <v>81.861400000000003</v>
      </c>
      <c r="FI333" s="9">
        <v>86.4131</v>
      </c>
      <c r="FJ333" s="9">
        <v>90.581500000000005</v>
      </c>
      <c r="FK333" s="9">
        <v>95.257599999999996</v>
      </c>
      <c r="FL333" s="9">
        <v>98.811499999999995</v>
      </c>
      <c r="FM333" s="9">
        <v>102.024</v>
      </c>
      <c r="FN333" s="9">
        <v>103.631</v>
      </c>
      <c r="FO333" s="9">
        <v>104.95399999999999</v>
      </c>
      <c r="FP333" s="9">
        <v>106.36</v>
      </c>
      <c r="FQ333" s="9">
        <v>104.197</v>
      </c>
      <c r="FR333" s="9">
        <v>99.515900000000002</v>
      </c>
      <c r="FS333" s="9">
        <v>95.485799999999998</v>
      </c>
      <c r="FT333" s="9">
        <v>90.462999999999994</v>
      </c>
      <c r="FU333" s="9">
        <v>87.978899999999996</v>
      </c>
      <c r="FV333" s="9">
        <v>86.082899999999995</v>
      </c>
      <c r="FW333" s="9">
        <v>0.58846187999999999</v>
      </c>
      <c r="FX333" s="9">
        <v>3.83135E-2</v>
      </c>
      <c r="FY333" s="9">
        <v>3.83135E-2</v>
      </c>
      <c r="FZ333" s="9">
        <v>0</v>
      </c>
      <c r="GA333" s="9">
        <v>0</v>
      </c>
    </row>
    <row r="334" spans="1:183" x14ac:dyDescent="0.2">
      <c r="A334" t="s">
        <v>224</v>
      </c>
      <c r="B334" t="s">
        <v>185</v>
      </c>
      <c r="C334" t="s">
        <v>249</v>
      </c>
      <c r="D334" s="6">
        <v>44060</v>
      </c>
      <c r="E334" s="73">
        <v>17</v>
      </c>
      <c r="F334" s="73">
        <v>18</v>
      </c>
      <c r="G334" s="73">
        <v>17</v>
      </c>
      <c r="H334" s="73">
        <v>18</v>
      </c>
      <c r="I334" s="9">
        <v>0</v>
      </c>
      <c r="J334" s="9">
        <v>10401</v>
      </c>
      <c r="EY334" s="9">
        <v>0</v>
      </c>
      <c r="EZ334" s="9">
        <v>0</v>
      </c>
      <c r="FA334" s="9">
        <v>0</v>
      </c>
      <c r="FB334" s="9">
        <v>0</v>
      </c>
      <c r="FC334" s="9">
        <v>0</v>
      </c>
      <c r="FD334" s="9">
        <v>0</v>
      </c>
      <c r="FE334" s="9">
        <v>0</v>
      </c>
      <c r="FF334" s="9">
        <v>0</v>
      </c>
      <c r="FG334" s="9">
        <v>0</v>
      </c>
      <c r="FH334" s="9">
        <v>0</v>
      </c>
      <c r="FI334" s="9">
        <v>0</v>
      </c>
      <c r="FJ334" s="9">
        <v>0</v>
      </c>
      <c r="FK334" s="9">
        <v>0</v>
      </c>
      <c r="FL334" s="9">
        <v>0</v>
      </c>
      <c r="FM334" s="9">
        <v>0</v>
      </c>
      <c r="FN334" s="9">
        <v>0</v>
      </c>
      <c r="FO334" s="9">
        <v>0</v>
      </c>
      <c r="FP334" s="9">
        <v>0</v>
      </c>
      <c r="FQ334" s="9">
        <v>0</v>
      </c>
      <c r="FR334" s="9">
        <v>0</v>
      </c>
      <c r="FS334" s="9">
        <v>0</v>
      </c>
      <c r="FT334" s="9">
        <v>0</v>
      </c>
      <c r="FU334" s="9">
        <v>0</v>
      </c>
      <c r="FV334" s="9">
        <v>0</v>
      </c>
      <c r="FZ334" s="9">
        <v>0</v>
      </c>
      <c r="GA334" s="9">
        <v>0</v>
      </c>
    </row>
    <row r="335" spans="1:183" x14ac:dyDescent="0.2">
      <c r="A335" t="s">
        <v>224</v>
      </c>
      <c r="B335" t="s">
        <v>185</v>
      </c>
      <c r="C335" t="s">
        <v>249</v>
      </c>
      <c r="D335" s="6">
        <v>44061</v>
      </c>
      <c r="E335" s="73">
        <v>17</v>
      </c>
      <c r="F335" s="73">
        <v>19</v>
      </c>
      <c r="G335" s="73">
        <v>18</v>
      </c>
      <c r="H335" s="73">
        <v>19</v>
      </c>
      <c r="I335" s="9">
        <v>0</v>
      </c>
      <c r="J335" s="9">
        <v>10371</v>
      </c>
      <c r="EY335" s="9">
        <v>0</v>
      </c>
      <c r="EZ335" s="9">
        <v>0</v>
      </c>
      <c r="FA335" s="9">
        <v>0</v>
      </c>
      <c r="FB335" s="9">
        <v>0</v>
      </c>
      <c r="FC335" s="9">
        <v>0</v>
      </c>
      <c r="FD335" s="9">
        <v>0</v>
      </c>
      <c r="FE335" s="9">
        <v>0</v>
      </c>
      <c r="FF335" s="9">
        <v>0</v>
      </c>
      <c r="FG335" s="9">
        <v>0</v>
      </c>
      <c r="FH335" s="9">
        <v>0</v>
      </c>
      <c r="FI335" s="9">
        <v>0</v>
      </c>
      <c r="FJ335" s="9">
        <v>0</v>
      </c>
      <c r="FK335" s="9">
        <v>0</v>
      </c>
      <c r="FL335" s="9">
        <v>0</v>
      </c>
      <c r="FM335" s="9">
        <v>0</v>
      </c>
      <c r="FN335" s="9">
        <v>0</v>
      </c>
      <c r="FO335" s="9">
        <v>0</v>
      </c>
      <c r="FP335" s="9">
        <v>0</v>
      </c>
      <c r="FQ335" s="9">
        <v>0</v>
      </c>
      <c r="FR335" s="9">
        <v>0</v>
      </c>
      <c r="FS335" s="9">
        <v>0</v>
      </c>
      <c r="FT335" s="9">
        <v>0</v>
      </c>
      <c r="FU335" s="9">
        <v>0</v>
      </c>
      <c r="FV335" s="9">
        <v>0</v>
      </c>
      <c r="FZ335" s="9">
        <v>0</v>
      </c>
      <c r="GA335" s="9">
        <v>0</v>
      </c>
    </row>
    <row r="336" spans="1:183" x14ac:dyDescent="0.2">
      <c r="A336" t="s">
        <v>224</v>
      </c>
      <c r="B336" t="s">
        <v>185</v>
      </c>
      <c r="C336" t="s">
        <v>249</v>
      </c>
      <c r="D336" s="6">
        <v>44062</v>
      </c>
      <c r="E336" s="73">
        <v>17</v>
      </c>
      <c r="F336" s="73">
        <v>18</v>
      </c>
      <c r="G336" s="73">
        <v>17</v>
      </c>
      <c r="H336" s="73">
        <v>18</v>
      </c>
      <c r="I336" s="9">
        <v>0</v>
      </c>
      <c r="J336" s="9">
        <v>10358</v>
      </c>
      <c r="EY336" s="9">
        <v>0</v>
      </c>
      <c r="EZ336" s="9">
        <v>0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0</v>
      </c>
      <c r="FG336" s="9">
        <v>0</v>
      </c>
      <c r="FH336" s="9">
        <v>0</v>
      </c>
      <c r="FI336" s="9">
        <v>0</v>
      </c>
      <c r="FJ336" s="9">
        <v>0</v>
      </c>
      <c r="FK336" s="9">
        <v>0</v>
      </c>
      <c r="FL336" s="9">
        <v>0</v>
      </c>
      <c r="FM336" s="9">
        <v>0</v>
      </c>
      <c r="FN336" s="9">
        <v>0</v>
      </c>
      <c r="FO336" s="9">
        <v>0</v>
      </c>
      <c r="FP336" s="9">
        <v>0</v>
      </c>
      <c r="FQ336" s="9">
        <v>0</v>
      </c>
      <c r="FR336" s="9">
        <v>0</v>
      </c>
      <c r="FS336" s="9">
        <v>0</v>
      </c>
      <c r="FT336" s="9">
        <v>0</v>
      </c>
      <c r="FU336" s="9">
        <v>0</v>
      </c>
      <c r="FV336" s="9">
        <v>0</v>
      </c>
      <c r="FZ336" s="9">
        <v>0</v>
      </c>
      <c r="GA336" s="9">
        <v>0</v>
      </c>
    </row>
    <row r="337" spans="1:183" x14ac:dyDescent="0.2">
      <c r="A337" t="s">
        <v>224</v>
      </c>
      <c r="B337" t="s">
        <v>185</v>
      </c>
      <c r="C337" t="s">
        <v>249</v>
      </c>
      <c r="D337" s="6">
        <v>44079</v>
      </c>
      <c r="E337" s="73">
        <v>17</v>
      </c>
      <c r="F337" s="73">
        <v>18</v>
      </c>
      <c r="G337" s="73">
        <v>17</v>
      </c>
      <c r="H337" s="73">
        <v>18</v>
      </c>
      <c r="I337" s="9">
        <v>1641</v>
      </c>
      <c r="J337" s="9">
        <v>10243</v>
      </c>
      <c r="K337" s="9">
        <v>0.68116379999999999</v>
      </c>
      <c r="L337" s="9">
        <v>0.59735720000000003</v>
      </c>
      <c r="M337" s="9">
        <v>0.52339910000000001</v>
      </c>
      <c r="N337" s="9">
        <v>0.47443550000000001</v>
      </c>
      <c r="O337" s="9">
        <v>0.45173390000000002</v>
      </c>
      <c r="P337" s="9">
        <v>0.4497546</v>
      </c>
      <c r="Q337" s="9">
        <v>0.49972879999999997</v>
      </c>
      <c r="R337" s="9">
        <v>0.55554000000000003</v>
      </c>
      <c r="S337" s="9">
        <v>0.66463760000000005</v>
      </c>
      <c r="T337" s="9">
        <v>0.7889794</v>
      </c>
      <c r="U337" s="9">
        <v>0.8775018</v>
      </c>
      <c r="V337" s="9">
        <v>1.021684</v>
      </c>
      <c r="W337" s="9">
        <v>1.2020459999999999</v>
      </c>
      <c r="X337" s="9">
        <v>1.4874700000000001</v>
      </c>
      <c r="Y337" s="9">
        <v>1.7708539999999999</v>
      </c>
      <c r="Z337" s="9">
        <v>2.0333580000000002</v>
      </c>
      <c r="AA337" s="9">
        <v>2.2363689999999998</v>
      </c>
      <c r="AB337" s="9">
        <v>2.3535550000000001</v>
      </c>
      <c r="AC337" s="9">
        <v>2.4499040000000001</v>
      </c>
      <c r="AD337" s="9">
        <v>2.3603830000000001</v>
      </c>
      <c r="AE337" s="9">
        <v>2.1710419999999999</v>
      </c>
      <c r="AF337" s="9">
        <v>1.92719</v>
      </c>
      <c r="AG337" s="9">
        <v>1.645794</v>
      </c>
      <c r="AH337" s="9">
        <v>1.3104009999999999</v>
      </c>
      <c r="AI337" s="9">
        <v>-4.0791500000000001E-2</v>
      </c>
      <c r="AJ337" s="9">
        <v>-4.6015100000000003E-2</v>
      </c>
      <c r="AK337" s="9">
        <v>-3.7267700000000001E-2</v>
      </c>
      <c r="AL337" s="9">
        <v>-4.4778400000000003E-2</v>
      </c>
      <c r="AM337" s="9">
        <v>-3.9808299999999998E-2</v>
      </c>
      <c r="AN337" s="9">
        <v>-3.9828500000000003E-2</v>
      </c>
      <c r="AO337" s="9">
        <v>-2.9109099999999999E-2</v>
      </c>
      <c r="AP337" s="9">
        <v>-5.4271E-2</v>
      </c>
      <c r="AQ337" s="9">
        <v>-5.2320199999999997E-2</v>
      </c>
      <c r="AR337" s="9">
        <v>-4.6981099999999998E-2</v>
      </c>
      <c r="AS337" s="9">
        <v>-6.9393399999999994E-2</v>
      </c>
      <c r="AT337" s="9">
        <v>-6.9827899999999998E-2</v>
      </c>
      <c r="AU337" s="9">
        <v>-8.8450500000000001E-2</v>
      </c>
      <c r="AV337" s="9">
        <v>-4.9155400000000002E-2</v>
      </c>
      <c r="AW337" s="9">
        <v>1.5333400000000001E-2</v>
      </c>
      <c r="AX337" s="9">
        <v>4.2485700000000001E-2</v>
      </c>
      <c r="AY337" s="9">
        <v>0.28752899999999998</v>
      </c>
      <c r="AZ337" s="9">
        <v>0.32814710000000002</v>
      </c>
      <c r="BA337" s="9">
        <v>-0.1077158</v>
      </c>
      <c r="BB337" s="9">
        <v>-0.16246530000000001</v>
      </c>
      <c r="BC337" s="9">
        <v>-0.1724878</v>
      </c>
      <c r="BD337" s="9">
        <v>-9.8758499999999999E-2</v>
      </c>
      <c r="BE337" s="9">
        <v>-7.8666600000000003E-2</v>
      </c>
      <c r="BF337" s="9">
        <v>-2.83396E-2</v>
      </c>
      <c r="BG337" s="9">
        <v>-2.45049E-2</v>
      </c>
      <c r="BH337" s="9">
        <v>-3.10367E-2</v>
      </c>
      <c r="BI337" s="9">
        <v>-2.44599E-2</v>
      </c>
      <c r="BJ337" s="9">
        <v>-3.3709000000000003E-2</v>
      </c>
      <c r="BK337" s="9">
        <v>-2.9776500000000001E-2</v>
      </c>
      <c r="BL337" s="9">
        <v>-3.10788E-2</v>
      </c>
      <c r="BM337" s="9">
        <v>-1.9512399999999999E-2</v>
      </c>
      <c r="BN337" s="9">
        <v>-4.2933199999999998E-2</v>
      </c>
      <c r="BO337" s="9">
        <v>-3.8388400000000003E-2</v>
      </c>
      <c r="BP337" s="9">
        <v>-3.0539500000000001E-2</v>
      </c>
      <c r="BQ337" s="9">
        <v>-5.0158800000000003E-2</v>
      </c>
      <c r="BR337" s="9">
        <v>-4.7029399999999999E-2</v>
      </c>
      <c r="BS337" s="9">
        <v>-6.2203300000000003E-2</v>
      </c>
      <c r="BT337" s="9">
        <v>-1.8638200000000001E-2</v>
      </c>
      <c r="BU337" s="9">
        <v>4.8392200000000003E-2</v>
      </c>
      <c r="BV337" s="9">
        <v>7.7451999999999993E-2</v>
      </c>
      <c r="BW337" s="9">
        <v>0.32163209999999998</v>
      </c>
      <c r="BX337" s="9">
        <v>0.36304979999999998</v>
      </c>
      <c r="BY337" s="9">
        <v>-6.7893599999999998E-2</v>
      </c>
      <c r="BZ337" s="9">
        <v>-0.1235077</v>
      </c>
      <c r="CA337" s="9">
        <v>-0.13631450000000001</v>
      </c>
      <c r="CB337" s="9">
        <v>-6.5410300000000005E-2</v>
      </c>
      <c r="CC337" s="9">
        <v>-4.70444E-2</v>
      </c>
      <c r="CD337" s="9">
        <v>-1.7618E-3</v>
      </c>
      <c r="CE337" s="9">
        <v>-1.32248E-2</v>
      </c>
      <c r="CF337" s="9">
        <v>-2.06626E-2</v>
      </c>
      <c r="CG337" s="9">
        <v>-1.5589199999999999E-2</v>
      </c>
      <c r="CH337" s="9">
        <v>-2.60424E-2</v>
      </c>
      <c r="CI337" s="9">
        <v>-2.2828500000000002E-2</v>
      </c>
      <c r="CJ337" s="9">
        <v>-2.5018800000000001E-2</v>
      </c>
      <c r="CK337" s="9">
        <v>-1.28658E-2</v>
      </c>
      <c r="CL337" s="9">
        <v>-3.5080699999999999E-2</v>
      </c>
      <c r="CM337" s="9">
        <v>-2.8739199999999999E-2</v>
      </c>
      <c r="CN337" s="9">
        <v>-1.9152200000000001E-2</v>
      </c>
      <c r="CO337" s="9">
        <v>-3.6837099999999998E-2</v>
      </c>
      <c r="CP337" s="9">
        <v>-3.1239200000000002E-2</v>
      </c>
      <c r="CQ337" s="9">
        <v>-4.4024500000000001E-2</v>
      </c>
      <c r="CR337" s="9">
        <v>2.4979999999999998E-3</v>
      </c>
      <c r="CS337" s="9">
        <v>7.1288699999999997E-2</v>
      </c>
      <c r="CT337" s="9">
        <v>0.1016696</v>
      </c>
      <c r="CU337" s="9">
        <v>0.34525169999999999</v>
      </c>
      <c r="CV337" s="9">
        <v>0.3872234</v>
      </c>
      <c r="CW337" s="9">
        <v>-4.0312899999999999E-2</v>
      </c>
      <c r="CX337" s="9">
        <v>-9.6525799999999995E-2</v>
      </c>
      <c r="CY337" s="9">
        <v>-0.1112609</v>
      </c>
      <c r="CZ337" s="9">
        <v>-4.2313400000000001E-2</v>
      </c>
      <c r="DA337" s="9">
        <v>-2.5142899999999999E-2</v>
      </c>
      <c r="DB337" s="9">
        <v>1.6645900000000002E-2</v>
      </c>
      <c r="DC337" s="9">
        <v>-1.9446999999999999E-3</v>
      </c>
      <c r="DD337" s="9">
        <v>-1.02886E-2</v>
      </c>
      <c r="DE337" s="9">
        <v>-6.7184000000000002E-3</v>
      </c>
      <c r="DF337" s="9">
        <v>-1.8375800000000001E-2</v>
      </c>
      <c r="DG337" s="9">
        <v>-1.5880399999999999E-2</v>
      </c>
      <c r="DH337" s="9">
        <v>-1.8958800000000001E-2</v>
      </c>
      <c r="DI337" s="9">
        <v>-6.2192000000000002E-3</v>
      </c>
      <c r="DJ337" s="9">
        <v>-2.7228200000000001E-2</v>
      </c>
      <c r="DK337" s="9">
        <v>-1.9090099999999999E-2</v>
      </c>
      <c r="DL337" s="9">
        <v>-7.7647999999999997E-3</v>
      </c>
      <c r="DM337" s="9">
        <v>-2.3515299999999999E-2</v>
      </c>
      <c r="DN337" s="9">
        <v>-1.5448999999999999E-2</v>
      </c>
      <c r="DO337" s="9">
        <v>-2.5845799999999999E-2</v>
      </c>
      <c r="DP337" s="9">
        <v>2.3634100000000002E-2</v>
      </c>
      <c r="DQ337" s="9">
        <v>9.4185099999999994E-2</v>
      </c>
      <c r="DR337" s="9">
        <v>0.1258871</v>
      </c>
      <c r="DS337" s="9">
        <v>0.36887140000000002</v>
      </c>
      <c r="DT337" s="9">
        <v>0.41139700000000001</v>
      </c>
      <c r="DU337" s="9">
        <v>-1.27321E-2</v>
      </c>
      <c r="DV337" s="9">
        <v>-6.9543800000000003E-2</v>
      </c>
      <c r="DW337" s="9">
        <v>-8.6207400000000003E-2</v>
      </c>
      <c r="DX337" s="9">
        <v>-1.9216500000000001E-2</v>
      </c>
      <c r="DY337" s="9">
        <v>-3.2414000000000002E-3</v>
      </c>
      <c r="DZ337" s="9">
        <v>3.5053599999999997E-2</v>
      </c>
      <c r="EA337" s="9">
        <v>1.4341899999999999E-2</v>
      </c>
      <c r="EB337" s="9">
        <v>4.6898E-3</v>
      </c>
      <c r="EC337" s="9">
        <v>6.0894E-3</v>
      </c>
      <c r="ED337" s="9">
        <v>-7.3064000000000002E-3</v>
      </c>
      <c r="EE337" s="9">
        <v>-5.8485999999999998E-3</v>
      </c>
      <c r="EF337" s="9">
        <v>-1.02091E-2</v>
      </c>
      <c r="EG337" s="9">
        <v>3.3774999999999999E-3</v>
      </c>
      <c r="EH337" s="9">
        <v>-1.5890399999999999E-2</v>
      </c>
      <c r="EI337" s="9">
        <v>-5.1581999999999999E-3</v>
      </c>
      <c r="EJ337" s="9">
        <v>8.6768000000000001E-3</v>
      </c>
      <c r="EK337" s="9">
        <v>-4.2808000000000004E-3</v>
      </c>
      <c r="EL337" s="9">
        <v>7.3495000000000001E-3</v>
      </c>
      <c r="EM337" s="9">
        <v>4.014E-4</v>
      </c>
      <c r="EN337" s="9">
        <v>5.4151299999999999E-2</v>
      </c>
      <c r="EO337" s="9">
        <v>0.127244</v>
      </c>
      <c r="EP337" s="9">
        <v>0.16085340000000001</v>
      </c>
      <c r="EQ337" s="9">
        <v>0.40297450000000001</v>
      </c>
      <c r="ER337" s="9">
        <v>0.44629970000000002</v>
      </c>
      <c r="ES337" s="9">
        <v>2.7090099999999999E-2</v>
      </c>
      <c r="ET337" s="9">
        <v>-3.0586200000000001E-2</v>
      </c>
      <c r="EU337" s="9">
        <v>-5.0034000000000002E-2</v>
      </c>
      <c r="EV337" s="9">
        <v>1.41318E-2</v>
      </c>
      <c r="EW337" s="9">
        <v>2.8380800000000001E-2</v>
      </c>
      <c r="EX337" s="9">
        <v>6.1631400000000003E-2</v>
      </c>
      <c r="EY337" s="9">
        <v>73.816400000000002</v>
      </c>
      <c r="EZ337" s="9">
        <v>69.076300000000003</v>
      </c>
      <c r="FA337" s="9">
        <v>64.225999999999999</v>
      </c>
      <c r="FB337" s="9">
        <v>63.517800000000001</v>
      </c>
      <c r="FC337" s="9">
        <v>62.746400000000001</v>
      </c>
      <c r="FD337" s="9">
        <v>61.677799999999998</v>
      </c>
      <c r="FE337" s="9">
        <v>60.442599999999999</v>
      </c>
      <c r="FF337" s="9">
        <v>60.297800000000002</v>
      </c>
      <c r="FG337" s="9">
        <v>63.765500000000003</v>
      </c>
      <c r="FH337" s="9">
        <v>72.134299999999996</v>
      </c>
      <c r="FI337" s="9">
        <v>78.923699999999997</v>
      </c>
      <c r="FJ337" s="9">
        <v>85.520700000000005</v>
      </c>
      <c r="FK337" s="9">
        <v>89.698899999999995</v>
      </c>
      <c r="FL337" s="9">
        <v>93.952799999999996</v>
      </c>
      <c r="FM337" s="9">
        <v>98.321200000000005</v>
      </c>
      <c r="FN337" s="9">
        <v>101</v>
      </c>
      <c r="FO337" s="9">
        <v>103.276</v>
      </c>
      <c r="FP337" s="9">
        <v>103.851</v>
      </c>
      <c r="FQ337" s="9">
        <v>102.962</v>
      </c>
      <c r="FR337" s="9">
        <v>100.38200000000001</v>
      </c>
      <c r="FS337" s="9">
        <v>94.658799999999999</v>
      </c>
      <c r="FT337" s="9">
        <v>89.673699999999997</v>
      </c>
      <c r="FU337" s="9">
        <v>86.010999999999996</v>
      </c>
      <c r="FV337" s="9">
        <v>82.636700000000005</v>
      </c>
      <c r="FW337" s="9">
        <v>0.36769995</v>
      </c>
      <c r="FX337" s="9">
        <v>3.2224599999999999E-2</v>
      </c>
      <c r="FY337" s="9">
        <v>3.2224599999999999E-2</v>
      </c>
      <c r="FZ337" s="9">
        <v>0</v>
      </c>
      <c r="GA337" s="9">
        <v>0</v>
      </c>
    </row>
    <row r="338" spans="1:183" x14ac:dyDescent="0.2">
      <c r="A338" t="s">
        <v>224</v>
      </c>
      <c r="B338" t="s">
        <v>185</v>
      </c>
      <c r="C338" t="s">
        <v>249</v>
      </c>
      <c r="D338" s="6">
        <v>44080</v>
      </c>
      <c r="E338" s="73">
        <v>16</v>
      </c>
      <c r="F338" s="73">
        <v>18</v>
      </c>
      <c r="G338" s="73">
        <v>16</v>
      </c>
      <c r="H338" s="73">
        <v>18</v>
      </c>
      <c r="I338" s="9">
        <v>0</v>
      </c>
      <c r="J338" s="9">
        <v>10242</v>
      </c>
      <c r="EY338" s="9">
        <v>0</v>
      </c>
      <c r="EZ338" s="9">
        <v>0</v>
      </c>
      <c r="FA338" s="9">
        <v>0</v>
      </c>
      <c r="FB338" s="9">
        <v>0</v>
      </c>
      <c r="FC338" s="9">
        <v>0</v>
      </c>
      <c r="FD338" s="9">
        <v>0</v>
      </c>
      <c r="FE338" s="9">
        <v>0</v>
      </c>
      <c r="FF338" s="9">
        <v>0</v>
      </c>
      <c r="FG338" s="9">
        <v>0</v>
      </c>
      <c r="FH338" s="9">
        <v>0</v>
      </c>
      <c r="FI338" s="9">
        <v>0</v>
      </c>
      <c r="FJ338" s="9">
        <v>0</v>
      </c>
      <c r="FK338" s="9">
        <v>0</v>
      </c>
      <c r="FL338" s="9">
        <v>0</v>
      </c>
      <c r="FM338" s="9">
        <v>0</v>
      </c>
      <c r="FN338" s="9">
        <v>0</v>
      </c>
      <c r="FO338" s="9">
        <v>0</v>
      </c>
      <c r="FP338" s="9">
        <v>0</v>
      </c>
      <c r="FQ338" s="9">
        <v>0</v>
      </c>
      <c r="FR338" s="9">
        <v>0</v>
      </c>
      <c r="FS338" s="9">
        <v>0</v>
      </c>
      <c r="FT338" s="9">
        <v>0</v>
      </c>
      <c r="FU338" s="9">
        <v>0</v>
      </c>
      <c r="FV338" s="9">
        <v>0</v>
      </c>
      <c r="FZ338" s="9">
        <v>0</v>
      </c>
      <c r="GA338" s="9">
        <v>0</v>
      </c>
    </row>
    <row r="339" spans="1:183" x14ac:dyDescent="0.2">
      <c r="A339" t="s">
        <v>224</v>
      </c>
      <c r="B339" t="s">
        <v>185</v>
      </c>
      <c r="C339" t="s">
        <v>249</v>
      </c>
      <c r="D339" s="6">
        <v>44081</v>
      </c>
      <c r="E339" s="73">
        <v>17</v>
      </c>
      <c r="F339" s="73">
        <v>18</v>
      </c>
      <c r="G339" s="73">
        <v>17</v>
      </c>
      <c r="H339" s="73">
        <v>18</v>
      </c>
      <c r="I339" s="9">
        <v>1638</v>
      </c>
      <c r="J339" s="9">
        <v>10235</v>
      </c>
      <c r="K339" s="9">
        <v>1.5016830000000001</v>
      </c>
      <c r="L339" s="9">
        <v>1.285393</v>
      </c>
      <c r="M339" s="9">
        <v>1.106204</v>
      </c>
      <c r="N339" s="9">
        <v>0.96042819999999995</v>
      </c>
      <c r="O339" s="9">
        <v>0.85382009999999997</v>
      </c>
      <c r="P339" s="9">
        <v>0.79264460000000003</v>
      </c>
      <c r="Q339" s="9">
        <v>0.82042740000000003</v>
      </c>
      <c r="R339" s="9">
        <v>0.91131960000000001</v>
      </c>
      <c r="S339" s="9">
        <v>1.058754</v>
      </c>
      <c r="T339" s="9">
        <v>1.282813</v>
      </c>
      <c r="U339" s="9">
        <v>1.602784</v>
      </c>
      <c r="V339" s="9">
        <v>1.942226</v>
      </c>
      <c r="W339" s="9">
        <v>2.3299029999999998</v>
      </c>
      <c r="X339" s="9">
        <v>2.628212</v>
      </c>
      <c r="Y339" s="9">
        <v>2.8631069999999998</v>
      </c>
      <c r="Z339" s="9">
        <v>2.992016</v>
      </c>
      <c r="AA339" s="9">
        <v>3.0051160000000001</v>
      </c>
      <c r="AB339" s="9">
        <v>2.9921129999999998</v>
      </c>
      <c r="AC339" s="9">
        <v>2.9685769999999998</v>
      </c>
      <c r="AD339" s="9">
        <v>2.883642</v>
      </c>
      <c r="AE339" s="9">
        <v>2.6275050000000002</v>
      </c>
      <c r="AF339" s="9">
        <v>2.322082</v>
      </c>
      <c r="AG339" s="9">
        <v>1.935629</v>
      </c>
      <c r="AH339" s="9">
        <v>1.6088880000000001</v>
      </c>
      <c r="AI339" s="9">
        <v>-7.3963100000000004E-2</v>
      </c>
      <c r="AJ339" s="9">
        <v>-2.8957799999999999E-2</v>
      </c>
      <c r="AK339" s="9">
        <v>-2.2192000000000002E-3</v>
      </c>
      <c r="AL339" s="9">
        <v>1.2966399999999999E-2</v>
      </c>
      <c r="AM339" s="9">
        <v>1.12522E-2</v>
      </c>
      <c r="AN339" s="9">
        <v>1.08567E-2</v>
      </c>
      <c r="AO339" s="9">
        <v>3.323E-3</v>
      </c>
      <c r="AP339" s="9">
        <v>-1.0885799999999999E-2</v>
      </c>
      <c r="AQ339" s="9">
        <v>-4.1248699999999999E-2</v>
      </c>
      <c r="AR339" s="9">
        <v>-5.8876100000000001E-2</v>
      </c>
      <c r="AS339" s="9">
        <v>-8.2055900000000001E-2</v>
      </c>
      <c r="AT339" s="9">
        <v>-7.9143400000000003E-2</v>
      </c>
      <c r="AU339" s="9">
        <v>-0.13890150000000001</v>
      </c>
      <c r="AV339" s="9">
        <v>-0.22637299999999999</v>
      </c>
      <c r="AW339" s="9">
        <v>-0.17898120000000001</v>
      </c>
      <c r="AX339" s="9">
        <v>-0.17239869999999999</v>
      </c>
      <c r="AY339" s="9">
        <v>0.30527989999999999</v>
      </c>
      <c r="AZ339" s="9">
        <v>0.4261838</v>
      </c>
      <c r="BA339" s="9">
        <v>-0.27986539999999999</v>
      </c>
      <c r="BB339" s="9">
        <v>-0.31647320000000001</v>
      </c>
      <c r="BC339" s="9">
        <v>-0.25198680000000001</v>
      </c>
      <c r="BD339" s="9">
        <v>-0.19173200000000001</v>
      </c>
      <c r="BE339" s="9">
        <v>-9.31723E-2</v>
      </c>
      <c r="BF339" s="9">
        <v>-2.26553E-2</v>
      </c>
      <c r="BG339" s="9">
        <v>-4.3754099999999997E-2</v>
      </c>
      <c r="BH339" s="9">
        <v>-1.5533000000000001E-3</v>
      </c>
      <c r="BI339" s="9">
        <v>2.2057500000000001E-2</v>
      </c>
      <c r="BJ339" s="9">
        <v>3.4654499999999998E-2</v>
      </c>
      <c r="BK339" s="9">
        <v>3.0225399999999999E-2</v>
      </c>
      <c r="BL339" s="9">
        <v>2.7936099999999998E-2</v>
      </c>
      <c r="BM339" s="9">
        <v>2.1041299999999999E-2</v>
      </c>
      <c r="BN339" s="9">
        <v>9.5560000000000003E-3</v>
      </c>
      <c r="BO339" s="9">
        <v>-1.80004E-2</v>
      </c>
      <c r="BP339" s="9">
        <v>-3.1747400000000002E-2</v>
      </c>
      <c r="BQ339" s="9">
        <v>-4.9439400000000001E-2</v>
      </c>
      <c r="BR339" s="9">
        <v>-4.1599799999999999E-2</v>
      </c>
      <c r="BS339" s="9">
        <v>-9.7626299999999999E-2</v>
      </c>
      <c r="BT339" s="9">
        <v>-0.18222679999999999</v>
      </c>
      <c r="BU339" s="9">
        <v>-0.1343772</v>
      </c>
      <c r="BV339" s="9">
        <v>-0.1272836</v>
      </c>
      <c r="BW339" s="9">
        <v>0.34537119999999999</v>
      </c>
      <c r="BX339" s="9">
        <v>0.46516449999999998</v>
      </c>
      <c r="BY339" s="9">
        <v>-0.23879359999999999</v>
      </c>
      <c r="BZ339" s="9">
        <v>-0.27663559999999998</v>
      </c>
      <c r="CA339" s="9">
        <v>-0.21467059999999999</v>
      </c>
      <c r="CB339" s="9">
        <v>-0.15683720000000001</v>
      </c>
      <c r="CC339" s="9">
        <v>-6.1463200000000003E-2</v>
      </c>
      <c r="CD339" s="9">
        <v>5.6877999999999998E-3</v>
      </c>
      <c r="CE339" s="9">
        <v>-2.2831500000000001E-2</v>
      </c>
      <c r="CF339" s="9">
        <v>1.7427000000000002E-2</v>
      </c>
      <c r="CG339" s="9">
        <v>3.8871500000000003E-2</v>
      </c>
      <c r="CH339" s="9">
        <v>4.9675700000000003E-2</v>
      </c>
      <c r="CI339" s="9">
        <v>4.3366200000000001E-2</v>
      </c>
      <c r="CJ339" s="9">
        <v>3.9765300000000003E-2</v>
      </c>
      <c r="CK339" s="9">
        <v>3.3312899999999999E-2</v>
      </c>
      <c r="CL339" s="9">
        <v>2.37139E-2</v>
      </c>
      <c r="CM339" s="9">
        <v>-1.8988E-3</v>
      </c>
      <c r="CN339" s="9">
        <v>-1.29582E-2</v>
      </c>
      <c r="CO339" s="9">
        <v>-2.68492E-2</v>
      </c>
      <c r="CP339" s="9">
        <v>-1.5597099999999999E-2</v>
      </c>
      <c r="CQ339" s="9">
        <v>-6.9039199999999995E-2</v>
      </c>
      <c r="CR339" s="9">
        <v>-0.15165129999999999</v>
      </c>
      <c r="CS339" s="9">
        <v>-0.1034847</v>
      </c>
      <c r="CT339" s="9">
        <v>-9.60371E-2</v>
      </c>
      <c r="CU339" s="9">
        <v>0.37313829999999998</v>
      </c>
      <c r="CV339" s="9">
        <v>0.4921625</v>
      </c>
      <c r="CW339" s="9">
        <v>-0.21034739999999999</v>
      </c>
      <c r="CX339" s="9">
        <v>-0.24904409999999999</v>
      </c>
      <c r="CY339" s="9">
        <v>-0.18882550000000001</v>
      </c>
      <c r="CZ339" s="9">
        <v>-0.13266910000000001</v>
      </c>
      <c r="DA339" s="9">
        <v>-3.9501599999999998E-2</v>
      </c>
      <c r="DB339" s="9">
        <v>2.5318199999999999E-2</v>
      </c>
      <c r="DC339" s="9">
        <v>-1.9088E-3</v>
      </c>
      <c r="DD339" s="9">
        <v>3.6407399999999999E-2</v>
      </c>
      <c r="DE339" s="9">
        <v>5.5685400000000003E-2</v>
      </c>
      <c r="DF339" s="9">
        <v>6.4696799999999999E-2</v>
      </c>
      <c r="DG339" s="9">
        <v>5.6506899999999999E-2</v>
      </c>
      <c r="DH339" s="9">
        <v>5.1594399999999999E-2</v>
      </c>
      <c r="DI339" s="9">
        <v>4.5584600000000003E-2</v>
      </c>
      <c r="DJ339" s="9">
        <v>3.7871799999999997E-2</v>
      </c>
      <c r="DK339" s="9">
        <v>1.4202899999999999E-2</v>
      </c>
      <c r="DL339" s="9">
        <v>5.8310000000000002E-3</v>
      </c>
      <c r="DM339" s="9">
        <v>-4.2591E-3</v>
      </c>
      <c r="DN339" s="9">
        <v>1.04055E-2</v>
      </c>
      <c r="DO339" s="9">
        <v>-4.0452200000000001E-2</v>
      </c>
      <c r="DP339" s="9">
        <v>-0.1210758</v>
      </c>
      <c r="DQ339" s="9">
        <v>-7.2592100000000007E-2</v>
      </c>
      <c r="DR339" s="9">
        <v>-6.4790500000000001E-2</v>
      </c>
      <c r="DS339" s="9">
        <v>0.40090550000000003</v>
      </c>
      <c r="DT339" s="9">
        <v>0.51916039999999997</v>
      </c>
      <c r="DU339" s="9">
        <v>-0.18190120000000001</v>
      </c>
      <c r="DV339" s="9">
        <v>-0.2214527</v>
      </c>
      <c r="DW339" s="9">
        <v>-0.1629804</v>
      </c>
      <c r="DX339" s="9">
        <v>-0.1085011</v>
      </c>
      <c r="DY339" s="9">
        <v>-1.754E-2</v>
      </c>
      <c r="DZ339" s="9">
        <v>4.4948500000000002E-2</v>
      </c>
      <c r="EA339" s="9">
        <v>2.8300200000000001E-2</v>
      </c>
      <c r="EB339" s="9">
        <v>6.3811900000000005E-2</v>
      </c>
      <c r="EC339" s="9">
        <v>7.9962099999999994E-2</v>
      </c>
      <c r="ED339" s="9">
        <v>8.6384900000000001E-2</v>
      </c>
      <c r="EE339" s="9">
        <v>7.5480199999999997E-2</v>
      </c>
      <c r="EF339" s="9">
        <v>6.8673799999999993E-2</v>
      </c>
      <c r="EG339" s="9">
        <v>6.3302899999999995E-2</v>
      </c>
      <c r="EH339" s="9">
        <v>5.8313499999999997E-2</v>
      </c>
      <c r="EI339" s="9">
        <v>3.7451199999999997E-2</v>
      </c>
      <c r="EJ339" s="9">
        <v>3.2959599999999999E-2</v>
      </c>
      <c r="EK339" s="9">
        <v>2.8357400000000001E-2</v>
      </c>
      <c r="EL339" s="9">
        <v>4.7949199999999997E-2</v>
      </c>
      <c r="EM339" s="9">
        <v>8.2299999999999995E-4</v>
      </c>
      <c r="EN339" s="9">
        <v>-7.6929600000000001E-2</v>
      </c>
      <c r="EO339" s="9">
        <v>-2.7988099999999998E-2</v>
      </c>
      <c r="EP339" s="9">
        <v>-1.9675499999999999E-2</v>
      </c>
      <c r="EQ339" s="9">
        <v>0.44099680000000002</v>
      </c>
      <c r="ER339" s="9">
        <v>0.5581412</v>
      </c>
      <c r="ES339" s="9">
        <v>-0.14082939999999999</v>
      </c>
      <c r="ET339" s="9">
        <v>-0.1816151</v>
      </c>
      <c r="EU339" s="9">
        <v>-0.1256642</v>
      </c>
      <c r="EV339" s="9">
        <v>-7.36063E-2</v>
      </c>
      <c r="EW339" s="9">
        <v>1.41691E-2</v>
      </c>
      <c r="EX339" s="9">
        <v>7.3291599999999998E-2</v>
      </c>
      <c r="EY339" s="9">
        <v>82.103200000000001</v>
      </c>
      <c r="EZ339" s="9">
        <v>80.150099999999995</v>
      </c>
      <c r="FA339" s="9">
        <v>78.398799999999994</v>
      </c>
      <c r="FB339" s="9">
        <v>76.969499999999996</v>
      </c>
      <c r="FC339" s="9">
        <v>75.093299999999999</v>
      </c>
      <c r="FD339" s="9">
        <v>73.883799999999994</v>
      </c>
      <c r="FE339" s="9">
        <v>72.855699999999999</v>
      </c>
      <c r="FF339" s="9">
        <v>73.269300000000001</v>
      </c>
      <c r="FG339" s="9">
        <v>76.056100000000001</v>
      </c>
      <c r="FH339" s="9">
        <v>80.589100000000002</v>
      </c>
      <c r="FI339" s="9">
        <v>87.817999999999998</v>
      </c>
      <c r="FJ339" s="9">
        <v>95.390500000000003</v>
      </c>
      <c r="FK339" s="9">
        <v>100.989</v>
      </c>
      <c r="FL339" s="9">
        <v>105.878</v>
      </c>
      <c r="FM339" s="9">
        <v>109.015</v>
      </c>
      <c r="FN339" s="9">
        <v>110.71299999999999</v>
      </c>
      <c r="FO339" s="9">
        <v>109.119</v>
      </c>
      <c r="FP339" s="9">
        <v>107.214</v>
      </c>
      <c r="FQ339" s="9">
        <v>102.68</v>
      </c>
      <c r="FR339" s="9">
        <v>99.791399999999996</v>
      </c>
      <c r="FS339" s="9">
        <v>93.576099999999997</v>
      </c>
      <c r="FT339" s="9">
        <v>88.743700000000004</v>
      </c>
      <c r="FU339" s="9">
        <v>84.3583</v>
      </c>
      <c r="FV339" s="9">
        <v>82.407499999999999</v>
      </c>
      <c r="FW339" s="9">
        <v>0.54901630000000001</v>
      </c>
      <c r="FX339" s="9">
        <v>3.6926500000000001E-2</v>
      </c>
      <c r="FY339" s="9">
        <v>3.6926500000000001E-2</v>
      </c>
      <c r="FZ339" s="9">
        <v>0</v>
      </c>
      <c r="GA339" s="9">
        <v>0</v>
      </c>
    </row>
    <row r="340" spans="1:183" x14ac:dyDescent="0.2">
      <c r="A340" t="s">
        <v>224</v>
      </c>
      <c r="B340" t="s">
        <v>185</v>
      </c>
      <c r="C340" t="s">
        <v>249</v>
      </c>
      <c r="D340" s="6">
        <v>44082</v>
      </c>
      <c r="F340" s="73"/>
      <c r="G340" s="73"/>
      <c r="H340" s="73"/>
      <c r="FZ340" s="9">
        <v>0</v>
      </c>
      <c r="GA340" s="9">
        <v>1</v>
      </c>
    </row>
    <row r="341" spans="1:183" x14ac:dyDescent="0.2">
      <c r="A341" t="s">
        <v>224</v>
      </c>
      <c r="B341" t="s">
        <v>185</v>
      </c>
      <c r="C341" t="s">
        <v>249</v>
      </c>
      <c r="D341" s="6">
        <v>44101</v>
      </c>
      <c r="E341" s="73">
        <v>17</v>
      </c>
      <c r="F341" s="73">
        <v>18</v>
      </c>
      <c r="G341" s="73">
        <v>17</v>
      </c>
      <c r="H341" s="73">
        <v>18</v>
      </c>
      <c r="I341" s="9">
        <v>121</v>
      </c>
      <c r="J341" s="9">
        <v>10120</v>
      </c>
      <c r="K341" s="9">
        <v>0.50807040000000003</v>
      </c>
      <c r="L341" s="9">
        <v>0.41112890000000002</v>
      </c>
      <c r="M341" s="9">
        <v>0.37598759999999998</v>
      </c>
      <c r="N341" s="9">
        <v>0.37545909999999999</v>
      </c>
      <c r="O341" s="9">
        <v>0.38382759999999999</v>
      </c>
      <c r="P341" s="9">
        <v>0.38014700000000001</v>
      </c>
      <c r="Q341" s="9">
        <v>0.37981530000000002</v>
      </c>
      <c r="R341" s="9">
        <v>0.43856709999999999</v>
      </c>
      <c r="S341" s="9">
        <v>0.48627870000000001</v>
      </c>
      <c r="T341" s="9">
        <v>0.59586669999999997</v>
      </c>
      <c r="U341" s="9">
        <v>0.59707370000000004</v>
      </c>
      <c r="V341" s="9">
        <v>0.75205960000000005</v>
      </c>
      <c r="W341" s="9">
        <v>0.74556180000000005</v>
      </c>
      <c r="X341" s="9">
        <v>0.71972499999999995</v>
      </c>
      <c r="Y341" s="9">
        <v>0.81721869999999996</v>
      </c>
      <c r="Z341" s="9">
        <v>1.018375</v>
      </c>
      <c r="AA341" s="9">
        <v>1.135386</v>
      </c>
      <c r="AB341" s="9">
        <v>1.216966</v>
      </c>
      <c r="AC341" s="9">
        <v>1.1988399999999999</v>
      </c>
      <c r="AD341" s="9">
        <v>1.3197509999999999</v>
      </c>
      <c r="AE341" s="9">
        <v>1.161408</v>
      </c>
      <c r="AF341" s="9">
        <v>1.2251609999999999</v>
      </c>
      <c r="AG341" s="9">
        <v>0.96545789999999998</v>
      </c>
      <c r="AH341" s="9">
        <v>0.81464619999999999</v>
      </c>
      <c r="AI341" s="9">
        <v>-0.20971989999999999</v>
      </c>
      <c r="AJ341" s="9">
        <v>-0.1875124</v>
      </c>
      <c r="AK341" s="9">
        <v>-0.1190956</v>
      </c>
      <c r="AL341" s="9">
        <v>-0.20607130000000001</v>
      </c>
      <c r="AM341" s="9">
        <v>-0.24894340000000001</v>
      </c>
      <c r="AN341" s="9">
        <v>-0.2484084</v>
      </c>
      <c r="AO341" s="9">
        <v>-0.24767539999999999</v>
      </c>
      <c r="AP341" s="9">
        <v>-0.23937549999999999</v>
      </c>
      <c r="AQ341" s="9">
        <v>-0.14563290000000001</v>
      </c>
      <c r="AR341" s="9">
        <v>-0.13567489999999999</v>
      </c>
      <c r="AS341" s="9">
        <v>-0.12710930000000001</v>
      </c>
      <c r="AT341" s="9">
        <v>-4.2170800000000001E-2</v>
      </c>
      <c r="AU341" s="9">
        <v>-8.6132200000000006E-2</v>
      </c>
      <c r="AV341" s="9">
        <v>-0.243145</v>
      </c>
      <c r="AW341" s="9">
        <v>-0.33137109999999997</v>
      </c>
      <c r="AX341" s="9">
        <v>-0.39662520000000001</v>
      </c>
      <c r="AY341" s="9">
        <v>-0.28400249999999999</v>
      </c>
      <c r="AZ341" s="9">
        <v>-0.43046450000000003</v>
      </c>
      <c r="BA341" s="9">
        <v>-0.58327709999999999</v>
      </c>
      <c r="BB341" s="9">
        <v>-0.40626400000000001</v>
      </c>
      <c r="BC341" s="9">
        <v>-0.34038289999999999</v>
      </c>
      <c r="BD341" s="9">
        <v>-5.1649500000000001E-2</v>
      </c>
      <c r="BE341" s="9">
        <v>-0.2024494</v>
      </c>
      <c r="BF341" s="9">
        <v>-0.12622410000000001</v>
      </c>
      <c r="BG341" s="9">
        <v>-0.1448306</v>
      </c>
      <c r="BH341" s="9">
        <v>-0.13638729999999999</v>
      </c>
      <c r="BI341" s="9">
        <v>-8.9163000000000006E-2</v>
      </c>
      <c r="BJ341" s="9">
        <v>-0.15577479999999999</v>
      </c>
      <c r="BK341" s="9">
        <v>-0.18782299999999999</v>
      </c>
      <c r="BL341" s="9">
        <v>-0.18876809999999999</v>
      </c>
      <c r="BM341" s="9">
        <v>-0.18920809999999999</v>
      </c>
      <c r="BN341" s="9">
        <v>-0.1779838</v>
      </c>
      <c r="BO341" s="9">
        <v>-0.1074862</v>
      </c>
      <c r="BP341" s="9">
        <v>-8.7262199999999998E-2</v>
      </c>
      <c r="BQ341" s="9">
        <v>-8.0660499999999996E-2</v>
      </c>
      <c r="BR341" s="9">
        <v>2.5667100000000002E-2</v>
      </c>
      <c r="BS341" s="9">
        <v>-1.14108E-2</v>
      </c>
      <c r="BT341" s="9">
        <v>-0.15701599999999999</v>
      </c>
      <c r="BU341" s="9">
        <v>-0.23514979999999999</v>
      </c>
      <c r="BV341" s="9">
        <v>-0.28980509999999998</v>
      </c>
      <c r="BW341" s="9">
        <v>-0.1746144</v>
      </c>
      <c r="BX341" s="9">
        <v>-0.3151273</v>
      </c>
      <c r="BY341" s="9">
        <v>-0.45942430000000001</v>
      </c>
      <c r="BZ341" s="9">
        <v>-0.30434509999999998</v>
      </c>
      <c r="CA341" s="9">
        <v>-0.24855179999999999</v>
      </c>
      <c r="CB341" s="9">
        <v>2.69777E-2</v>
      </c>
      <c r="CC341" s="9">
        <v>-0.1280762</v>
      </c>
      <c r="CD341" s="9">
        <v>-5.7674000000000003E-2</v>
      </c>
      <c r="CE341" s="9">
        <v>-9.9888500000000005E-2</v>
      </c>
      <c r="CF341" s="9">
        <v>-0.1009781</v>
      </c>
      <c r="CG341" s="9">
        <v>-6.8431800000000001E-2</v>
      </c>
      <c r="CH341" s="9">
        <v>-0.12093959999999999</v>
      </c>
      <c r="CI341" s="9">
        <v>-0.14549119999999999</v>
      </c>
      <c r="CJ341" s="9">
        <v>-0.14746139999999999</v>
      </c>
      <c r="CK341" s="9">
        <v>-0.14871380000000001</v>
      </c>
      <c r="CL341" s="9">
        <v>-0.13546420000000001</v>
      </c>
      <c r="CM341" s="9">
        <v>-8.1065899999999996E-2</v>
      </c>
      <c r="CN341" s="9">
        <v>-5.37317E-2</v>
      </c>
      <c r="CO341" s="9">
        <v>-4.8490199999999997E-2</v>
      </c>
      <c r="CP341" s="9">
        <v>7.2651400000000005E-2</v>
      </c>
      <c r="CQ341" s="9">
        <v>4.0341000000000002E-2</v>
      </c>
      <c r="CR341" s="9">
        <v>-9.73633E-2</v>
      </c>
      <c r="CS341" s="9">
        <v>-0.1685072</v>
      </c>
      <c r="CT341" s="9">
        <v>-0.21582190000000001</v>
      </c>
      <c r="CU341" s="9">
        <v>-9.8852599999999999E-2</v>
      </c>
      <c r="CV341" s="9">
        <v>-0.23524500000000001</v>
      </c>
      <c r="CW341" s="9">
        <v>-0.37364429999999998</v>
      </c>
      <c r="CX341" s="9">
        <v>-0.23375650000000001</v>
      </c>
      <c r="CY341" s="9">
        <v>-0.1849498</v>
      </c>
      <c r="CZ341" s="9">
        <v>8.1434699999999999E-2</v>
      </c>
      <c r="DA341" s="9">
        <v>-7.6565599999999998E-2</v>
      </c>
      <c r="DB341" s="9">
        <v>-1.01964E-2</v>
      </c>
      <c r="DC341" s="9">
        <v>-5.4946399999999999E-2</v>
      </c>
      <c r="DD341" s="9">
        <v>-6.5569000000000002E-2</v>
      </c>
      <c r="DE341" s="9">
        <v>-4.7700600000000003E-2</v>
      </c>
      <c r="DF341" s="9">
        <v>-8.6104399999999998E-2</v>
      </c>
      <c r="DG341" s="9">
        <v>-0.1031594</v>
      </c>
      <c r="DH341" s="9">
        <v>-0.1061546</v>
      </c>
      <c r="DI341" s="9">
        <v>-0.10821939999999999</v>
      </c>
      <c r="DJ341" s="9">
        <v>-9.2944499999999999E-2</v>
      </c>
      <c r="DK341" s="9">
        <v>-5.4645600000000003E-2</v>
      </c>
      <c r="DL341" s="9">
        <v>-2.0201199999999999E-2</v>
      </c>
      <c r="DM341" s="9">
        <v>-1.6319899999999998E-2</v>
      </c>
      <c r="DN341" s="9">
        <v>0.1196358</v>
      </c>
      <c r="DO341" s="9">
        <v>9.2092800000000002E-2</v>
      </c>
      <c r="DP341" s="9">
        <v>-3.7710599999999997E-2</v>
      </c>
      <c r="DQ341" s="9">
        <v>-0.1018647</v>
      </c>
      <c r="DR341" s="9">
        <v>-0.14183870000000001</v>
      </c>
      <c r="DS341" s="9">
        <v>-2.3090800000000002E-2</v>
      </c>
      <c r="DT341" s="9">
        <v>-0.1553628</v>
      </c>
      <c r="DU341" s="9">
        <v>-0.28786420000000001</v>
      </c>
      <c r="DV341" s="9">
        <v>-0.1631678</v>
      </c>
      <c r="DW341" s="9">
        <v>-0.12134780000000001</v>
      </c>
      <c r="DX341" s="9">
        <v>0.1358917</v>
      </c>
      <c r="DY341" s="9">
        <v>-2.5055000000000001E-2</v>
      </c>
      <c r="DZ341" s="9">
        <v>3.72812E-2</v>
      </c>
      <c r="EA341" s="9">
        <v>9.9428999999999993E-3</v>
      </c>
      <c r="EB341" s="9">
        <v>-1.44438E-2</v>
      </c>
      <c r="EC341" s="9">
        <v>-1.7768099999999998E-2</v>
      </c>
      <c r="ED341" s="9">
        <v>-3.5807800000000001E-2</v>
      </c>
      <c r="EE341" s="9">
        <v>-4.2039100000000003E-2</v>
      </c>
      <c r="EF341" s="9">
        <v>-4.6514300000000001E-2</v>
      </c>
      <c r="EG341" s="9">
        <v>-4.97521E-2</v>
      </c>
      <c r="EH341" s="9">
        <v>-3.1552799999999999E-2</v>
      </c>
      <c r="EI341" s="9">
        <v>-1.64989E-2</v>
      </c>
      <c r="EJ341" s="9">
        <v>2.8211400000000001E-2</v>
      </c>
      <c r="EK341" s="9">
        <v>3.0129E-2</v>
      </c>
      <c r="EL341" s="9">
        <v>0.18747369999999999</v>
      </c>
      <c r="EM341" s="9">
        <v>0.1668143</v>
      </c>
      <c r="EN341" s="9">
        <v>4.84184E-2</v>
      </c>
      <c r="EO341" s="57">
        <v>-5.6433999999999998E-3</v>
      </c>
      <c r="EP341" s="9">
        <v>-3.50187E-2</v>
      </c>
      <c r="EQ341" s="9">
        <v>8.6297299999999993E-2</v>
      </c>
      <c r="ER341" s="9">
        <v>-4.0025499999999999E-2</v>
      </c>
      <c r="ES341" s="9">
        <v>-0.1640114</v>
      </c>
      <c r="ET341" s="9">
        <v>-6.1248999999999998E-2</v>
      </c>
      <c r="EU341" s="9">
        <v>-2.95167E-2</v>
      </c>
      <c r="EV341" s="9">
        <v>0.21451890000000001</v>
      </c>
      <c r="EW341" s="9">
        <v>4.9318099999999997E-2</v>
      </c>
      <c r="EX341" s="9">
        <v>0.1058313</v>
      </c>
      <c r="EY341" s="9">
        <v>66.834500000000006</v>
      </c>
      <c r="EZ341" s="9">
        <v>65.707700000000003</v>
      </c>
      <c r="FA341" s="9">
        <v>64.658000000000001</v>
      </c>
      <c r="FB341" s="9">
        <v>64.071200000000005</v>
      </c>
      <c r="FC341" s="9">
        <v>63.634999999999998</v>
      </c>
      <c r="FD341" s="9">
        <v>62.535299999999999</v>
      </c>
      <c r="FE341" s="9">
        <v>62.219099999999997</v>
      </c>
      <c r="FF341" s="9">
        <v>61.546199999999999</v>
      </c>
      <c r="FG341" s="9">
        <v>62.113199999999999</v>
      </c>
      <c r="FH341" s="9">
        <v>69.557500000000005</v>
      </c>
      <c r="FI341" s="9">
        <v>77.971400000000003</v>
      </c>
      <c r="FJ341" s="9">
        <v>83.886899999999997</v>
      </c>
      <c r="FK341" s="9">
        <v>85.398300000000006</v>
      </c>
      <c r="FL341" s="9">
        <v>87.837599999999995</v>
      </c>
      <c r="FM341" s="9">
        <v>90.009900000000002</v>
      </c>
      <c r="FN341" s="9">
        <v>92.192800000000005</v>
      </c>
      <c r="FO341" s="9">
        <v>93.249399999999994</v>
      </c>
      <c r="FP341" s="9">
        <v>94.163799999999995</v>
      </c>
      <c r="FQ341" s="9">
        <v>92.893100000000004</v>
      </c>
      <c r="FR341" s="9">
        <v>90.041600000000003</v>
      </c>
      <c r="FS341" s="9">
        <v>85.650199999999998</v>
      </c>
      <c r="FT341" s="9">
        <v>83.023200000000003</v>
      </c>
      <c r="FU341" s="9">
        <v>80.7029</v>
      </c>
      <c r="FV341" s="9">
        <v>79.036699999999996</v>
      </c>
      <c r="FW341" s="9">
        <v>1.1867249</v>
      </c>
      <c r="FX341" s="9">
        <v>0.1049727</v>
      </c>
      <c r="FY341" s="9">
        <v>0.1049727</v>
      </c>
      <c r="FZ341" s="9">
        <v>0</v>
      </c>
      <c r="GA341" s="9">
        <v>0</v>
      </c>
    </row>
    <row r="342" spans="1:183" x14ac:dyDescent="0.2">
      <c r="A342" t="s">
        <v>224</v>
      </c>
      <c r="B342" t="s">
        <v>185</v>
      </c>
      <c r="C342" t="s">
        <v>249</v>
      </c>
      <c r="D342" s="6">
        <v>44102</v>
      </c>
      <c r="E342" s="73">
        <v>17</v>
      </c>
      <c r="F342" s="73">
        <v>18</v>
      </c>
      <c r="G342" s="73">
        <v>17</v>
      </c>
      <c r="H342" s="73">
        <v>18</v>
      </c>
      <c r="I342" s="9">
        <v>121</v>
      </c>
      <c r="J342" s="9">
        <v>10111</v>
      </c>
      <c r="K342" s="9">
        <v>0.67934349999999999</v>
      </c>
      <c r="L342" s="9">
        <v>0.58359090000000002</v>
      </c>
      <c r="M342" s="9">
        <v>0.5277674</v>
      </c>
      <c r="N342" s="9">
        <v>0.5010327</v>
      </c>
      <c r="O342" s="9">
        <v>0.46619630000000001</v>
      </c>
      <c r="P342" s="9">
        <v>0.48651709999999998</v>
      </c>
      <c r="Q342" s="9">
        <v>0.52179089999999995</v>
      </c>
      <c r="R342" s="9">
        <v>0.56995810000000002</v>
      </c>
      <c r="S342" s="9">
        <v>0.59404999999999997</v>
      </c>
      <c r="T342" s="9">
        <v>0.70493130000000004</v>
      </c>
      <c r="U342" s="9">
        <v>0.73956429999999995</v>
      </c>
      <c r="V342" s="9">
        <v>0.88431490000000001</v>
      </c>
      <c r="W342" s="9">
        <v>1.025414</v>
      </c>
      <c r="X342" s="9">
        <v>1.1713229999999999</v>
      </c>
      <c r="Y342" s="9">
        <v>1.247633</v>
      </c>
      <c r="Z342" s="9">
        <v>1.4123520000000001</v>
      </c>
      <c r="AA342" s="9">
        <v>1.715473</v>
      </c>
      <c r="AB342" s="9">
        <v>1.6984440000000001</v>
      </c>
      <c r="AC342" s="9">
        <v>1.6145179999999999</v>
      </c>
      <c r="AD342" s="9">
        <v>1.4992920000000001</v>
      </c>
      <c r="AE342" s="9">
        <v>1.328748</v>
      </c>
      <c r="AF342" s="9">
        <v>1.2107429999999999</v>
      </c>
      <c r="AG342" s="9">
        <v>0.94377279999999997</v>
      </c>
      <c r="AH342" s="9">
        <v>0.790709</v>
      </c>
      <c r="AI342" s="9">
        <v>-7.5447700000000006E-2</v>
      </c>
      <c r="AJ342" s="9">
        <v>-8.4491899999999995E-2</v>
      </c>
      <c r="AK342" s="9">
        <v>-0.11824999999999999</v>
      </c>
      <c r="AL342" s="9">
        <v>-0.1496334</v>
      </c>
      <c r="AM342" s="9">
        <v>-0.1238858</v>
      </c>
      <c r="AN342" s="9">
        <v>-0.1071286</v>
      </c>
      <c r="AO342" s="9">
        <v>-7.9996600000000001E-2</v>
      </c>
      <c r="AP342" s="9">
        <v>-5.9402700000000003E-2</v>
      </c>
      <c r="AQ342" s="9">
        <v>-0.1109614</v>
      </c>
      <c r="AR342" s="9">
        <v>-3.5168199999999997E-2</v>
      </c>
      <c r="AS342" s="9">
        <v>-0.1149787</v>
      </c>
      <c r="AT342" s="9">
        <v>-0.1830823</v>
      </c>
      <c r="AU342" s="9">
        <v>-8.60321E-2</v>
      </c>
      <c r="AV342" s="9">
        <v>-9.4666000000000004E-3</v>
      </c>
      <c r="AW342" s="9">
        <v>-0.14227219999999999</v>
      </c>
      <c r="AX342" s="9">
        <v>-0.5218893</v>
      </c>
      <c r="AY342" s="9">
        <v>2.8658400000000001E-2</v>
      </c>
      <c r="AZ342" s="9">
        <v>0.1060335</v>
      </c>
      <c r="BA342" s="9">
        <v>-0.32121660000000002</v>
      </c>
      <c r="BB342" s="9">
        <v>-0.34168539999999997</v>
      </c>
      <c r="BC342" s="9">
        <v>-0.26194919999999999</v>
      </c>
      <c r="BD342" s="9">
        <v>-0.28928599999999999</v>
      </c>
      <c r="BE342" s="9">
        <v>-0.19675909999999999</v>
      </c>
      <c r="BF342" s="9">
        <v>-0.1356231</v>
      </c>
      <c r="BG342" s="9">
        <v>-2.1333700000000001E-2</v>
      </c>
      <c r="BH342" s="9">
        <v>-3.9357700000000002E-2</v>
      </c>
      <c r="BI342" s="9">
        <v>-7.4172799999999997E-2</v>
      </c>
      <c r="BJ342" s="9">
        <v>-0.1050198</v>
      </c>
      <c r="BK342" s="9">
        <v>-8.8857900000000004E-2</v>
      </c>
      <c r="BL342" s="9">
        <v>-7.2904700000000003E-2</v>
      </c>
      <c r="BM342" s="9">
        <v>-4.3343100000000002E-2</v>
      </c>
      <c r="BN342" s="9">
        <v>-2.2088300000000002E-2</v>
      </c>
      <c r="BO342" s="9">
        <v>-6.7571300000000001E-2</v>
      </c>
      <c r="BP342" s="9">
        <v>1.65655E-2</v>
      </c>
      <c r="BQ342" s="9">
        <v>-5.4454799999999998E-2</v>
      </c>
      <c r="BR342" s="9">
        <v>-0.1017265</v>
      </c>
      <c r="BS342" s="9">
        <v>-1.9555000000000002E-3</v>
      </c>
      <c r="BT342" s="9">
        <v>8.0963800000000002E-2</v>
      </c>
      <c r="BU342" s="9">
        <v>-5.0836399999999997E-2</v>
      </c>
      <c r="BV342" s="9">
        <v>-0.39663900000000002</v>
      </c>
      <c r="BW342" s="9">
        <v>0.13306750000000001</v>
      </c>
      <c r="BX342" s="9">
        <v>0.2047639</v>
      </c>
      <c r="BY342" s="9">
        <v>-0.2260297</v>
      </c>
      <c r="BZ342" s="9">
        <v>-0.24786440000000001</v>
      </c>
      <c r="CA342" s="9">
        <v>-0.1729716</v>
      </c>
      <c r="CB342" s="9">
        <v>-0.2110071</v>
      </c>
      <c r="CC342" s="9">
        <v>-0.1305702</v>
      </c>
      <c r="CD342" s="9">
        <v>-7.2831800000000002E-2</v>
      </c>
      <c r="CE342" s="9">
        <v>1.6145400000000001E-2</v>
      </c>
      <c r="CF342" s="9">
        <v>-8.0978999999999999E-3</v>
      </c>
      <c r="CG342" s="9">
        <v>-4.3645000000000003E-2</v>
      </c>
      <c r="CH342" s="9">
        <v>-7.4120500000000006E-2</v>
      </c>
      <c r="CI342" s="9">
        <v>-6.4597600000000005E-2</v>
      </c>
      <c r="CJ342" s="9">
        <v>-4.9201300000000003E-2</v>
      </c>
      <c r="CK342" s="9">
        <v>-1.7956900000000001E-2</v>
      </c>
      <c r="CL342" s="9">
        <v>3.7556E-3</v>
      </c>
      <c r="CM342" s="9">
        <v>-3.7519400000000001E-2</v>
      </c>
      <c r="CN342" s="9">
        <v>5.2395999999999998E-2</v>
      </c>
      <c r="CO342" s="9">
        <v>-1.25361E-2</v>
      </c>
      <c r="CP342" s="9">
        <v>-4.5379599999999999E-2</v>
      </c>
      <c r="CQ342" s="9">
        <v>5.6275600000000002E-2</v>
      </c>
      <c r="CR342" s="9">
        <v>0.14359559999999999</v>
      </c>
      <c r="CS342" s="9">
        <v>1.2491800000000001E-2</v>
      </c>
      <c r="CT342" s="9">
        <v>-0.30989100000000003</v>
      </c>
      <c r="CU342" s="9">
        <v>0.20538100000000001</v>
      </c>
      <c r="CV342" s="9">
        <v>0.27314430000000001</v>
      </c>
      <c r="CW342" s="9">
        <v>-0.16010350000000001</v>
      </c>
      <c r="CX342" s="9">
        <v>-0.1828842</v>
      </c>
      <c r="CY342" s="9">
        <v>-0.111346</v>
      </c>
      <c r="CZ342" s="9">
        <v>-0.15679129999999999</v>
      </c>
      <c r="DA342" s="9">
        <v>-8.4727999999999998E-2</v>
      </c>
      <c r="DB342" s="9">
        <v>-2.9342799999999999E-2</v>
      </c>
      <c r="DC342" s="9">
        <v>5.3624499999999999E-2</v>
      </c>
      <c r="DD342" s="9">
        <v>2.3161899999999999E-2</v>
      </c>
      <c r="DE342" s="9">
        <v>-1.31173E-2</v>
      </c>
      <c r="DF342" s="9">
        <v>-4.3221200000000001E-2</v>
      </c>
      <c r="DG342" s="9">
        <v>-4.0337400000000002E-2</v>
      </c>
      <c r="DH342" s="9">
        <v>-2.5497800000000001E-2</v>
      </c>
      <c r="DI342" s="9">
        <v>7.4292000000000004E-3</v>
      </c>
      <c r="DJ342" s="9">
        <v>2.9599400000000001E-2</v>
      </c>
      <c r="DK342" s="9">
        <v>-7.4675000000000002E-3</v>
      </c>
      <c r="DL342" s="9">
        <v>8.8226600000000002E-2</v>
      </c>
      <c r="DM342" s="9">
        <v>2.9382599999999998E-2</v>
      </c>
      <c r="DN342" s="9">
        <v>1.09672E-2</v>
      </c>
      <c r="DO342" s="9">
        <v>0.1145067</v>
      </c>
      <c r="DP342" s="9">
        <v>0.20622740000000001</v>
      </c>
      <c r="DQ342" s="9">
        <v>7.5819999999999999E-2</v>
      </c>
      <c r="DR342" s="9">
        <v>-0.22314300000000001</v>
      </c>
      <c r="DS342" s="9">
        <v>0.27769440000000001</v>
      </c>
      <c r="DT342" s="9">
        <v>0.34152470000000001</v>
      </c>
      <c r="DU342" s="9">
        <v>-9.4177399999999994E-2</v>
      </c>
      <c r="DV342" s="9">
        <v>-0.1179041</v>
      </c>
      <c r="DW342" s="9">
        <v>-4.9720399999999998E-2</v>
      </c>
      <c r="DX342" s="9">
        <v>-0.1025756</v>
      </c>
      <c r="DY342" s="9">
        <v>-3.8885700000000002E-2</v>
      </c>
      <c r="DZ342" s="9">
        <v>1.4146300000000001E-2</v>
      </c>
      <c r="EA342" s="9">
        <v>0.1077385</v>
      </c>
      <c r="EB342" s="9">
        <v>6.8296099999999998E-2</v>
      </c>
      <c r="EC342" s="9">
        <v>3.0960000000000001E-2</v>
      </c>
      <c r="ED342" s="9">
        <v>1.3924E-3</v>
      </c>
      <c r="EE342" s="9">
        <v>-5.3093999999999997E-3</v>
      </c>
      <c r="EF342" s="9">
        <v>8.7261000000000005E-3</v>
      </c>
      <c r="EG342" s="9">
        <v>4.4082700000000002E-2</v>
      </c>
      <c r="EH342" s="9">
        <v>6.6913799999999996E-2</v>
      </c>
      <c r="EI342" s="9">
        <v>3.5922599999999999E-2</v>
      </c>
      <c r="EJ342" s="9">
        <v>0.13996020000000001</v>
      </c>
      <c r="EK342" s="9">
        <v>8.9906600000000003E-2</v>
      </c>
      <c r="EL342" s="9">
        <v>9.2323100000000005E-2</v>
      </c>
      <c r="EM342" s="9">
        <v>0.19858319999999999</v>
      </c>
      <c r="EN342" s="9">
        <v>0.29665780000000003</v>
      </c>
      <c r="EO342" s="9">
        <v>0.16725580000000001</v>
      </c>
      <c r="EP342" s="9">
        <v>-9.7892699999999999E-2</v>
      </c>
      <c r="EQ342" s="9">
        <v>0.38210349999999998</v>
      </c>
      <c r="ER342" s="9">
        <v>0.44025510000000001</v>
      </c>
      <c r="ES342" s="9">
        <v>1.0095E-3</v>
      </c>
      <c r="ET342" s="9">
        <v>-2.4083E-2</v>
      </c>
      <c r="EU342" s="9">
        <v>3.9257100000000003E-2</v>
      </c>
      <c r="EV342" s="9">
        <v>-2.4296600000000002E-2</v>
      </c>
      <c r="EW342" s="9">
        <v>2.73032E-2</v>
      </c>
      <c r="EX342" s="9">
        <v>7.6937599999999995E-2</v>
      </c>
      <c r="EY342" s="9">
        <v>76.4298</v>
      </c>
      <c r="EZ342" s="9">
        <v>73.537800000000004</v>
      </c>
      <c r="FA342" s="9">
        <v>70.839600000000004</v>
      </c>
      <c r="FB342" s="9">
        <v>69.868200000000002</v>
      </c>
      <c r="FC342" s="9">
        <v>69.515199999999993</v>
      </c>
      <c r="FD342" s="9">
        <v>68.895399999999995</v>
      </c>
      <c r="FE342" s="9">
        <v>68.013999999999996</v>
      </c>
      <c r="FF342" s="9">
        <v>67.892700000000005</v>
      </c>
      <c r="FG342" s="9">
        <v>66.902799999999999</v>
      </c>
      <c r="FH342" s="9">
        <v>75.125200000000007</v>
      </c>
      <c r="FI342" s="9">
        <v>81.0779</v>
      </c>
      <c r="FJ342" s="9">
        <v>86.467799999999997</v>
      </c>
      <c r="FK342" s="9">
        <v>90.898899999999998</v>
      </c>
      <c r="FL342" s="9">
        <v>95.556700000000006</v>
      </c>
      <c r="FM342" s="9">
        <v>98.083399999999997</v>
      </c>
      <c r="FN342" s="9">
        <v>99.389600000000002</v>
      </c>
      <c r="FO342" s="9">
        <v>99.482299999999995</v>
      </c>
      <c r="FP342" s="9">
        <v>97.766000000000005</v>
      </c>
      <c r="FQ342" s="9">
        <v>93.606700000000004</v>
      </c>
      <c r="FR342" s="9">
        <v>85.801900000000003</v>
      </c>
      <c r="FS342" s="9">
        <v>77.988299999999995</v>
      </c>
      <c r="FT342" s="9">
        <v>74.626800000000003</v>
      </c>
      <c r="FU342" s="9">
        <v>71.8596</v>
      </c>
      <c r="FV342" s="9">
        <v>70.274900000000002</v>
      </c>
      <c r="FW342" s="9">
        <v>1.0062169999999999</v>
      </c>
      <c r="FX342" s="9">
        <v>9.4893500000000006E-2</v>
      </c>
      <c r="FY342" s="9">
        <v>9.4893500000000006E-2</v>
      </c>
      <c r="FZ342" s="9">
        <v>0</v>
      </c>
      <c r="GA342" s="9">
        <v>0</v>
      </c>
    </row>
    <row r="343" spans="1:183" x14ac:dyDescent="0.2">
      <c r="A343" t="s">
        <v>224</v>
      </c>
      <c r="B343" t="s">
        <v>185</v>
      </c>
      <c r="C343" t="s">
        <v>249</v>
      </c>
      <c r="D343" s="6">
        <v>44104</v>
      </c>
      <c r="F343" s="73"/>
      <c r="G343" s="73"/>
      <c r="H343" s="73"/>
      <c r="FZ343" s="9">
        <v>0</v>
      </c>
      <c r="GA343" s="9">
        <v>1</v>
      </c>
    </row>
    <row r="344" spans="1:183" x14ac:dyDescent="0.2">
      <c r="A344" t="s">
        <v>224</v>
      </c>
      <c r="B344" t="s">
        <v>185</v>
      </c>
      <c r="C344" t="s">
        <v>249</v>
      </c>
      <c r="D344" s="6">
        <v>44105</v>
      </c>
      <c r="F344" s="73"/>
      <c r="G344" s="73"/>
      <c r="H344" s="73"/>
      <c r="FZ344" s="9">
        <v>0</v>
      </c>
      <c r="GA344" s="9">
        <v>1</v>
      </c>
    </row>
    <row r="345" spans="1:183" x14ac:dyDescent="0.2">
      <c r="A345" t="s">
        <v>224</v>
      </c>
      <c r="B345" t="s">
        <v>185</v>
      </c>
      <c r="C345" t="s">
        <v>249</v>
      </c>
      <c r="D345" s="6">
        <v>44119</v>
      </c>
      <c r="E345" s="73">
        <v>18</v>
      </c>
      <c r="F345" s="73">
        <v>20</v>
      </c>
      <c r="G345" s="73">
        <v>18</v>
      </c>
      <c r="H345" s="73">
        <v>20</v>
      </c>
      <c r="I345" s="9">
        <v>121</v>
      </c>
      <c r="J345" s="9">
        <v>10094</v>
      </c>
      <c r="K345" s="9">
        <v>0.42644530000000003</v>
      </c>
      <c r="L345" s="9">
        <v>0.38759569999999999</v>
      </c>
      <c r="M345" s="9">
        <v>0.41612009999999999</v>
      </c>
      <c r="N345" s="9">
        <v>0.40395049999999999</v>
      </c>
      <c r="O345" s="9">
        <v>0.43517250000000002</v>
      </c>
      <c r="P345" s="9">
        <v>0.4220428</v>
      </c>
      <c r="Q345" s="9">
        <v>0.44126890000000002</v>
      </c>
      <c r="R345" s="9">
        <v>0.51478760000000001</v>
      </c>
      <c r="S345" s="9">
        <v>0.62834199999999996</v>
      </c>
      <c r="T345" s="9">
        <v>0.6754947</v>
      </c>
      <c r="U345" s="9">
        <v>0.65410089999999999</v>
      </c>
      <c r="V345" s="9">
        <v>0.63721839999999996</v>
      </c>
      <c r="W345" s="9">
        <v>0.75139809999999996</v>
      </c>
      <c r="X345" s="9">
        <v>0.79868079999999997</v>
      </c>
      <c r="Y345" s="9">
        <v>0.85651770000000005</v>
      </c>
      <c r="Z345" s="9">
        <v>0.91659610000000002</v>
      </c>
      <c r="AA345" s="9">
        <v>1.0412090000000001</v>
      </c>
      <c r="AB345" s="9">
        <v>1.1824699999999999</v>
      </c>
      <c r="AC345" s="9">
        <v>1.1742030000000001</v>
      </c>
      <c r="AD345" s="9">
        <v>1.126118</v>
      </c>
      <c r="AE345" s="9">
        <v>1.0537829999999999</v>
      </c>
      <c r="AF345" s="9">
        <v>0.9577097</v>
      </c>
      <c r="AG345" s="9">
        <v>0.70182509999999998</v>
      </c>
      <c r="AH345" s="9">
        <v>0.63402349999999996</v>
      </c>
      <c r="AI345" s="9">
        <v>-0.19640820000000001</v>
      </c>
      <c r="AJ345" s="9">
        <v>-0.16345960000000001</v>
      </c>
      <c r="AK345" s="9">
        <v>-0.11631180000000001</v>
      </c>
      <c r="AL345" s="9">
        <v>-0.110966</v>
      </c>
      <c r="AM345" s="9">
        <v>-4.4949200000000002E-2</v>
      </c>
      <c r="AN345" s="9">
        <v>-0.1061265</v>
      </c>
      <c r="AO345" s="9">
        <v>-8.6754700000000004E-2</v>
      </c>
      <c r="AP345" s="9">
        <v>-7.8694700000000006E-2</v>
      </c>
      <c r="AQ345" s="9">
        <v>-3.1063500000000001E-2</v>
      </c>
      <c r="AR345" s="9">
        <v>5.4574000000000003E-3</v>
      </c>
      <c r="AS345" s="9">
        <v>-6.2289600000000001E-2</v>
      </c>
      <c r="AT345" s="9">
        <v>-5.70914E-2</v>
      </c>
      <c r="AU345" s="9">
        <v>-0.10489950000000001</v>
      </c>
      <c r="AV345" s="9">
        <v>-5.7805599999999999E-2</v>
      </c>
      <c r="AW345" s="9">
        <v>-0.21424989999999999</v>
      </c>
      <c r="AX345" s="9">
        <v>-0.35940139999999998</v>
      </c>
      <c r="AY345" s="9">
        <v>-0.29778500000000002</v>
      </c>
      <c r="AZ345" s="9">
        <v>-0.251861</v>
      </c>
      <c r="BA345" s="9">
        <v>-0.118191</v>
      </c>
      <c r="BB345" s="9">
        <v>-0.1399775</v>
      </c>
      <c r="BC345" s="9">
        <v>-0.42280679999999998</v>
      </c>
      <c r="BD345" s="9">
        <v>-0.25691380000000003</v>
      </c>
      <c r="BE345" s="9">
        <v>-0.42363590000000001</v>
      </c>
      <c r="BF345" s="9">
        <v>-0.1519085</v>
      </c>
      <c r="BG345" s="9">
        <v>-0.15899759999999999</v>
      </c>
      <c r="BH345" s="9">
        <v>-0.1307074</v>
      </c>
      <c r="BI345" s="9">
        <v>-8.5770600000000002E-2</v>
      </c>
      <c r="BJ345" s="9">
        <v>-8.4544400000000006E-2</v>
      </c>
      <c r="BK345" s="9">
        <v>-2.1412199999999999E-2</v>
      </c>
      <c r="BL345" s="9">
        <v>-7.7688400000000005E-2</v>
      </c>
      <c r="BM345" s="9">
        <v>-6.0233399999999999E-2</v>
      </c>
      <c r="BN345" s="9">
        <v>-4.6983499999999997E-2</v>
      </c>
      <c r="BO345" s="9">
        <v>9.1122000000000009E-3</v>
      </c>
      <c r="BP345" s="9">
        <v>5.41482E-2</v>
      </c>
      <c r="BQ345" s="9">
        <v>-8.9371999999999993E-3</v>
      </c>
      <c r="BR345" s="9">
        <v>-7.4901000000000004E-3</v>
      </c>
      <c r="BS345" s="9">
        <v>-3.59014E-2</v>
      </c>
      <c r="BT345" s="9">
        <v>1.5104599999999999E-2</v>
      </c>
      <c r="BU345" s="9">
        <v>-0.1243525</v>
      </c>
      <c r="BV345" s="9">
        <v>-0.26624609999999999</v>
      </c>
      <c r="BW345" s="9">
        <v>-0.1983771</v>
      </c>
      <c r="BX345" s="9">
        <v>-0.15029429999999999</v>
      </c>
      <c r="BY345" s="9">
        <v>-2.62312E-2</v>
      </c>
      <c r="BZ345" s="9">
        <v>-4.9997699999999999E-2</v>
      </c>
      <c r="CA345" s="9">
        <v>-0.33069029999999999</v>
      </c>
      <c r="CB345" s="9">
        <v>-0.17483860000000001</v>
      </c>
      <c r="CC345" s="9">
        <v>-0.34925699999999998</v>
      </c>
      <c r="CD345" s="9">
        <v>-0.1006085</v>
      </c>
      <c r="CE345" s="9">
        <v>-0.13308719999999999</v>
      </c>
      <c r="CF345" s="9">
        <v>-0.1080233</v>
      </c>
      <c r="CG345" s="9">
        <v>-6.4617900000000006E-2</v>
      </c>
      <c r="CH345" s="9">
        <v>-6.6244800000000006E-2</v>
      </c>
      <c r="CI345" s="9">
        <v>-5.1104999999999996E-3</v>
      </c>
      <c r="CJ345" s="9">
        <v>-5.7992299999999997E-2</v>
      </c>
      <c r="CK345" s="9">
        <v>-4.1864899999999997E-2</v>
      </c>
      <c r="CL345" s="9">
        <v>-2.5020299999999999E-2</v>
      </c>
      <c r="CM345" s="9">
        <v>3.6937900000000003E-2</v>
      </c>
      <c r="CN345" s="9">
        <v>8.7871299999999999E-2</v>
      </c>
      <c r="CO345" s="9">
        <v>2.8014399999999998E-2</v>
      </c>
      <c r="CP345" s="9">
        <v>2.6863600000000001E-2</v>
      </c>
      <c r="CQ345" s="9">
        <v>1.1886499999999999E-2</v>
      </c>
      <c r="CR345" s="9">
        <v>6.5601999999999994E-2</v>
      </c>
      <c r="CS345" s="9">
        <v>-6.2089800000000001E-2</v>
      </c>
      <c r="CT345" s="9">
        <v>-0.20172689999999999</v>
      </c>
      <c r="CU345" s="9">
        <v>-0.12952749999999999</v>
      </c>
      <c r="CV345" s="9">
        <v>-7.9949500000000007E-2</v>
      </c>
      <c r="CW345" s="9">
        <v>3.7459899999999997E-2</v>
      </c>
      <c r="CX345" s="9">
        <v>1.2322E-2</v>
      </c>
      <c r="CY345" s="9">
        <v>-0.26689059999999998</v>
      </c>
      <c r="CZ345" s="9">
        <v>-0.1179936</v>
      </c>
      <c r="DA345" s="9">
        <v>-0.29774240000000002</v>
      </c>
      <c r="DB345" s="9">
        <v>-6.5078200000000003E-2</v>
      </c>
      <c r="DC345" s="9">
        <v>-0.1071768</v>
      </c>
      <c r="DD345" s="9">
        <v>-8.5339200000000004E-2</v>
      </c>
      <c r="DE345" s="9">
        <v>-4.34651E-2</v>
      </c>
      <c r="DF345" s="9">
        <v>-4.7945300000000003E-2</v>
      </c>
      <c r="DG345" s="9">
        <v>1.11912E-2</v>
      </c>
      <c r="DH345" s="9">
        <v>-3.82961E-2</v>
      </c>
      <c r="DI345" s="9">
        <v>-2.3496400000000001E-2</v>
      </c>
      <c r="DJ345" s="9">
        <v>-3.0571999999999999E-3</v>
      </c>
      <c r="DK345" s="9">
        <v>6.4763500000000002E-2</v>
      </c>
      <c r="DL345" s="9">
        <v>0.12159440000000001</v>
      </c>
      <c r="DM345" s="9">
        <v>6.4966099999999999E-2</v>
      </c>
      <c r="DN345" s="9">
        <v>6.1217300000000002E-2</v>
      </c>
      <c r="DO345" s="9">
        <v>5.9674400000000002E-2</v>
      </c>
      <c r="DP345" s="9">
        <v>0.11609940000000001</v>
      </c>
      <c r="DQ345" s="9">
        <v>1.728E-4</v>
      </c>
      <c r="DR345" s="9">
        <v>-0.13720779999999999</v>
      </c>
      <c r="DS345" s="9">
        <v>-6.0677799999999997E-2</v>
      </c>
      <c r="DT345" s="9">
        <v>-9.6048000000000001E-3</v>
      </c>
      <c r="DU345" s="9">
        <v>0.101151</v>
      </c>
      <c r="DV345" s="9">
        <v>7.4641700000000005E-2</v>
      </c>
      <c r="DW345" s="9">
        <v>-0.20309099999999999</v>
      </c>
      <c r="DX345" s="9">
        <v>-6.1148500000000001E-2</v>
      </c>
      <c r="DY345" s="9">
        <v>-0.2462278</v>
      </c>
      <c r="DZ345" s="9">
        <v>-2.9548000000000001E-2</v>
      </c>
      <c r="EA345" s="9">
        <v>-6.97662E-2</v>
      </c>
      <c r="EB345" s="9">
        <v>-5.2587000000000002E-2</v>
      </c>
      <c r="EC345" s="9">
        <v>-1.29239E-2</v>
      </c>
      <c r="ED345" s="9">
        <v>-2.15236E-2</v>
      </c>
      <c r="EE345" s="9">
        <v>3.4728299999999997E-2</v>
      </c>
      <c r="EF345" s="9">
        <v>-9.8580999999999998E-3</v>
      </c>
      <c r="EG345" s="9">
        <v>3.0247999999999998E-3</v>
      </c>
      <c r="EH345" s="9">
        <v>2.8654099999999998E-2</v>
      </c>
      <c r="EI345" s="9">
        <v>0.1049393</v>
      </c>
      <c r="EJ345" s="9">
        <v>0.1702852</v>
      </c>
      <c r="EK345" s="9">
        <v>0.11831849999999999</v>
      </c>
      <c r="EL345" s="9">
        <v>0.1108185</v>
      </c>
      <c r="EM345" s="9">
        <v>0.1286725</v>
      </c>
      <c r="EN345" s="9">
        <v>0.1890097</v>
      </c>
      <c r="EO345" s="9">
        <v>9.0070200000000003E-2</v>
      </c>
      <c r="EP345" s="9">
        <v>-4.4052399999999999E-2</v>
      </c>
      <c r="EQ345" s="9">
        <v>3.8730100000000003E-2</v>
      </c>
      <c r="ER345" s="9">
        <v>9.1961899999999999E-2</v>
      </c>
      <c r="ES345" s="9">
        <v>0.1931109</v>
      </c>
      <c r="ET345" s="9">
        <v>0.16462160000000001</v>
      </c>
      <c r="EU345" s="9">
        <v>-0.1109745</v>
      </c>
      <c r="EV345" s="9">
        <v>2.0926699999999999E-2</v>
      </c>
      <c r="EW345" s="9">
        <v>-0.171849</v>
      </c>
      <c r="EX345" s="9">
        <v>2.1752000000000001E-2</v>
      </c>
      <c r="EY345" s="9">
        <v>68.999700000000004</v>
      </c>
      <c r="EZ345" s="9">
        <v>66.753799999999998</v>
      </c>
      <c r="FA345" s="9">
        <v>65.0334</v>
      </c>
      <c r="FB345" s="9">
        <v>65.008399999999995</v>
      </c>
      <c r="FC345" s="9">
        <v>66.547600000000003</v>
      </c>
      <c r="FD345" s="9">
        <v>69.537400000000005</v>
      </c>
      <c r="FE345" s="9">
        <v>70.538499999999999</v>
      </c>
      <c r="FF345" s="9">
        <v>69.677700000000002</v>
      </c>
      <c r="FG345" s="9">
        <v>70.186199999999999</v>
      </c>
      <c r="FH345" s="9">
        <v>76.055199999999999</v>
      </c>
      <c r="FI345" s="9">
        <v>82.7684</v>
      </c>
      <c r="FJ345" s="9">
        <v>86.072999999999993</v>
      </c>
      <c r="FK345" s="9">
        <v>86.254300000000001</v>
      </c>
      <c r="FL345" s="9">
        <v>89.500500000000002</v>
      </c>
      <c r="FM345" s="9">
        <v>90.852699999999999</v>
      </c>
      <c r="FN345" s="9">
        <v>92.238100000000003</v>
      </c>
      <c r="FO345" s="9">
        <v>93.229600000000005</v>
      </c>
      <c r="FP345" s="9">
        <v>92.598100000000002</v>
      </c>
      <c r="FQ345" s="9">
        <v>89.983099999999993</v>
      </c>
      <c r="FR345" s="9">
        <v>86.310100000000006</v>
      </c>
      <c r="FS345" s="9">
        <v>81.678899999999999</v>
      </c>
      <c r="FT345" s="9">
        <v>79.678600000000003</v>
      </c>
      <c r="FU345" s="9">
        <v>78.703199999999995</v>
      </c>
      <c r="FV345" s="9">
        <v>75.934399999999997</v>
      </c>
      <c r="FW345" s="9">
        <v>0.93460125000000005</v>
      </c>
      <c r="FX345" s="9">
        <v>8.4489999999999996E-2</v>
      </c>
      <c r="FY345" s="9">
        <v>8.4489999999999996E-2</v>
      </c>
      <c r="FZ345" s="9">
        <v>0</v>
      </c>
      <c r="GA345" s="9">
        <v>0</v>
      </c>
    </row>
    <row r="346" spans="1:183" x14ac:dyDescent="0.2">
      <c r="A346" t="s">
        <v>224</v>
      </c>
      <c r="B346" t="s">
        <v>185</v>
      </c>
      <c r="C346" t="s">
        <v>249</v>
      </c>
      <c r="D346" s="6">
        <v>44120</v>
      </c>
      <c r="E346" s="73">
        <v>17</v>
      </c>
      <c r="F346" s="73">
        <v>18</v>
      </c>
      <c r="G346" s="73">
        <v>17</v>
      </c>
      <c r="H346" s="73">
        <v>18</v>
      </c>
      <c r="I346" s="9">
        <v>101</v>
      </c>
      <c r="J346" s="9">
        <v>10094</v>
      </c>
      <c r="K346" s="9">
        <v>0.49205670000000001</v>
      </c>
      <c r="L346" s="9">
        <v>0.47510550000000001</v>
      </c>
      <c r="M346" s="9">
        <v>0.45179390000000003</v>
      </c>
      <c r="N346" s="9">
        <v>0.41330220000000001</v>
      </c>
      <c r="O346" s="9">
        <v>0.41779139999999998</v>
      </c>
      <c r="P346" s="9">
        <v>0.44329030000000003</v>
      </c>
      <c r="Q346" s="9">
        <v>0.40228340000000001</v>
      </c>
      <c r="R346" s="9">
        <v>0.52689229999999998</v>
      </c>
      <c r="S346" s="9">
        <v>0.58921369999999995</v>
      </c>
      <c r="T346" s="9">
        <v>0.62614320000000001</v>
      </c>
      <c r="U346" s="9">
        <v>0.61470930000000001</v>
      </c>
      <c r="V346" s="9">
        <v>0.64291039999999999</v>
      </c>
      <c r="W346" s="9">
        <v>0.67919189999999996</v>
      </c>
      <c r="X346" s="9">
        <v>0.81731399999999998</v>
      </c>
      <c r="Y346" s="9">
        <v>0.96215580000000001</v>
      </c>
      <c r="Z346" s="9">
        <v>0.99938090000000002</v>
      </c>
      <c r="AA346" s="9">
        <v>1.089167</v>
      </c>
      <c r="AB346" s="9">
        <v>1.1620079999999999</v>
      </c>
      <c r="AC346" s="9">
        <v>1.1002259999999999</v>
      </c>
      <c r="AD346" s="9">
        <v>0.94753929999999997</v>
      </c>
      <c r="AE346" s="9">
        <v>1.029798</v>
      </c>
      <c r="AF346" s="9">
        <v>0.94242000000000004</v>
      </c>
      <c r="AG346" s="9">
        <v>0.81537919999999997</v>
      </c>
      <c r="AH346" s="9">
        <v>0.68846300000000005</v>
      </c>
      <c r="AI346" s="9">
        <v>-0.17680009999999999</v>
      </c>
      <c r="AJ346" s="9">
        <v>-7.3131199999999993E-2</v>
      </c>
      <c r="AK346" s="9">
        <v>-7.9270400000000005E-2</v>
      </c>
      <c r="AL346" s="9">
        <v>-0.10241160000000001</v>
      </c>
      <c r="AM346" s="9">
        <v>-7.7515100000000003E-2</v>
      </c>
      <c r="AN346" s="9">
        <v>-3.9992699999999999E-2</v>
      </c>
      <c r="AO346" s="9">
        <v>-0.12827849999999999</v>
      </c>
      <c r="AP346" s="9">
        <v>-0.14221429999999999</v>
      </c>
      <c r="AQ346" s="9">
        <v>-5.0572100000000002E-2</v>
      </c>
      <c r="AR346" s="9">
        <v>-9.0802900000000006E-2</v>
      </c>
      <c r="AS346" s="9">
        <v>-0.24056060000000001</v>
      </c>
      <c r="AT346" s="9">
        <v>-0.18257429999999999</v>
      </c>
      <c r="AU346" s="9">
        <v>-0.2409491</v>
      </c>
      <c r="AV346" s="9">
        <v>-0.1986079</v>
      </c>
      <c r="AW346" s="9">
        <v>-0.2437889</v>
      </c>
      <c r="AX346" s="9">
        <v>-0.28915089999999999</v>
      </c>
      <c r="AY346" s="9">
        <v>-0.19738259999999999</v>
      </c>
      <c r="AZ346" s="9">
        <v>-0.20959140000000001</v>
      </c>
      <c r="BA346" s="9">
        <v>-0.58384420000000004</v>
      </c>
      <c r="BB346" s="9">
        <v>-0.62280959999999996</v>
      </c>
      <c r="BC346" s="9">
        <v>-0.33762730000000002</v>
      </c>
      <c r="BD346" s="9">
        <v>-0.25526939999999998</v>
      </c>
      <c r="BE346" s="9">
        <v>-0.1943443</v>
      </c>
      <c r="BF346" s="9">
        <v>-0.1486518</v>
      </c>
      <c r="BG346" s="9">
        <v>-0.1246608</v>
      </c>
      <c r="BH346" s="9">
        <v>-3.4427699999999999E-2</v>
      </c>
      <c r="BI346" s="9">
        <v>-4.0388199999999999E-2</v>
      </c>
      <c r="BJ346" s="9">
        <v>-6.62132E-2</v>
      </c>
      <c r="BK346" s="9">
        <v>-4.4242799999999999E-2</v>
      </c>
      <c r="BL346" s="9">
        <v>-1.2570700000000001E-2</v>
      </c>
      <c r="BM346" s="9">
        <v>-0.1033593</v>
      </c>
      <c r="BN346" s="9">
        <v>-9.8580699999999993E-2</v>
      </c>
      <c r="BO346" s="9">
        <v>-1.2445299999999999E-2</v>
      </c>
      <c r="BP346" s="9">
        <v>-4.8624800000000003E-2</v>
      </c>
      <c r="BQ346" s="9">
        <v>-0.18111150000000001</v>
      </c>
      <c r="BR346" s="9">
        <v>-0.1185821</v>
      </c>
      <c r="BS346" s="9">
        <v>-0.16179289999999999</v>
      </c>
      <c r="BT346" s="9">
        <v>-0.1189606</v>
      </c>
      <c r="BU346" s="9">
        <v>-0.1464635</v>
      </c>
      <c r="BV346" s="9">
        <v>-0.1815841</v>
      </c>
      <c r="BW346" s="9">
        <v>-9.8326999999999998E-2</v>
      </c>
      <c r="BX346" s="9">
        <v>-0.1051653</v>
      </c>
      <c r="BY346" s="9">
        <v>-0.47342299999999998</v>
      </c>
      <c r="BZ346" s="9">
        <v>-0.52234510000000001</v>
      </c>
      <c r="CA346" s="9">
        <v>-0.2419336</v>
      </c>
      <c r="CB346" s="9">
        <v>-0.17231009999999999</v>
      </c>
      <c r="CC346" s="9">
        <v>-0.1205075</v>
      </c>
      <c r="CD346" s="9">
        <v>-8.1070699999999996E-2</v>
      </c>
      <c r="CE346" s="9">
        <v>-8.85494E-2</v>
      </c>
      <c r="CF346" s="9">
        <v>-7.6217999999999998E-3</v>
      </c>
      <c r="CG346" s="9">
        <v>-1.3458599999999999E-2</v>
      </c>
      <c r="CH346" s="9">
        <v>-4.11423E-2</v>
      </c>
      <c r="CI346" s="9">
        <v>-2.1198499999999999E-2</v>
      </c>
      <c r="CJ346" s="9">
        <v>6.4216000000000004E-3</v>
      </c>
      <c r="CK346" s="9">
        <v>-8.6100399999999994E-2</v>
      </c>
      <c r="CL346" s="9">
        <v>-6.8360199999999996E-2</v>
      </c>
      <c r="CM346" s="9">
        <v>1.39612E-2</v>
      </c>
      <c r="CN346" s="9">
        <v>-1.94124E-2</v>
      </c>
      <c r="CO346" s="9">
        <v>-0.13993720000000001</v>
      </c>
      <c r="CP346" s="9">
        <v>-7.4261300000000002E-2</v>
      </c>
      <c r="CQ346" s="9">
        <v>-0.1069697</v>
      </c>
      <c r="CR346" s="9">
        <v>-6.3797199999999998E-2</v>
      </c>
      <c r="CS346" s="9">
        <v>-7.9056199999999993E-2</v>
      </c>
      <c r="CT346" s="9">
        <v>-0.1070837</v>
      </c>
      <c r="CU346" s="9">
        <v>-2.9721500000000001E-2</v>
      </c>
      <c r="CV346" s="9">
        <v>-3.2840099999999997E-2</v>
      </c>
      <c r="CW346" s="9">
        <v>-0.39694560000000001</v>
      </c>
      <c r="CX346" s="9">
        <v>-0.45276359999999999</v>
      </c>
      <c r="CY346" s="9">
        <v>-0.17565649999999999</v>
      </c>
      <c r="CZ346" s="9">
        <v>-0.1148527</v>
      </c>
      <c r="DA346" s="9">
        <v>-6.9368299999999994E-2</v>
      </c>
      <c r="DB346" s="9">
        <v>-3.4264200000000002E-2</v>
      </c>
      <c r="DC346" s="9">
        <v>-5.2437900000000003E-2</v>
      </c>
      <c r="DD346" s="9">
        <v>1.9184099999999999E-2</v>
      </c>
      <c r="DE346" s="9">
        <v>1.34711E-2</v>
      </c>
      <c r="DF346" s="9">
        <v>-1.60714E-2</v>
      </c>
      <c r="DG346" s="9">
        <v>1.8458000000000001E-3</v>
      </c>
      <c r="DH346" s="9">
        <v>2.54139E-2</v>
      </c>
      <c r="DI346" s="9">
        <v>-6.88415E-2</v>
      </c>
      <c r="DJ346" s="9">
        <v>-3.8139800000000001E-2</v>
      </c>
      <c r="DK346" s="9">
        <v>4.0367699999999999E-2</v>
      </c>
      <c r="DL346" s="9">
        <v>9.7999999999999997E-3</v>
      </c>
      <c r="DM346" s="9">
        <v>-9.8762900000000001E-2</v>
      </c>
      <c r="DN346" s="9">
        <v>-2.9940499999999998E-2</v>
      </c>
      <c r="DO346" s="9">
        <v>-5.2146400000000002E-2</v>
      </c>
      <c r="DP346" s="9">
        <v>-8.6336999999999994E-3</v>
      </c>
      <c r="DQ346" s="9">
        <v>-1.1649E-2</v>
      </c>
      <c r="DR346" s="9">
        <v>-3.25832E-2</v>
      </c>
      <c r="DS346" s="9">
        <v>3.8884099999999998E-2</v>
      </c>
      <c r="DT346" s="9">
        <v>3.9485199999999998E-2</v>
      </c>
      <c r="DU346" s="9">
        <v>-0.32046819999999998</v>
      </c>
      <c r="DV346" s="9">
        <v>-0.38318219999999997</v>
      </c>
      <c r="DW346" s="9">
        <v>-0.1093793</v>
      </c>
      <c r="DX346" s="9">
        <v>-5.7395300000000003E-2</v>
      </c>
      <c r="DY346" s="9">
        <v>-1.8229100000000002E-2</v>
      </c>
      <c r="DZ346" s="9">
        <v>1.2542299999999999E-2</v>
      </c>
      <c r="EA346" s="9">
        <v>-2.9859999999999999E-4</v>
      </c>
      <c r="EB346" s="9">
        <v>5.7887599999999997E-2</v>
      </c>
      <c r="EC346" s="9">
        <v>5.2353200000000003E-2</v>
      </c>
      <c r="ED346" s="9">
        <v>2.0127099999999998E-2</v>
      </c>
      <c r="EE346" s="9">
        <v>3.5118099999999999E-2</v>
      </c>
      <c r="EF346" s="9">
        <v>5.2835899999999998E-2</v>
      </c>
      <c r="EG346" s="9">
        <v>-4.3922299999999997E-2</v>
      </c>
      <c r="EH346" s="9">
        <v>5.4938000000000001E-3</v>
      </c>
      <c r="EI346" s="9">
        <v>7.8494499999999995E-2</v>
      </c>
      <c r="EJ346" s="9">
        <v>5.1978099999999999E-2</v>
      </c>
      <c r="EK346" s="9">
        <v>-3.93137E-2</v>
      </c>
      <c r="EL346" s="9">
        <v>3.4051600000000001E-2</v>
      </c>
      <c r="EM346" s="9">
        <v>2.70098E-2</v>
      </c>
      <c r="EN346" s="9">
        <v>7.1013599999999996E-2</v>
      </c>
      <c r="EO346" s="9">
        <v>8.56764E-2</v>
      </c>
      <c r="EP346" s="9">
        <v>7.4983599999999997E-2</v>
      </c>
      <c r="EQ346" s="9">
        <v>0.1379396</v>
      </c>
      <c r="ER346" s="9">
        <v>0.14391129999999999</v>
      </c>
      <c r="ES346" s="9">
        <v>-0.21004709999999999</v>
      </c>
      <c r="ET346" s="9">
        <v>-0.28271770000000002</v>
      </c>
      <c r="EU346" s="9">
        <v>-1.3685599999999999E-2</v>
      </c>
      <c r="EV346" s="9">
        <v>2.5564E-2</v>
      </c>
      <c r="EW346" s="9">
        <v>5.5607700000000003E-2</v>
      </c>
      <c r="EX346" s="9">
        <v>8.0123399999999997E-2</v>
      </c>
      <c r="EY346" s="9">
        <v>73.040400000000005</v>
      </c>
      <c r="EZ346" s="9">
        <v>68.979799999999997</v>
      </c>
      <c r="FA346" s="9">
        <v>66.969700000000003</v>
      </c>
      <c r="FB346" s="9">
        <v>66.636399999999995</v>
      </c>
      <c r="FC346" s="9">
        <v>67.373699999999999</v>
      </c>
      <c r="FD346" s="9">
        <v>66.6768</v>
      </c>
      <c r="FE346" s="9">
        <v>66.363600000000005</v>
      </c>
      <c r="FF346" s="9">
        <v>65.141400000000004</v>
      </c>
      <c r="FG346" s="9">
        <v>67.0505</v>
      </c>
      <c r="FH346" s="9">
        <v>71.444400000000002</v>
      </c>
      <c r="FI346" s="9">
        <v>76.858599999999996</v>
      </c>
      <c r="FJ346" s="9">
        <v>82.656599999999997</v>
      </c>
      <c r="FK346" s="9">
        <v>86.373699999999999</v>
      </c>
      <c r="FL346" s="9">
        <v>89.393900000000002</v>
      </c>
      <c r="FM346" s="9">
        <v>92.090900000000005</v>
      </c>
      <c r="FN346" s="9">
        <v>92.717200000000005</v>
      </c>
      <c r="FO346" s="9">
        <v>92.636399999999995</v>
      </c>
      <c r="FP346" s="9">
        <v>90.929299999999998</v>
      </c>
      <c r="FQ346" s="9">
        <v>88.525300000000001</v>
      </c>
      <c r="FR346" s="9">
        <v>83.494900000000001</v>
      </c>
      <c r="FS346" s="9">
        <v>78.494900000000001</v>
      </c>
      <c r="FT346" s="9">
        <v>75.868700000000004</v>
      </c>
      <c r="FU346" s="9">
        <v>72.9495</v>
      </c>
      <c r="FV346" s="9">
        <v>71.636399999999995</v>
      </c>
      <c r="FW346" s="9">
        <v>1.0446156</v>
      </c>
      <c r="FX346" s="9">
        <v>9.5049300000000003E-2</v>
      </c>
      <c r="FY346" s="9">
        <v>9.5049300000000003E-2</v>
      </c>
      <c r="FZ346" s="9">
        <v>0</v>
      </c>
      <c r="GA346" s="9">
        <v>0</v>
      </c>
    </row>
    <row r="347" spans="1:183" x14ac:dyDescent="0.2">
      <c r="A347" t="s">
        <v>224</v>
      </c>
      <c r="B347" t="s">
        <v>185</v>
      </c>
      <c r="C347" t="s">
        <v>256</v>
      </c>
      <c r="D347" s="6">
        <v>44057</v>
      </c>
      <c r="F347" s="73"/>
      <c r="G347" s="73"/>
      <c r="H347" s="73"/>
      <c r="FZ347" s="9">
        <v>0</v>
      </c>
      <c r="GA347" s="9">
        <v>1</v>
      </c>
    </row>
    <row r="348" spans="1:183" x14ac:dyDescent="0.2">
      <c r="A348" t="s">
        <v>224</v>
      </c>
      <c r="B348" t="s">
        <v>185</v>
      </c>
      <c r="C348" t="s">
        <v>256</v>
      </c>
      <c r="D348" s="6">
        <v>44058</v>
      </c>
      <c r="F348" s="73"/>
      <c r="G348" s="73"/>
      <c r="H348" s="73"/>
      <c r="FZ348" s="9">
        <v>0</v>
      </c>
      <c r="GA348" s="9">
        <v>1</v>
      </c>
    </row>
    <row r="349" spans="1:183" x14ac:dyDescent="0.2">
      <c r="A349" t="s">
        <v>224</v>
      </c>
      <c r="B349" t="s">
        <v>185</v>
      </c>
      <c r="C349" t="s">
        <v>256</v>
      </c>
      <c r="D349" s="6">
        <v>44060</v>
      </c>
      <c r="F349" s="73"/>
      <c r="G349" s="73"/>
      <c r="H349" s="73"/>
      <c r="FZ349" s="9">
        <v>0</v>
      </c>
      <c r="GA349" s="9">
        <v>1</v>
      </c>
    </row>
    <row r="350" spans="1:183" x14ac:dyDescent="0.2">
      <c r="A350" t="s">
        <v>224</v>
      </c>
      <c r="B350" t="s">
        <v>185</v>
      </c>
      <c r="C350" t="s">
        <v>256</v>
      </c>
      <c r="D350" s="6">
        <v>44061</v>
      </c>
      <c r="F350" s="73"/>
      <c r="G350" s="73"/>
      <c r="H350" s="73"/>
      <c r="FZ350" s="9">
        <v>0</v>
      </c>
      <c r="GA350" s="9">
        <v>1</v>
      </c>
    </row>
    <row r="351" spans="1:183" x14ac:dyDescent="0.2">
      <c r="A351" t="s">
        <v>224</v>
      </c>
      <c r="B351" t="s">
        <v>185</v>
      </c>
      <c r="C351" t="s">
        <v>256</v>
      </c>
      <c r="D351" s="6">
        <v>44062</v>
      </c>
      <c r="F351" s="73"/>
      <c r="G351" s="73"/>
      <c r="H351" s="73"/>
      <c r="FZ351" s="9">
        <v>0</v>
      </c>
      <c r="GA351" s="9">
        <v>1</v>
      </c>
    </row>
    <row r="352" spans="1:183" x14ac:dyDescent="0.2">
      <c r="A352" t="s">
        <v>224</v>
      </c>
      <c r="B352" t="s">
        <v>185</v>
      </c>
      <c r="C352" t="s">
        <v>256</v>
      </c>
      <c r="D352" s="6">
        <v>44079</v>
      </c>
      <c r="F352" s="73"/>
      <c r="G352" s="73"/>
      <c r="H352" s="73"/>
      <c r="FZ352" s="9">
        <v>0</v>
      </c>
      <c r="GA352" s="9">
        <v>1</v>
      </c>
    </row>
    <row r="353" spans="1:183" x14ac:dyDescent="0.2">
      <c r="A353" t="s">
        <v>224</v>
      </c>
      <c r="B353" t="s">
        <v>185</v>
      </c>
      <c r="C353" t="s">
        <v>256</v>
      </c>
      <c r="D353" s="6">
        <v>44080</v>
      </c>
      <c r="F353" s="73"/>
      <c r="G353" s="73"/>
      <c r="H353" s="73"/>
      <c r="FZ353" s="9">
        <v>0</v>
      </c>
      <c r="GA353" s="9">
        <v>1</v>
      </c>
    </row>
    <row r="354" spans="1:183" x14ac:dyDescent="0.2">
      <c r="A354" t="s">
        <v>224</v>
      </c>
      <c r="B354" t="s">
        <v>185</v>
      </c>
      <c r="C354" t="s">
        <v>256</v>
      </c>
      <c r="D354" s="6">
        <v>44081</v>
      </c>
      <c r="F354" s="73"/>
      <c r="G354" s="73"/>
      <c r="H354" s="73"/>
      <c r="FZ354" s="9">
        <v>0</v>
      </c>
      <c r="GA354" s="9">
        <v>1</v>
      </c>
    </row>
    <row r="355" spans="1:183" x14ac:dyDescent="0.2">
      <c r="A355" t="s">
        <v>224</v>
      </c>
      <c r="B355" t="s">
        <v>185</v>
      </c>
      <c r="C355" t="s">
        <v>256</v>
      </c>
      <c r="D355" s="6">
        <v>44082</v>
      </c>
      <c r="F355" s="73"/>
      <c r="G355" s="73"/>
      <c r="H355" s="73"/>
      <c r="FZ355" s="9">
        <v>0</v>
      </c>
      <c r="GA355" s="9">
        <v>1</v>
      </c>
    </row>
    <row r="356" spans="1:183" x14ac:dyDescent="0.2">
      <c r="A356" t="s">
        <v>224</v>
      </c>
      <c r="B356" t="s">
        <v>185</v>
      </c>
      <c r="C356" t="s">
        <v>256</v>
      </c>
      <c r="D356" s="6">
        <v>44101</v>
      </c>
      <c r="F356" s="73"/>
      <c r="G356" s="73"/>
      <c r="H356" s="73"/>
      <c r="FZ356" s="9">
        <v>0</v>
      </c>
      <c r="GA356" s="9">
        <v>1</v>
      </c>
    </row>
    <row r="357" spans="1:183" x14ac:dyDescent="0.2">
      <c r="A357" t="s">
        <v>224</v>
      </c>
      <c r="B357" t="s">
        <v>185</v>
      </c>
      <c r="C357" t="s">
        <v>256</v>
      </c>
      <c r="D357" s="6">
        <v>44102</v>
      </c>
      <c r="F357" s="73"/>
      <c r="G357" s="73"/>
      <c r="H357" s="73"/>
      <c r="FZ357" s="9">
        <v>0</v>
      </c>
      <c r="GA357" s="9">
        <v>1</v>
      </c>
    </row>
    <row r="358" spans="1:183" x14ac:dyDescent="0.2">
      <c r="A358" t="s">
        <v>224</v>
      </c>
      <c r="B358" t="s">
        <v>185</v>
      </c>
      <c r="C358" t="s">
        <v>256</v>
      </c>
      <c r="D358" s="6">
        <v>44104</v>
      </c>
      <c r="F358" s="73"/>
      <c r="G358" s="73"/>
      <c r="H358" s="73"/>
      <c r="FZ358" s="9">
        <v>0</v>
      </c>
      <c r="GA358" s="9">
        <v>1</v>
      </c>
    </row>
    <row r="359" spans="1:183" x14ac:dyDescent="0.2">
      <c r="A359" t="s">
        <v>224</v>
      </c>
      <c r="B359" t="s">
        <v>185</v>
      </c>
      <c r="C359" t="s">
        <v>256</v>
      </c>
      <c r="D359" s="6">
        <v>44105</v>
      </c>
      <c r="F359" s="73"/>
      <c r="G359" s="73"/>
      <c r="H359" s="73"/>
      <c r="FZ359" s="9">
        <v>0</v>
      </c>
      <c r="GA359" s="9">
        <v>1</v>
      </c>
    </row>
    <row r="360" spans="1:183" x14ac:dyDescent="0.2">
      <c r="A360" t="s">
        <v>224</v>
      </c>
      <c r="B360" t="s">
        <v>185</v>
      </c>
      <c r="C360" t="s">
        <v>256</v>
      </c>
      <c r="D360" s="6">
        <v>44119</v>
      </c>
      <c r="F360" s="73"/>
      <c r="G360" s="73"/>
      <c r="H360" s="73"/>
      <c r="FZ360" s="9">
        <v>0</v>
      </c>
      <c r="GA360" s="9">
        <v>1</v>
      </c>
    </row>
    <row r="361" spans="1:183" x14ac:dyDescent="0.2">
      <c r="A361" t="s">
        <v>224</v>
      </c>
      <c r="B361" t="s">
        <v>185</v>
      </c>
      <c r="C361" t="s">
        <v>256</v>
      </c>
      <c r="D361" s="6">
        <v>44120</v>
      </c>
      <c r="F361" s="73"/>
      <c r="G361" s="73"/>
      <c r="H361" s="73"/>
      <c r="FZ361" s="9">
        <v>0</v>
      </c>
      <c r="GA361" s="9">
        <v>1</v>
      </c>
    </row>
    <row r="362" spans="1:183" x14ac:dyDescent="0.2">
      <c r="A362" t="s">
        <v>224</v>
      </c>
      <c r="B362" t="s">
        <v>185</v>
      </c>
      <c r="C362" t="s">
        <v>257</v>
      </c>
      <c r="D362" s="6">
        <v>44057</v>
      </c>
      <c r="F362" s="73"/>
      <c r="G362" s="73"/>
      <c r="H362" s="73"/>
      <c r="FZ362" s="9">
        <v>0</v>
      </c>
      <c r="GA362" s="9">
        <v>1</v>
      </c>
    </row>
    <row r="363" spans="1:183" x14ac:dyDescent="0.2">
      <c r="A363" t="s">
        <v>224</v>
      </c>
      <c r="B363" t="s">
        <v>185</v>
      </c>
      <c r="C363" t="s">
        <v>257</v>
      </c>
      <c r="D363" s="6">
        <v>44058</v>
      </c>
      <c r="F363" s="73"/>
      <c r="G363" s="73"/>
      <c r="H363" s="73"/>
      <c r="FZ363" s="9">
        <v>0</v>
      </c>
      <c r="GA363" s="9">
        <v>1</v>
      </c>
    </row>
    <row r="364" spans="1:183" x14ac:dyDescent="0.2">
      <c r="A364" t="s">
        <v>224</v>
      </c>
      <c r="B364" t="s">
        <v>185</v>
      </c>
      <c r="C364" t="s">
        <v>257</v>
      </c>
      <c r="D364" s="6">
        <v>44060</v>
      </c>
      <c r="F364" s="73"/>
      <c r="G364" s="73"/>
      <c r="H364" s="73"/>
      <c r="FZ364" s="9">
        <v>0</v>
      </c>
      <c r="GA364" s="9">
        <v>1</v>
      </c>
    </row>
    <row r="365" spans="1:183" x14ac:dyDescent="0.2">
      <c r="A365" t="s">
        <v>224</v>
      </c>
      <c r="B365" t="s">
        <v>185</v>
      </c>
      <c r="C365" t="s">
        <v>257</v>
      </c>
      <c r="D365" s="6">
        <v>44061</v>
      </c>
      <c r="F365" s="73"/>
      <c r="G365" s="73"/>
      <c r="H365" s="73"/>
      <c r="FZ365" s="9">
        <v>0</v>
      </c>
      <c r="GA365" s="9">
        <v>1</v>
      </c>
    </row>
    <row r="366" spans="1:183" x14ac:dyDescent="0.2">
      <c r="A366" t="s">
        <v>224</v>
      </c>
      <c r="B366" t="s">
        <v>185</v>
      </c>
      <c r="C366" t="s">
        <v>257</v>
      </c>
      <c r="D366" s="6">
        <v>44062</v>
      </c>
      <c r="F366" s="73"/>
      <c r="G366" s="73"/>
      <c r="H366" s="73"/>
      <c r="FZ366" s="9">
        <v>0</v>
      </c>
      <c r="GA366" s="9">
        <v>1</v>
      </c>
    </row>
    <row r="367" spans="1:183" x14ac:dyDescent="0.2">
      <c r="A367" t="s">
        <v>224</v>
      </c>
      <c r="B367" t="s">
        <v>185</v>
      </c>
      <c r="C367" t="s">
        <v>257</v>
      </c>
      <c r="D367" s="6">
        <v>44079</v>
      </c>
      <c r="F367" s="73"/>
      <c r="G367" s="73"/>
      <c r="H367" s="73"/>
      <c r="FZ367" s="9">
        <v>0</v>
      </c>
      <c r="GA367" s="9">
        <v>1</v>
      </c>
    </row>
    <row r="368" spans="1:183" x14ac:dyDescent="0.2">
      <c r="A368" t="s">
        <v>224</v>
      </c>
      <c r="B368" t="s">
        <v>185</v>
      </c>
      <c r="C368" t="s">
        <v>257</v>
      </c>
      <c r="D368" s="6">
        <v>44080</v>
      </c>
      <c r="F368" s="73"/>
      <c r="G368" s="73"/>
      <c r="H368" s="73"/>
      <c r="FZ368" s="9">
        <v>0</v>
      </c>
      <c r="GA368" s="9">
        <v>1</v>
      </c>
    </row>
    <row r="369" spans="1:183" x14ac:dyDescent="0.2">
      <c r="A369" t="s">
        <v>224</v>
      </c>
      <c r="B369" t="s">
        <v>185</v>
      </c>
      <c r="C369" t="s">
        <v>257</v>
      </c>
      <c r="D369" s="6">
        <v>44081</v>
      </c>
      <c r="F369" s="73"/>
      <c r="G369" s="73"/>
      <c r="H369" s="73"/>
      <c r="FZ369" s="9">
        <v>0</v>
      </c>
      <c r="GA369" s="9">
        <v>1</v>
      </c>
    </row>
    <row r="370" spans="1:183" x14ac:dyDescent="0.2">
      <c r="A370" t="s">
        <v>224</v>
      </c>
      <c r="B370" t="s">
        <v>185</v>
      </c>
      <c r="C370" t="s">
        <v>257</v>
      </c>
      <c r="D370" s="6">
        <v>44082</v>
      </c>
      <c r="F370" s="73"/>
      <c r="G370" s="73"/>
      <c r="H370" s="73"/>
      <c r="FZ370" s="9">
        <v>0</v>
      </c>
      <c r="GA370" s="9">
        <v>1</v>
      </c>
    </row>
    <row r="371" spans="1:183" x14ac:dyDescent="0.2">
      <c r="A371" t="s">
        <v>224</v>
      </c>
      <c r="B371" t="s">
        <v>185</v>
      </c>
      <c r="C371" t="s">
        <v>257</v>
      </c>
      <c r="D371" s="6">
        <v>44101</v>
      </c>
      <c r="F371" s="73"/>
      <c r="G371" s="73"/>
      <c r="H371" s="73"/>
      <c r="FZ371" s="9">
        <v>0</v>
      </c>
      <c r="GA371" s="9">
        <v>1</v>
      </c>
    </row>
    <row r="372" spans="1:183" x14ac:dyDescent="0.2">
      <c r="A372" t="s">
        <v>224</v>
      </c>
      <c r="B372" t="s">
        <v>185</v>
      </c>
      <c r="C372" t="s">
        <v>257</v>
      </c>
      <c r="D372" s="6">
        <v>44102</v>
      </c>
      <c r="F372" s="73"/>
      <c r="G372" s="73"/>
      <c r="H372" s="73"/>
      <c r="FZ372" s="9">
        <v>0</v>
      </c>
      <c r="GA372" s="9">
        <v>1</v>
      </c>
    </row>
    <row r="373" spans="1:183" x14ac:dyDescent="0.2">
      <c r="A373" t="s">
        <v>224</v>
      </c>
      <c r="B373" t="s">
        <v>185</v>
      </c>
      <c r="C373" t="s">
        <v>257</v>
      </c>
      <c r="D373" s="6">
        <v>44104</v>
      </c>
      <c r="F373" s="73"/>
      <c r="G373" s="73"/>
      <c r="H373" s="73"/>
      <c r="FZ373" s="9">
        <v>0</v>
      </c>
      <c r="GA373" s="9">
        <v>1</v>
      </c>
    </row>
    <row r="374" spans="1:183" x14ac:dyDescent="0.2">
      <c r="A374" t="s">
        <v>224</v>
      </c>
      <c r="B374" t="s">
        <v>185</v>
      </c>
      <c r="C374" t="s">
        <v>257</v>
      </c>
      <c r="D374" s="6">
        <v>44105</v>
      </c>
      <c r="F374" s="73"/>
      <c r="G374" s="73"/>
      <c r="H374" s="73"/>
      <c r="FZ374" s="9">
        <v>0</v>
      </c>
      <c r="GA374" s="9">
        <v>1</v>
      </c>
    </row>
    <row r="375" spans="1:183" x14ac:dyDescent="0.2">
      <c r="A375" t="s">
        <v>224</v>
      </c>
      <c r="B375" t="s">
        <v>185</v>
      </c>
      <c r="C375" t="s">
        <v>257</v>
      </c>
      <c r="D375" s="6">
        <v>44119</v>
      </c>
      <c r="F375" s="73"/>
      <c r="G375" s="73"/>
      <c r="H375" s="73"/>
      <c r="FZ375" s="9">
        <v>0</v>
      </c>
      <c r="GA375" s="9">
        <v>1</v>
      </c>
    </row>
    <row r="376" spans="1:183" x14ac:dyDescent="0.2">
      <c r="A376" t="s">
        <v>224</v>
      </c>
      <c r="B376" t="s">
        <v>185</v>
      </c>
      <c r="C376" t="s">
        <v>257</v>
      </c>
      <c r="D376" s="6">
        <v>44120</v>
      </c>
      <c r="F376" s="73"/>
      <c r="G376" s="73"/>
      <c r="H376" s="73"/>
      <c r="FZ376" s="9">
        <v>0</v>
      </c>
      <c r="GA376" s="9">
        <v>1</v>
      </c>
    </row>
    <row r="377" spans="1:183" x14ac:dyDescent="0.2">
      <c r="A377" t="s">
        <v>224</v>
      </c>
      <c r="B377" t="s">
        <v>185</v>
      </c>
      <c r="C377" t="s">
        <v>229</v>
      </c>
      <c r="D377" s="6">
        <v>44057</v>
      </c>
      <c r="F377" s="73"/>
      <c r="G377" s="73"/>
      <c r="H377" s="73"/>
      <c r="FZ377" s="9">
        <v>0</v>
      </c>
      <c r="GA377" s="9">
        <v>1</v>
      </c>
    </row>
    <row r="378" spans="1:183" x14ac:dyDescent="0.2">
      <c r="A378" t="s">
        <v>224</v>
      </c>
      <c r="B378" t="s">
        <v>185</v>
      </c>
      <c r="C378" t="s">
        <v>229</v>
      </c>
      <c r="D378" s="6">
        <v>44058</v>
      </c>
      <c r="F378" s="73"/>
      <c r="G378" s="73"/>
      <c r="H378" s="73"/>
      <c r="FZ378" s="9">
        <v>0</v>
      </c>
      <c r="GA378" s="9">
        <v>1</v>
      </c>
    </row>
    <row r="379" spans="1:183" x14ac:dyDescent="0.2">
      <c r="A379" t="s">
        <v>224</v>
      </c>
      <c r="B379" t="s">
        <v>185</v>
      </c>
      <c r="C379" t="s">
        <v>229</v>
      </c>
      <c r="D379" s="6">
        <v>44060</v>
      </c>
      <c r="F379" s="73"/>
      <c r="G379" s="73"/>
      <c r="H379" s="73"/>
      <c r="FZ379" s="9">
        <v>0</v>
      </c>
      <c r="GA379" s="9">
        <v>1</v>
      </c>
    </row>
    <row r="380" spans="1:183" x14ac:dyDescent="0.2">
      <c r="A380" t="s">
        <v>224</v>
      </c>
      <c r="B380" t="s">
        <v>185</v>
      </c>
      <c r="C380" t="s">
        <v>229</v>
      </c>
      <c r="D380" s="6">
        <v>44061</v>
      </c>
      <c r="F380" s="73"/>
      <c r="G380" s="73"/>
      <c r="H380" s="73"/>
      <c r="FZ380" s="9">
        <v>0</v>
      </c>
      <c r="GA380" s="9">
        <v>1</v>
      </c>
    </row>
    <row r="381" spans="1:183" x14ac:dyDescent="0.2">
      <c r="A381" t="s">
        <v>224</v>
      </c>
      <c r="B381" t="s">
        <v>185</v>
      </c>
      <c r="C381" t="s">
        <v>229</v>
      </c>
      <c r="D381" s="6">
        <v>44062</v>
      </c>
      <c r="F381" s="73"/>
      <c r="G381" s="73"/>
      <c r="H381" s="73"/>
      <c r="FZ381" s="9">
        <v>0</v>
      </c>
      <c r="GA381" s="9">
        <v>1</v>
      </c>
    </row>
    <row r="382" spans="1:183" x14ac:dyDescent="0.2">
      <c r="A382" t="s">
        <v>224</v>
      </c>
      <c r="B382" t="s">
        <v>185</v>
      </c>
      <c r="C382" t="s">
        <v>229</v>
      </c>
      <c r="D382" s="6">
        <v>44079</v>
      </c>
      <c r="F382" s="73"/>
      <c r="G382" s="73"/>
      <c r="H382" s="73"/>
      <c r="FZ382" s="9">
        <v>0</v>
      </c>
      <c r="GA382" s="9">
        <v>1</v>
      </c>
    </row>
    <row r="383" spans="1:183" x14ac:dyDescent="0.2">
      <c r="A383" t="s">
        <v>224</v>
      </c>
      <c r="B383" t="s">
        <v>185</v>
      </c>
      <c r="C383" t="s">
        <v>229</v>
      </c>
      <c r="D383" s="6">
        <v>44080</v>
      </c>
      <c r="F383" s="73"/>
      <c r="G383" s="73"/>
      <c r="H383" s="73"/>
      <c r="FZ383" s="9">
        <v>0</v>
      </c>
      <c r="GA383" s="9">
        <v>1</v>
      </c>
    </row>
    <row r="384" spans="1:183" x14ac:dyDescent="0.2">
      <c r="A384" t="s">
        <v>224</v>
      </c>
      <c r="B384" t="s">
        <v>185</v>
      </c>
      <c r="C384" t="s">
        <v>229</v>
      </c>
      <c r="D384" s="6">
        <v>44081</v>
      </c>
      <c r="F384" s="73"/>
      <c r="G384" s="73"/>
      <c r="H384" s="73"/>
      <c r="FZ384" s="9">
        <v>0</v>
      </c>
      <c r="GA384" s="9">
        <v>1</v>
      </c>
    </row>
    <row r="385" spans="1:183" x14ac:dyDescent="0.2">
      <c r="A385" t="s">
        <v>224</v>
      </c>
      <c r="B385" t="s">
        <v>185</v>
      </c>
      <c r="C385" t="s">
        <v>229</v>
      </c>
      <c r="D385" s="6">
        <v>44082</v>
      </c>
      <c r="F385" s="73"/>
      <c r="G385" s="73"/>
      <c r="H385" s="73"/>
      <c r="FZ385" s="9">
        <v>0</v>
      </c>
      <c r="GA385" s="9">
        <v>1</v>
      </c>
    </row>
    <row r="386" spans="1:183" x14ac:dyDescent="0.2">
      <c r="A386" t="s">
        <v>224</v>
      </c>
      <c r="B386" t="s">
        <v>185</v>
      </c>
      <c r="C386" t="s">
        <v>229</v>
      </c>
      <c r="D386" s="6">
        <v>44101</v>
      </c>
      <c r="F386" s="73"/>
      <c r="G386" s="73"/>
      <c r="H386" s="73"/>
      <c r="FZ386" s="9">
        <v>0</v>
      </c>
      <c r="GA386" s="9">
        <v>1</v>
      </c>
    </row>
    <row r="387" spans="1:183" x14ac:dyDescent="0.2">
      <c r="A387" t="s">
        <v>224</v>
      </c>
      <c r="B387" t="s">
        <v>185</v>
      </c>
      <c r="C387" t="s">
        <v>229</v>
      </c>
      <c r="D387" s="6">
        <v>44102</v>
      </c>
      <c r="F387" s="73"/>
      <c r="G387" s="73"/>
      <c r="H387" s="73"/>
      <c r="FZ387" s="9">
        <v>0</v>
      </c>
      <c r="GA387" s="9">
        <v>1</v>
      </c>
    </row>
    <row r="388" spans="1:183" x14ac:dyDescent="0.2">
      <c r="A388" t="s">
        <v>224</v>
      </c>
      <c r="B388" t="s">
        <v>185</v>
      </c>
      <c r="C388" t="s">
        <v>229</v>
      </c>
      <c r="D388" s="6">
        <v>44104</v>
      </c>
      <c r="F388" s="73"/>
      <c r="G388" s="73"/>
      <c r="H388" s="73"/>
      <c r="FZ388" s="9">
        <v>0</v>
      </c>
      <c r="GA388" s="9">
        <v>1</v>
      </c>
    </row>
    <row r="389" spans="1:183" x14ac:dyDescent="0.2">
      <c r="A389" t="s">
        <v>224</v>
      </c>
      <c r="B389" t="s">
        <v>185</v>
      </c>
      <c r="C389" t="s">
        <v>229</v>
      </c>
      <c r="D389" s="6">
        <v>44105</v>
      </c>
      <c r="F389" s="73"/>
      <c r="G389" s="73"/>
      <c r="H389" s="73"/>
      <c r="FZ389" s="9">
        <v>0</v>
      </c>
      <c r="GA389" s="9">
        <v>1</v>
      </c>
    </row>
    <row r="390" spans="1:183" x14ac:dyDescent="0.2">
      <c r="A390" t="s">
        <v>224</v>
      </c>
      <c r="B390" t="s">
        <v>185</v>
      </c>
      <c r="C390" t="s">
        <v>229</v>
      </c>
      <c r="D390" s="6">
        <v>44119</v>
      </c>
      <c r="F390" s="73"/>
      <c r="G390" s="73"/>
      <c r="H390" s="73"/>
      <c r="FZ390" s="9">
        <v>0</v>
      </c>
      <c r="GA390" s="9">
        <v>1</v>
      </c>
    </row>
    <row r="391" spans="1:183" x14ac:dyDescent="0.2">
      <c r="A391" t="s">
        <v>224</v>
      </c>
      <c r="B391" t="s">
        <v>185</v>
      </c>
      <c r="C391" t="s">
        <v>229</v>
      </c>
      <c r="D391" s="6">
        <v>44120</v>
      </c>
      <c r="F391" s="73"/>
      <c r="G391" s="73"/>
      <c r="H391" s="73"/>
      <c r="FZ391" s="9">
        <v>0</v>
      </c>
      <c r="GA391" s="9">
        <v>1</v>
      </c>
    </row>
    <row r="392" spans="1:183" x14ac:dyDescent="0.2">
      <c r="A392" t="s">
        <v>224</v>
      </c>
      <c r="B392" t="s">
        <v>185</v>
      </c>
      <c r="C392" t="s">
        <v>230</v>
      </c>
      <c r="D392" s="6">
        <v>44057</v>
      </c>
      <c r="F392" s="73"/>
      <c r="G392" s="73"/>
      <c r="H392" s="73"/>
      <c r="FZ392" s="9">
        <v>0</v>
      </c>
      <c r="GA392" s="9">
        <v>1</v>
      </c>
    </row>
    <row r="393" spans="1:183" x14ac:dyDescent="0.2">
      <c r="A393" t="s">
        <v>224</v>
      </c>
      <c r="B393" t="s">
        <v>185</v>
      </c>
      <c r="C393" t="s">
        <v>230</v>
      </c>
      <c r="D393" s="6">
        <v>44058</v>
      </c>
      <c r="F393" s="73"/>
      <c r="G393" s="73"/>
      <c r="H393" s="73"/>
      <c r="FZ393" s="9">
        <v>0</v>
      </c>
      <c r="GA393" s="9">
        <v>1</v>
      </c>
    </row>
    <row r="394" spans="1:183" x14ac:dyDescent="0.2">
      <c r="A394" t="s">
        <v>224</v>
      </c>
      <c r="B394" t="s">
        <v>185</v>
      </c>
      <c r="C394" t="s">
        <v>230</v>
      </c>
      <c r="D394" s="6">
        <v>44060</v>
      </c>
      <c r="F394" s="73"/>
      <c r="G394" s="73"/>
      <c r="H394" s="73"/>
      <c r="FZ394" s="9">
        <v>0</v>
      </c>
      <c r="GA394" s="9">
        <v>1</v>
      </c>
    </row>
    <row r="395" spans="1:183" x14ac:dyDescent="0.2">
      <c r="A395" t="s">
        <v>224</v>
      </c>
      <c r="B395" t="s">
        <v>185</v>
      </c>
      <c r="C395" t="s">
        <v>230</v>
      </c>
      <c r="D395" s="6">
        <v>44061</v>
      </c>
      <c r="F395" s="73"/>
      <c r="G395" s="73"/>
      <c r="H395" s="73"/>
      <c r="FZ395" s="9">
        <v>0</v>
      </c>
      <c r="GA395" s="9">
        <v>1</v>
      </c>
    </row>
    <row r="396" spans="1:183" x14ac:dyDescent="0.2">
      <c r="A396" t="s">
        <v>224</v>
      </c>
      <c r="B396" t="s">
        <v>185</v>
      </c>
      <c r="C396" t="s">
        <v>230</v>
      </c>
      <c r="D396" s="6">
        <v>44062</v>
      </c>
      <c r="F396" s="73"/>
      <c r="G396" s="73"/>
      <c r="H396" s="73"/>
      <c r="FZ396" s="9">
        <v>0</v>
      </c>
      <c r="GA396" s="9">
        <v>1</v>
      </c>
    </row>
    <row r="397" spans="1:183" x14ac:dyDescent="0.2">
      <c r="A397" t="s">
        <v>224</v>
      </c>
      <c r="B397" t="s">
        <v>185</v>
      </c>
      <c r="C397" t="s">
        <v>230</v>
      </c>
      <c r="D397" s="6">
        <v>44079</v>
      </c>
      <c r="F397" s="73"/>
      <c r="G397" s="73"/>
      <c r="H397" s="73"/>
      <c r="FZ397" s="9">
        <v>0</v>
      </c>
      <c r="GA397" s="9">
        <v>1</v>
      </c>
    </row>
    <row r="398" spans="1:183" x14ac:dyDescent="0.2">
      <c r="A398" t="s">
        <v>224</v>
      </c>
      <c r="B398" t="s">
        <v>185</v>
      </c>
      <c r="C398" t="s">
        <v>230</v>
      </c>
      <c r="D398" s="6">
        <v>44080</v>
      </c>
      <c r="F398" s="73"/>
      <c r="G398" s="73"/>
      <c r="H398" s="73"/>
      <c r="FZ398" s="9">
        <v>0</v>
      </c>
      <c r="GA398" s="9">
        <v>1</v>
      </c>
    </row>
    <row r="399" spans="1:183" x14ac:dyDescent="0.2">
      <c r="A399" t="s">
        <v>224</v>
      </c>
      <c r="B399" t="s">
        <v>185</v>
      </c>
      <c r="C399" t="s">
        <v>230</v>
      </c>
      <c r="D399" s="6">
        <v>44081</v>
      </c>
      <c r="F399" s="73"/>
      <c r="G399" s="73"/>
      <c r="H399" s="73"/>
      <c r="FZ399" s="9">
        <v>0</v>
      </c>
      <c r="GA399" s="9">
        <v>1</v>
      </c>
    </row>
    <row r="400" spans="1:183" x14ac:dyDescent="0.2">
      <c r="A400" t="s">
        <v>224</v>
      </c>
      <c r="B400" t="s">
        <v>185</v>
      </c>
      <c r="C400" t="s">
        <v>230</v>
      </c>
      <c r="D400" s="6">
        <v>44082</v>
      </c>
      <c r="F400" s="73"/>
      <c r="G400" s="73"/>
      <c r="H400" s="73"/>
      <c r="FZ400" s="9">
        <v>0</v>
      </c>
      <c r="GA400" s="9">
        <v>1</v>
      </c>
    </row>
    <row r="401" spans="1:183" x14ac:dyDescent="0.2">
      <c r="A401" t="s">
        <v>224</v>
      </c>
      <c r="B401" t="s">
        <v>185</v>
      </c>
      <c r="C401" t="s">
        <v>230</v>
      </c>
      <c r="D401" s="6">
        <v>44101</v>
      </c>
      <c r="F401" s="73"/>
      <c r="G401" s="73"/>
      <c r="H401" s="73"/>
      <c r="FZ401" s="9">
        <v>0</v>
      </c>
      <c r="GA401" s="9">
        <v>1</v>
      </c>
    </row>
    <row r="402" spans="1:183" x14ac:dyDescent="0.2">
      <c r="A402" t="s">
        <v>224</v>
      </c>
      <c r="B402" t="s">
        <v>185</v>
      </c>
      <c r="C402" t="s">
        <v>230</v>
      </c>
      <c r="D402" s="6">
        <v>44102</v>
      </c>
      <c r="F402" s="73"/>
      <c r="G402" s="73"/>
      <c r="H402" s="73"/>
      <c r="FZ402" s="9">
        <v>0</v>
      </c>
      <c r="GA402" s="9">
        <v>1</v>
      </c>
    </row>
    <row r="403" spans="1:183" x14ac:dyDescent="0.2">
      <c r="A403" t="s">
        <v>224</v>
      </c>
      <c r="B403" t="s">
        <v>185</v>
      </c>
      <c r="C403" t="s">
        <v>230</v>
      </c>
      <c r="D403" s="6">
        <v>44104</v>
      </c>
      <c r="F403" s="73"/>
      <c r="G403" s="73"/>
      <c r="H403" s="73"/>
      <c r="FZ403" s="9">
        <v>0</v>
      </c>
      <c r="GA403" s="9">
        <v>1</v>
      </c>
    </row>
    <row r="404" spans="1:183" x14ac:dyDescent="0.2">
      <c r="A404" t="s">
        <v>224</v>
      </c>
      <c r="B404" t="s">
        <v>185</v>
      </c>
      <c r="C404" t="s">
        <v>230</v>
      </c>
      <c r="D404" s="6">
        <v>44105</v>
      </c>
      <c r="F404" s="73"/>
      <c r="G404" s="73"/>
      <c r="H404" s="73"/>
      <c r="FZ404" s="9">
        <v>0</v>
      </c>
      <c r="GA404" s="9">
        <v>1</v>
      </c>
    </row>
    <row r="405" spans="1:183" x14ac:dyDescent="0.2">
      <c r="A405" t="s">
        <v>224</v>
      </c>
      <c r="B405" t="s">
        <v>185</v>
      </c>
      <c r="C405" t="s">
        <v>230</v>
      </c>
      <c r="D405" s="6">
        <v>44119</v>
      </c>
      <c r="F405" s="73"/>
      <c r="G405" s="73"/>
      <c r="H405" s="73"/>
      <c r="FZ405" s="9">
        <v>0</v>
      </c>
      <c r="GA405" s="9">
        <v>1</v>
      </c>
    </row>
    <row r="406" spans="1:183" x14ac:dyDescent="0.2">
      <c r="A406" t="s">
        <v>224</v>
      </c>
      <c r="B406" t="s">
        <v>185</v>
      </c>
      <c r="C406" t="s">
        <v>230</v>
      </c>
      <c r="D406" s="6">
        <v>44120</v>
      </c>
      <c r="F406" s="73"/>
      <c r="G406" s="73"/>
      <c r="H406" s="73"/>
      <c r="FZ406" s="9">
        <v>0</v>
      </c>
      <c r="GA406" s="9">
        <v>1</v>
      </c>
    </row>
    <row r="407" spans="1:183" x14ac:dyDescent="0.2">
      <c r="A407" t="s">
        <v>224</v>
      </c>
      <c r="B407" t="s">
        <v>185</v>
      </c>
      <c r="C407" t="s">
        <v>231</v>
      </c>
      <c r="D407" s="6">
        <v>44057</v>
      </c>
      <c r="F407" s="73"/>
      <c r="G407" s="73"/>
      <c r="H407" s="73"/>
      <c r="FZ407" s="9">
        <v>0</v>
      </c>
      <c r="GA407" s="9">
        <v>1</v>
      </c>
    </row>
    <row r="408" spans="1:183" x14ac:dyDescent="0.2">
      <c r="A408" t="s">
        <v>224</v>
      </c>
      <c r="B408" t="s">
        <v>185</v>
      </c>
      <c r="C408" t="s">
        <v>231</v>
      </c>
      <c r="D408" s="6">
        <v>44058</v>
      </c>
      <c r="F408" s="73"/>
      <c r="G408" s="73"/>
      <c r="H408" s="73"/>
      <c r="FZ408" s="9">
        <v>0</v>
      </c>
      <c r="GA408" s="9">
        <v>1</v>
      </c>
    </row>
    <row r="409" spans="1:183" x14ac:dyDescent="0.2">
      <c r="A409" t="s">
        <v>224</v>
      </c>
      <c r="B409" t="s">
        <v>185</v>
      </c>
      <c r="C409" t="s">
        <v>231</v>
      </c>
      <c r="D409" s="6">
        <v>44060</v>
      </c>
      <c r="F409" s="73"/>
      <c r="G409" s="73"/>
      <c r="H409" s="73"/>
      <c r="FZ409" s="9">
        <v>0</v>
      </c>
      <c r="GA409" s="9">
        <v>1</v>
      </c>
    </row>
    <row r="410" spans="1:183" x14ac:dyDescent="0.2">
      <c r="A410" t="s">
        <v>224</v>
      </c>
      <c r="B410" t="s">
        <v>185</v>
      </c>
      <c r="C410" t="s">
        <v>231</v>
      </c>
      <c r="D410" s="6">
        <v>44061</v>
      </c>
      <c r="F410" s="73"/>
      <c r="G410" s="73"/>
      <c r="H410" s="73"/>
      <c r="FZ410" s="9">
        <v>0</v>
      </c>
      <c r="GA410" s="9">
        <v>1</v>
      </c>
    </row>
    <row r="411" spans="1:183" x14ac:dyDescent="0.2">
      <c r="A411" t="s">
        <v>224</v>
      </c>
      <c r="B411" t="s">
        <v>185</v>
      </c>
      <c r="C411" t="s">
        <v>231</v>
      </c>
      <c r="D411" s="6">
        <v>44062</v>
      </c>
      <c r="F411" s="73"/>
      <c r="G411" s="73"/>
      <c r="H411" s="73"/>
      <c r="FZ411" s="9">
        <v>0</v>
      </c>
      <c r="GA411" s="9">
        <v>1</v>
      </c>
    </row>
    <row r="412" spans="1:183" x14ac:dyDescent="0.2">
      <c r="A412" t="s">
        <v>224</v>
      </c>
      <c r="B412" t="s">
        <v>185</v>
      </c>
      <c r="C412" t="s">
        <v>231</v>
      </c>
      <c r="D412" s="6">
        <v>44079</v>
      </c>
      <c r="F412" s="73"/>
      <c r="G412" s="73"/>
      <c r="H412" s="73"/>
      <c r="FZ412" s="9">
        <v>0</v>
      </c>
      <c r="GA412" s="9">
        <v>1</v>
      </c>
    </row>
    <row r="413" spans="1:183" x14ac:dyDescent="0.2">
      <c r="A413" t="s">
        <v>224</v>
      </c>
      <c r="B413" t="s">
        <v>185</v>
      </c>
      <c r="C413" t="s">
        <v>231</v>
      </c>
      <c r="D413" s="6">
        <v>44080</v>
      </c>
      <c r="F413" s="73"/>
      <c r="G413" s="73"/>
      <c r="H413" s="73"/>
      <c r="FZ413" s="9">
        <v>0</v>
      </c>
      <c r="GA413" s="9">
        <v>1</v>
      </c>
    </row>
    <row r="414" spans="1:183" x14ac:dyDescent="0.2">
      <c r="A414" t="s">
        <v>224</v>
      </c>
      <c r="B414" t="s">
        <v>185</v>
      </c>
      <c r="C414" t="s">
        <v>231</v>
      </c>
      <c r="D414" s="6">
        <v>44081</v>
      </c>
      <c r="F414" s="73"/>
      <c r="G414" s="73"/>
      <c r="H414" s="73"/>
      <c r="FZ414" s="9">
        <v>0</v>
      </c>
      <c r="GA414" s="9">
        <v>1</v>
      </c>
    </row>
    <row r="415" spans="1:183" x14ac:dyDescent="0.2">
      <c r="A415" t="s">
        <v>224</v>
      </c>
      <c r="B415" t="s">
        <v>185</v>
      </c>
      <c r="C415" t="s">
        <v>231</v>
      </c>
      <c r="D415" s="6">
        <v>44082</v>
      </c>
      <c r="F415" s="73"/>
      <c r="G415" s="73"/>
      <c r="H415" s="73"/>
      <c r="FZ415" s="9">
        <v>0</v>
      </c>
      <c r="GA415" s="9">
        <v>1</v>
      </c>
    </row>
    <row r="416" spans="1:183" x14ac:dyDescent="0.2">
      <c r="A416" t="s">
        <v>224</v>
      </c>
      <c r="B416" t="s">
        <v>185</v>
      </c>
      <c r="C416" t="s">
        <v>231</v>
      </c>
      <c r="D416" s="6">
        <v>44101</v>
      </c>
      <c r="F416" s="73"/>
      <c r="G416" s="73"/>
      <c r="H416" s="73"/>
      <c r="FZ416" s="9">
        <v>0</v>
      </c>
      <c r="GA416" s="9">
        <v>1</v>
      </c>
    </row>
    <row r="417" spans="1:183" x14ac:dyDescent="0.2">
      <c r="A417" t="s">
        <v>224</v>
      </c>
      <c r="B417" t="s">
        <v>185</v>
      </c>
      <c r="C417" t="s">
        <v>231</v>
      </c>
      <c r="D417" s="6">
        <v>44102</v>
      </c>
      <c r="F417" s="73"/>
      <c r="G417" s="73"/>
      <c r="H417" s="73"/>
      <c r="FZ417" s="9">
        <v>0</v>
      </c>
      <c r="GA417" s="9">
        <v>1</v>
      </c>
    </row>
    <row r="418" spans="1:183" x14ac:dyDescent="0.2">
      <c r="A418" t="s">
        <v>224</v>
      </c>
      <c r="B418" t="s">
        <v>185</v>
      </c>
      <c r="C418" t="s">
        <v>231</v>
      </c>
      <c r="D418" s="6">
        <v>44104</v>
      </c>
      <c r="F418" s="73"/>
      <c r="G418" s="73"/>
      <c r="H418" s="73"/>
      <c r="FZ418" s="9">
        <v>0</v>
      </c>
      <c r="GA418" s="9">
        <v>1</v>
      </c>
    </row>
    <row r="419" spans="1:183" x14ac:dyDescent="0.2">
      <c r="A419" t="s">
        <v>224</v>
      </c>
      <c r="B419" t="s">
        <v>185</v>
      </c>
      <c r="C419" t="s">
        <v>231</v>
      </c>
      <c r="D419" s="6">
        <v>44105</v>
      </c>
      <c r="F419" s="73"/>
      <c r="G419" s="73"/>
      <c r="H419" s="73"/>
      <c r="FZ419" s="9">
        <v>0</v>
      </c>
      <c r="GA419" s="9">
        <v>1</v>
      </c>
    </row>
    <row r="420" spans="1:183" x14ac:dyDescent="0.2">
      <c r="A420" t="s">
        <v>224</v>
      </c>
      <c r="B420" t="s">
        <v>185</v>
      </c>
      <c r="C420" t="s">
        <v>231</v>
      </c>
      <c r="D420" s="6">
        <v>44119</v>
      </c>
      <c r="F420" s="73"/>
      <c r="G420" s="73"/>
      <c r="H420" s="73"/>
      <c r="FZ420" s="9">
        <v>0</v>
      </c>
      <c r="GA420" s="9">
        <v>1</v>
      </c>
    </row>
    <row r="421" spans="1:183" x14ac:dyDescent="0.2">
      <c r="A421" t="s">
        <v>224</v>
      </c>
      <c r="B421" t="s">
        <v>185</v>
      </c>
      <c r="C421" t="s">
        <v>231</v>
      </c>
      <c r="D421" s="6">
        <v>44120</v>
      </c>
      <c r="F421" s="73"/>
      <c r="G421" s="73"/>
      <c r="H421" s="73"/>
      <c r="FZ421" s="9">
        <v>0</v>
      </c>
      <c r="GA421" s="9">
        <v>1</v>
      </c>
    </row>
    <row r="422" spans="1:183" x14ac:dyDescent="0.2">
      <c r="A422" t="s">
        <v>224</v>
      </c>
      <c r="B422" t="s">
        <v>185</v>
      </c>
      <c r="C422" t="s">
        <v>232</v>
      </c>
      <c r="D422" s="6">
        <v>44057</v>
      </c>
      <c r="F422" s="73"/>
      <c r="G422" s="73"/>
      <c r="H422" s="73"/>
      <c r="FZ422" s="9">
        <v>0</v>
      </c>
      <c r="GA422" s="9">
        <v>1</v>
      </c>
    </row>
    <row r="423" spans="1:183" x14ac:dyDescent="0.2">
      <c r="A423" t="s">
        <v>224</v>
      </c>
      <c r="B423" t="s">
        <v>185</v>
      </c>
      <c r="C423" t="s">
        <v>232</v>
      </c>
      <c r="D423" s="6">
        <v>44058</v>
      </c>
      <c r="F423" s="73"/>
      <c r="G423" s="73"/>
      <c r="H423" s="73"/>
      <c r="FZ423" s="9">
        <v>0</v>
      </c>
      <c r="GA423" s="9">
        <v>1</v>
      </c>
    </row>
    <row r="424" spans="1:183" x14ac:dyDescent="0.2">
      <c r="A424" t="s">
        <v>224</v>
      </c>
      <c r="B424" t="s">
        <v>185</v>
      </c>
      <c r="C424" t="s">
        <v>232</v>
      </c>
      <c r="D424" s="6">
        <v>44060</v>
      </c>
      <c r="F424" s="73"/>
      <c r="G424" s="73"/>
      <c r="H424" s="73"/>
      <c r="FZ424" s="9">
        <v>0</v>
      </c>
      <c r="GA424" s="9">
        <v>1</v>
      </c>
    </row>
    <row r="425" spans="1:183" x14ac:dyDescent="0.2">
      <c r="A425" t="s">
        <v>224</v>
      </c>
      <c r="B425" t="s">
        <v>185</v>
      </c>
      <c r="C425" t="s">
        <v>232</v>
      </c>
      <c r="D425" s="6">
        <v>44061</v>
      </c>
      <c r="E425" s="73">
        <v>17</v>
      </c>
      <c r="F425" s="73">
        <v>19</v>
      </c>
      <c r="G425" s="73">
        <v>18</v>
      </c>
      <c r="H425" s="73">
        <v>19</v>
      </c>
      <c r="I425" s="9">
        <v>6576</v>
      </c>
      <c r="J425" s="9">
        <v>23311</v>
      </c>
      <c r="K425" s="9">
        <v>1.610646</v>
      </c>
      <c r="L425" s="9">
        <v>1.408077</v>
      </c>
      <c r="M425" s="9">
        <v>1.279836</v>
      </c>
      <c r="N425" s="9">
        <v>1.17309</v>
      </c>
      <c r="O425" s="9">
        <v>1.0845750000000001</v>
      </c>
      <c r="P425" s="9">
        <v>1.058219</v>
      </c>
      <c r="Q425" s="9">
        <v>1.0496289999999999</v>
      </c>
      <c r="R425" s="9">
        <v>0.95618060000000005</v>
      </c>
      <c r="S425" s="9">
        <v>0.86514069999999998</v>
      </c>
      <c r="T425" s="9">
        <v>0.85449489999999995</v>
      </c>
      <c r="U425" s="9">
        <v>0.90597190000000005</v>
      </c>
      <c r="V425" s="9">
        <v>0.96690410000000004</v>
      </c>
      <c r="W425" s="9">
        <v>1.236883</v>
      </c>
      <c r="X425" s="9">
        <v>1.4771339999999999</v>
      </c>
      <c r="Y425" s="9">
        <v>1.7974540000000001</v>
      </c>
      <c r="Z425" s="9">
        <v>2.0442969999999998</v>
      </c>
      <c r="AA425" s="9">
        <v>2.4970699999999999</v>
      </c>
      <c r="AB425" s="9">
        <v>3.123122</v>
      </c>
      <c r="AC425" s="9">
        <v>3.615202</v>
      </c>
      <c r="AD425" s="9">
        <v>3.6836190000000002</v>
      </c>
      <c r="AE425" s="9">
        <v>3.3782990000000002</v>
      </c>
      <c r="AF425" s="9">
        <v>3.1124290000000001</v>
      </c>
      <c r="AG425" s="9">
        <v>2.5490379999999999</v>
      </c>
      <c r="AH425" s="9">
        <v>2.1364879999999999</v>
      </c>
      <c r="AI425" s="9">
        <v>-0.13753850000000001</v>
      </c>
      <c r="AJ425" s="9">
        <v>-9.9513900000000002E-2</v>
      </c>
      <c r="AK425" s="9">
        <v>-7.0882500000000001E-2</v>
      </c>
      <c r="AL425" s="9">
        <v>-5.2361499999999998E-2</v>
      </c>
      <c r="AM425" s="9">
        <v>-3.4642100000000002E-2</v>
      </c>
      <c r="AN425" s="9">
        <v>-2.9819499999999999E-2</v>
      </c>
      <c r="AO425" s="9">
        <v>-4.4504099999999998E-2</v>
      </c>
      <c r="AP425" s="9">
        <v>-2.4621000000000001E-3</v>
      </c>
      <c r="AQ425" s="9">
        <v>-2.6284600000000002E-2</v>
      </c>
      <c r="AR425" s="9">
        <v>-1.5855000000000001E-2</v>
      </c>
      <c r="AS425" s="9">
        <v>-3.6369699999999998E-2</v>
      </c>
      <c r="AT425" s="9">
        <v>-0.1226756</v>
      </c>
      <c r="AU425" s="9">
        <v>-0.1192222</v>
      </c>
      <c r="AV425" s="9">
        <v>-8.3519499999999997E-2</v>
      </c>
      <c r="AW425" s="9">
        <v>1.0090200000000001E-2</v>
      </c>
      <c r="AX425" s="9">
        <v>-1.93551E-2</v>
      </c>
      <c r="AY425" s="9">
        <v>0.26278390000000001</v>
      </c>
      <c r="AZ425" s="9">
        <v>0.65044329999999995</v>
      </c>
      <c r="BA425" s="9">
        <v>0.61756370000000005</v>
      </c>
      <c r="BB425" s="9">
        <v>-0.1515146</v>
      </c>
      <c r="BC425" s="9">
        <v>-0.35093220000000003</v>
      </c>
      <c r="BD425" s="9">
        <v>-0.20090930000000001</v>
      </c>
      <c r="BE425" s="9">
        <v>-0.20633280000000001</v>
      </c>
      <c r="BF425" s="9">
        <v>-0.1520437</v>
      </c>
      <c r="BG425" s="9">
        <v>-9.9137600000000006E-2</v>
      </c>
      <c r="BH425" s="9">
        <v>-6.4580100000000001E-2</v>
      </c>
      <c r="BI425" s="9">
        <v>-3.3807400000000001E-2</v>
      </c>
      <c r="BJ425" s="9">
        <v>-1.8571399999999998E-2</v>
      </c>
      <c r="BK425" s="9">
        <v>-6.8612999999999999E-3</v>
      </c>
      <c r="BL425" s="9">
        <v>-3.4581E-3</v>
      </c>
      <c r="BM425" s="9">
        <v>-1.8050500000000001E-2</v>
      </c>
      <c r="BN425" s="9">
        <v>2.80194E-2</v>
      </c>
      <c r="BO425" s="9">
        <v>5.2490000000000002E-3</v>
      </c>
      <c r="BP425" s="9">
        <v>1.79734E-2</v>
      </c>
      <c r="BQ425" s="9">
        <v>9.771999999999999E-4</v>
      </c>
      <c r="BR425" s="9">
        <v>-8.6788400000000002E-2</v>
      </c>
      <c r="BS425" s="9">
        <v>-8.1151399999999999E-2</v>
      </c>
      <c r="BT425" s="9">
        <v>-4.2357600000000002E-2</v>
      </c>
      <c r="BU425" s="9">
        <v>5.4014699999999999E-2</v>
      </c>
      <c r="BV425" s="9">
        <v>2.3423800000000002E-2</v>
      </c>
      <c r="BW425" s="9">
        <v>0.30797659999999999</v>
      </c>
      <c r="BX425" s="9">
        <v>0.69914220000000005</v>
      </c>
      <c r="BY425" s="9">
        <v>0.66960379999999997</v>
      </c>
      <c r="BZ425" s="9">
        <v>-0.1033654</v>
      </c>
      <c r="CA425" s="9">
        <v>-0.3052357</v>
      </c>
      <c r="CB425" s="9">
        <v>-0.1542656</v>
      </c>
      <c r="CC425" s="9">
        <v>-0.16193650000000001</v>
      </c>
      <c r="CD425" s="9">
        <v>-0.11054369999999999</v>
      </c>
      <c r="CE425" s="9">
        <v>-7.25412E-2</v>
      </c>
      <c r="CF425" s="9">
        <v>-4.03851E-2</v>
      </c>
      <c r="CG425" s="9">
        <v>-8.1293000000000008E-3</v>
      </c>
      <c r="CH425" s="9">
        <v>4.8314999999999999E-3</v>
      </c>
      <c r="CI425" s="9">
        <v>1.2379599999999999E-2</v>
      </c>
      <c r="CJ425" s="9">
        <v>1.4799700000000001E-2</v>
      </c>
      <c r="CK425" s="9">
        <v>2.7129999999999998E-4</v>
      </c>
      <c r="CL425" s="9">
        <v>4.9130699999999999E-2</v>
      </c>
      <c r="CM425" s="9">
        <v>2.7088999999999998E-2</v>
      </c>
      <c r="CN425" s="9">
        <v>4.1402899999999999E-2</v>
      </c>
      <c r="CO425" s="9">
        <v>2.6843499999999999E-2</v>
      </c>
      <c r="CP425" s="9">
        <v>-6.1933099999999998E-2</v>
      </c>
      <c r="CQ425" s="9">
        <v>-5.4783699999999998E-2</v>
      </c>
      <c r="CR425" s="9">
        <v>-1.38491E-2</v>
      </c>
      <c r="CS425" s="9">
        <v>8.4436600000000001E-2</v>
      </c>
      <c r="CT425" s="9">
        <v>5.30524E-2</v>
      </c>
      <c r="CU425" s="9">
        <v>0.339277</v>
      </c>
      <c r="CV425" s="9">
        <v>0.73287089999999999</v>
      </c>
      <c r="CW425" s="9">
        <v>0.70564649999999995</v>
      </c>
      <c r="CX425" s="9">
        <v>-7.0017399999999994E-2</v>
      </c>
      <c r="CY425" s="9">
        <v>-0.27358650000000001</v>
      </c>
      <c r="CZ425" s="9">
        <v>-0.1219602</v>
      </c>
      <c r="DA425" s="9">
        <v>-0.13118769999999999</v>
      </c>
      <c r="DB425" s="9">
        <v>-8.1800999999999999E-2</v>
      </c>
      <c r="DC425" s="9">
        <v>-4.5944899999999997E-2</v>
      </c>
      <c r="DD425" s="9">
        <v>-1.619E-2</v>
      </c>
      <c r="DE425" s="9">
        <v>1.75488E-2</v>
      </c>
      <c r="DF425" s="9">
        <v>2.8234499999999999E-2</v>
      </c>
      <c r="DG425" s="9">
        <v>3.1620500000000003E-2</v>
      </c>
      <c r="DH425" s="9">
        <v>3.3057499999999997E-2</v>
      </c>
      <c r="DI425" s="9">
        <v>1.8592999999999998E-2</v>
      </c>
      <c r="DJ425" s="9">
        <v>7.0242100000000002E-2</v>
      </c>
      <c r="DK425" s="9">
        <v>4.8929100000000003E-2</v>
      </c>
      <c r="DL425" s="9">
        <v>6.4832399999999998E-2</v>
      </c>
      <c r="DM425" s="9">
        <v>5.2709899999999997E-2</v>
      </c>
      <c r="DN425" s="9">
        <v>-3.7077699999999998E-2</v>
      </c>
      <c r="DO425" s="9">
        <v>-2.8416E-2</v>
      </c>
      <c r="DP425" s="9">
        <v>1.4659500000000001E-2</v>
      </c>
      <c r="DQ425" s="9">
        <v>0.11485860000000001</v>
      </c>
      <c r="DR425" s="9">
        <v>8.2680900000000002E-2</v>
      </c>
      <c r="DS425" s="9">
        <v>0.3705774</v>
      </c>
      <c r="DT425" s="9">
        <v>0.7665997</v>
      </c>
      <c r="DU425" s="9">
        <v>0.7416893</v>
      </c>
      <c r="DV425" s="9">
        <v>-3.6669399999999998E-2</v>
      </c>
      <c r="DW425" s="9">
        <v>-0.24193719999999999</v>
      </c>
      <c r="DX425" s="9">
        <v>-8.9654899999999996E-2</v>
      </c>
      <c r="DY425" s="9">
        <v>-0.100439</v>
      </c>
      <c r="DZ425" s="9">
        <v>-5.30582E-2</v>
      </c>
      <c r="EA425" s="9">
        <v>-7.5440000000000004E-3</v>
      </c>
      <c r="EB425" s="9">
        <v>1.8743800000000001E-2</v>
      </c>
      <c r="EC425" s="9">
        <v>5.4623999999999999E-2</v>
      </c>
      <c r="ED425" s="9">
        <v>6.2024599999999999E-2</v>
      </c>
      <c r="EE425" s="9">
        <v>5.9401200000000001E-2</v>
      </c>
      <c r="EF425" s="9">
        <v>5.9418800000000001E-2</v>
      </c>
      <c r="EG425" s="9">
        <v>4.5046599999999999E-2</v>
      </c>
      <c r="EH425" s="9">
        <v>0.1007236</v>
      </c>
      <c r="EI425" s="9">
        <v>8.0462699999999998E-2</v>
      </c>
      <c r="EJ425" s="9">
        <v>9.8660800000000007E-2</v>
      </c>
      <c r="EK425" s="9">
        <v>9.0056800000000006E-2</v>
      </c>
      <c r="EL425" s="9">
        <v>-1.1904999999999999E-3</v>
      </c>
      <c r="EM425" s="9">
        <v>9.6548999999999992E-3</v>
      </c>
      <c r="EN425" s="9">
        <v>5.5821299999999997E-2</v>
      </c>
      <c r="EO425" s="9">
        <v>0.15878300000000001</v>
      </c>
      <c r="EP425" s="9">
        <v>0.12545980000000001</v>
      </c>
      <c r="EQ425" s="9">
        <v>0.41577009999999998</v>
      </c>
      <c r="ER425" s="9">
        <v>0.81529859999999998</v>
      </c>
      <c r="ES425" s="9">
        <v>0.79372929999999997</v>
      </c>
      <c r="ET425" s="9">
        <v>1.14798E-2</v>
      </c>
      <c r="EU425" s="9">
        <v>-0.19624069999999999</v>
      </c>
      <c r="EV425" s="9">
        <v>-4.3011099999999997E-2</v>
      </c>
      <c r="EW425" s="9">
        <v>-5.6042700000000001E-2</v>
      </c>
      <c r="EX425" s="9">
        <v>-1.1558199999999999E-2</v>
      </c>
      <c r="EY425" s="9">
        <v>77.565700000000007</v>
      </c>
      <c r="EZ425" s="9">
        <v>76.523399999999995</v>
      </c>
      <c r="FA425" s="9">
        <v>75.272400000000005</v>
      </c>
      <c r="FB425" s="9">
        <v>74.573400000000007</v>
      </c>
      <c r="FC425" s="9">
        <v>73.353399999999993</v>
      </c>
      <c r="FD425" s="9">
        <v>72.655900000000003</v>
      </c>
      <c r="FE425" s="9">
        <v>71.944999999999993</v>
      </c>
      <c r="FF425" s="9">
        <v>71.948300000000003</v>
      </c>
      <c r="FG425" s="9">
        <v>74.543300000000002</v>
      </c>
      <c r="FH425" s="9">
        <v>78.962299999999999</v>
      </c>
      <c r="FI425" s="9">
        <v>84.031000000000006</v>
      </c>
      <c r="FJ425" s="9">
        <v>88.681399999999996</v>
      </c>
      <c r="FK425" s="9">
        <v>92.818399999999997</v>
      </c>
      <c r="FL425" s="9">
        <v>96.492500000000007</v>
      </c>
      <c r="FM425" s="9">
        <v>98.590400000000002</v>
      </c>
      <c r="FN425" s="9">
        <v>101.21599999999999</v>
      </c>
      <c r="FO425" s="9">
        <v>100.485</v>
      </c>
      <c r="FP425" s="9">
        <v>98.915300000000002</v>
      </c>
      <c r="FQ425" s="9">
        <v>97.345600000000005</v>
      </c>
      <c r="FR425" s="9">
        <v>94.255700000000004</v>
      </c>
      <c r="FS425" s="9">
        <v>88.365300000000005</v>
      </c>
      <c r="FT425" s="9">
        <v>84.555700000000002</v>
      </c>
      <c r="FU425" s="9">
        <v>82.214200000000005</v>
      </c>
      <c r="FV425" s="9">
        <v>80.967799999999997</v>
      </c>
      <c r="FW425" s="9">
        <v>0.62377912000000002</v>
      </c>
      <c r="FX425" s="9">
        <v>3.7153600000000002E-2</v>
      </c>
      <c r="FY425" s="9">
        <v>4.70661E-2</v>
      </c>
      <c r="FZ425" s="9">
        <v>0</v>
      </c>
      <c r="GA425" s="9">
        <v>0</v>
      </c>
    </row>
    <row r="426" spans="1:183" x14ac:dyDescent="0.2">
      <c r="A426" t="s">
        <v>224</v>
      </c>
      <c r="B426" t="s">
        <v>185</v>
      </c>
      <c r="C426" t="s">
        <v>232</v>
      </c>
      <c r="D426" s="6">
        <v>44062</v>
      </c>
      <c r="F426" s="73"/>
      <c r="G426" s="73"/>
      <c r="H426" s="73"/>
      <c r="FZ426" s="9">
        <v>0</v>
      </c>
      <c r="GA426" s="9">
        <v>1</v>
      </c>
    </row>
    <row r="427" spans="1:183" x14ac:dyDescent="0.2">
      <c r="A427" t="s">
        <v>224</v>
      </c>
      <c r="B427" t="s">
        <v>185</v>
      </c>
      <c r="C427" t="s">
        <v>232</v>
      </c>
      <c r="D427" s="6">
        <v>44079</v>
      </c>
      <c r="F427" s="73"/>
      <c r="G427" s="73"/>
      <c r="H427" s="73"/>
      <c r="FZ427" s="9">
        <v>0</v>
      </c>
      <c r="GA427" s="9">
        <v>1</v>
      </c>
    </row>
    <row r="428" spans="1:183" x14ac:dyDescent="0.2">
      <c r="A428" t="s">
        <v>224</v>
      </c>
      <c r="B428" t="s">
        <v>185</v>
      </c>
      <c r="C428" t="s">
        <v>232</v>
      </c>
      <c r="D428" s="6">
        <v>44080</v>
      </c>
      <c r="F428" s="73"/>
      <c r="G428" s="73"/>
      <c r="H428" s="73"/>
      <c r="FZ428" s="9">
        <v>0</v>
      </c>
      <c r="GA428" s="9">
        <v>1</v>
      </c>
    </row>
    <row r="429" spans="1:183" x14ac:dyDescent="0.2">
      <c r="A429" t="s">
        <v>224</v>
      </c>
      <c r="B429" t="s">
        <v>185</v>
      </c>
      <c r="C429" t="s">
        <v>232</v>
      </c>
      <c r="D429" s="6">
        <v>44081</v>
      </c>
      <c r="F429" s="73"/>
      <c r="G429" s="73"/>
      <c r="H429" s="73"/>
      <c r="FZ429" s="9">
        <v>0</v>
      </c>
      <c r="GA429" s="9">
        <v>1</v>
      </c>
    </row>
    <row r="430" spans="1:183" x14ac:dyDescent="0.2">
      <c r="A430" t="s">
        <v>224</v>
      </c>
      <c r="B430" t="s">
        <v>185</v>
      </c>
      <c r="C430" t="s">
        <v>232</v>
      </c>
      <c r="D430" s="6">
        <v>44082</v>
      </c>
      <c r="F430" s="73"/>
      <c r="G430" s="73"/>
      <c r="H430" s="73"/>
      <c r="FZ430" s="9">
        <v>0</v>
      </c>
      <c r="GA430" s="9">
        <v>1</v>
      </c>
    </row>
    <row r="431" spans="1:183" x14ac:dyDescent="0.2">
      <c r="A431" t="s">
        <v>224</v>
      </c>
      <c r="B431" t="s">
        <v>185</v>
      </c>
      <c r="C431" t="s">
        <v>232</v>
      </c>
      <c r="D431" s="6">
        <v>44101</v>
      </c>
      <c r="F431" s="73"/>
      <c r="G431" s="73"/>
      <c r="H431" s="73"/>
      <c r="FZ431" s="9">
        <v>0</v>
      </c>
      <c r="GA431" s="9">
        <v>1</v>
      </c>
    </row>
    <row r="432" spans="1:183" x14ac:dyDescent="0.2">
      <c r="A432" t="s">
        <v>224</v>
      </c>
      <c r="B432" t="s">
        <v>185</v>
      </c>
      <c r="C432" t="s">
        <v>232</v>
      </c>
      <c r="D432" s="6">
        <v>44102</v>
      </c>
      <c r="F432" s="73"/>
      <c r="G432" s="73"/>
      <c r="H432" s="73"/>
      <c r="FZ432" s="9">
        <v>0</v>
      </c>
      <c r="GA432" s="9">
        <v>1</v>
      </c>
    </row>
    <row r="433" spans="1:183" x14ac:dyDescent="0.2">
      <c r="A433" t="s">
        <v>224</v>
      </c>
      <c r="B433" t="s">
        <v>185</v>
      </c>
      <c r="C433" t="s">
        <v>232</v>
      </c>
      <c r="D433" s="6">
        <v>44104</v>
      </c>
      <c r="F433" s="73"/>
      <c r="G433" s="73"/>
      <c r="H433" s="73"/>
      <c r="FZ433" s="9">
        <v>0</v>
      </c>
      <c r="GA433" s="9">
        <v>1</v>
      </c>
    </row>
    <row r="434" spans="1:183" x14ac:dyDescent="0.2">
      <c r="A434" t="s">
        <v>224</v>
      </c>
      <c r="B434" t="s">
        <v>185</v>
      </c>
      <c r="C434" t="s">
        <v>232</v>
      </c>
      <c r="D434" s="6">
        <v>44105</v>
      </c>
      <c r="F434" s="73"/>
      <c r="G434" s="73"/>
      <c r="H434" s="73"/>
      <c r="FZ434" s="9">
        <v>0</v>
      </c>
      <c r="GA434" s="9">
        <v>1</v>
      </c>
    </row>
    <row r="435" spans="1:183" x14ac:dyDescent="0.2">
      <c r="A435" t="s">
        <v>224</v>
      </c>
      <c r="B435" t="s">
        <v>185</v>
      </c>
      <c r="C435" t="s">
        <v>232</v>
      </c>
      <c r="D435" s="6">
        <v>44119</v>
      </c>
      <c r="F435" s="73"/>
      <c r="G435" s="73"/>
      <c r="H435" s="73"/>
      <c r="FZ435" s="9">
        <v>0</v>
      </c>
      <c r="GA435" s="9">
        <v>1</v>
      </c>
    </row>
    <row r="436" spans="1:183" x14ac:dyDescent="0.2">
      <c r="A436" t="s">
        <v>224</v>
      </c>
      <c r="B436" t="s">
        <v>185</v>
      </c>
      <c r="C436" t="s">
        <v>232</v>
      </c>
      <c r="D436" s="6">
        <v>44120</v>
      </c>
      <c r="F436" s="73"/>
      <c r="G436" s="73"/>
      <c r="H436" s="73"/>
      <c r="FZ436" s="9">
        <v>0</v>
      </c>
      <c r="GA436" s="9">
        <v>1</v>
      </c>
    </row>
    <row r="437" spans="1:183" x14ac:dyDescent="0.2">
      <c r="A437" t="s">
        <v>224</v>
      </c>
      <c r="B437" t="s">
        <v>185</v>
      </c>
      <c r="C437" t="s">
        <v>233</v>
      </c>
      <c r="D437" s="6">
        <v>44057</v>
      </c>
      <c r="F437" s="73"/>
      <c r="G437" s="73"/>
      <c r="H437" s="73"/>
      <c r="FZ437" s="9">
        <v>0</v>
      </c>
      <c r="GA437" s="9">
        <v>1</v>
      </c>
    </row>
    <row r="438" spans="1:183" x14ac:dyDescent="0.2">
      <c r="A438" t="s">
        <v>224</v>
      </c>
      <c r="B438" t="s">
        <v>185</v>
      </c>
      <c r="C438" t="s">
        <v>233</v>
      </c>
      <c r="D438" s="6">
        <v>44058</v>
      </c>
      <c r="F438" s="73"/>
      <c r="G438" s="73"/>
      <c r="H438" s="73"/>
      <c r="FZ438" s="9">
        <v>0</v>
      </c>
      <c r="GA438" s="9">
        <v>1</v>
      </c>
    </row>
    <row r="439" spans="1:183" x14ac:dyDescent="0.2">
      <c r="A439" t="s">
        <v>224</v>
      </c>
      <c r="B439" t="s">
        <v>185</v>
      </c>
      <c r="C439" t="s">
        <v>233</v>
      </c>
      <c r="D439" s="6">
        <v>44060</v>
      </c>
      <c r="F439" s="73"/>
      <c r="G439" s="73"/>
      <c r="H439" s="73"/>
      <c r="FZ439" s="9">
        <v>0</v>
      </c>
      <c r="GA439" s="9">
        <v>1</v>
      </c>
    </row>
    <row r="440" spans="1:183" x14ac:dyDescent="0.2">
      <c r="A440" t="s">
        <v>224</v>
      </c>
      <c r="B440" t="s">
        <v>185</v>
      </c>
      <c r="C440" t="s">
        <v>233</v>
      </c>
      <c r="D440" s="6">
        <v>44061</v>
      </c>
      <c r="E440" s="73">
        <v>17</v>
      </c>
      <c r="F440" s="73">
        <v>19</v>
      </c>
      <c r="G440" s="73">
        <v>18</v>
      </c>
      <c r="H440" s="73">
        <v>19</v>
      </c>
      <c r="I440" s="9">
        <v>21621</v>
      </c>
      <c r="J440" s="9">
        <v>54421</v>
      </c>
      <c r="K440" s="9">
        <v>1.28156</v>
      </c>
      <c r="L440" s="9">
        <v>1.106816</v>
      </c>
      <c r="M440" s="9">
        <v>0.96311159999999996</v>
      </c>
      <c r="N440" s="9">
        <v>0.88215659999999996</v>
      </c>
      <c r="O440" s="9">
        <v>0.81638180000000005</v>
      </c>
      <c r="P440" s="9">
        <v>0.78875479999999998</v>
      </c>
      <c r="Q440" s="9">
        <v>0.82933040000000002</v>
      </c>
      <c r="R440" s="9">
        <v>0.87829380000000001</v>
      </c>
      <c r="S440" s="9">
        <v>0.96601859999999995</v>
      </c>
      <c r="T440" s="9">
        <v>1.1628750000000001</v>
      </c>
      <c r="U440" s="9">
        <v>1.3978269999999999</v>
      </c>
      <c r="V440" s="9">
        <v>1.7107600000000001</v>
      </c>
      <c r="W440" s="9">
        <v>2.1338309999999998</v>
      </c>
      <c r="X440" s="9">
        <v>2.4937269999999998</v>
      </c>
      <c r="Y440" s="9">
        <v>2.760176</v>
      </c>
      <c r="Z440" s="9">
        <v>2.9614419999999999</v>
      </c>
      <c r="AA440" s="9">
        <v>3.1487050000000001</v>
      </c>
      <c r="AB440" s="9">
        <v>3.3423759999999998</v>
      </c>
      <c r="AC440" s="9">
        <v>3.3485510000000001</v>
      </c>
      <c r="AD440" s="9">
        <v>3.115167</v>
      </c>
      <c r="AE440" s="9">
        <v>2.8255150000000002</v>
      </c>
      <c r="AF440" s="9">
        <v>2.5190100000000002</v>
      </c>
      <c r="AG440" s="9">
        <v>2.0618500000000002</v>
      </c>
      <c r="AH440" s="9">
        <v>1.6642699999999999</v>
      </c>
      <c r="AI440" s="9">
        <v>-3.26614E-2</v>
      </c>
      <c r="AJ440" s="9">
        <v>-9.3092000000000001E-3</v>
      </c>
      <c r="AK440" s="9">
        <v>-2.7480399999999999E-2</v>
      </c>
      <c r="AL440" s="9">
        <v>-1.48713E-2</v>
      </c>
      <c r="AM440" s="9">
        <v>-6.4894999999999996E-3</v>
      </c>
      <c r="AN440" s="9">
        <v>-1.66556E-2</v>
      </c>
      <c r="AO440" s="9">
        <v>-1.3182599999999999E-2</v>
      </c>
      <c r="AP440" s="9">
        <v>-2.1086899999999999E-2</v>
      </c>
      <c r="AQ440" s="9">
        <v>-5.2423699999999997E-2</v>
      </c>
      <c r="AR440" s="9">
        <v>-1.7363E-2</v>
      </c>
      <c r="AS440" s="9">
        <v>-2.4229000000000001E-2</v>
      </c>
      <c r="AT440" s="9">
        <v>-6.5305299999999997E-2</v>
      </c>
      <c r="AU440" s="9">
        <v>-6.9056400000000004E-2</v>
      </c>
      <c r="AV440" s="9">
        <v>-5.9435300000000003E-2</v>
      </c>
      <c r="AW440" s="9">
        <v>-4.4034499999999997E-2</v>
      </c>
      <c r="AX440" s="9">
        <v>-3.68893E-2</v>
      </c>
      <c r="AY440" s="9">
        <v>0.34110079999999998</v>
      </c>
      <c r="AZ440" s="9">
        <v>0.70730000000000004</v>
      </c>
      <c r="BA440" s="9">
        <v>0.59668679999999996</v>
      </c>
      <c r="BB440" s="9">
        <v>-0.22655610000000001</v>
      </c>
      <c r="BC440" s="9">
        <v>-0.33577689999999999</v>
      </c>
      <c r="BD440" s="9">
        <v>-0.1962671</v>
      </c>
      <c r="BE440" s="9">
        <v>-0.1390151</v>
      </c>
      <c r="BF440" s="9">
        <v>-0.1032682</v>
      </c>
      <c r="BG440" s="9">
        <v>-1.4348700000000001E-2</v>
      </c>
      <c r="BH440" s="9">
        <v>7.3464999999999997E-3</v>
      </c>
      <c r="BI440" s="9">
        <v>-1.11453E-2</v>
      </c>
      <c r="BJ440" s="9">
        <v>7.3189999999999996E-4</v>
      </c>
      <c r="BK440" s="9">
        <v>7.2706999999999997E-3</v>
      </c>
      <c r="BL440" s="9">
        <v>-4.8345000000000003E-3</v>
      </c>
      <c r="BM440" s="9">
        <v>-1.6498000000000001E-3</v>
      </c>
      <c r="BN440" s="9">
        <v>-8.0701999999999996E-3</v>
      </c>
      <c r="BO440" s="9">
        <v>-3.7565599999999998E-2</v>
      </c>
      <c r="BP440" s="9">
        <v>2.063E-4</v>
      </c>
      <c r="BQ440" s="9">
        <v>-3.3216000000000001E-3</v>
      </c>
      <c r="BR440" s="9">
        <v>-4.2475300000000001E-2</v>
      </c>
      <c r="BS440" s="9">
        <v>-4.4108399999999999E-2</v>
      </c>
      <c r="BT440" s="9">
        <v>-3.3439799999999999E-2</v>
      </c>
      <c r="BU440" s="9">
        <v>-1.7631899999999999E-2</v>
      </c>
      <c r="BV440" s="9">
        <v>-1.09398E-2</v>
      </c>
      <c r="BW440" s="9">
        <v>0.36680740000000001</v>
      </c>
      <c r="BX440" s="9">
        <v>0.73306819999999995</v>
      </c>
      <c r="BY440" s="9">
        <v>0.62180159999999995</v>
      </c>
      <c r="BZ440" s="9">
        <v>-0.2020931</v>
      </c>
      <c r="CA440" s="9">
        <v>-0.3119441</v>
      </c>
      <c r="CB440" s="9">
        <v>-0.17351330000000001</v>
      </c>
      <c r="CC440" s="9">
        <v>-0.1175817</v>
      </c>
      <c r="CD440" s="9">
        <v>-8.35008E-2</v>
      </c>
      <c r="CE440" s="9">
        <v>-1.6654E-3</v>
      </c>
      <c r="CF440" s="9">
        <v>1.8882199999999998E-2</v>
      </c>
      <c r="CG440" s="9">
        <v>1.683E-4</v>
      </c>
      <c r="CH440" s="9">
        <v>1.1538700000000001E-2</v>
      </c>
      <c r="CI440" s="9">
        <v>1.6801099999999999E-2</v>
      </c>
      <c r="CJ440" s="9">
        <v>3.3528E-3</v>
      </c>
      <c r="CK440" s="9">
        <v>6.3376999999999999E-3</v>
      </c>
      <c r="CL440" s="9">
        <v>9.4510000000000004E-4</v>
      </c>
      <c r="CM440" s="9">
        <v>-2.7274799999999998E-2</v>
      </c>
      <c r="CN440" s="9">
        <v>1.2374700000000001E-2</v>
      </c>
      <c r="CO440" s="9">
        <v>1.1158700000000001E-2</v>
      </c>
      <c r="CP440" s="9">
        <v>-2.66634E-2</v>
      </c>
      <c r="CQ440" s="9">
        <v>-2.6829599999999999E-2</v>
      </c>
      <c r="CR440" s="9">
        <v>-1.5435300000000001E-2</v>
      </c>
      <c r="CS440" s="9">
        <v>6.5450000000000003E-4</v>
      </c>
      <c r="CT440" s="9">
        <v>7.0327999999999996E-3</v>
      </c>
      <c r="CU440" s="9">
        <v>0.3846118</v>
      </c>
      <c r="CV440" s="9">
        <v>0.75091509999999995</v>
      </c>
      <c r="CW440" s="9">
        <v>0.63919599999999999</v>
      </c>
      <c r="CX440" s="9">
        <v>-0.18515010000000001</v>
      </c>
      <c r="CY440" s="9">
        <v>-0.29543750000000002</v>
      </c>
      <c r="CZ440" s="9">
        <v>-0.15775400000000001</v>
      </c>
      <c r="DA440" s="9">
        <v>-0.10273699999999999</v>
      </c>
      <c r="DB440" s="9">
        <v>-6.9809899999999994E-2</v>
      </c>
      <c r="DC440" s="9">
        <v>1.1017900000000001E-2</v>
      </c>
      <c r="DD440" s="9">
        <v>3.0417900000000001E-2</v>
      </c>
      <c r="DE440" s="9">
        <v>1.14819E-2</v>
      </c>
      <c r="DF440" s="9">
        <v>2.2345400000000001E-2</v>
      </c>
      <c r="DG440" s="9">
        <v>2.6331400000000001E-2</v>
      </c>
      <c r="DH440" s="9">
        <v>1.1540099999999999E-2</v>
      </c>
      <c r="DI440" s="9">
        <v>1.43252E-2</v>
      </c>
      <c r="DJ440" s="9">
        <v>9.9603999999999995E-3</v>
      </c>
      <c r="DK440" s="9">
        <v>-1.6984099999999999E-2</v>
      </c>
      <c r="DL440" s="9">
        <v>2.4543100000000002E-2</v>
      </c>
      <c r="DM440" s="9">
        <v>2.5638999999999999E-2</v>
      </c>
      <c r="DN440" s="9">
        <v>-1.0851400000000001E-2</v>
      </c>
      <c r="DO440" s="9">
        <v>-9.5507000000000005E-3</v>
      </c>
      <c r="DP440" s="9">
        <v>2.5690999999999999E-3</v>
      </c>
      <c r="DQ440" s="9">
        <v>1.89409E-2</v>
      </c>
      <c r="DR440" s="9">
        <v>2.5005300000000001E-2</v>
      </c>
      <c r="DS440" s="9">
        <v>0.4024161</v>
      </c>
      <c r="DT440" s="9">
        <v>0.7687621</v>
      </c>
      <c r="DU440" s="9">
        <v>0.65659049999999997</v>
      </c>
      <c r="DV440" s="9">
        <v>-0.1682071</v>
      </c>
      <c r="DW440" s="9">
        <v>-0.27893089999999998</v>
      </c>
      <c r="DX440" s="9">
        <v>-0.1419948</v>
      </c>
      <c r="DY440" s="9">
        <v>-8.7892200000000004E-2</v>
      </c>
      <c r="DZ440" s="9">
        <v>-5.6119000000000002E-2</v>
      </c>
      <c r="EA440" s="9">
        <v>2.9330499999999999E-2</v>
      </c>
      <c r="EB440" s="9">
        <v>4.70736E-2</v>
      </c>
      <c r="EC440" s="9">
        <v>2.7817000000000001E-2</v>
      </c>
      <c r="ED440" s="9">
        <v>3.7948599999999999E-2</v>
      </c>
      <c r="EE440" s="9">
        <v>4.0091599999999998E-2</v>
      </c>
      <c r="EF440" s="9">
        <v>2.3361300000000002E-2</v>
      </c>
      <c r="EG440" s="9">
        <v>2.5857999999999999E-2</v>
      </c>
      <c r="EH440" s="9">
        <v>2.29771E-2</v>
      </c>
      <c r="EI440" s="9">
        <v>-2.1259E-3</v>
      </c>
      <c r="EJ440" s="9">
        <v>4.2112299999999998E-2</v>
      </c>
      <c r="EK440" s="9">
        <v>4.6546299999999999E-2</v>
      </c>
      <c r="EL440" s="9">
        <v>1.1978600000000001E-2</v>
      </c>
      <c r="EM440" s="9">
        <v>1.5397299999999999E-2</v>
      </c>
      <c r="EN440" s="9">
        <v>2.8564599999999999E-2</v>
      </c>
      <c r="EO440" s="9">
        <v>4.5343599999999998E-2</v>
      </c>
      <c r="EP440" s="9">
        <v>5.0954800000000001E-2</v>
      </c>
      <c r="EQ440" s="9">
        <v>0.42812270000000002</v>
      </c>
      <c r="ER440" s="9">
        <v>0.79453019999999996</v>
      </c>
      <c r="ES440" s="9">
        <v>0.68170520000000001</v>
      </c>
      <c r="ET440" s="9">
        <v>-0.14374410000000001</v>
      </c>
      <c r="EU440" s="9">
        <v>-0.25509799999999999</v>
      </c>
      <c r="EV440" s="9">
        <v>-0.119241</v>
      </c>
      <c r="EW440" s="9">
        <v>-6.6458799999999998E-2</v>
      </c>
      <c r="EX440" s="9">
        <v>-3.6351599999999998E-2</v>
      </c>
      <c r="EY440" s="9">
        <v>77.258200000000002</v>
      </c>
      <c r="EZ440" s="9">
        <v>76.234399999999994</v>
      </c>
      <c r="FA440" s="9">
        <v>75.032300000000006</v>
      </c>
      <c r="FB440" s="9">
        <v>74.357799999999997</v>
      </c>
      <c r="FC440" s="9">
        <v>73.178100000000001</v>
      </c>
      <c r="FD440" s="9">
        <v>72.506299999999996</v>
      </c>
      <c r="FE440" s="9">
        <v>71.811800000000005</v>
      </c>
      <c r="FF440" s="9">
        <v>71.826400000000007</v>
      </c>
      <c r="FG440" s="9">
        <v>74.468100000000007</v>
      </c>
      <c r="FH440" s="9">
        <v>78.839699999999993</v>
      </c>
      <c r="FI440" s="9">
        <v>83.756699999999995</v>
      </c>
      <c r="FJ440" s="9">
        <v>88.506</v>
      </c>
      <c r="FK440" s="9">
        <v>92.606700000000004</v>
      </c>
      <c r="FL440" s="9">
        <v>96.241500000000002</v>
      </c>
      <c r="FM440" s="9">
        <v>98.316000000000003</v>
      </c>
      <c r="FN440" s="9">
        <v>100.798</v>
      </c>
      <c r="FO440" s="9">
        <v>100.13500000000001</v>
      </c>
      <c r="FP440" s="9">
        <v>98.617800000000003</v>
      </c>
      <c r="FQ440" s="9">
        <v>96.983999999999995</v>
      </c>
      <c r="FR440" s="9">
        <v>93.8887</v>
      </c>
      <c r="FS440" s="9">
        <v>87.916799999999995</v>
      </c>
      <c r="FT440" s="9">
        <v>84.036799999999999</v>
      </c>
      <c r="FU440" s="9">
        <v>81.659800000000004</v>
      </c>
      <c r="FV440" s="9">
        <v>80.470100000000002</v>
      </c>
      <c r="FW440" s="9">
        <v>0.31761149</v>
      </c>
      <c r="FX440" s="9">
        <v>1.9468599999999999E-2</v>
      </c>
      <c r="FY440" s="9">
        <v>2.3761899999999999E-2</v>
      </c>
      <c r="FZ440" s="9">
        <v>0</v>
      </c>
      <c r="GA440" s="9">
        <v>0</v>
      </c>
    </row>
    <row r="441" spans="1:183" x14ac:dyDescent="0.2">
      <c r="A441" t="s">
        <v>224</v>
      </c>
      <c r="B441" t="s">
        <v>185</v>
      </c>
      <c r="C441" t="s">
        <v>233</v>
      </c>
      <c r="D441" s="6">
        <v>44062</v>
      </c>
      <c r="F441" s="73"/>
      <c r="G441" s="73"/>
      <c r="H441" s="73"/>
      <c r="FZ441" s="9">
        <v>0</v>
      </c>
      <c r="GA441" s="9">
        <v>1</v>
      </c>
    </row>
    <row r="442" spans="1:183" x14ac:dyDescent="0.2">
      <c r="A442" t="s">
        <v>224</v>
      </c>
      <c r="B442" t="s">
        <v>185</v>
      </c>
      <c r="C442" t="s">
        <v>233</v>
      </c>
      <c r="D442" s="6">
        <v>44079</v>
      </c>
      <c r="F442" s="73"/>
      <c r="G442" s="73"/>
      <c r="H442" s="73"/>
      <c r="FZ442" s="9">
        <v>0</v>
      </c>
      <c r="GA442" s="9">
        <v>1</v>
      </c>
    </row>
    <row r="443" spans="1:183" x14ac:dyDescent="0.2">
      <c r="A443" t="s">
        <v>224</v>
      </c>
      <c r="B443" t="s">
        <v>185</v>
      </c>
      <c r="C443" t="s">
        <v>233</v>
      </c>
      <c r="D443" s="6">
        <v>44080</v>
      </c>
      <c r="F443" s="73"/>
      <c r="G443" s="73"/>
      <c r="H443" s="73"/>
      <c r="FZ443" s="9">
        <v>0</v>
      </c>
      <c r="GA443" s="9">
        <v>1</v>
      </c>
    </row>
    <row r="444" spans="1:183" x14ac:dyDescent="0.2">
      <c r="A444" t="s">
        <v>224</v>
      </c>
      <c r="B444" t="s">
        <v>185</v>
      </c>
      <c r="C444" t="s">
        <v>233</v>
      </c>
      <c r="D444" s="6">
        <v>44081</v>
      </c>
      <c r="F444" s="73"/>
      <c r="G444" s="73"/>
      <c r="H444" s="73"/>
      <c r="FZ444" s="9">
        <v>0</v>
      </c>
      <c r="GA444" s="9">
        <v>1</v>
      </c>
    </row>
    <row r="445" spans="1:183" x14ac:dyDescent="0.2">
      <c r="A445" t="s">
        <v>224</v>
      </c>
      <c r="B445" t="s">
        <v>185</v>
      </c>
      <c r="C445" t="s">
        <v>233</v>
      </c>
      <c r="D445" s="6">
        <v>44082</v>
      </c>
      <c r="F445" s="73"/>
      <c r="G445" s="73"/>
      <c r="H445" s="73"/>
      <c r="FZ445" s="9">
        <v>0</v>
      </c>
      <c r="GA445" s="9">
        <v>1</v>
      </c>
    </row>
    <row r="446" spans="1:183" x14ac:dyDescent="0.2">
      <c r="A446" t="s">
        <v>224</v>
      </c>
      <c r="B446" t="s">
        <v>185</v>
      </c>
      <c r="C446" t="s">
        <v>233</v>
      </c>
      <c r="D446" s="6">
        <v>44101</v>
      </c>
      <c r="F446" s="73"/>
      <c r="G446" s="73"/>
      <c r="H446" s="73"/>
      <c r="FZ446" s="9">
        <v>0</v>
      </c>
      <c r="GA446" s="9">
        <v>1</v>
      </c>
    </row>
    <row r="447" spans="1:183" x14ac:dyDescent="0.2">
      <c r="A447" t="s">
        <v>224</v>
      </c>
      <c r="B447" t="s">
        <v>185</v>
      </c>
      <c r="C447" t="s">
        <v>233</v>
      </c>
      <c r="D447" s="6">
        <v>44102</v>
      </c>
      <c r="F447" s="73"/>
      <c r="G447" s="73"/>
      <c r="H447" s="73"/>
      <c r="FZ447" s="9">
        <v>0</v>
      </c>
      <c r="GA447" s="9">
        <v>1</v>
      </c>
    </row>
    <row r="448" spans="1:183" x14ac:dyDescent="0.2">
      <c r="A448" t="s">
        <v>224</v>
      </c>
      <c r="B448" t="s">
        <v>185</v>
      </c>
      <c r="C448" t="s">
        <v>233</v>
      </c>
      <c r="D448" s="6">
        <v>44104</v>
      </c>
      <c r="F448" s="73"/>
      <c r="G448" s="73"/>
      <c r="H448" s="73"/>
      <c r="FZ448" s="9">
        <v>0</v>
      </c>
      <c r="GA448" s="9">
        <v>1</v>
      </c>
    </row>
    <row r="449" spans="1:183" x14ac:dyDescent="0.2">
      <c r="A449" t="s">
        <v>224</v>
      </c>
      <c r="B449" t="s">
        <v>185</v>
      </c>
      <c r="C449" t="s">
        <v>233</v>
      </c>
      <c r="D449" s="6">
        <v>44105</v>
      </c>
      <c r="F449" s="73"/>
      <c r="G449" s="73"/>
      <c r="H449" s="73"/>
      <c r="FZ449" s="9">
        <v>0</v>
      </c>
      <c r="GA449" s="9">
        <v>1</v>
      </c>
    </row>
    <row r="450" spans="1:183" x14ac:dyDescent="0.2">
      <c r="A450" t="s">
        <v>224</v>
      </c>
      <c r="B450" t="s">
        <v>185</v>
      </c>
      <c r="C450" t="s">
        <v>233</v>
      </c>
      <c r="D450" s="6">
        <v>44119</v>
      </c>
      <c r="F450" s="73"/>
      <c r="G450" s="73"/>
      <c r="H450" s="73"/>
      <c r="FZ450" s="9">
        <v>0</v>
      </c>
      <c r="GA450" s="9">
        <v>1</v>
      </c>
    </row>
    <row r="451" spans="1:183" x14ac:dyDescent="0.2">
      <c r="A451" t="s">
        <v>224</v>
      </c>
      <c r="B451" t="s">
        <v>185</v>
      </c>
      <c r="C451" t="s">
        <v>233</v>
      </c>
      <c r="D451" s="6">
        <v>44120</v>
      </c>
      <c r="F451" s="73"/>
      <c r="G451" s="73"/>
      <c r="H451" s="73"/>
      <c r="FZ451" s="9">
        <v>0</v>
      </c>
      <c r="GA451" s="9">
        <v>1</v>
      </c>
    </row>
    <row r="452" spans="1:183" x14ac:dyDescent="0.2">
      <c r="A452" t="s">
        <v>224</v>
      </c>
      <c r="B452" t="s">
        <v>185</v>
      </c>
      <c r="C452" t="s">
        <v>234</v>
      </c>
      <c r="D452" s="6">
        <v>44057</v>
      </c>
      <c r="F452" s="73"/>
      <c r="G452" s="73"/>
      <c r="H452" s="73"/>
      <c r="FZ452" s="9">
        <v>0</v>
      </c>
      <c r="GA452" s="9">
        <v>1</v>
      </c>
    </row>
    <row r="453" spans="1:183" x14ac:dyDescent="0.2">
      <c r="A453" t="s">
        <v>224</v>
      </c>
      <c r="B453" t="s">
        <v>185</v>
      </c>
      <c r="C453" t="s">
        <v>234</v>
      </c>
      <c r="D453" s="6">
        <v>44058</v>
      </c>
      <c r="F453" s="73"/>
      <c r="G453" s="73"/>
      <c r="H453" s="73"/>
      <c r="FZ453" s="9">
        <v>0</v>
      </c>
      <c r="GA453" s="9">
        <v>1</v>
      </c>
    </row>
    <row r="454" spans="1:183" x14ac:dyDescent="0.2">
      <c r="A454" t="s">
        <v>224</v>
      </c>
      <c r="B454" t="s">
        <v>185</v>
      </c>
      <c r="C454" t="s">
        <v>234</v>
      </c>
      <c r="D454" s="6">
        <v>44060</v>
      </c>
      <c r="F454" s="73"/>
      <c r="G454" s="73"/>
      <c r="H454" s="73"/>
      <c r="FZ454" s="9">
        <v>0</v>
      </c>
      <c r="GA454" s="9">
        <v>1</v>
      </c>
    </row>
    <row r="455" spans="1:183" x14ac:dyDescent="0.2">
      <c r="A455" t="s">
        <v>224</v>
      </c>
      <c r="B455" t="s">
        <v>185</v>
      </c>
      <c r="C455" t="s">
        <v>234</v>
      </c>
      <c r="D455" s="6">
        <v>44061</v>
      </c>
      <c r="E455" s="73">
        <v>17</v>
      </c>
      <c r="F455" s="73">
        <v>19</v>
      </c>
      <c r="G455" s="73">
        <v>18</v>
      </c>
      <c r="H455" s="73">
        <v>19</v>
      </c>
      <c r="I455" s="9">
        <v>19038</v>
      </c>
      <c r="J455" s="9">
        <v>55400</v>
      </c>
      <c r="K455" s="9">
        <v>1.1603650000000001</v>
      </c>
      <c r="L455" s="9">
        <v>0.99404049999999999</v>
      </c>
      <c r="M455" s="9">
        <v>0.86667680000000002</v>
      </c>
      <c r="N455" s="9">
        <v>0.78457030000000005</v>
      </c>
      <c r="O455" s="9">
        <v>0.72542549999999995</v>
      </c>
      <c r="P455" s="9">
        <v>0.70738259999999997</v>
      </c>
      <c r="Q455" s="9">
        <v>0.74441800000000002</v>
      </c>
      <c r="R455" s="9">
        <v>0.84053100000000003</v>
      </c>
      <c r="S455" s="9">
        <v>0.99808450000000004</v>
      </c>
      <c r="T455" s="9">
        <v>1.2539499999999999</v>
      </c>
      <c r="U455" s="9">
        <v>1.5854029999999999</v>
      </c>
      <c r="V455" s="9">
        <v>2.0002610000000001</v>
      </c>
      <c r="W455" s="9">
        <v>2.471768</v>
      </c>
      <c r="X455" s="9">
        <v>2.865964</v>
      </c>
      <c r="Y455" s="9">
        <v>3.116025</v>
      </c>
      <c r="Z455" s="9">
        <v>3.3025869999999999</v>
      </c>
      <c r="AA455" s="9">
        <v>3.373602</v>
      </c>
      <c r="AB455" s="9">
        <v>3.380306</v>
      </c>
      <c r="AC455" s="9">
        <v>3.2640150000000001</v>
      </c>
      <c r="AD455" s="9">
        <v>2.889669</v>
      </c>
      <c r="AE455" s="9">
        <v>2.617559</v>
      </c>
      <c r="AF455" s="9">
        <v>2.3044389999999999</v>
      </c>
      <c r="AG455" s="9">
        <v>1.9027320000000001</v>
      </c>
      <c r="AH455" s="9">
        <v>1.496648</v>
      </c>
      <c r="AI455" s="9">
        <v>-1.5177299999999999E-2</v>
      </c>
      <c r="AJ455" s="9">
        <v>-6.4729000000000002E-3</v>
      </c>
      <c r="AK455" s="9">
        <v>-1.8942000000000001E-2</v>
      </c>
      <c r="AL455" s="9">
        <v>-2.09581E-2</v>
      </c>
      <c r="AM455" s="9">
        <v>-1.5989E-2</v>
      </c>
      <c r="AN455" s="9">
        <v>-1.9004E-2</v>
      </c>
      <c r="AO455" s="9">
        <v>-2.4683699999999999E-2</v>
      </c>
      <c r="AP455" s="9">
        <v>-4.9822400000000003E-2</v>
      </c>
      <c r="AQ455" s="9">
        <v>-7.6236799999999993E-2</v>
      </c>
      <c r="AR455" s="9">
        <v>-5.0615E-2</v>
      </c>
      <c r="AS455" s="9">
        <v>-2.7997299999999999E-2</v>
      </c>
      <c r="AT455" s="9">
        <v>-4.1682200000000003E-2</v>
      </c>
      <c r="AU455" s="9">
        <v>-3.8861699999999999E-2</v>
      </c>
      <c r="AV455" s="9">
        <v>-3.6481800000000002E-2</v>
      </c>
      <c r="AW455" s="9">
        <v>-4.35749E-2</v>
      </c>
      <c r="AX455" s="9">
        <v>-2.7800399999999999E-2</v>
      </c>
      <c r="AY455" s="9">
        <v>0.35876259999999999</v>
      </c>
      <c r="AZ455" s="9">
        <v>0.67571369999999997</v>
      </c>
      <c r="BA455" s="9">
        <v>0.59001579999999998</v>
      </c>
      <c r="BB455" s="9">
        <v>-0.28162130000000002</v>
      </c>
      <c r="BC455" s="9">
        <v>-0.35194569999999997</v>
      </c>
      <c r="BD455" s="9">
        <v>-0.22336049999999999</v>
      </c>
      <c r="BE455" s="9">
        <v>-0.12464069999999999</v>
      </c>
      <c r="BF455" s="9">
        <v>-0.1070991</v>
      </c>
      <c r="BG455" s="9">
        <v>2.4371000000000002E-3</v>
      </c>
      <c r="BH455" s="9">
        <v>9.5399000000000005E-3</v>
      </c>
      <c r="BI455" s="9">
        <v>-3.9398000000000002E-3</v>
      </c>
      <c r="BJ455" s="9">
        <v>-6.4873999999999999E-3</v>
      </c>
      <c r="BK455" s="9">
        <v>-2.7509000000000001E-3</v>
      </c>
      <c r="BL455" s="9">
        <v>-7.6667999999999997E-3</v>
      </c>
      <c r="BM455" s="9">
        <v>-1.3995799999999999E-2</v>
      </c>
      <c r="BN455" s="9">
        <v>-3.80005E-2</v>
      </c>
      <c r="BO455" s="9">
        <v>-6.1556300000000001E-2</v>
      </c>
      <c r="BP455" s="9">
        <v>-3.2503200000000003E-2</v>
      </c>
      <c r="BQ455" s="9">
        <v>-5.7051000000000003E-3</v>
      </c>
      <c r="BR455" s="9">
        <v>-1.68034E-2</v>
      </c>
      <c r="BS455" s="9">
        <v>-1.1502200000000001E-2</v>
      </c>
      <c r="BT455" s="9">
        <v>-8.1685999999999998E-3</v>
      </c>
      <c r="BU455" s="9">
        <v>-1.50714E-2</v>
      </c>
      <c r="BV455" s="9">
        <v>4.1290000000000001E-4</v>
      </c>
      <c r="BW455" s="9">
        <v>0.38599090000000003</v>
      </c>
      <c r="BX455" s="9">
        <v>0.70205899999999999</v>
      </c>
      <c r="BY455" s="9">
        <v>0.61513989999999996</v>
      </c>
      <c r="BZ455" s="9">
        <v>-0.25696219999999997</v>
      </c>
      <c r="CA455" s="9">
        <v>-0.3274801</v>
      </c>
      <c r="CB455" s="9">
        <v>-0.20046249999999999</v>
      </c>
      <c r="CC455" s="9">
        <v>-0.1032462</v>
      </c>
      <c r="CD455" s="9">
        <v>-8.7831599999999996E-2</v>
      </c>
      <c r="CE455" s="9">
        <v>1.46368E-2</v>
      </c>
      <c r="CF455" s="9">
        <v>2.06304E-2</v>
      </c>
      <c r="CG455" s="9">
        <v>6.4505999999999999E-3</v>
      </c>
      <c r="CH455" s="9">
        <v>3.5349999999999999E-3</v>
      </c>
      <c r="CI455" s="9">
        <v>6.4178000000000004E-3</v>
      </c>
      <c r="CJ455" s="9">
        <v>1.853E-4</v>
      </c>
      <c r="CK455" s="9">
        <v>-6.5934000000000001E-3</v>
      </c>
      <c r="CL455" s="9">
        <v>-2.9812700000000001E-2</v>
      </c>
      <c r="CM455" s="9">
        <v>-5.13886E-2</v>
      </c>
      <c r="CN455" s="9">
        <v>-1.9959000000000001E-2</v>
      </c>
      <c r="CO455" s="9">
        <v>9.7344000000000007E-3</v>
      </c>
      <c r="CP455" s="9">
        <v>4.2749999999999998E-4</v>
      </c>
      <c r="CQ455" s="9">
        <v>7.4469999999999996E-3</v>
      </c>
      <c r="CR455" s="9">
        <v>1.1441E-2</v>
      </c>
      <c r="CS455" s="9">
        <v>4.6700999999999999E-3</v>
      </c>
      <c r="CT455" s="9">
        <v>1.99533E-2</v>
      </c>
      <c r="CU455" s="9">
        <v>0.40484920000000002</v>
      </c>
      <c r="CV455" s="9">
        <v>0.72030570000000005</v>
      </c>
      <c r="CW455" s="9">
        <v>0.63254080000000001</v>
      </c>
      <c r="CX455" s="9">
        <v>-0.23988329999999999</v>
      </c>
      <c r="CY455" s="9">
        <v>-0.31053530000000001</v>
      </c>
      <c r="CZ455" s="9">
        <v>-0.1846034</v>
      </c>
      <c r="DA455" s="9">
        <v>-8.8428300000000001E-2</v>
      </c>
      <c r="DB455" s="9">
        <v>-7.4486999999999998E-2</v>
      </c>
      <c r="DC455" s="9">
        <v>2.6836499999999999E-2</v>
      </c>
      <c r="DD455" s="9">
        <v>3.1720900000000003E-2</v>
      </c>
      <c r="DE455" s="9">
        <v>1.6841100000000001E-2</v>
      </c>
      <c r="DF455" s="9">
        <v>1.3557400000000001E-2</v>
      </c>
      <c r="DG455" s="9">
        <v>1.55865E-2</v>
      </c>
      <c r="DH455" s="9">
        <v>8.0374000000000001E-3</v>
      </c>
      <c r="DI455" s="9">
        <v>8.0900000000000004E-4</v>
      </c>
      <c r="DJ455" s="9">
        <v>-2.1624899999999999E-2</v>
      </c>
      <c r="DK455" s="9">
        <v>-4.1220899999999998E-2</v>
      </c>
      <c r="DL455" s="9">
        <v>-7.4149000000000003E-3</v>
      </c>
      <c r="DM455" s="9">
        <v>2.5173999999999998E-2</v>
      </c>
      <c r="DN455" s="9">
        <v>1.7658500000000001E-2</v>
      </c>
      <c r="DO455" s="9">
        <v>2.6396099999999999E-2</v>
      </c>
      <c r="DP455" s="9">
        <v>3.1050600000000001E-2</v>
      </c>
      <c r="DQ455" s="9">
        <v>2.4411499999999999E-2</v>
      </c>
      <c r="DR455" s="9">
        <v>3.94937E-2</v>
      </c>
      <c r="DS455" s="9">
        <v>0.42370750000000001</v>
      </c>
      <c r="DT455" s="9">
        <v>0.73855249999999995</v>
      </c>
      <c r="DU455" s="9">
        <v>0.64994169999999996</v>
      </c>
      <c r="DV455" s="9">
        <v>-0.22280449999999999</v>
      </c>
      <c r="DW455" s="9">
        <v>-0.29359049999999998</v>
      </c>
      <c r="DX455" s="9">
        <v>-0.16874430000000001</v>
      </c>
      <c r="DY455" s="9">
        <v>-7.3610499999999995E-2</v>
      </c>
      <c r="DZ455" s="9">
        <v>-6.1142500000000002E-2</v>
      </c>
      <c r="EA455" s="9">
        <v>4.4450900000000002E-2</v>
      </c>
      <c r="EB455" s="9">
        <v>4.77338E-2</v>
      </c>
      <c r="EC455" s="9">
        <v>3.1843299999999998E-2</v>
      </c>
      <c r="ED455" s="9">
        <v>2.80281E-2</v>
      </c>
      <c r="EE455" s="9">
        <v>2.8824599999999999E-2</v>
      </c>
      <c r="EF455" s="9">
        <v>1.9374499999999999E-2</v>
      </c>
      <c r="EG455" s="9">
        <v>1.1496899999999999E-2</v>
      </c>
      <c r="EH455" s="9">
        <v>-9.8029999999999992E-3</v>
      </c>
      <c r="EI455" s="9">
        <v>-2.6540299999999999E-2</v>
      </c>
      <c r="EJ455" s="9">
        <v>1.0697E-2</v>
      </c>
      <c r="EK455" s="9">
        <v>4.74662E-2</v>
      </c>
      <c r="EL455" s="9">
        <v>4.25373E-2</v>
      </c>
      <c r="EM455" s="9">
        <v>5.3755600000000001E-2</v>
      </c>
      <c r="EN455" s="9">
        <v>5.9363699999999998E-2</v>
      </c>
      <c r="EO455" s="9">
        <v>5.2914999999999997E-2</v>
      </c>
      <c r="EP455" s="9">
        <v>6.7707000000000003E-2</v>
      </c>
      <c r="EQ455" s="9">
        <v>0.4509358</v>
      </c>
      <c r="ER455" s="9">
        <v>0.76489779999999996</v>
      </c>
      <c r="ES455" s="9">
        <v>0.6750659</v>
      </c>
      <c r="ET455" s="9">
        <v>-0.1981453</v>
      </c>
      <c r="EU455" s="9">
        <v>-0.2691249</v>
      </c>
      <c r="EV455" s="9">
        <v>-0.14584630000000001</v>
      </c>
      <c r="EW455" s="9">
        <v>-5.2215900000000003E-2</v>
      </c>
      <c r="EX455" s="9">
        <v>-4.1875000000000002E-2</v>
      </c>
      <c r="EY455" s="9">
        <v>77.360399999999998</v>
      </c>
      <c r="EZ455" s="9">
        <v>76.381699999999995</v>
      </c>
      <c r="FA455" s="9">
        <v>75.141599999999997</v>
      </c>
      <c r="FB455" s="9">
        <v>74.475700000000003</v>
      </c>
      <c r="FC455" s="9">
        <v>73.250600000000006</v>
      </c>
      <c r="FD455" s="9">
        <v>72.545199999999994</v>
      </c>
      <c r="FE455" s="9">
        <v>71.865099999999998</v>
      </c>
      <c r="FF455" s="9">
        <v>71.878600000000006</v>
      </c>
      <c r="FG455" s="9">
        <v>74.492599999999996</v>
      </c>
      <c r="FH455" s="9">
        <v>78.887699999999995</v>
      </c>
      <c r="FI455" s="9">
        <v>83.848799999999997</v>
      </c>
      <c r="FJ455" s="9">
        <v>88.544200000000004</v>
      </c>
      <c r="FK455" s="9">
        <v>92.654600000000002</v>
      </c>
      <c r="FL455" s="9">
        <v>96.329400000000007</v>
      </c>
      <c r="FM455" s="9">
        <v>98.391599999999997</v>
      </c>
      <c r="FN455" s="9">
        <v>100.962</v>
      </c>
      <c r="FO455" s="9">
        <v>100.304</v>
      </c>
      <c r="FP455" s="9">
        <v>98.781499999999994</v>
      </c>
      <c r="FQ455" s="9">
        <v>97.171499999999995</v>
      </c>
      <c r="FR455" s="9">
        <v>94.089399999999998</v>
      </c>
      <c r="FS455" s="9">
        <v>88.131600000000006</v>
      </c>
      <c r="FT455" s="9">
        <v>84.219399999999993</v>
      </c>
      <c r="FU455" s="9">
        <v>81.837500000000006</v>
      </c>
      <c r="FV455" s="9">
        <v>80.598299999999995</v>
      </c>
      <c r="FW455" s="9">
        <v>0.31880236000000001</v>
      </c>
      <c r="FX455" s="9">
        <v>2.0014000000000001E-2</v>
      </c>
      <c r="FY455" s="9">
        <v>2.4040599999999999E-2</v>
      </c>
      <c r="FZ455" s="9">
        <v>0</v>
      </c>
      <c r="GA455" s="9">
        <v>0</v>
      </c>
    </row>
    <row r="456" spans="1:183" x14ac:dyDescent="0.2">
      <c r="A456" t="s">
        <v>224</v>
      </c>
      <c r="B456" t="s">
        <v>185</v>
      </c>
      <c r="C456" t="s">
        <v>234</v>
      </c>
      <c r="D456" s="6">
        <v>44062</v>
      </c>
      <c r="F456" s="73"/>
      <c r="G456" s="73"/>
      <c r="H456" s="73"/>
      <c r="FZ456" s="9">
        <v>0</v>
      </c>
      <c r="GA456" s="9">
        <v>1</v>
      </c>
    </row>
    <row r="457" spans="1:183" x14ac:dyDescent="0.2">
      <c r="A457" t="s">
        <v>224</v>
      </c>
      <c r="B457" t="s">
        <v>185</v>
      </c>
      <c r="C457" t="s">
        <v>234</v>
      </c>
      <c r="D457" s="6">
        <v>44079</v>
      </c>
      <c r="F457" s="73"/>
      <c r="G457" s="73"/>
      <c r="H457" s="73"/>
      <c r="FZ457" s="9">
        <v>0</v>
      </c>
      <c r="GA457" s="9">
        <v>1</v>
      </c>
    </row>
    <row r="458" spans="1:183" x14ac:dyDescent="0.2">
      <c r="A458" t="s">
        <v>224</v>
      </c>
      <c r="B458" t="s">
        <v>185</v>
      </c>
      <c r="C458" t="s">
        <v>234</v>
      </c>
      <c r="D458" s="6">
        <v>44080</v>
      </c>
      <c r="F458" s="73"/>
      <c r="G458" s="73"/>
      <c r="H458" s="73"/>
      <c r="FZ458" s="9">
        <v>0</v>
      </c>
      <c r="GA458" s="9">
        <v>1</v>
      </c>
    </row>
    <row r="459" spans="1:183" x14ac:dyDescent="0.2">
      <c r="A459" t="s">
        <v>224</v>
      </c>
      <c r="B459" t="s">
        <v>185</v>
      </c>
      <c r="C459" t="s">
        <v>234</v>
      </c>
      <c r="D459" s="6">
        <v>44081</v>
      </c>
      <c r="F459" s="73"/>
      <c r="G459" s="73"/>
      <c r="H459" s="73"/>
      <c r="FZ459" s="9">
        <v>0</v>
      </c>
      <c r="GA459" s="9">
        <v>1</v>
      </c>
    </row>
    <row r="460" spans="1:183" x14ac:dyDescent="0.2">
      <c r="A460" t="s">
        <v>224</v>
      </c>
      <c r="B460" t="s">
        <v>185</v>
      </c>
      <c r="C460" t="s">
        <v>234</v>
      </c>
      <c r="D460" s="6">
        <v>44082</v>
      </c>
      <c r="F460" s="73"/>
      <c r="G460" s="73"/>
      <c r="H460" s="73"/>
      <c r="FZ460" s="9">
        <v>0</v>
      </c>
      <c r="GA460" s="9">
        <v>1</v>
      </c>
    </row>
    <row r="461" spans="1:183" x14ac:dyDescent="0.2">
      <c r="A461" t="s">
        <v>224</v>
      </c>
      <c r="B461" t="s">
        <v>185</v>
      </c>
      <c r="C461" t="s">
        <v>234</v>
      </c>
      <c r="D461" s="6">
        <v>44101</v>
      </c>
      <c r="F461" s="73"/>
      <c r="G461" s="73"/>
      <c r="H461" s="73"/>
      <c r="FZ461" s="9">
        <v>0</v>
      </c>
      <c r="GA461" s="9">
        <v>1</v>
      </c>
    </row>
    <row r="462" spans="1:183" x14ac:dyDescent="0.2">
      <c r="A462" t="s">
        <v>224</v>
      </c>
      <c r="B462" t="s">
        <v>185</v>
      </c>
      <c r="C462" t="s">
        <v>234</v>
      </c>
      <c r="D462" s="6">
        <v>44102</v>
      </c>
      <c r="F462" s="73"/>
      <c r="G462" s="73"/>
      <c r="H462" s="73"/>
      <c r="FZ462" s="9">
        <v>0</v>
      </c>
      <c r="GA462" s="9">
        <v>1</v>
      </c>
    </row>
    <row r="463" spans="1:183" x14ac:dyDescent="0.2">
      <c r="A463" t="s">
        <v>224</v>
      </c>
      <c r="B463" t="s">
        <v>185</v>
      </c>
      <c r="C463" t="s">
        <v>234</v>
      </c>
      <c r="D463" s="6">
        <v>44104</v>
      </c>
      <c r="F463" s="73"/>
      <c r="G463" s="73"/>
      <c r="H463" s="73"/>
      <c r="FZ463" s="9">
        <v>0</v>
      </c>
      <c r="GA463" s="9">
        <v>1</v>
      </c>
    </row>
    <row r="464" spans="1:183" x14ac:dyDescent="0.2">
      <c r="A464" t="s">
        <v>224</v>
      </c>
      <c r="B464" t="s">
        <v>185</v>
      </c>
      <c r="C464" t="s">
        <v>234</v>
      </c>
      <c r="D464" s="6">
        <v>44105</v>
      </c>
      <c r="F464" s="73"/>
      <c r="G464" s="73"/>
      <c r="H464" s="73"/>
      <c r="FZ464" s="9">
        <v>0</v>
      </c>
      <c r="GA464" s="9">
        <v>1</v>
      </c>
    </row>
    <row r="465" spans="1:183" x14ac:dyDescent="0.2">
      <c r="A465" t="s">
        <v>224</v>
      </c>
      <c r="B465" t="s">
        <v>185</v>
      </c>
      <c r="C465" t="s">
        <v>234</v>
      </c>
      <c r="D465" s="6">
        <v>44119</v>
      </c>
      <c r="F465" s="73"/>
      <c r="G465" s="73"/>
      <c r="H465" s="73"/>
      <c r="FZ465" s="9">
        <v>0</v>
      </c>
      <c r="GA465" s="9">
        <v>1</v>
      </c>
    </row>
    <row r="466" spans="1:183" x14ac:dyDescent="0.2">
      <c r="A466" t="s">
        <v>224</v>
      </c>
      <c r="B466" t="s">
        <v>185</v>
      </c>
      <c r="C466" t="s">
        <v>234</v>
      </c>
      <c r="D466" s="6">
        <v>44120</v>
      </c>
      <c r="F466" s="73"/>
      <c r="G466" s="73"/>
      <c r="H466" s="73"/>
      <c r="FZ466" s="9">
        <v>0</v>
      </c>
      <c r="GA466" s="9">
        <v>1</v>
      </c>
    </row>
    <row r="467" spans="1:183" x14ac:dyDescent="0.2">
      <c r="A467" t="s">
        <v>224</v>
      </c>
      <c r="B467" t="s">
        <v>185</v>
      </c>
      <c r="C467" t="s">
        <v>235</v>
      </c>
      <c r="D467" s="6">
        <v>44057</v>
      </c>
      <c r="F467" s="73"/>
      <c r="G467" s="73"/>
      <c r="H467" s="73"/>
      <c r="FZ467" s="9">
        <v>0</v>
      </c>
      <c r="GA467" s="9">
        <v>1</v>
      </c>
    </row>
    <row r="468" spans="1:183" x14ac:dyDescent="0.2">
      <c r="A468" t="s">
        <v>224</v>
      </c>
      <c r="B468" t="s">
        <v>185</v>
      </c>
      <c r="C468" t="s">
        <v>235</v>
      </c>
      <c r="D468" s="6">
        <v>44058</v>
      </c>
      <c r="F468" s="73"/>
      <c r="G468" s="73"/>
      <c r="H468" s="73"/>
      <c r="FZ468" s="9">
        <v>0</v>
      </c>
      <c r="GA468" s="9">
        <v>1</v>
      </c>
    </row>
    <row r="469" spans="1:183" x14ac:dyDescent="0.2">
      <c r="A469" t="s">
        <v>224</v>
      </c>
      <c r="B469" t="s">
        <v>185</v>
      </c>
      <c r="C469" t="s">
        <v>235</v>
      </c>
      <c r="D469" s="6">
        <v>44060</v>
      </c>
      <c r="F469" s="73"/>
      <c r="G469" s="73"/>
      <c r="H469" s="73"/>
      <c r="FZ469" s="9">
        <v>0</v>
      </c>
      <c r="GA469" s="9">
        <v>1</v>
      </c>
    </row>
    <row r="470" spans="1:183" x14ac:dyDescent="0.2">
      <c r="A470" t="s">
        <v>224</v>
      </c>
      <c r="B470" t="s">
        <v>185</v>
      </c>
      <c r="C470" t="s">
        <v>235</v>
      </c>
      <c r="D470" s="6">
        <v>44061</v>
      </c>
      <c r="F470" s="73"/>
      <c r="G470" s="73"/>
      <c r="H470" s="73"/>
      <c r="FZ470" s="9">
        <v>0</v>
      </c>
      <c r="GA470" s="9">
        <v>1</v>
      </c>
    </row>
    <row r="471" spans="1:183" x14ac:dyDescent="0.2">
      <c r="A471" t="s">
        <v>224</v>
      </c>
      <c r="B471" t="s">
        <v>185</v>
      </c>
      <c r="C471" t="s">
        <v>235</v>
      </c>
      <c r="D471" s="6">
        <v>44062</v>
      </c>
      <c r="F471" s="73"/>
      <c r="G471" s="73"/>
      <c r="H471" s="73"/>
      <c r="FZ471" s="9">
        <v>0</v>
      </c>
      <c r="GA471" s="9">
        <v>1</v>
      </c>
    </row>
    <row r="472" spans="1:183" x14ac:dyDescent="0.2">
      <c r="A472" t="s">
        <v>224</v>
      </c>
      <c r="B472" t="s">
        <v>185</v>
      </c>
      <c r="C472" t="s">
        <v>235</v>
      </c>
      <c r="D472" s="6">
        <v>44079</v>
      </c>
      <c r="F472" s="73"/>
      <c r="G472" s="73"/>
      <c r="H472" s="73"/>
      <c r="FZ472" s="9">
        <v>0</v>
      </c>
      <c r="GA472" s="9">
        <v>1</v>
      </c>
    </row>
    <row r="473" spans="1:183" x14ac:dyDescent="0.2">
      <c r="A473" t="s">
        <v>224</v>
      </c>
      <c r="B473" t="s">
        <v>185</v>
      </c>
      <c r="C473" t="s">
        <v>235</v>
      </c>
      <c r="D473" s="6">
        <v>44080</v>
      </c>
      <c r="F473" s="73"/>
      <c r="G473" s="73"/>
      <c r="H473" s="73"/>
      <c r="FZ473" s="9">
        <v>0</v>
      </c>
      <c r="GA473" s="9">
        <v>1</v>
      </c>
    </row>
    <row r="474" spans="1:183" x14ac:dyDescent="0.2">
      <c r="A474" t="s">
        <v>224</v>
      </c>
      <c r="B474" t="s">
        <v>185</v>
      </c>
      <c r="C474" t="s">
        <v>235</v>
      </c>
      <c r="D474" s="6">
        <v>44081</v>
      </c>
      <c r="F474" s="73"/>
      <c r="G474" s="73"/>
      <c r="H474" s="73"/>
      <c r="FZ474" s="9">
        <v>0</v>
      </c>
      <c r="GA474" s="9">
        <v>1</v>
      </c>
    </row>
    <row r="475" spans="1:183" x14ac:dyDescent="0.2">
      <c r="A475" t="s">
        <v>224</v>
      </c>
      <c r="B475" t="s">
        <v>185</v>
      </c>
      <c r="C475" t="s">
        <v>235</v>
      </c>
      <c r="D475" s="6">
        <v>44082</v>
      </c>
      <c r="F475" s="73"/>
      <c r="G475" s="73"/>
      <c r="H475" s="73"/>
      <c r="FZ475" s="9">
        <v>0</v>
      </c>
      <c r="GA475" s="9">
        <v>1</v>
      </c>
    </row>
    <row r="476" spans="1:183" x14ac:dyDescent="0.2">
      <c r="A476" t="s">
        <v>224</v>
      </c>
      <c r="B476" t="s">
        <v>185</v>
      </c>
      <c r="C476" t="s">
        <v>235</v>
      </c>
      <c r="D476" s="6">
        <v>44101</v>
      </c>
      <c r="F476" s="73"/>
      <c r="G476" s="73"/>
      <c r="H476" s="73"/>
      <c r="FZ476" s="9">
        <v>0</v>
      </c>
      <c r="GA476" s="9">
        <v>1</v>
      </c>
    </row>
    <row r="477" spans="1:183" x14ac:dyDescent="0.2">
      <c r="A477" t="s">
        <v>224</v>
      </c>
      <c r="B477" t="s">
        <v>185</v>
      </c>
      <c r="C477" t="s">
        <v>235</v>
      </c>
      <c r="D477" s="6">
        <v>44102</v>
      </c>
      <c r="F477" s="73"/>
      <c r="G477" s="73"/>
      <c r="H477" s="73"/>
      <c r="FZ477" s="9">
        <v>0</v>
      </c>
      <c r="GA477" s="9">
        <v>1</v>
      </c>
    </row>
    <row r="478" spans="1:183" x14ac:dyDescent="0.2">
      <c r="A478" t="s">
        <v>224</v>
      </c>
      <c r="B478" t="s">
        <v>185</v>
      </c>
      <c r="C478" t="s">
        <v>235</v>
      </c>
      <c r="D478" s="6">
        <v>44104</v>
      </c>
      <c r="F478" s="73"/>
      <c r="G478" s="73"/>
      <c r="H478" s="73"/>
      <c r="FZ478" s="9">
        <v>0</v>
      </c>
      <c r="GA478" s="9">
        <v>1</v>
      </c>
    </row>
    <row r="479" spans="1:183" x14ac:dyDescent="0.2">
      <c r="A479" t="s">
        <v>224</v>
      </c>
      <c r="B479" t="s">
        <v>185</v>
      </c>
      <c r="C479" t="s">
        <v>235</v>
      </c>
      <c r="D479" s="6">
        <v>44105</v>
      </c>
      <c r="F479" s="73"/>
      <c r="G479" s="73"/>
      <c r="H479" s="73"/>
      <c r="FZ479" s="9">
        <v>0</v>
      </c>
      <c r="GA479" s="9">
        <v>1</v>
      </c>
    </row>
    <row r="480" spans="1:183" x14ac:dyDescent="0.2">
      <c r="A480" t="s">
        <v>224</v>
      </c>
      <c r="B480" t="s">
        <v>185</v>
      </c>
      <c r="C480" t="s">
        <v>235</v>
      </c>
      <c r="D480" s="6">
        <v>44119</v>
      </c>
      <c r="F480" s="73"/>
      <c r="G480" s="73"/>
      <c r="H480" s="73"/>
      <c r="FZ480" s="9">
        <v>0</v>
      </c>
      <c r="GA480" s="9">
        <v>1</v>
      </c>
    </row>
    <row r="481" spans="1:183" x14ac:dyDescent="0.2">
      <c r="A481" t="s">
        <v>224</v>
      </c>
      <c r="B481" t="s">
        <v>185</v>
      </c>
      <c r="C481" t="s">
        <v>235</v>
      </c>
      <c r="D481" s="6">
        <v>44120</v>
      </c>
      <c r="F481" s="73"/>
      <c r="G481" s="73"/>
      <c r="H481" s="73"/>
      <c r="FZ481" s="9">
        <v>0</v>
      </c>
      <c r="GA481" s="9">
        <v>1</v>
      </c>
    </row>
    <row r="482" spans="1:183" x14ac:dyDescent="0.2">
      <c r="A482" t="s">
        <v>224</v>
      </c>
      <c r="B482" t="s">
        <v>185</v>
      </c>
      <c r="C482" t="s">
        <v>250</v>
      </c>
      <c r="D482" s="6">
        <v>44057</v>
      </c>
      <c r="E482" s="73">
        <v>17</v>
      </c>
      <c r="F482" s="73">
        <v>21</v>
      </c>
      <c r="G482" s="73">
        <v>17</v>
      </c>
      <c r="H482" s="73">
        <v>20</v>
      </c>
      <c r="I482" s="9">
        <v>28355</v>
      </c>
      <c r="J482" s="9">
        <v>79587</v>
      </c>
      <c r="K482" s="9">
        <v>1.2329159999999999</v>
      </c>
      <c r="L482" s="9">
        <v>1.0490379999999999</v>
      </c>
      <c r="M482" s="9">
        <v>0.92408579999999996</v>
      </c>
      <c r="N482" s="9">
        <v>0.82125150000000002</v>
      </c>
      <c r="O482" s="9">
        <v>0.76156400000000002</v>
      </c>
      <c r="P482" s="9">
        <v>0.74545380000000006</v>
      </c>
      <c r="Q482" s="9">
        <v>0.78551780000000004</v>
      </c>
      <c r="R482" s="9">
        <v>0.83422229999999997</v>
      </c>
      <c r="S482" s="9">
        <v>0.91498069999999998</v>
      </c>
      <c r="T482" s="9">
        <v>1.0468360000000001</v>
      </c>
      <c r="U482" s="9">
        <v>1.2848999999999999</v>
      </c>
      <c r="V482" s="9">
        <v>1.5937209999999999</v>
      </c>
      <c r="W482" s="9">
        <v>1.9560139999999999</v>
      </c>
      <c r="X482" s="9">
        <v>2.273774</v>
      </c>
      <c r="Y482" s="9">
        <v>2.6086770000000001</v>
      </c>
      <c r="Z482" s="9">
        <v>2.9127640000000001</v>
      </c>
      <c r="AA482" s="9">
        <v>3.1672289999999998</v>
      </c>
      <c r="AB482" s="9">
        <v>3.3949569999999998</v>
      </c>
      <c r="AC482" s="9">
        <v>3.4970889999999999</v>
      </c>
      <c r="AD482" s="9">
        <v>3.3956789999999999</v>
      </c>
      <c r="AE482" s="9">
        <v>3.1844350000000001</v>
      </c>
      <c r="AF482" s="9">
        <v>2.8757980000000001</v>
      </c>
      <c r="AG482" s="9">
        <v>2.424925</v>
      </c>
      <c r="AH482" s="9">
        <v>1.9753309999999999</v>
      </c>
      <c r="AI482" s="9">
        <v>-1.8079000000000001E-2</v>
      </c>
      <c r="AJ482" s="9">
        <v>-1.41047E-2</v>
      </c>
      <c r="AK482" s="9">
        <v>-2.0931999999999999E-3</v>
      </c>
      <c r="AL482" s="9">
        <v>-3.836E-3</v>
      </c>
      <c r="AM482" s="9">
        <v>-3.4526000000000001E-3</v>
      </c>
      <c r="AN482" s="9">
        <v>-3.1995000000000001E-3</v>
      </c>
      <c r="AO482" s="9">
        <v>1.6278E-3</v>
      </c>
      <c r="AP482" s="9">
        <v>-1.7761000000000001E-3</v>
      </c>
      <c r="AQ482" s="9">
        <v>7.3715999999999999E-3</v>
      </c>
      <c r="AR482" s="9">
        <v>-1.2925000000000001E-2</v>
      </c>
      <c r="AS482" s="9">
        <v>-1.4161999999999999E-2</v>
      </c>
      <c r="AT482" s="9">
        <v>-2.02559E-2</v>
      </c>
      <c r="AU482" s="9">
        <v>-1.2489399999999999E-2</v>
      </c>
      <c r="AV482" s="9">
        <v>-5.6863999999999998E-2</v>
      </c>
      <c r="AW482" s="9">
        <v>-8.5008500000000001E-2</v>
      </c>
      <c r="AX482" s="9">
        <v>-9.46824E-2</v>
      </c>
      <c r="AY482" s="9">
        <v>0.31910949999999999</v>
      </c>
      <c r="AZ482" s="9">
        <v>0.47453980000000001</v>
      </c>
      <c r="BA482" s="9">
        <v>0.54239979999999999</v>
      </c>
      <c r="BB482" s="9">
        <v>0.48915419999999998</v>
      </c>
      <c r="BC482" s="9">
        <v>-2.0710900000000001E-2</v>
      </c>
      <c r="BD482" s="9">
        <v>-0.4788424</v>
      </c>
      <c r="BE482" s="9">
        <v>-0.35524630000000001</v>
      </c>
      <c r="BF482" s="9">
        <v>-0.2493726</v>
      </c>
      <c r="BG482" s="9">
        <v>-1.1883400000000001E-2</v>
      </c>
      <c r="BH482" s="9">
        <v>-8.4127999999999998E-3</v>
      </c>
      <c r="BI482" s="9">
        <v>3.0441999999999999E-3</v>
      </c>
      <c r="BJ482" s="9">
        <v>7.0370000000000003E-4</v>
      </c>
      <c r="BK482" s="9">
        <v>4.4339999999999999E-4</v>
      </c>
      <c r="BL482" s="9">
        <v>2.7320000000000003E-4</v>
      </c>
      <c r="BM482" s="9">
        <v>5.1961999999999998E-3</v>
      </c>
      <c r="BN482" s="9">
        <v>2.3059000000000001E-3</v>
      </c>
      <c r="BO482" s="9">
        <v>1.21864E-2</v>
      </c>
      <c r="BP482" s="9">
        <v>-7.2500999999999998E-3</v>
      </c>
      <c r="BQ482" s="9">
        <v>-7.5297000000000003E-3</v>
      </c>
      <c r="BR482" s="9">
        <v>-1.2654800000000001E-2</v>
      </c>
      <c r="BS482" s="9">
        <v>-4.0597999999999997E-3</v>
      </c>
      <c r="BT482" s="9">
        <v>-4.7740299999999999E-2</v>
      </c>
      <c r="BU482" s="9">
        <v>-7.5484599999999999E-2</v>
      </c>
      <c r="BV482" s="9">
        <v>-8.4976300000000005E-2</v>
      </c>
      <c r="BW482" s="9">
        <v>0.3286847</v>
      </c>
      <c r="BX482" s="9">
        <v>0.48435319999999998</v>
      </c>
      <c r="BY482" s="9">
        <v>0.55219430000000003</v>
      </c>
      <c r="BZ482" s="9">
        <v>0.49864720000000001</v>
      </c>
      <c r="CA482" s="9">
        <v>-1.10892E-2</v>
      </c>
      <c r="CB482" s="9">
        <v>-0.4686495</v>
      </c>
      <c r="CC482" s="9">
        <v>-0.3457887</v>
      </c>
      <c r="CD482" s="9">
        <v>-0.2407977</v>
      </c>
      <c r="CE482" s="9">
        <v>-7.5922999999999997E-3</v>
      </c>
      <c r="CF482" s="9">
        <v>-4.4704999999999996E-3</v>
      </c>
      <c r="CG482" s="9">
        <v>6.6023000000000002E-3</v>
      </c>
      <c r="CH482" s="9">
        <v>3.8478000000000002E-3</v>
      </c>
      <c r="CI482" s="9">
        <v>3.1418000000000001E-3</v>
      </c>
      <c r="CJ482" s="9">
        <v>2.6783000000000002E-3</v>
      </c>
      <c r="CK482" s="9">
        <v>7.6677000000000004E-3</v>
      </c>
      <c r="CL482" s="9">
        <v>5.1330000000000004E-3</v>
      </c>
      <c r="CM482" s="9">
        <v>1.5521E-2</v>
      </c>
      <c r="CN482" s="9">
        <v>-3.3197000000000001E-3</v>
      </c>
      <c r="CO482" s="9">
        <v>-2.9361999999999999E-3</v>
      </c>
      <c r="CP482" s="9">
        <v>-7.3902999999999998E-3</v>
      </c>
      <c r="CQ482" s="9">
        <v>1.7786E-3</v>
      </c>
      <c r="CR482" s="9">
        <v>-4.1421199999999998E-2</v>
      </c>
      <c r="CS482" s="9">
        <v>-6.8888400000000002E-2</v>
      </c>
      <c r="CT482" s="9">
        <v>-7.8253900000000001E-2</v>
      </c>
      <c r="CU482" s="9">
        <v>0.33531650000000002</v>
      </c>
      <c r="CV482" s="9">
        <v>0.49114989999999997</v>
      </c>
      <c r="CW482" s="9">
        <v>0.55897799999999997</v>
      </c>
      <c r="CX482" s="9">
        <v>0.50522210000000001</v>
      </c>
      <c r="CY482" s="9">
        <v>-4.4253000000000001E-3</v>
      </c>
      <c r="CZ482" s="9">
        <v>-0.46159</v>
      </c>
      <c r="DA482" s="9">
        <v>-0.33923829999999999</v>
      </c>
      <c r="DB482" s="9">
        <v>-0.2348587</v>
      </c>
      <c r="DC482" s="9">
        <v>-3.3011999999999998E-3</v>
      </c>
      <c r="DD482" s="9">
        <v>-5.2829999999999999E-4</v>
      </c>
      <c r="DE482" s="9">
        <v>1.01604E-2</v>
      </c>
      <c r="DF482" s="9">
        <v>6.992E-3</v>
      </c>
      <c r="DG482" s="9">
        <v>5.8401E-3</v>
      </c>
      <c r="DH482" s="9">
        <v>5.0835000000000003E-3</v>
      </c>
      <c r="DI482" s="9">
        <v>1.01391E-2</v>
      </c>
      <c r="DJ482" s="9">
        <v>7.9602000000000006E-3</v>
      </c>
      <c r="DK482" s="9">
        <v>1.88557E-2</v>
      </c>
      <c r="DL482" s="9">
        <v>6.1079999999999999E-4</v>
      </c>
      <c r="DM482" s="9">
        <v>1.6573E-3</v>
      </c>
      <c r="DN482" s="9">
        <v>-2.1259E-3</v>
      </c>
      <c r="DO482" s="9">
        <v>7.6169000000000002E-3</v>
      </c>
      <c r="DP482" s="9">
        <v>-3.5102099999999997E-2</v>
      </c>
      <c r="DQ482" s="9">
        <v>-6.2292199999999999E-2</v>
      </c>
      <c r="DR482" s="9">
        <v>-7.1531499999999998E-2</v>
      </c>
      <c r="DS482" s="9">
        <v>0.34194829999999998</v>
      </c>
      <c r="DT482" s="9">
        <v>0.49794660000000002</v>
      </c>
      <c r="DU482" s="9">
        <v>0.56576159999999998</v>
      </c>
      <c r="DV482" s="9">
        <v>0.51179699999999995</v>
      </c>
      <c r="DW482" s="9">
        <v>2.2385999999999999E-3</v>
      </c>
      <c r="DX482" s="9">
        <v>-0.4545304</v>
      </c>
      <c r="DY482" s="9">
        <v>-0.33268799999999998</v>
      </c>
      <c r="DZ482" s="9">
        <v>-0.22891980000000001</v>
      </c>
      <c r="EA482" s="9">
        <v>2.8944999999999999E-3</v>
      </c>
      <c r="EB482" s="9">
        <v>5.1637000000000002E-3</v>
      </c>
      <c r="EC482" s="9">
        <v>1.5297699999999999E-2</v>
      </c>
      <c r="ED482" s="9">
        <v>1.1531700000000001E-2</v>
      </c>
      <c r="EE482" s="9">
        <v>9.7360999999999993E-3</v>
      </c>
      <c r="EF482" s="9">
        <v>8.5561000000000005E-3</v>
      </c>
      <c r="EG482" s="9">
        <v>1.37076E-2</v>
      </c>
      <c r="EH482" s="9">
        <v>1.2042199999999999E-2</v>
      </c>
      <c r="EI482" s="9">
        <v>2.3670400000000001E-2</v>
      </c>
      <c r="EJ482" s="9">
        <v>6.2857E-3</v>
      </c>
      <c r="EK482" s="9">
        <v>8.2895E-3</v>
      </c>
      <c r="EL482" s="9">
        <v>5.4752000000000004E-3</v>
      </c>
      <c r="EM482" s="9">
        <v>1.6046600000000001E-2</v>
      </c>
      <c r="EN482" s="9">
        <v>-2.5978399999999999E-2</v>
      </c>
      <c r="EO482" s="9">
        <v>-5.2768299999999997E-2</v>
      </c>
      <c r="EP482" s="9">
        <v>-6.1825400000000003E-2</v>
      </c>
      <c r="EQ482" s="9">
        <v>0.35152349999999999</v>
      </c>
      <c r="ER482" s="9">
        <v>0.50775999999999999</v>
      </c>
      <c r="ES482" s="9">
        <v>0.57555610000000001</v>
      </c>
      <c r="ET482" s="9">
        <v>0.52129000000000003</v>
      </c>
      <c r="EU482" s="9">
        <v>1.1860300000000001E-2</v>
      </c>
      <c r="EV482" s="9">
        <v>-0.4443375</v>
      </c>
      <c r="EW482" s="9">
        <v>-0.32323039999999997</v>
      </c>
      <c r="EX482" s="9">
        <v>-0.22034480000000001</v>
      </c>
      <c r="EY482" s="9">
        <v>78.045900000000003</v>
      </c>
      <c r="EZ482" s="9">
        <v>76.646900000000002</v>
      </c>
      <c r="FA482" s="9">
        <v>75.785399999999996</v>
      </c>
      <c r="FB482" s="9">
        <v>75.4983</v>
      </c>
      <c r="FC482" s="9">
        <v>74.254400000000004</v>
      </c>
      <c r="FD482" s="9">
        <v>73.296300000000002</v>
      </c>
      <c r="FE482" s="9">
        <v>73.608400000000003</v>
      </c>
      <c r="FF482" s="9">
        <v>73.612399999999994</v>
      </c>
      <c r="FG482" s="9">
        <v>74.804500000000004</v>
      </c>
      <c r="FH482" s="9">
        <v>79.192999999999998</v>
      </c>
      <c r="FI482" s="9">
        <v>83.071299999999994</v>
      </c>
      <c r="FJ482" s="9">
        <v>87.788399999999996</v>
      </c>
      <c r="FK482" s="9">
        <v>92.154799999999994</v>
      </c>
      <c r="FL482" s="9">
        <v>95.930599999999998</v>
      </c>
      <c r="FM482" s="9">
        <v>99.696399999999997</v>
      </c>
      <c r="FN482" s="9">
        <v>102.574</v>
      </c>
      <c r="FO482" s="9">
        <v>103.59399999999999</v>
      </c>
      <c r="FP482" s="9">
        <v>103.28700000000001</v>
      </c>
      <c r="FQ482" s="9">
        <v>102.444</v>
      </c>
      <c r="FR482" s="9">
        <v>100.40300000000001</v>
      </c>
      <c r="FS482" s="9">
        <v>95.031700000000001</v>
      </c>
      <c r="FT482" s="9">
        <v>90.755600000000001</v>
      </c>
      <c r="FU482" s="9">
        <v>87.5655</v>
      </c>
      <c r="FV482" s="9">
        <v>84.687600000000003</v>
      </c>
      <c r="FW482" s="9">
        <v>0.11458676</v>
      </c>
      <c r="FX482" s="9">
        <v>5.8599999999999998E-3</v>
      </c>
      <c r="FY482" s="9">
        <v>7.0067999999999997E-3</v>
      </c>
      <c r="FZ482" s="9">
        <v>0</v>
      </c>
      <c r="GA482" s="9">
        <v>0</v>
      </c>
    </row>
    <row r="483" spans="1:183" x14ac:dyDescent="0.2">
      <c r="A483" t="s">
        <v>224</v>
      </c>
      <c r="B483" t="s">
        <v>185</v>
      </c>
      <c r="C483" t="s">
        <v>250</v>
      </c>
      <c r="D483" s="6">
        <v>44058</v>
      </c>
      <c r="E483" s="73">
        <v>17</v>
      </c>
      <c r="F483" s="73">
        <v>18</v>
      </c>
      <c r="G483" s="73">
        <v>17</v>
      </c>
      <c r="H483" s="73">
        <v>18</v>
      </c>
      <c r="I483" s="9">
        <v>20704</v>
      </c>
      <c r="J483" s="9">
        <v>79438</v>
      </c>
      <c r="K483" s="9">
        <v>1.7753380000000001</v>
      </c>
      <c r="L483" s="9">
        <v>1.469846</v>
      </c>
      <c r="M483" s="9">
        <v>1.267082</v>
      </c>
      <c r="N483" s="9">
        <v>1.11066</v>
      </c>
      <c r="O483" s="9">
        <v>1.004821</v>
      </c>
      <c r="P483" s="9">
        <v>0.93704149999999997</v>
      </c>
      <c r="Q483" s="9">
        <v>0.93351070000000003</v>
      </c>
      <c r="R483" s="9">
        <v>0.96916230000000003</v>
      </c>
      <c r="S483" s="9">
        <v>1.131162</v>
      </c>
      <c r="T483" s="9">
        <v>1.3622970000000001</v>
      </c>
      <c r="U483" s="9">
        <v>1.656342</v>
      </c>
      <c r="V483" s="9">
        <v>1.9989330000000001</v>
      </c>
      <c r="W483" s="9">
        <v>2.3664420000000002</v>
      </c>
      <c r="X483" s="9">
        <v>2.6811159999999998</v>
      </c>
      <c r="Y483" s="9">
        <v>2.9467660000000002</v>
      </c>
      <c r="Z483" s="9">
        <v>3.1711800000000001</v>
      </c>
      <c r="AA483" s="9">
        <v>3.3824649999999998</v>
      </c>
      <c r="AB483" s="9">
        <v>3.5386660000000001</v>
      </c>
      <c r="AC483" s="9">
        <v>3.6088529999999999</v>
      </c>
      <c r="AD483" s="9">
        <v>3.5197270000000001</v>
      </c>
      <c r="AE483" s="9">
        <v>3.300376</v>
      </c>
      <c r="AF483" s="9">
        <v>2.9712130000000001</v>
      </c>
      <c r="AG483" s="9">
        <v>2.5878999999999999</v>
      </c>
      <c r="AH483" s="9">
        <v>2.1951779999999999</v>
      </c>
      <c r="AI483" s="9">
        <v>-0.1809405</v>
      </c>
      <c r="AJ483" s="9">
        <v>-0.12123639999999999</v>
      </c>
      <c r="AK483" s="9">
        <v>-8.9073700000000006E-2</v>
      </c>
      <c r="AL483" s="9">
        <v>-6.5108799999999994E-2</v>
      </c>
      <c r="AM483" s="9">
        <v>-4.1175700000000003E-2</v>
      </c>
      <c r="AN483" s="9">
        <v>-3.8019600000000001E-2</v>
      </c>
      <c r="AO483" s="9">
        <v>-4.3369999999999999E-2</v>
      </c>
      <c r="AP483" s="9">
        <v>-5.2981199999999999E-2</v>
      </c>
      <c r="AQ483" s="9">
        <v>-4.7652399999999998E-2</v>
      </c>
      <c r="AR483" s="9">
        <v>-5.0337699999999999E-2</v>
      </c>
      <c r="AS483" s="9">
        <v>-6.4021999999999996E-2</v>
      </c>
      <c r="AT483" s="9">
        <v>-8.9737600000000001E-2</v>
      </c>
      <c r="AU483" s="9">
        <v>-0.1134119</v>
      </c>
      <c r="AV483" s="9">
        <v>-0.13922229999999999</v>
      </c>
      <c r="AW483" s="9">
        <v>-0.1661686</v>
      </c>
      <c r="AX483" s="9">
        <v>-0.1893185</v>
      </c>
      <c r="AY483" s="9">
        <v>0.44356889999999999</v>
      </c>
      <c r="AZ483" s="9">
        <v>0.57347360000000003</v>
      </c>
      <c r="BA483" s="9">
        <v>-0.27682329999999999</v>
      </c>
      <c r="BB483" s="9">
        <v>-0.36424840000000003</v>
      </c>
      <c r="BC483" s="9">
        <v>-0.27405580000000002</v>
      </c>
      <c r="BD483" s="9">
        <v>-0.22764180000000001</v>
      </c>
      <c r="BE483" s="9">
        <v>-0.13422700000000001</v>
      </c>
      <c r="BF483" s="9">
        <v>-9.6071100000000006E-2</v>
      </c>
      <c r="BG483" s="9">
        <v>-0.17091799999999999</v>
      </c>
      <c r="BH483" s="9">
        <v>-0.1120472</v>
      </c>
      <c r="BI483" s="9">
        <v>-8.0863400000000002E-2</v>
      </c>
      <c r="BJ483" s="9">
        <v>-5.7782399999999998E-2</v>
      </c>
      <c r="BK483" s="9">
        <v>-3.4554099999999997E-2</v>
      </c>
      <c r="BL483" s="9">
        <v>-3.1995999999999997E-2</v>
      </c>
      <c r="BM483" s="9">
        <v>-3.7574799999999998E-2</v>
      </c>
      <c r="BN483" s="9">
        <v>-4.6752799999999997E-2</v>
      </c>
      <c r="BO483" s="9">
        <v>-4.0212199999999997E-2</v>
      </c>
      <c r="BP483" s="9">
        <v>-4.1671100000000003E-2</v>
      </c>
      <c r="BQ483" s="9">
        <v>-5.4093799999999997E-2</v>
      </c>
      <c r="BR483" s="9">
        <v>-7.8724100000000005E-2</v>
      </c>
      <c r="BS483" s="9">
        <v>-0.10145369999999999</v>
      </c>
      <c r="BT483" s="9">
        <v>-0.12669269999999999</v>
      </c>
      <c r="BU483" s="9">
        <v>-0.15345420000000001</v>
      </c>
      <c r="BV483" s="9">
        <v>-0.17647979999999999</v>
      </c>
      <c r="BW483" s="9">
        <v>0.45596720000000002</v>
      </c>
      <c r="BX483" s="9">
        <v>0.58596789999999999</v>
      </c>
      <c r="BY483" s="9">
        <v>-0.26365490000000003</v>
      </c>
      <c r="BZ483" s="9">
        <v>-0.35131279999999998</v>
      </c>
      <c r="CA483" s="9">
        <v>-0.2614283</v>
      </c>
      <c r="CB483" s="9">
        <v>-0.2155668</v>
      </c>
      <c r="CC483" s="9">
        <v>-0.1228272</v>
      </c>
      <c r="CD483" s="9">
        <v>-8.5504300000000005E-2</v>
      </c>
      <c r="CE483" s="9">
        <v>-0.16397639999999999</v>
      </c>
      <c r="CF483" s="9">
        <v>-0.10568279999999999</v>
      </c>
      <c r="CG483" s="9">
        <v>-7.5176999999999994E-2</v>
      </c>
      <c r="CH483" s="9">
        <v>-5.2708199999999997E-2</v>
      </c>
      <c r="CI483" s="9">
        <v>-2.9968000000000002E-2</v>
      </c>
      <c r="CJ483" s="9">
        <v>-2.7824000000000002E-2</v>
      </c>
      <c r="CK483" s="9">
        <v>-3.3561100000000003E-2</v>
      </c>
      <c r="CL483" s="9">
        <v>-4.2438999999999998E-2</v>
      </c>
      <c r="CM483" s="9">
        <v>-3.5059100000000003E-2</v>
      </c>
      <c r="CN483" s="9">
        <v>-3.5668600000000002E-2</v>
      </c>
      <c r="CO483" s="9">
        <v>-4.7217500000000003E-2</v>
      </c>
      <c r="CP483" s="9">
        <v>-7.1096300000000001E-2</v>
      </c>
      <c r="CQ483" s="9">
        <v>-9.3171500000000004E-2</v>
      </c>
      <c r="CR483" s="9">
        <v>-0.1180147</v>
      </c>
      <c r="CS483" s="9">
        <v>-0.14464830000000001</v>
      </c>
      <c r="CT483" s="9">
        <v>-0.16758780000000001</v>
      </c>
      <c r="CU483" s="9">
        <v>0.46455429999999998</v>
      </c>
      <c r="CV483" s="9">
        <v>0.59462139999999997</v>
      </c>
      <c r="CW483" s="9">
        <v>-0.25453439999999999</v>
      </c>
      <c r="CX483" s="9">
        <v>-0.34235359999999998</v>
      </c>
      <c r="CY483" s="9">
        <v>-0.25268259999999998</v>
      </c>
      <c r="CZ483" s="9">
        <v>-0.20720359999999999</v>
      </c>
      <c r="DA483" s="9">
        <v>-0.1149317</v>
      </c>
      <c r="DB483" s="9">
        <v>-7.8185699999999997E-2</v>
      </c>
      <c r="DC483" s="9">
        <v>-0.15703490000000001</v>
      </c>
      <c r="DD483" s="9">
        <v>-9.9318400000000001E-2</v>
      </c>
      <c r="DE483" s="9">
        <v>-6.94906E-2</v>
      </c>
      <c r="DF483" s="9">
        <v>-4.7634000000000003E-2</v>
      </c>
      <c r="DG483" s="9">
        <v>-2.5381899999999999E-2</v>
      </c>
      <c r="DH483" s="9">
        <v>-2.3652099999999999E-2</v>
      </c>
      <c r="DI483" s="9">
        <v>-2.9547299999999999E-2</v>
      </c>
      <c r="DJ483" s="9">
        <v>-3.8125300000000001E-2</v>
      </c>
      <c r="DK483" s="9">
        <v>-2.9905999999999999E-2</v>
      </c>
      <c r="DL483" s="9">
        <v>-2.9666100000000001E-2</v>
      </c>
      <c r="DM483" s="9">
        <v>-4.0341200000000001E-2</v>
      </c>
      <c r="DN483" s="9">
        <v>-6.3468399999999994E-2</v>
      </c>
      <c r="DO483" s="9">
        <v>-8.4889300000000001E-2</v>
      </c>
      <c r="DP483" s="9">
        <v>-0.1093367</v>
      </c>
      <c r="DQ483" s="9">
        <v>-0.1358424</v>
      </c>
      <c r="DR483" s="9">
        <v>-0.1586958</v>
      </c>
      <c r="DS483" s="9">
        <v>0.47314129999999999</v>
      </c>
      <c r="DT483" s="9">
        <v>0.6032748</v>
      </c>
      <c r="DU483" s="9">
        <v>-0.24541389999999999</v>
      </c>
      <c r="DV483" s="9">
        <v>-0.33339449999999998</v>
      </c>
      <c r="DW483" s="9">
        <v>-0.24393680000000001</v>
      </c>
      <c r="DX483" s="9">
        <v>-0.1988405</v>
      </c>
      <c r="DY483" s="9">
        <v>-0.1070363</v>
      </c>
      <c r="DZ483" s="9">
        <v>-7.0867200000000005E-2</v>
      </c>
      <c r="EA483" s="9">
        <v>-0.14701230000000001</v>
      </c>
      <c r="EB483" s="9">
        <v>-9.0129200000000007E-2</v>
      </c>
      <c r="EC483" s="9">
        <v>-6.1280399999999999E-2</v>
      </c>
      <c r="ED483" s="9">
        <v>-4.0307599999999999E-2</v>
      </c>
      <c r="EE483" s="9">
        <v>-1.8760300000000001E-2</v>
      </c>
      <c r="EF483" s="9">
        <v>-1.7628499999999998E-2</v>
      </c>
      <c r="EG483" s="9">
        <v>-2.3752100000000002E-2</v>
      </c>
      <c r="EH483" s="9">
        <v>-3.1896800000000003E-2</v>
      </c>
      <c r="EI483" s="9">
        <v>-2.2465800000000001E-2</v>
      </c>
      <c r="EJ483" s="9">
        <v>-2.0999500000000001E-2</v>
      </c>
      <c r="EK483" s="9">
        <v>-3.04129E-2</v>
      </c>
      <c r="EL483" s="9">
        <v>-5.2454899999999999E-2</v>
      </c>
      <c r="EM483" s="9">
        <v>-7.2931099999999999E-2</v>
      </c>
      <c r="EN483" s="9">
        <v>-9.6807099999999993E-2</v>
      </c>
      <c r="EO483" s="9">
        <v>-0.123128</v>
      </c>
      <c r="EP483" s="9">
        <v>-0.14585709999999999</v>
      </c>
      <c r="EQ483" s="9">
        <v>0.48553970000000002</v>
      </c>
      <c r="ER483" s="9">
        <v>0.61576909999999996</v>
      </c>
      <c r="ES483" s="9">
        <v>-0.23224539999999999</v>
      </c>
      <c r="ET483" s="9">
        <v>-0.32045889999999999</v>
      </c>
      <c r="EU483" s="9">
        <v>-0.2313093</v>
      </c>
      <c r="EV483" s="9">
        <v>-0.1867654</v>
      </c>
      <c r="EW483" s="9">
        <v>-9.5636399999999996E-2</v>
      </c>
      <c r="EX483" s="9">
        <v>-6.0300399999999997E-2</v>
      </c>
      <c r="EY483" s="9">
        <v>83.1584</v>
      </c>
      <c r="EZ483" s="9">
        <v>82.524799999999999</v>
      </c>
      <c r="FA483" s="9">
        <v>82.741100000000003</v>
      </c>
      <c r="FB483" s="9">
        <v>81.312299999999993</v>
      </c>
      <c r="FC483" s="9">
        <v>79.506</v>
      </c>
      <c r="FD483" s="9">
        <v>75.674400000000006</v>
      </c>
      <c r="FE483" s="9">
        <v>73.841300000000004</v>
      </c>
      <c r="FF483" s="9">
        <v>73.306799999999996</v>
      </c>
      <c r="FG483" s="9">
        <v>76.550799999999995</v>
      </c>
      <c r="FH483" s="9">
        <v>81.069100000000006</v>
      </c>
      <c r="FI483" s="9">
        <v>85.837599999999995</v>
      </c>
      <c r="FJ483" s="9">
        <v>89.741799999999998</v>
      </c>
      <c r="FK483" s="9">
        <v>94.435100000000006</v>
      </c>
      <c r="FL483" s="9">
        <v>97.817300000000003</v>
      </c>
      <c r="FM483" s="9">
        <v>100.71299999999999</v>
      </c>
      <c r="FN483" s="9">
        <v>102.244</v>
      </c>
      <c r="FO483" s="9">
        <v>103.483</v>
      </c>
      <c r="FP483" s="9">
        <v>104.648</v>
      </c>
      <c r="FQ483" s="9">
        <v>102.416</v>
      </c>
      <c r="FR483" s="9">
        <v>98.032300000000006</v>
      </c>
      <c r="FS483" s="9">
        <v>93.877799999999993</v>
      </c>
      <c r="FT483" s="9">
        <v>89.092299999999994</v>
      </c>
      <c r="FU483" s="9">
        <v>87.014099999999999</v>
      </c>
      <c r="FV483" s="9">
        <v>85.216700000000003</v>
      </c>
      <c r="FW483" s="9">
        <v>0.17602171</v>
      </c>
      <c r="FX483" s="9">
        <v>1.1623700000000001E-2</v>
      </c>
      <c r="FY483" s="9">
        <v>1.1623700000000001E-2</v>
      </c>
      <c r="FZ483" s="9">
        <v>0</v>
      </c>
      <c r="GA483" s="9">
        <v>0</v>
      </c>
    </row>
    <row r="484" spans="1:183" x14ac:dyDescent="0.2">
      <c r="A484" t="s">
        <v>224</v>
      </c>
      <c r="B484" t="s">
        <v>185</v>
      </c>
      <c r="C484" t="s">
        <v>250</v>
      </c>
      <c r="D484" s="6">
        <v>44060</v>
      </c>
      <c r="E484" s="73">
        <v>17</v>
      </c>
      <c r="F484" s="73">
        <v>18</v>
      </c>
      <c r="G484" s="73">
        <v>17</v>
      </c>
      <c r="H484" s="73">
        <v>18</v>
      </c>
      <c r="I484" s="9">
        <v>16917</v>
      </c>
      <c r="J484" s="9">
        <v>78798</v>
      </c>
      <c r="K484" s="9">
        <v>1.7243569999999999</v>
      </c>
      <c r="L484" s="9">
        <v>1.459803</v>
      </c>
      <c r="M484" s="9">
        <v>1.2791950000000001</v>
      </c>
      <c r="N484" s="9">
        <v>1.141699</v>
      </c>
      <c r="O484" s="9">
        <v>1.0542339999999999</v>
      </c>
      <c r="P484" s="9">
        <v>1.0255430000000001</v>
      </c>
      <c r="Q484" s="9">
        <v>1.05501</v>
      </c>
      <c r="R484" s="9">
        <v>1.124884</v>
      </c>
      <c r="S484" s="9">
        <v>1.2677989999999999</v>
      </c>
      <c r="T484" s="9">
        <v>1.4231780000000001</v>
      </c>
      <c r="U484" s="9">
        <v>1.696874</v>
      </c>
      <c r="V484" s="9">
        <v>2.0006270000000002</v>
      </c>
      <c r="W484" s="9">
        <v>2.2393070000000002</v>
      </c>
      <c r="X484" s="9">
        <v>2.6031140000000001</v>
      </c>
      <c r="Y484" s="9">
        <v>2.8308979999999999</v>
      </c>
      <c r="Z484" s="9">
        <v>2.9415399999999998</v>
      </c>
      <c r="AA484" s="9">
        <v>3.0193720000000002</v>
      </c>
      <c r="AB484" s="9">
        <v>3.0347300000000001</v>
      </c>
      <c r="AC484" s="9">
        <v>3.0497890000000001</v>
      </c>
      <c r="AD484" s="9">
        <v>2.9394119999999999</v>
      </c>
      <c r="AE484" s="9">
        <v>2.7494209999999999</v>
      </c>
      <c r="AF484" s="9">
        <v>2.4844390000000001</v>
      </c>
      <c r="AG484" s="9">
        <v>2.0965980000000002</v>
      </c>
      <c r="AH484" s="9">
        <v>1.7590079999999999</v>
      </c>
      <c r="AI484" s="9">
        <v>-3.1186999999999999E-2</v>
      </c>
      <c r="AJ484" s="9">
        <v>-4.9604599999999999E-2</v>
      </c>
      <c r="AK484" s="9">
        <v>-2.9917300000000001E-2</v>
      </c>
      <c r="AL484" s="9">
        <v>-2.0066899999999999E-2</v>
      </c>
      <c r="AM484" s="9">
        <v>-2.7809E-2</v>
      </c>
      <c r="AN484" s="9">
        <v>-2.0110099999999999E-2</v>
      </c>
      <c r="AO484" s="9">
        <v>-2.0985199999999999E-2</v>
      </c>
      <c r="AP484" s="9">
        <v>-2.0064599999999998E-2</v>
      </c>
      <c r="AQ484" s="9">
        <v>-1.15584E-2</v>
      </c>
      <c r="AR484" s="9">
        <v>-2.8417399999999999E-2</v>
      </c>
      <c r="AS484" s="9">
        <v>-3.26199E-2</v>
      </c>
      <c r="AT484" s="9">
        <v>-7.5088199999999994E-2</v>
      </c>
      <c r="AU484" s="9">
        <v>-0.1027841</v>
      </c>
      <c r="AV484" s="9">
        <v>-0.11814280000000001</v>
      </c>
      <c r="AW484" s="9">
        <v>-0.1117288</v>
      </c>
      <c r="AX484" s="9">
        <v>-8.4626699999999999E-2</v>
      </c>
      <c r="AY484" s="9">
        <v>0.3862681</v>
      </c>
      <c r="AZ484" s="9">
        <v>0.34406730000000002</v>
      </c>
      <c r="BA484" s="9">
        <v>-0.32325569999999998</v>
      </c>
      <c r="BB484" s="9">
        <v>-0.26494489999999998</v>
      </c>
      <c r="BC484" s="9">
        <v>-0.16799500000000001</v>
      </c>
      <c r="BD484" s="9">
        <v>-0.1241269</v>
      </c>
      <c r="BE484" s="9">
        <v>-8.2489300000000002E-2</v>
      </c>
      <c r="BF484" s="9">
        <v>-5.3562400000000003E-2</v>
      </c>
      <c r="BG484" s="9">
        <v>-2.0962600000000001E-2</v>
      </c>
      <c r="BH484" s="9">
        <v>-4.0186199999999998E-2</v>
      </c>
      <c r="BI484" s="9">
        <v>-2.1407599999999999E-2</v>
      </c>
      <c r="BJ484" s="9">
        <v>-1.2391599999999999E-2</v>
      </c>
      <c r="BK484" s="9">
        <v>-2.0766400000000001E-2</v>
      </c>
      <c r="BL484" s="9">
        <v>-1.34089E-2</v>
      </c>
      <c r="BM484" s="9">
        <v>-1.41943E-2</v>
      </c>
      <c r="BN484" s="9">
        <v>-1.2437500000000001E-2</v>
      </c>
      <c r="BO484" s="9">
        <v>-2.8513000000000002E-3</v>
      </c>
      <c r="BP484" s="9">
        <v>-1.8959899999999998E-2</v>
      </c>
      <c r="BQ484" s="9">
        <v>-2.1963E-2</v>
      </c>
      <c r="BR484" s="9">
        <v>-6.3628699999999996E-2</v>
      </c>
      <c r="BS484" s="9">
        <v>-9.0843699999999999E-2</v>
      </c>
      <c r="BT484" s="9">
        <v>-0.1056043</v>
      </c>
      <c r="BU484" s="9">
        <v>-9.8889900000000003E-2</v>
      </c>
      <c r="BV484" s="9">
        <v>-7.1862800000000004E-2</v>
      </c>
      <c r="BW484" s="9">
        <v>0.39811269999999999</v>
      </c>
      <c r="BX484" s="9">
        <v>0.3555489</v>
      </c>
      <c r="BY484" s="9">
        <v>-0.31121710000000002</v>
      </c>
      <c r="BZ484" s="9">
        <v>-0.25336789999999998</v>
      </c>
      <c r="CA484" s="9">
        <v>-0.157004</v>
      </c>
      <c r="CB484" s="9">
        <v>-0.11361549999999999</v>
      </c>
      <c r="CC484" s="9">
        <v>-7.2554900000000005E-2</v>
      </c>
      <c r="CD484" s="9">
        <v>-4.4337500000000002E-2</v>
      </c>
      <c r="CE484" s="9">
        <v>-1.38812E-2</v>
      </c>
      <c r="CF484" s="9">
        <v>-3.3662999999999998E-2</v>
      </c>
      <c r="CG484" s="9">
        <v>-1.55137E-2</v>
      </c>
      <c r="CH484" s="9">
        <v>-7.0756999999999999E-3</v>
      </c>
      <c r="CI484" s="9">
        <v>-1.5888800000000002E-2</v>
      </c>
      <c r="CJ484" s="9">
        <v>-8.7676999999999998E-3</v>
      </c>
      <c r="CK484" s="9">
        <v>-9.4909999999999994E-3</v>
      </c>
      <c r="CL484" s="9">
        <v>-7.1549999999999999E-3</v>
      </c>
      <c r="CM484" s="9">
        <v>3.1792000000000001E-3</v>
      </c>
      <c r="CN484" s="9">
        <v>-1.24096E-2</v>
      </c>
      <c r="CO484" s="9">
        <v>-1.4582100000000001E-2</v>
      </c>
      <c r="CP484" s="9">
        <v>-5.5691900000000003E-2</v>
      </c>
      <c r="CQ484" s="9">
        <v>-8.2573800000000003E-2</v>
      </c>
      <c r="CR484" s="9">
        <v>-9.6920099999999995E-2</v>
      </c>
      <c r="CS484" s="9">
        <v>-8.99977E-2</v>
      </c>
      <c r="CT484" s="9">
        <v>-6.3022599999999998E-2</v>
      </c>
      <c r="CU484" s="9">
        <v>0.40631630000000002</v>
      </c>
      <c r="CV484" s="9">
        <v>0.36350100000000002</v>
      </c>
      <c r="CW484" s="9">
        <v>-0.30287920000000002</v>
      </c>
      <c r="CX484" s="9">
        <v>-0.2453497</v>
      </c>
      <c r="CY484" s="9">
        <v>-0.14939169999999999</v>
      </c>
      <c r="CZ484" s="9">
        <v>-0.1063354</v>
      </c>
      <c r="DA484" s="9">
        <v>-6.5674399999999994E-2</v>
      </c>
      <c r="DB484" s="9">
        <v>-3.79484E-2</v>
      </c>
      <c r="DC484" s="9">
        <v>-6.7997999999999999E-3</v>
      </c>
      <c r="DD484" s="9">
        <v>-2.7139799999999999E-2</v>
      </c>
      <c r="DE484" s="9">
        <v>-9.6199000000000007E-3</v>
      </c>
      <c r="DF484" s="9">
        <v>-1.7597999999999999E-3</v>
      </c>
      <c r="DG484" s="9">
        <v>-1.1011099999999999E-2</v>
      </c>
      <c r="DH484" s="9">
        <v>-4.1265E-3</v>
      </c>
      <c r="DI484" s="9">
        <v>-4.7876000000000004E-3</v>
      </c>
      <c r="DJ484" s="9">
        <v>-1.8725E-3</v>
      </c>
      <c r="DK484" s="9">
        <v>9.2098000000000006E-3</v>
      </c>
      <c r="DL484" s="9">
        <v>-5.8593999999999999E-3</v>
      </c>
      <c r="DM484" s="9">
        <v>-7.2011999999999996E-3</v>
      </c>
      <c r="DN484" s="9">
        <v>-4.7755100000000002E-2</v>
      </c>
      <c r="DO484" s="9">
        <v>-7.4303900000000006E-2</v>
      </c>
      <c r="DP484" s="9">
        <v>-8.8235999999999995E-2</v>
      </c>
      <c r="DQ484" s="9">
        <v>-8.11056E-2</v>
      </c>
      <c r="DR484" s="9">
        <v>-5.4182399999999999E-2</v>
      </c>
      <c r="DS484" s="9">
        <v>0.41451979999999999</v>
      </c>
      <c r="DT484" s="9">
        <v>0.37145319999999998</v>
      </c>
      <c r="DU484" s="9">
        <v>-0.29454140000000001</v>
      </c>
      <c r="DV484" s="9">
        <v>-0.2373315</v>
      </c>
      <c r="DW484" s="9">
        <v>-0.1417794</v>
      </c>
      <c r="DX484" s="9">
        <v>-9.9055199999999996E-2</v>
      </c>
      <c r="DY484" s="9">
        <v>-5.8793900000000003E-2</v>
      </c>
      <c r="DZ484" s="9">
        <v>-3.1559299999999998E-2</v>
      </c>
      <c r="EA484" s="9">
        <v>3.4245999999999999E-3</v>
      </c>
      <c r="EB484" s="9">
        <v>-1.7721299999999999E-2</v>
      </c>
      <c r="EC484" s="9">
        <v>-1.1100999999999999E-3</v>
      </c>
      <c r="ED484" s="9">
        <v>5.9154000000000003E-3</v>
      </c>
      <c r="EE484" s="9">
        <v>-3.9684999999999998E-3</v>
      </c>
      <c r="EF484" s="9">
        <v>2.5747000000000001E-3</v>
      </c>
      <c r="EG484" s="9">
        <v>2.0032000000000001E-3</v>
      </c>
      <c r="EH484" s="9">
        <v>5.7546000000000003E-3</v>
      </c>
      <c r="EI484" s="9">
        <v>1.7916899999999999E-2</v>
      </c>
      <c r="EJ484" s="9">
        <v>3.5982000000000002E-3</v>
      </c>
      <c r="EK484" s="9">
        <v>3.4556999999999999E-3</v>
      </c>
      <c r="EL484" s="9">
        <v>-3.6295599999999997E-2</v>
      </c>
      <c r="EM484" s="9">
        <v>-6.2363500000000002E-2</v>
      </c>
      <c r="EN484" s="9">
        <v>-7.5697500000000001E-2</v>
      </c>
      <c r="EO484" s="9">
        <v>-6.82667E-2</v>
      </c>
      <c r="EP484" s="9">
        <v>-4.14186E-2</v>
      </c>
      <c r="EQ484" s="9">
        <v>0.42636439999999998</v>
      </c>
      <c r="ER484" s="9">
        <v>0.38293480000000002</v>
      </c>
      <c r="ES484" s="9">
        <v>-0.2825028</v>
      </c>
      <c r="ET484" s="9">
        <v>-0.2257545</v>
      </c>
      <c r="EU484" s="9">
        <v>-0.1307885</v>
      </c>
      <c r="EV484" s="9">
        <v>-8.8543899999999995E-2</v>
      </c>
      <c r="EW484" s="9">
        <v>-4.8859600000000003E-2</v>
      </c>
      <c r="EX484" s="9">
        <v>-2.2334400000000001E-2</v>
      </c>
      <c r="EY484" s="9">
        <v>81.412899999999993</v>
      </c>
      <c r="EZ484" s="9">
        <v>79.256900000000002</v>
      </c>
      <c r="FA484" s="9">
        <v>77.550399999999996</v>
      </c>
      <c r="FB484" s="9">
        <v>77.782600000000002</v>
      </c>
      <c r="FC484" s="9">
        <v>77.174899999999994</v>
      </c>
      <c r="FD484" s="9">
        <v>76.273600000000002</v>
      </c>
      <c r="FE484" s="9">
        <v>76.284599999999998</v>
      </c>
      <c r="FF484" s="9">
        <v>75.6828</v>
      </c>
      <c r="FG484" s="9">
        <v>77.089500000000001</v>
      </c>
      <c r="FH484" s="9">
        <v>81.778999999999996</v>
      </c>
      <c r="FI484" s="9">
        <v>86.692099999999996</v>
      </c>
      <c r="FJ484" s="9">
        <v>91.470699999999994</v>
      </c>
      <c r="FK484" s="9">
        <v>93.957300000000004</v>
      </c>
      <c r="FL484" s="9">
        <v>94.447900000000004</v>
      </c>
      <c r="FM484" s="9">
        <v>97.166899999999998</v>
      </c>
      <c r="FN484" s="9">
        <v>98.418300000000002</v>
      </c>
      <c r="FO484" s="9">
        <v>97.861699999999999</v>
      </c>
      <c r="FP484" s="9">
        <v>95.240300000000005</v>
      </c>
      <c r="FQ484" s="9">
        <v>93.932400000000001</v>
      </c>
      <c r="FR484" s="9">
        <v>92.777000000000001</v>
      </c>
      <c r="FS484" s="9">
        <v>90.216200000000001</v>
      </c>
      <c r="FT484" s="9">
        <v>86.727400000000003</v>
      </c>
      <c r="FU484" s="9">
        <v>83.9529</v>
      </c>
      <c r="FV484" s="9">
        <v>81.769099999999995</v>
      </c>
      <c r="FW484" s="9">
        <v>0.16378137000000001</v>
      </c>
      <c r="FX484" s="9">
        <v>1.08935E-2</v>
      </c>
      <c r="FY484" s="9">
        <v>1.08935E-2</v>
      </c>
      <c r="FZ484" s="9">
        <v>0</v>
      </c>
      <c r="GA484" s="9">
        <v>0</v>
      </c>
    </row>
    <row r="485" spans="1:183" x14ac:dyDescent="0.2">
      <c r="A485" t="s">
        <v>224</v>
      </c>
      <c r="B485" t="s">
        <v>185</v>
      </c>
      <c r="C485" t="s">
        <v>250</v>
      </c>
      <c r="D485" s="6">
        <v>44061</v>
      </c>
      <c r="E485" s="73">
        <v>17</v>
      </c>
      <c r="F485" s="73">
        <v>19</v>
      </c>
      <c r="G485" s="73">
        <v>18</v>
      </c>
      <c r="H485" s="73">
        <v>19</v>
      </c>
      <c r="I485" s="9">
        <v>25573</v>
      </c>
      <c r="J485" s="9">
        <v>78713</v>
      </c>
      <c r="K485" s="9">
        <v>1.2687619999999999</v>
      </c>
      <c r="L485" s="9">
        <v>1.0940780000000001</v>
      </c>
      <c r="M485" s="9">
        <v>0.96667099999999995</v>
      </c>
      <c r="N485" s="9">
        <v>0.87869750000000002</v>
      </c>
      <c r="O485" s="9">
        <v>0.81248730000000002</v>
      </c>
      <c r="P485" s="9">
        <v>0.79274770000000006</v>
      </c>
      <c r="Q485" s="9">
        <v>0.81975629999999999</v>
      </c>
      <c r="R485" s="9">
        <v>0.87170389999999998</v>
      </c>
      <c r="S485" s="9">
        <v>0.97028159999999997</v>
      </c>
      <c r="T485" s="9">
        <v>1.1620239999999999</v>
      </c>
      <c r="U485" s="9">
        <v>1.4253899999999999</v>
      </c>
      <c r="V485" s="9">
        <v>1.753919</v>
      </c>
      <c r="W485" s="9">
        <v>2.1770269999999998</v>
      </c>
      <c r="X485" s="9">
        <v>2.5342920000000002</v>
      </c>
      <c r="Y485" s="9">
        <v>2.8029329999999999</v>
      </c>
      <c r="Z485" s="9">
        <v>3.0031469999999998</v>
      </c>
      <c r="AA485" s="9">
        <v>3.166525</v>
      </c>
      <c r="AB485" s="9">
        <v>3.3229609999999998</v>
      </c>
      <c r="AC485" s="9">
        <v>3.352684</v>
      </c>
      <c r="AD485" s="9">
        <v>3.0836779999999999</v>
      </c>
      <c r="AE485" s="9">
        <v>2.8012860000000002</v>
      </c>
      <c r="AF485" s="9">
        <v>2.500324</v>
      </c>
      <c r="AG485" s="9">
        <v>2.0591089999999999</v>
      </c>
      <c r="AH485" s="9">
        <v>1.6520429999999999</v>
      </c>
      <c r="AI485" s="9">
        <v>-3.1789999999999999E-2</v>
      </c>
      <c r="AJ485" s="9">
        <v>-1.6857299999999999E-2</v>
      </c>
      <c r="AK485" s="9">
        <v>-1.96682E-2</v>
      </c>
      <c r="AL485" s="9">
        <v>-1.7393200000000001E-2</v>
      </c>
      <c r="AM485" s="9">
        <v>-1.0717000000000001E-2</v>
      </c>
      <c r="AN485" s="9">
        <v>-1.2319699999999999E-2</v>
      </c>
      <c r="AO485" s="9">
        <v>-1.9718099999999999E-2</v>
      </c>
      <c r="AP485" s="9">
        <v>-2.7355000000000001E-2</v>
      </c>
      <c r="AQ485" s="9">
        <v>-5.2190399999999998E-2</v>
      </c>
      <c r="AR485" s="9">
        <v>-2.9726700000000002E-2</v>
      </c>
      <c r="AS485" s="9">
        <v>-1.7312399999999999E-2</v>
      </c>
      <c r="AT485" s="9">
        <v>-5.0410999999999997E-2</v>
      </c>
      <c r="AU485" s="9">
        <v>-4.7640599999999998E-2</v>
      </c>
      <c r="AV485" s="9">
        <v>-3.7004000000000002E-2</v>
      </c>
      <c r="AW485" s="9">
        <v>-1.7663499999999999E-2</v>
      </c>
      <c r="AX485" s="9">
        <v>-1.3884499999999999E-2</v>
      </c>
      <c r="AY485" s="9">
        <v>0.34982869999999999</v>
      </c>
      <c r="AZ485" s="9">
        <v>0.68686999999999998</v>
      </c>
      <c r="BA485" s="9">
        <v>0.61549350000000003</v>
      </c>
      <c r="BB485" s="9">
        <v>-0.23201089999999999</v>
      </c>
      <c r="BC485" s="9">
        <v>-0.3358641</v>
      </c>
      <c r="BD485" s="9">
        <v>-0.20132739999999999</v>
      </c>
      <c r="BE485" s="9">
        <v>-0.1289138</v>
      </c>
      <c r="BF485" s="9">
        <v>-0.1030784</v>
      </c>
      <c r="BG485" s="9">
        <v>-1.55678E-2</v>
      </c>
      <c r="BH485" s="9">
        <v>-2.0837999999999998E-3</v>
      </c>
      <c r="BI485" s="9">
        <v>-5.1111000000000004E-3</v>
      </c>
      <c r="BJ485" s="9">
        <v>-3.6603999999999999E-3</v>
      </c>
      <c r="BK485" s="9">
        <v>1.3759E-3</v>
      </c>
      <c r="BL485" s="9">
        <v>-1.5610000000000001E-3</v>
      </c>
      <c r="BM485" s="9">
        <v>-9.2881999999999999E-3</v>
      </c>
      <c r="BN485" s="9">
        <v>-1.5602899999999999E-2</v>
      </c>
      <c r="BO485" s="9">
        <v>-3.8623299999999999E-2</v>
      </c>
      <c r="BP485" s="9">
        <v>-1.37708E-2</v>
      </c>
      <c r="BQ485" s="9">
        <v>1.7841000000000001E-3</v>
      </c>
      <c r="BR485" s="9">
        <v>-2.9720799999999999E-2</v>
      </c>
      <c r="BS485" s="9">
        <v>-2.5002900000000002E-2</v>
      </c>
      <c r="BT485" s="9">
        <v>-1.3372500000000001E-2</v>
      </c>
      <c r="BU485" s="9">
        <v>6.3690999999999999E-3</v>
      </c>
      <c r="BV485" s="9">
        <v>9.7733999999999998E-3</v>
      </c>
      <c r="BW485" s="9">
        <v>0.37310910000000003</v>
      </c>
      <c r="BX485" s="9">
        <v>0.71006210000000003</v>
      </c>
      <c r="BY485" s="9">
        <v>0.63837160000000004</v>
      </c>
      <c r="BZ485" s="9">
        <v>-0.2098949</v>
      </c>
      <c r="CA485" s="9">
        <v>-0.31430609999999998</v>
      </c>
      <c r="CB485" s="9">
        <v>-0.1805715</v>
      </c>
      <c r="CC485" s="9">
        <v>-0.10944420000000001</v>
      </c>
      <c r="CD485" s="9">
        <v>-8.5315299999999997E-2</v>
      </c>
      <c r="CE485" s="9">
        <v>-4.3324000000000001E-3</v>
      </c>
      <c r="CF485" s="9">
        <v>8.1481999999999995E-3</v>
      </c>
      <c r="CG485" s="9">
        <v>4.9711E-3</v>
      </c>
      <c r="CH485" s="9">
        <v>5.8507999999999998E-3</v>
      </c>
      <c r="CI485" s="9">
        <v>9.7514000000000003E-3</v>
      </c>
      <c r="CJ485" s="9">
        <v>5.8903999999999996E-3</v>
      </c>
      <c r="CK485" s="9">
        <v>-2.0644999999999999E-3</v>
      </c>
      <c r="CL485" s="9">
        <v>-7.4634000000000002E-3</v>
      </c>
      <c r="CM485" s="9">
        <v>-2.92269E-2</v>
      </c>
      <c r="CN485" s="9">
        <v>-2.7198000000000001E-3</v>
      </c>
      <c r="CO485" s="9">
        <v>1.5010300000000001E-2</v>
      </c>
      <c r="CP485" s="9">
        <v>-1.53908E-2</v>
      </c>
      <c r="CQ485" s="9">
        <v>-9.3240000000000007E-3</v>
      </c>
      <c r="CR485" s="9">
        <v>2.9946E-3</v>
      </c>
      <c r="CS485" s="9">
        <v>2.3014099999999999E-2</v>
      </c>
      <c r="CT485" s="9">
        <v>2.6158799999999999E-2</v>
      </c>
      <c r="CU485" s="9">
        <v>0.38923289999999999</v>
      </c>
      <c r="CV485" s="9">
        <v>0.72612489999999996</v>
      </c>
      <c r="CW485" s="9">
        <v>0.65421700000000005</v>
      </c>
      <c r="CX485" s="9">
        <v>-0.19457740000000001</v>
      </c>
      <c r="CY485" s="9">
        <v>-0.299375</v>
      </c>
      <c r="CZ485" s="9">
        <v>-0.16619600000000001</v>
      </c>
      <c r="DA485" s="9">
        <v>-9.5959500000000003E-2</v>
      </c>
      <c r="DB485" s="9">
        <v>-7.3012599999999997E-2</v>
      </c>
      <c r="DC485" s="9">
        <v>6.9030000000000003E-3</v>
      </c>
      <c r="DD485" s="9">
        <v>1.8380299999999999E-2</v>
      </c>
      <c r="DE485" s="9">
        <v>1.50533E-2</v>
      </c>
      <c r="DF485" s="9">
        <v>1.53621E-2</v>
      </c>
      <c r="DG485" s="9">
        <v>1.8126900000000001E-2</v>
      </c>
      <c r="DH485" s="9">
        <v>1.3341799999999999E-2</v>
      </c>
      <c r="DI485" s="9">
        <v>5.1592000000000001E-3</v>
      </c>
      <c r="DJ485" s="9">
        <v>6.7610000000000001E-4</v>
      </c>
      <c r="DK485" s="9">
        <v>-1.9830400000000001E-2</v>
      </c>
      <c r="DL485" s="9">
        <v>8.3312000000000004E-3</v>
      </c>
      <c r="DM485" s="9">
        <v>2.8236600000000001E-2</v>
      </c>
      <c r="DN485" s="9">
        <v>-1.0608E-3</v>
      </c>
      <c r="DO485" s="9">
        <v>6.3547999999999999E-3</v>
      </c>
      <c r="DP485" s="9">
        <v>1.9361699999999999E-2</v>
      </c>
      <c r="DQ485" s="9">
        <v>3.9659E-2</v>
      </c>
      <c r="DR485" s="9">
        <v>4.2544199999999997E-2</v>
      </c>
      <c r="DS485" s="9">
        <v>0.40535680000000002</v>
      </c>
      <c r="DT485" s="9">
        <v>0.74218770000000001</v>
      </c>
      <c r="DU485" s="9">
        <v>0.67006239999999995</v>
      </c>
      <c r="DV485" s="9">
        <v>-0.1792599</v>
      </c>
      <c r="DW485" s="9">
        <v>-0.28444390000000003</v>
      </c>
      <c r="DX485" s="9">
        <v>-0.1518206</v>
      </c>
      <c r="DY485" s="9">
        <v>-8.2474900000000004E-2</v>
      </c>
      <c r="DZ485" s="9">
        <v>-6.0709899999999997E-2</v>
      </c>
      <c r="EA485" s="9">
        <v>2.3125199999999999E-2</v>
      </c>
      <c r="EB485" s="9">
        <v>3.3153799999999997E-2</v>
      </c>
      <c r="EC485" s="9">
        <v>2.9610399999999999E-2</v>
      </c>
      <c r="ED485" s="9">
        <v>2.90949E-2</v>
      </c>
      <c r="EE485" s="9">
        <v>3.0219800000000002E-2</v>
      </c>
      <c r="EF485" s="9">
        <v>2.41005E-2</v>
      </c>
      <c r="EG485" s="9">
        <v>1.55891E-2</v>
      </c>
      <c r="EH485" s="9">
        <v>1.24282E-2</v>
      </c>
      <c r="EI485" s="9">
        <v>-6.2633999999999997E-3</v>
      </c>
      <c r="EJ485" s="9">
        <v>2.4287199999999998E-2</v>
      </c>
      <c r="EK485" s="9">
        <v>4.7333100000000003E-2</v>
      </c>
      <c r="EL485" s="9">
        <v>1.9629400000000002E-2</v>
      </c>
      <c r="EM485" s="9">
        <v>2.89926E-2</v>
      </c>
      <c r="EN485" s="9">
        <v>4.2993200000000002E-2</v>
      </c>
      <c r="EO485" s="9">
        <v>6.3691600000000001E-2</v>
      </c>
      <c r="EP485" s="9">
        <v>6.62021E-2</v>
      </c>
      <c r="EQ485" s="9">
        <v>0.42863709999999999</v>
      </c>
      <c r="ER485" s="9">
        <v>0.76537980000000005</v>
      </c>
      <c r="ES485" s="9">
        <v>0.69294049999999996</v>
      </c>
      <c r="ET485" s="9">
        <v>-0.1571438</v>
      </c>
      <c r="EU485" s="9">
        <v>-0.26288590000000001</v>
      </c>
      <c r="EV485" s="9">
        <v>-0.13106470000000001</v>
      </c>
      <c r="EW485" s="9">
        <v>-6.30053E-2</v>
      </c>
      <c r="EX485" s="9">
        <v>-4.2946699999999997E-2</v>
      </c>
      <c r="EY485" s="9">
        <v>77.392600000000002</v>
      </c>
      <c r="EZ485" s="9">
        <v>76.397800000000004</v>
      </c>
      <c r="FA485" s="9">
        <v>75.158500000000004</v>
      </c>
      <c r="FB485" s="9">
        <v>74.484899999999996</v>
      </c>
      <c r="FC485" s="9">
        <v>73.262</v>
      </c>
      <c r="FD485" s="9">
        <v>72.561000000000007</v>
      </c>
      <c r="FE485" s="9">
        <v>71.875</v>
      </c>
      <c r="FF485" s="9">
        <v>71.887299999999996</v>
      </c>
      <c r="FG485" s="9">
        <v>74.497100000000003</v>
      </c>
      <c r="FH485" s="9">
        <v>78.896299999999997</v>
      </c>
      <c r="FI485" s="9">
        <v>83.876300000000001</v>
      </c>
      <c r="FJ485" s="9">
        <v>88.560699999999997</v>
      </c>
      <c r="FK485" s="9">
        <v>92.679500000000004</v>
      </c>
      <c r="FL485" s="9">
        <v>96.351500000000001</v>
      </c>
      <c r="FM485" s="9">
        <v>98.4208</v>
      </c>
      <c r="FN485" s="9">
        <v>100.999</v>
      </c>
      <c r="FO485" s="9">
        <v>100.324</v>
      </c>
      <c r="FP485" s="9">
        <v>98.794200000000004</v>
      </c>
      <c r="FQ485" s="9">
        <v>97.190799999999996</v>
      </c>
      <c r="FR485" s="9">
        <v>94.105800000000002</v>
      </c>
      <c r="FS485" s="9">
        <v>88.159700000000001</v>
      </c>
      <c r="FT485" s="9">
        <v>84.276300000000006</v>
      </c>
      <c r="FU485" s="9">
        <v>81.9041</v>
      </c>
      <c r="FV485" s="9">
        <v>80.661799999999999</v>
      </c>
      <c r="FW485" s="9">
        <v>0.28321334999999997</v>
      </c>
      <c r="FX485" s="9">
        <v>1.7627799999999999E-2</v>
      </c>
      <c r="FY485" s="9">
        <v>2.15131E-2</v>
      </c>
      <c r="FZ485" s="9">
        <v>0</v>
      </c>
      <c r="GA485" s="9">
        <v>0</v>
      </c>
    </row>
    <row r="486" spans="1:183" x14ac:dyDescent="0.2">
      <c r="A486" t="s">
        <v>224</v>
      </c>
      <c r="B486" t="s">
        <v>185</v>
      </c>
      <c r="C486" t="s">
        <v>250</v>
      </c>
      <c r="D486" s="6">
        <v>44062</v>
      </c>
      <c r="E486" s="73">
        <v>17</v>
      </c>
      <c r="F486" s="73">
        <v>18</v>
      </c>
      <c r="G486" s="73">
        <v>17</v>
      </c>
      <c r="H486" s="73">
        <v>18</v>
      </c>
      <c r="I486" s="9">
        <v>20501</v>
      </c>
      <c r="J486" s="9">
        <v>78659</v>
      </c>
      <c r="K486" s="9">
        <v>1.572567</v>
      </c>
      <c r="L486" s="9">
        <v>1.3459399999999999</v>
      </c>
      <c r="M486" s="9">
        <v>1.182277</v>
      </c>
      <c r="N486" s="9">
        <v>1.0503530000000001</v>
      </c>
      <c r="O486" s="9">
        <v>0.95483580000000001</v>
      </c>
      <c r="P486" s="9">
        <v>0.92125449999999998</v>
      </c>
      <c r="Q486" s="9">
        <v>0.93052469999999998</v>
      </c>
      <c r="R486" s="9">
        <v>0.97086190000000006</v>
      </c>
      <c r="S486" s="9">
        <v>1.0520719999999999</v>
      </c>
      <c r="T486" s="9">
        <v>1.1795169999999999</v>
      </c>
      <c r="U486" s="9">
        <v>1.3708959999999999</v>
      </c>
      <c r="V486" s="9">
        <v>1.633473</v>
      </c>
      <c r="W486" s="9">
        <v>1.938348</v>
      </c>
      <c r="X486" s="9">
        <v>2.213876</v>
      </c>
      <c r="Y486" s="9">
        <v>2.4721190000000002</v>
      </c>
      <c r="Z486" s="9">
        <v>2.7252489999999998</v>
      </c>
      <c r="AA486" s="9">
        <v>2.9346139999999998</v>
      </c>
      <c r="AB486" s="9">
        <v>3.1274090000000001</v>
      </c>
      <c r="AC486" s="9">
        <v>3.1646010000000002</v>
      </c>
      <c r="AD486" s="9">
        <v>2.9614769999999999</v>
      </c>
      <c r="AE486" s="9">
        <v>2.6959529999999998</v>
      </c>
      <c r="AF486" s="9">
        <v>2.3619240000000001</v>
      </c>
      <c r="AG486" s="9">
        <v>1.920758</v>
      </c>
      <c r="AH486" s="9">
        <v>1.576252</v>
      </c>
      <c r="AI486" s="9">
        <v>-7.2279599999999999E-2</v>
      </c>
      <c r="AJ486" s="9">
        <v>-5.6719100000000001E-2</v>
      </c>
      <c r="AK486" s="9">
        <v>-3.22828E-2</v>
      </c>
      <c r="AL486" s="9">
        <v>-2.1873199999999999E-2</v>
      </c>
      <c r="AM486" s="9">
        <v>-1.6372899999999999E-2</v>
      </c>
      <c r="AN486" s="9">
        <v>-7.0967000000000001E-3</v>
      </c>
      <c r="AO486" s="9">
        <v>-3.6138799999999999E-2</v>
      </c>
      <c r="AP486" s="9">
        <v>-3.8684799999999998E-2</v>
      </c>
      <c r="AQ486" s="9">
        <v>-1.9111800000000002E-2</v>
      </c>
      <c r="AR486" s="9">
        <v>-1.34197E-2</v>
      </c>
      <c r="AS486" s="9">
        <v>-3.0158000000000001E-2</v>
      </c>
      <c r="AT486" s="9">
        <v>-6.5605399999999994E-2</v>
      </c>
      <c r="AU486" s="9">
        <v>-7.7116900000000002E-2</v>
      </c>
      <c r="AV486" s="9">
        <v>-9.0758099999999994E-2</v>
      </c>
      <c r="AW486" s="9">
        <v>-8.6378399999999994E-2</v>
      </c>
      <c r="AX486" s="9">
        <v>-6.3638899999999998E-2</v>
      </c>
      <c r="AY486" s="9">
        <v>0.41608420000000002</v>
      </c>
      <c r="AZ486" s="9">
        <v>0.45919189999999999</v>
      </c>
      <c r="BA486" s="9">
        <v>-0.28619869999999997</v>
      </c>
      <c r="BB486" s="9">
        <v>-0.30101</v>
      </c>
      <c r="BC486" s="9">
        <v>-0.15767690000000001</v>
      </c>
      <c r="BD486" s="9">
        <v>-0.11564480000000001</v>
      </c>
      <c r="BE486" s="9">
        <v>-9.3995099999999998E-2</v>
      </c>
      <c r="BF486" s="9">
        <v>-4.92328E-2</v>
      </c>
      <c r="BG486" s="9">
        <v>-6.3643900000000003E-2</v>
      </c>
      <c r="BH486" s="9">
        <v>-4.8763099999999997E-2</v>
      </c>
      <c r="BI486" s="9">
        <v>-2.5060499999999999E-2</v>
      </c>
      <c r="BJ486" s="9">
        <v>-1.53694E-2</v>
      </c>
      <c r="BK486" s="9">
        <v>-1.0685E-2</v>
      </c>
      <c r="BL486" s="9">
        <v>-1.7886E-3</v>
      </c>
      <c r="BM486" s="9">
        <v>-3.0882300000000001E-2</v>
      </c>
      <c r="BN486" s="9">
        <v>-3.3060899999999997E-2</v>
      </c>
      <c r="BO486" s="9">
        <v>-1.2645099999999999E-2</v>
      </c>
      <c r="BP486" s="9">
        <v>-6.2265000000000003E-3</v>
      </c>
      <c r="BQ486" s="9">
        <v>-2.2148399999999999E-2</v>
      </c>
      <c r="BR486" s="9">
        <v>-5.6678399999999997E-2</v>
      </c>
      <c r="BS486" s="9">
        <v>-6.7443199999999995E-2</v>
      </c>
      <c r="BT486" s="9">
        <v>-8.0536800000000006E-2</v>
      </c>
      <c r="BU486" s="9">
        <v>-7.6007699999999997E-2</v>
      </c>
      <c r="BV486" s="9">
        <v>-5.31767E-2</v>
      </c>
      <c r="BW486" s="9">
        <v>0.42618610000000001</v>
      </c>
      <c r="BX486" s="9">
        <v>0.46940310000000002</v>
      </c>
      <c r="BY486" s="9">
        <v>-0.27540320000000001</v>
      </c>
      <c r="BZ486" s="9">
        <v>-0.2907112</v>
      </c>
      <c r="CA486" s="9">
        <v>-0.14800379999999999</v>
      </c>
      <c r="CB486" s="9">
        <v>-0.1066189</v>
      </c>
      <c r="CC486" s="9">
        <v>-8.5716700000000007E-2</v>
      </c>
      <c r="CD486" s="9">
        <v>-4.16546E-2</v>
      </c>
      <c r="CE486" s="9">
        <v>-5.7662699999999997E-2</v>
      </c>
      <c r="CF486" s="9">
        <v>-4.3252800000000001E-2</v>
      </c>
      <c r="CG486" s="9">
        <v>-2.0058400000000001E-2</v>
      </c>
      <c r="CH486" s="9">
        <v>-1.08649E-2</v>
      </c>
      <c r="CI486" s="9">
        <v>-6.7456E-3</v>
      </c>
      <c r="CJ486" s="9">
        <v>1.8879000000000001E-3</v>
      </c>
      <c r="CK486" s="9">
        <v>-2.7241700000000001E-2</v>
      </c>
      <c r="CL486" s="9">
        <v>-2.9165799999999999E-2</v>
      </c>
      <c r="CM486" s="9">
        <v>-8.1662999999999996E-3</v>
      </c>
      <c r="CN486" s="9">
        <v>-1.2446E-3</v>
      </c>
      <c r="CO486" s="9">
        <v>-1.6601000000000001E-2</v>
      </c>
      <c r="CP486" s="9">
        <v>-5.0495600000000002E-2</v>
      </c>
      <c r="CQ486" s="9">
        <v>-6.07433E-2</v>
      </c>
      <c r="CR486" s="9">
        <v>-7.3457499999999995E-2</v>
      </c>
      <c r="CS486" s="9">
        <v>-6.8824899999999994E-2</v>
      </c>
      <c r="CT486" s="9">
        <v>-4.5930600000000002E-2</v>
      </c>
      <c r="CU486" s="9">
        <v>0.43318269999999998</v>
      </c>
      <c r="CV486" s="9">
        <v>0.47647539999999999</v>
      </c>
      <c r="CW486" s="9">
        <v>-0.26792630000000001</v>
      </c>
      <c r="CX486" s="9">
        <v>-0.2835782</v>
      </c>
      <c r="CY486" s="9">
        <v>-0.14130419999999999</v>
      </c>
      <c r="CZ486" s="9">
        <v>-0.1003676</v>
      </c>
      <c r="DA486" s="9">
        <v>-7.9983200000000004E-2</v>
      </c>
      <c r="DB486" s="9">
        <v>-3.6406000000000001E-2</v>
      </c>
      <c r="DC486" s="9">
        <v>-5.1681600000000001E-2</v>
      </c>
      <c r="DD486" s="9">
        <v>-3.7742499999999998E-2</v>
      </c>
      <c r="DE486" s="9">
        <v>-1.50562E-2</v>
      </c>
      <c r="DF486" s="9">
        <v>-6.3604999999999998E-3</v>
      </c>
      <c r="DG486" s="9">
        <v>-2.8062E-3</v>
      </c>
      <c r="DH486" s="9">
        <v>5.5643000000000003E-3</v>
      </c>
      <c r="DI486" s="9">
        <v>-2.36011E-2</v>
      </c>
      <c r="DJ486" s="9">
        <v>-2.52707E-2</v>
      </c>
      <c r="DK486" s="9">
        <v>-3.6874999999999998E-3</v>
      </c>
      <c r="DL486" s="9">
        <v>3.7374000000000001E-3</v>
      </c>
      <c r="DM486" s="9">
        <v>-1.10536E-2</v>
      </c>
      <c r="DN486" s="9">
        <v>-4.4312699999999997E-2</v>
      </c>
      <c r="DO486" s="9">
        <v>-5.4043300000000002E-2</v>
      </c>
      <c r="DP486" s="9">
        <v>-6.6378300000000001E-2</v>
      </c>
      <c r="DQ486" s="9">
        <v>-6.1642200000000001E-2</v>
      </c>
      <c r="DR486" s="9">
        <v>-3.8684499999999997E-2</v>
      </c>
      <c r="DS486" s="9">
        <v>0.4401793</v>
      </c>
      <c r="DT486" s="9">
        <v>0.48354770000000002</v>
      </c>
      <c r="DU486" s="9">
        <v>-0.2604494</v>
      </c>
      <c r="DV486" s="9">
        <v>-0.2764452</v>
      </c>
      <c r="DW486" s="9">
        <v>-0.13460459999999999</v>
      </c>
      <c r="DX486" s="9">
        <v>-9.41163E-2</v>
      </c>
      <c r="DY486" s="9">
        <v>-7.4249599999999999E-2</v>
      </c>
      <c r="DZ486" s="9">
        <v>-3.1157399999999998E-2</v>
      </c>
      <c r="EA486" s="9">
        <v>-4.3045800000000002E-2</v>
      </c>
      <c r="EB486" s="9">
        <v>-2.9786400000000001E-2</v>
      </c>
      <c r="EC486" s="9">
        <v>-7.8338999999999995E-3</v>
      </c>
      <c r="ED486" s="9">
        <v>1.4329999999999999E-4</v>
      </c>
      <c r="EE486" s="9">
        <v>2.8817000000000001E-3</v>
      </c>
      <c r="EF486" s="9">
        <v>1.08725E-2</v>
      </c>
      <c r="EG486" s="9">
        <v>-1.8344599999999999E-2</v>
      </c>
      <c r="EH486" s="9">
        <v>-1.9646799999999999E-2</v>
      </c>
      <c r="EI486" s="9">
        <v>2.7791999999999999E-3</v>
      </c>
      <c r="EJ486" s="9">
        <v>1.0930499999999999E-2</v>
      </c>
      <c r="EK486" s="9">
        <v>-3.0439E-3</v>
      </c>
      <c r="EL486" s="9">
        <v>-3.5385699999999999E-2</v>
      </c>
      <c r="EM486" s="9">
        <v>-4.4369600000000002E-2</v>
      </c>
      <c r="EN486" s="9">
        <v>-5.6156900000000003E-2</v>
      </c>
      <c r="EO486" s="9">
        <v>-5.1271499999999998E-2</v>
      </c>
      <c r="EP486" s="9">
        <v>-2.8222400000000002E-2</v>
      </c>
      <c r="EQ486" s="9">
        <v>0.4502813</v>
      </c>
      <c r="ER486" s="9">
        <v>0.493759</v>
      </c>
      <c r="ES486" s="9">
        <v>-0.24965390000000001</v>
      </c>
      <c r="ET486" s="9">
        <v>-0.26614640000000001</v>
      </c>
      <c r="EU486" s="9">
        <v>-0.1249315</v>
      </c>
      <c r="EV486" s="9">
        <v>-8.5090499999999999E-2</v>
      </c>
      <c r="EW486" s="9">
        <v>-6.5971299999999997E-2</v>
      </c>
      <c r="EX486" s="9">
        <v>-2.3579200000000002E-2</v>
      </c>
      <c r="EY486" s="9">
        <v>81.396600000000007</v>
      </c>
      <c r="EZ486" s="9">
        <v>80.685599999999994</v>
      </c>
      <c r="FA486" s="9">
        <v>78.691599999999994</v>
      </c>
      <c r="FB486" s="9">
        <v>78.569599999999994</v>
      </c>
      <c r="FC486" s="9">
        <v>75.165099999999995</v>
      </c>
      <c r="FD486" s="9">
        <v>73.836699999999993</v>
      </c>
      <c r="FE486" s="9">
        <v>72.378799999999998</v>
      </c>
      <c r="FF486" s="9">
        <v>71.380499999999998</v>
      </c>
      <c r="FG486" s="9">
        <v>74.288799999999995</v>
      </c>
      <c r="FH486" s="9">
        <v>80.066100000000006</v>
      </c>
      <c r="FI486" s="9">
        <v>85.385599999999997</v>
      </c>
      <c r="FJ486" s="9">
        <v>89.214699999999993</v>
      </c>
      <c r="FK486" s="9">
        <v>93.0749</v>
      </c>
      <c r="FL486" s="9">
        <v>96.915599999999998</v>
      </c>
      <c r="FM486" s="9">
        <v>98.926100000000005</v>
      </c>
      <c r="FN486" s="9">
        <v>100.509</v>
      </c>
      <c r="FO486" s="9">
        <v>100.431</v>
      </c>
      <c r="FP486" s="9">
        <v>98.548699999999997</v>
      </c>
      <c r="FQ486" s="9">
        <v>96.096299999999999</v>
      </c>
      <c r="FR486" s="9">
        <v>91.039299999999997</v>
      </c>
      <c r="FS486" s="9">
        <v>86.394199999999998</v>
      </c>
      <c r="FT486" s="9">
        <v>81.952399999999997</v>
      </c>
      <c r="FU486" s="9">
        <v>79.582800000000006</v>
      </c>
      <c r="FV486" s="9">
        <v>77.392399999999995</v>
      </c>
      <c r="FW486" s="9">
        <v>0.12357534000000001</v>
      </c>
      <c r="FX486" s="9">
        <v>9.5320000000000005E-3</v>
      </c>
      <c r="FY486" s="9">
        <v>9.5320000000000005E-3</v>
      </c>
      <c r="FZ486" s="9">
        <v>0</v>
      </c>
      <c r="GA486" s="9">
        <v>0</v>
      </c>
    </row>
    <row r="487" spans="1:183" x14ac:dyDescent="0.2">
      <c r="A487" t="s">
        <v>224</v>
      </c>
      <c r="B487" t="s">
        <v>185</v>
      </c>
      <c r="C487" t="s">
        <v>250</v>
      </c>
      <c r="D487" s="6">
        <v>44079</v>
      </c>
      <c r="E487" s="73">
        <v>17</v>
      </c>
      <c r="F487" s="73">
        <v>18</v>
      </c>
      <c r="G487" s="73">
        <v>17</v>
      </c>
      <c r="H487" s="73">
        <v>18</v>
      </c>
      <c r="I487" s="9">
        <v>16738</v>
      </c>
      <c r="J487" s="9">
        <v>78080</v>
      </c>
      <c r="K487" s="9">
        <v>0.92456510000000003</v>
      </c>
      <c r="L487" s="9">
        <v>0.79974129999999999</v>
      </c>
      <c r="M487" s="9">
        <v>0.70472190000000001</v>
      </c>
      <c r="N487" s="9">
        <v>0.63808039999999999</v>
      </c>
      <c r="O487" s="9">
        <v>0.60440059999999995</v>
      </c>
      <c r="P487" s="9">
        <v>0.5891516</v>
      </c>
      <c r="Q487" s="9">
        <v>0.60472879999999996</v>
      </c>
      <c r="R487" s="9">
        <v>0.61299870000000001</v>
      </c>
      <c r="S487" s="9">
        <v>0.65012599999999998</v>
      </c>
      <c r="T487" s="9">
        <v>0.72400810000000004</v>
      </c>
      <c r="U487" s="9">
        <v>0.82589449999999998</v>
      </c>
      <c r="V487" s="9">
        <v>0.98190160000000004</v>
      </c>
      <c r="W487" s="9">
        <v>1.227646</v>
      </c>
      <c r="X487" s="9">
        <v>1.5697749999999999</v>
      </c>
      <c r="Y487" s="9">
        <v>1.952339</v>
      </c>
      <c r="Z487" s="9">
        <v>2.339995</v>
      </c>
      <c r="AA487" s="9">
        <v>2.6896580000000001</v>
      </c>
      <c r="AB487" s="9">
        <v>2.9482179999999998</v>
      </c>
      <c r="AC487" s="9">
        <v>3.05253</v>
      </c>
      <c r="AD487" s="9">
        <v>2.926984</v>
      </c>
      <c r="AE487" s="9">
        <v>2.6987399999999999</v>
      </c>
      <c r="AF487" s="9">
        <v>2.3680210000000002</v>
      </c>
      <c r="AG487" s="9">
        <v>1.9930570000000001</v>
      </c>
      <c r="AH487" s="9">
        <v>1.6088439999999999</v>
      </c>
      <c r="AI487" s="9">
        <v>-1.8733999999999999E-3</v>
      </c>
      <c r="AJ487" s="9">
        <v>-2.4434999999999999E-3</v>
      </c>
      <c r="AK487" s="9">
        <v>1.7742000000000001E-3</v>
      </c>
      <c r="AL487" s="9">
        <v>-2.9724999999999999E-3</v>
      </c>
      <c r="AM487" s="9">
        <v>3.0790000000000001E-3</v>
      </c>
      <c r="AN487" s="9">
        <v>5.0949999999999997E-4</v>
      </c>
      <c r="AO487" s="9">
        <v>-6.7654999999999998E-3</v>
      </c>
      <c r="AP487" s="9">
        <v>-1.903E-3</v>
      </c>
      <c r="AQ487" s="9">
        <v>-2.2507999999999998E-3</v>
      </c>
      <c r="AR487" s="9">
        <v>-1.7240999999999999E-3</v>
      </c>
      <c r="AS487" s="9">
        <v>-4.6768000000000001E-3</v>
      </c>
      <c r="AT487" s="9">
        <v>-1.11182E-2</v>
      </c>
      <c r="AU487" s="9">
        <v>-2.0728E-2</v>
      </c>
      <c r="AV487" s="9">
        <v>-7.3654999999999997E-3</v>
      </c>
      <c r="AW487" s="9">
        <v>-3.0373799999999999E-2</v>
      </c>
      <c r="AX487" s="9">
        <v>-3.4198699999999999E-2</v>
      </c>
      <c r="AY487" s="9">
        <v>0.34517809999999999</v>
      </c>
      <c r="AZ487" s="9">
        <v>0.35830269999999997</v>
      </c>
      <c r="BA487" s="9">
        <v>-0.21930759999999999</v>
      </c>
      <c r="BB487" s="9">
        <v>-0.21774589999999999</v>
      </c>
      <c r="BC487" s="9">
        <v>-0.15020430000000001</v>
      </c>
      <c r="BD487" s="9">
        <v>-0.12095210000000001</v>
      </c>
      <c r="BE487" s="9">
        <v>-7.3754600000000003E-2</v>
      </c>
      <c r="BF487" s="9">
        <v>-5.2745399999999998E-2</v>
      </c>
      <c r="BG487" s="9">
        <v>4.8982000000000001E-3</v>
      </c>
      <c r="BH487" s="9">
        <v>3.8511000000000001E-3</v>
      </c>
      <c r="BI487" s="9">
        <v>7.4189E-3</v>
      </c>
      <c r="BJ487" s="9">
        <v>1.7803000000000001E-3</v>
      </c>
      <c r="BK487" s="9">
        <v>7.2908000000000001E-3</v>
      </c>
      <c r="BL487" s="9">
        <v>4.0848000000000004E-3</v>
      </c>
      <c r="BM487" s="9">
        <v>-3.2878999999999999E-3</v>
      </c>
      <c r="BN487" s="9">
        <v>2.0238999999999999E-3</v>
      </c>
      <c r="BO487" s="9">
        <v>2.3698E-3</v>
      </c>
      <c r="BP487" s="9">
        <v>3.8454000000000001E-3</v>
      </c>
      <c r="BQ487" s="9">
        <v>1.6628999999999999E-3</v>
      </c>
      <c r="BR487" s="9">
        <v>-3.7136999999999999E-3</v>
      </c>
      <c r="BS487" s="9">
        <v>-1.1938600000000001E-2</v>
      </c>
      <c r="BT487" s="9">
        <v>2.7515999999999999E-3</v>
      </c>
      <c r="BU487" s="9">
        <v>-1.90373E-2</v>
      </c>
      <c r="BV487" s="9">
        <v>-2.2144299999999999E-2</v>
      </c>
      <c r="BW487" s="9">
        <v>0.35735670000000003</v>
      </c>
      <c r="BX487" s="9">
        <v>0.37100030000000001</v>
      </c>
      <c r="BY487" s="9">
        <v>-0.2059318</v>
      </c>
      <c r="BZ487" s="9">
        <v>-0.20502239999999999</v>
      </c>
      <c r="CA487" s="9">
        <v>-0.13799069999999999</v>
      </c>
      <c r="CB487" s="9">
        <v>-0.109601</v>
      </c>
      <c r="CC487" s="9">
        <v>-6.3366199999999998E-2</v>
      </c>
      <c r="CD487" s="9">
        <v>-4.3599300000000001E-2</v>
      </c>
      <c r="CE487" s="9">
        <v>9.5881999999999998E-3</v>
      </c>
      <c r="CF487" s="9">
        <v>8.2106999999999996E-3</v>
      </c>
      <c r="CG487" s="9">
        <v>1.13285E-2</v>
      </c>
      <c r="CH487" s="9">
        <v>5.0720000000000001E-3</v>
      </c>
      <c r="CI487" s="9">
        <v>1.0207900000000001E-2</v>
      </c>
      <c r="CJ487" s="9">
        <v>6.5611000000000003E-3</v>
      </c>
      <c r="CK487" s="9">
        <v>-8.7929999999999996E-4</v>
      </c>
      <c r="CL487" s="9">
        <v>4.7438000000000003E-3</v>
      </c>
      <c r="CM487" s="9">
        <v>5.5700000000000003E-3</v>
      </c>
      <c r="CN487" s="9">
        <v>7.7029000000000004E-3</v>
      </c>
      <c r="CO487" s="9">
        <v>6.0537000000000004E-3</v>
      </c>
      <c r="CP487" s="9">
        <v>1.4145E-3</v>
      </c>
      <c r="CQ487" s="9">
        <v>-5.8510000000000003E-3</v>
      </c>
      <c r="CR487" s="9">
        <v>9.7585999999999992E-3</v>
      </c>
      <c r="CS487" s="9">
        <v>-1.11857E-2</v>
      </c>
      <c r="CT487" s="9">
        <v>-1.3795399999999999E-2</v>
      </c>
      <c r="CU487" s="9">
        <v>0.36579149999999999</v>
      </c>
      <c r="CV487" s="9">
        <v>0.37979459999999998</v>
      </c>
      <c r="CW487" s="9">
        <v>-0.1966677</v>
      </c>
      <c r="CX487" s="9">
        <v>-0.1962101</v>
      </c>
      <c r="CY487" s="9">
        <v>-0.1295316</v>
      </c>
      <c r="CZ487" s="9">
        <v>-0.1017392</v>
      </c>
      <c r="DA487" s="9">
        <v>-5.6171199999999998E-2</v>
      </c>
      <c r="DB487" s="9">
        <v>-3.7264800000000001E-2</v>
      </c>
      <c r="DC487" s="9">
        <v>1.42782E-2</v>
      </c>
      <c r="DD487" s="9">
        <v>1.25703E-2</v>
      </c>
      <c r="DE487" s="9">
        <v>1.5238E-2</v>
      </c>
      <c r="DF487" s="9">
        <v>8.3637E-3</v>
      </c>
      <c r="DG487" s="9">
        <v>1.3125E-2</v>
      </c>
      <c r="DH487" s="9">
        <v>9.0372999999999998E-3</v>
      </c>
      <c r="DI487" s="9">
        <v>1.5292999999999999E-3</v>
      </c>
      <c r="DJ487" s="9">
        <v>7.4635999999999999E-3</v>
      </c>
      <c r="DK487" s="9">
        <v>8.7702000000000006E-3</v>
      </c>
      <c r="DL487" s="9">
        <v>1.15604E-2</v>
      </c>
      <c r="DM487" s="9">
        <v>1.0444500000000001E-2</v>
      </c>
      <c r="DN487" s="9">
        <v>6.5427999999999997E-3</v>
      </c>
      <c r="DO487" s="9">
        <v>2.365E-4</v>
      </c>
      <c r="DP487" s="9">
        <v>1.6765700000000001E-2</v>
      </c>
      <c r="DQ487" s="9">
        <v>-3.3341E-3</v>
      </c>
      <c r="DR487" s="9">
        <v>-5.4465E-3</v>
      </c>
      <c r="DS487" s="9">
        <v>0.37422630000000001</v>
      </c>
      <c r="DT487" s="9">
        <v>0.38858890000000001</v>
      </c>
      <c r="DU487" s="9">
        <v>-0.1874036</v>
      </c>
      <c r="DV487" s="9">
        <v>-0.18739790000000001</v>
      </c>
      <c r="DW487" s="9">
        <v>-0.1210724</v>
      </c>
      <c r="DX487" s="9">
        <v>-9.3877500000000003E-2</v>
      </c>
      <c r="DY487" s="9">
        <v>-4.8976199999999998E-2</v>
      </c>
      <c r="DZ487" s="9">
        <v>-3.0930300000000001E-2</v>
      </c>
      <c r="EA487" s="9">
        <v>2.10498E-2</v>
      </c>
      <c r="EB487" s="9">
        <v>1.88649E-2</v>
      </c>
      <c r="EC487" s="9">
        <v>2.08828E-2</v>
      </c>
      <c r="ED487" s="9">
        <v>1.31165E-2</v>
      </c>
      <c r="EE487" s="9">
        <v>1.7336799999999999E-2</v>
      </c>
      <c r="EF487" s="9">
        <v>1.2612699999999999E-2</v>
      </c>
      <c r="EG487" s="9">
        <v>5.0070000000000002E-3</v>
      </c>
      <c r="EH487" s="9">
        <v>1.13905E-2</v>
      </c>
      <c r="EI487" s="9">
        <v>1.33908E-2</v>
      </c>
      <c r="EJ487" s="9">
        <v>1.71299E-2</v>
      </c>
      <c r="EK487" s="9">
        <v>1.6784199999999999E-2</v>
      </c>
      <c r="EL487" s="9">
        <v>1.39472E-2</v>
      </c>
      <c r="EM487" s="9">
        <v>9.0258999999999999E-3</v>
      </c>
      <c r="EN487" s="9">
        <v>2.6882699999999999E-2</v>
      </c>
      <c r="EO487" s="9">
        <v>8.0023999999999998E-3</v>
      </c>
      <c r="EP487" s="9">
        <v>6.6078999999999999E-3</v>
      </c>
      <c r="EQ487" s="9">
        <v>0.3864049</v>
      </c>
      <c r="ER487" s="9">
        <v>0.40128649999999999</v>
      </c>
      <c r="ES487" s="9">
        <v>-0.17402780000000001</v>
      </c>
      <c r="ET487" s="9">
        <v>-0.17467440000000001</v>
      </c>
      <c r="EU487" s="9">
        <v>-0.10885880000000001</v>
      </c>
      <c r="EV487" s="9">
        <v>-8.2526299999999997E-2</v>
      </c>
      <c r="EW487" s="9">
        <v>-3.8587799999999998E-2</v>
      </c>
      <c r="EX487" s="9">
        <v>-2.17842E-2</v>
      </c>
      <c r="EY487" s="9">
        <v>73.941000000000003</v>
      </c>
      <c r="EZ487" s="9">
        <v>69.156400000000005</v>
      </c>
      <c r="FA487" s="9">
        <v>64.560699999999997</v>
      </c>
      <c r="FB487" s="9">
        <v>63.851500000000001</v>
      </c>
      <c r="FC487" s="9">
        <v>63.080199999999998</v>
      </c>
      <c r="FD487" s="9">
        <v>61.996600000000001</v>
      </c>
      <c r="FE487" s="9">
        <v>60.7012</v>
      </c>
      <c r="FF487" s="9">
        <v>60.628</v>
      </c>
      <c r="FG487" s="9">
        <v>63.954700000000003</v>
      </c>
      <c r="FH487" s="9">
        <v>72.241900000000001</v>
      </c>
      <c r="FI487" s="9">
        <v>78.910499999999999</v>
      </c>
      <c r="FJ487" s="9">
        <v>85.432100000000005</v>
      </c>
      <c r="FK487" s="9">
        <v>89.621200000000002</v>
      </c>
      <c r="FL487" s="9">
        <v>93.828699999999998</v>
      </c>
      <c r="FM487" s="9">
        <v>98.222700000000003</v>
      </c>
      <c r="FN487" s="9">
        <v>100.851</v>
      </c>
      <c r="FO487" s="9">
        <v>102.964</v>
      </c>
      <c r="FP487" s="9">
        <v>103.381</v>
      </c>
      <c r="FQ487" s="9">
        <v>102.59099999999999</v>
      </c>
      <c r="FR487" s="9">
        <v>100.024</v>
      </c>
      <c r="FS487" s="9">
        <v>94.364699999999999</v>
      </c>
      <c r="FT487" s="9">
        <v>89.575999999999993</v>
      </c>
      <c r="FU487" s="9">
        <v>86.033500000000004</v>
      </c>
      <c r="FV487" s="9">
        <v>82.759100000000004</v>
      </c>
      <c r="FW487" s="9">
        <v>0.12933011</v>
      </c>
      <c r="FX487" s="9">
        <v>1.16185E-2</v>
      </c>
      <c r="FY487" s="9">
        <v>1.16185E-2</v>
      </c>
      <c r="FZ487" s="9">
        <v>0</v>
      </c>
      <c r="GA487" s="9">
        <v>0</v>
      </c>
    </row>
    <row r="488" spans="1:183" x14ac:dyDescent="0.2">
      <c r="A488" t="s">
        <v>224</v>
      </c>
      <c r="B488" t="s">
        <v>185</v>
      </c>
      <c r="C488" t="s">
        <v>250</v>
      </c>
      <c r="D488" s="6">
        <v>44080</v>
      </c>
      <c r="E488" s="73">
        <v>16</v>
      </c>
      <c r="F488" s="73">
        <v>18</v>
      </c>
      <c r="G488" s="73">
        <v>16</v>
      </c>
      <c r="H488" s="73">
        <v>18</v>
      </c>
      <c r="I488" s="9">
        <v>20335</v>
      </c>
      <c r="J488" s="9">
        <v>78050</v>
      </c>
      <c r="K488" s="9">
        <v>1.39473</v>
      </c>
      <c r="L488" s="9">
        <v>1.1661239999999999</v>
      </c>
      <c r="M488" s="9">
        <v>1.0065820000000001</v>
      </c>
      <c r="N488" s="9">
        <v>0.8846231</v>
      </c>
      <c r="O488" s="9">
        <v>0.80534669999999997</v>
      </c>
      <c r="P488" s="9">
        <v>0.77071060000000002</v>
      </c>
      <c r="Q488" s="9">
        <v>0.77246740000000003</v>
      </c>
      <c r="R488" s="9">
        <v>0.80737159999999997</v>
      </c>
      <c r="S488" s="9">
        <v>0.91520480000000004</v>
      </c>
      <c r="T488" s="9">
        <v>1.115888</v>
      </c>
      <c r="U488" s="9">
        <v>1.419999</v>
      </c>
      <c r="V488" s="9">
        <v>1.802152</v>
      </c>
      <c r="W488" s="9">
        <v>2.2463479999999998</v>
      </c>
      <c r="X488" s="9">
        <v>2.6423770000000002</v>
      </c>
      <c r="Y488" s="9">
        <v>2.991822</v>
      </c>
      <c r="Z488" s="9">
        <v>3.2568009999999998</v>
      </c>
      <c r="AA488" s="9">
        <v>3.4404469999999998</v>
      </c>
      <c r="AB488" s="9">
        <v>3.6062699999999999</v>
      </c>
      <c r="AC488" s="9">
        <v>3.6406130000000001</v>
      </c>
      <c r="AD488" s="9">
        <v>3.4854340000000001</v>
      </c>
      <c r="AE488" s="9">
        <v>3.2887559999999998</v>
      </c>
      <c r="AF488" s="9">
        <v>2.9674100000000001</v>
      </c>
      <c r="AG488" s="9">
        <v>2.5559769999999999</v>
      </c>
      <c r="AH488" s="9">
        <v>2.1059480000000002</v>
      </c>
      <c r="AI488" s="9">
        <v>-1.30431E-2</v>
      </c>
      <c r="AJ488" s="9">
        <v>-1.59007E-2</v>
      </c>
      <c r="AK488" s="9">
        <v>-1.30638E-2</v>
      </c>
      <c r="AL488" s="9">
        <v>-1.58248E-2</v>
      </c>
      <c r="AM488" s="9">
        <v>-1.03091E-2</v>
      </c>
      <c r="AN488" s="9">
        <v>-1.0884599999999999E-2</v>
      </c>
      <c r="AO488" s="9">
        <v>-2.10353E-2</v>
      </c>
      <c r="AP488" s="9">
        <v>-1.75096E-2</v>
      </c>
      <c r="AQ488" s="9">
        <v>-2.1249000000000001E-2</v>
      </c>
      <c r="AR488" s="9">
        <v>-3.13878E-2</v>
      </c>
      <c r="AS488" s="9">
        <v>-2.32401E-2</v>
      </c>
      <c r="AT488" s="9">
        <v>-3.59376E-2</v>
      </c>
      <c r="AU488" s="9">
        <v>-2.8432800000000001E-2</v>
      </c>
      <c r="AV488" s="9">
        <v>-5.7725699999999998E-2</v>
      </c>
      <c r="AW488" s="9">
        <v>-5.4684900000000002E-2</v>
      </c>
      <c r="AX488" s="9">
        <v>0.53137520000000005</v>
      </c>
      <c r="AY488" s="9">
        <v>0.6726567</v>
      </c>
      <c r="AZ488" s="9">
        <v>0.61993659999999995</v>
      </c>
      <c r="BA488" s="9">
        <v>-0.28637449999999998</v>
      </c>
      <c r="BB488" s="9">
        <v>-0.44220920000000002</v>
      </c>
      <c r="BC488" s="9">
        <v>-0.3649116</v>
      </c>
      <c r="BD488" s="9">
        <v>-0.26682610000000001</v>
      </c>
      <c r="BE488" s="9">
        <v>-0.16264219999999999</v>
      </c>
      <c r="BF488" s="9">
        <v>-0.1083451</v>
      </c>
      <c r="BG488" s="9">
        <v>-4.8767000000000003E-3</v>
      </c>
      <c r="BH488" s="9">
        <v>-8.4309999999999993E-3</v>
      </c>
      <c r="BI488" s="9">
        <v>-6.2969000000000002E-3</v>
      </c>
      <c r="BJ488" s="9">
        <v>-9.9330000000000009E-3</v>
      </c>
      <c r="BK488" s="9">
        <v>-5.1860999999999999E-3</v>
      </c>
      <c r="BL488" s="9">
        <v>-6.2798000000000003E-3</v>
      </c>
      <c r="BM488" s="9">
        <v>-1.6607799999999999E-2</v>
      </c>
      <c r="BN488" s="9">
        <v>-1.2670600000000001E-2</v>
      </c>
      <c r="BO488" s="9">
        <v>-1.52392E-2</v>
      </c>
      <c r="BP488" s="9">
        <v>-2.3913199999999999E-2</v>
      </c>
      <c r="BQ488" s="9">
        <v>-1.42781E-2</v>
      </c>
      <c r="BR488" s="9">
        <v>-2.5430600000000001E-2</v>
      </c>
      <c r="BS488" s="9">
        <v>-1.6643999999999999E-2</v>
      </c>
      <c r="BT488" s="9">
        <v>-4.50997E-2</v>
      </c>
      <c r="BU488" s="9">
        <v>-4.1650100000000002E-2</v>
      </c>
      <c r="BV488" s="9">
        <v>0.54378349999999998</v>
      </c>
      <c r="BW488" s="9">
        <v>0.68523880000000004</v>
      </c>
      <c r="BX488" s="9">
        <v>0.63281920000000003</v>
      </c>
      <c r="BY488" s="9">
        <v>-0.27259949999999999</v>
      </c>
      <c r="BZ488" s="9">
        <v>-0.42887910000000001</v>
      </c>
      <c r="CA488" s="9">
        <v>-0.35210469999999999</v>
      </c>
      <c r="CB488" s="9">
        <v>-0.2546177</v>
      </c>
      <c r="CC488" s="9">
        <v>-0.1511991</v>
      </c>
      <c r="CD488" s="9">
        <v>-9.8042199999999996E-2</v>
      </c>
      <c r="CE488" s="9">
        <v>7.7939999999999997E-4</v>
      </c>
      <c r="CF488" s="9">
        <v>-3.2575E-3</v>
      </c>
      <c r="CG488" s="9">
        <v>-1.6102E-3</v>
      </c>
      <c r="CH488" s="9">
        <v>-5.8523999999999998E-3</v>
      </c>
      <c r="CI488" s="9">
        <v>-1.6379999999999999E-3</v>
      </c>
      <c r="CJ488" s="9">
        <v>-3.0906000000000002E-3</v>
      </c>
      <c r="CK488" s="9">
        <v>-1.35414E-2</v>
      </c>
      <c r="CL488" s="9">
        <v>-9.3191999999999997E-3</v>
      </c>
      <c r="CM488" s="9">
        <v>-1.1076799999999999E-2</v>
      </c>
      <c r="CN488" s="9">
        <v>-1.8736300000000001E-2</v>
      </c>
      <c r="CO488" s="9">
        <v>-8.0710999999999995E-3</v>
      </c>
      <c r="CP488" s="9">
        <v>-1.8153499999999999E-2</v>
      </c>
      <c r="CQ488" s="9">
        <v>-8.4790999999999998E-3</v>
      </c>
      <c r="CR488" s="9">
        <v>-3.6354999999999998E-2</v>
      </c>
      <c r="CS488" s="9">
        <v>-3.2622199999999997E-2</v>
      </c>
      <c r="CT488" s="9">
        <v>0.55237749999999997</v>
      </c>
      <c r="CU488" s="9">
        <v>0.69395320000000005</v>
      </c>
      <c r="CV488" s="9">
        <v>0.64174160000000002</v>
      </c>
      <c r="CW488" s="9">
        <v>-0.26305899999999999</v>
      </c>
      <c r="CX488" s="9">
        <v>-0.41964669999999998</v>
      </c>
      <c r="CY488" s="9">
        <v>-0.34323480000000001</v>
      </c>
      <c r="CZ488" s="9">
        <v>-0.2461623</v>
      </c>
      <c r="DA488" s="9">
        <v>-0.1432736</v>
      </c>
      <c r="DB488" s="9">
        <v>-9.0906399999999998E-2</v>
      </c>
      <c r="DC488" s="9">
        <v>6.4354E-3</v>
      </c>
      <c r="DD488" s="9">
        <v>1.916E-3</v>
      </c>
      <c r="DE488" s="9">
        <v>3.0764999999999998E-3</v>
      </c>
      <c r="DF488" s="9">
        <v>-1.7717E-3</v>
      </c>
      <c r="DG488" s="9">
        <v>1.9101999999999999E-3</v>
      </c>
      <c r="DH488" s="9">
        <v>9.87E-5</v>
      </c>
      <c r="DI488" s="9">
        <v>-1.0474900000000001E-2</v>
      </c>
      <c r="DJ488" s="9">
        <v>-5.9677000000000003E-3</v>
      </c>
      <c r="DK488" s="9">
        <v>-6.9144999999999996E-3</v>
      </c>
      <c r="DL488" s="9">
        <v>-1.35595E-2</v>
      </c>
      <c r="DM488" s="9">
        <v>-1.8641E-3</v>
      </c>
      <c r="DN488" s="9">
        <v>-1.08764E-2</v>
      </c>
      <c r="DO488" s="9">
        <v>-3.1419999999999999E-4</v>
      </c>
      <c r="DP488" s="9">
        <v>-2.7610200000000001E-2</v>
      </c>
      <c r="DQ488" s="9">
        <v>-2.3594400000000001E-2</v>
      </c>
      <c r="DR488" s="9">
        <v>0.56097140000000001</v>
      </c>
      <c r="DS488" s="9">
        <v>0.7026675</v>
      </c>
      <c r="DT488" s="9">
        <v>0.65066400000000002</v>
      </c>
      <c r="DU488" s="9">
        <v>-0.25351859999999998</v>
      </c>
      <c r="DV488" s="9">
        <v>-0.41041420000000001</v>
      </c>
      <c r="DW488" s="9">
        <v>-0.33436480000000002</v>
      </c>
      <c r="DX488" s="9">
        <v>-0.2377068</v>
      </c>
      <c r="DY488" s="9">
        <v>-0.1353481</v>
      </c>
      <c r="DZ488" s="9">
        <v>-8.3770600000000001E-2</v>
      </c>
      <c r="EA488" s="9">
        <v>1.46018E-2</v>
      </c>
      <c r="EB488" s="9">
        <v>9.3857000000000003E-3</v>
      </c>
      <c r="EC488" s="9">
        <v>9.8434000000000004E-3</v>
      </c>
      <c r="ED488" s="9">
        <v>4.1200999999999998E-3</v>
      </c>
      <c r="EE488" s="9">
        <v>7.0330999999999996E-3</v>
      </c>
      <c r="EF488" s="9">
        <v>4.7033999999999999E-3</v>
      </c>
      <c r="EG488" s="9">
        <v>-6.0474999999999999E-3</v>
      </c>
      <c r="EH488" s="9">
        <v>-1.1287000000000001E-3</v>
      </c>
      <c r="EI488" s="9">
        <v>-9.0470000000000004E-4</v>
      </c>
      <c r="EJ488" s="9">
        <v>-6.0848999999999999E-3</v>
      </c>
      <c r="EK488" s="9">
        <v>7.0977999999999996E-3</v>
      </c>
      <c r="EL488" s="9">
        <v>-3.6939999999999998E-4</v>
      </c>
      <c r="EM488" s="9">
        <v>1.14746E-2</v>
      </c>
      <c r="EN488" s="9">
        <v>-1.49842E-2</v>
      </c>
      <c r="EO488" s="9">
        <v>-1.0559600000000001E-2</v>
      </c>
      <c r="EP488" s="9">
        <v>0.5733798</v>
      </c>
      <c r="EQ488" s="9">
        <v>0.71524969999999999</v>
      </c>
      <c r="ER488" s="9">
        <v>0.66354659999999999</v>
      </c>
      <c r="ES488" s="9">
        <v>-0.2397436</v>
      </c>
      <c r="ET488" s="9">
        <v>-0.3970841</v>
      </c>
      <c r="EU488" s="9">
        <v>-0.32155800000000001</v>
      </c>
      <c r="EV488" s="9">
        <v>-0.22549849999999999</v>
      </c>
      <c r="EW488" s="9">
        <v>-0.1239049</v>
      </c>
      <c r="EX488" s="9">
        <v>-7.34678E-2</v>
      </c>
      <c r="EY488" s="9">
        <v>78.883799999999994</v>
      </c>
      <c r="EZ488" s="9">
        <v>77.075599999999994</v>
      </c>
      <c r="FA488" s="9">
        <v>75.272900000000007</v>
      </c>
      <c r="FB488" s="9">
        <v>73.637200000000007</v>
      </c>
      <c r="FC488" s="9">
        <v>72.575000000000003</v>
      </c>
      <c r="FD488" s="9">
        <v>71.546599999999998</v>
      </c>
      <c r="FE488" s="9">
        <v>71.243600000000001</v>
      </c>
      <c r="FF488" s="9">
        <v>70.833299999999994</v>
      </c>
      <c r="FG488" s="9">
        <v>74.394800000000004</v>
      </c>
      <c r="FH488" s="9">
        <v>81.841999999999999</v>
      </c>
      <c r="FI488" s="9">
        <v>86.805099999999996</v>
      </c>
      <c r="FJ488" s="9">
        <v>93.678799999999995</v>
      </c>
      <c r="FK488" s="9">
        <v>98.847300000000004</v>
      </c>
      <c r="FL488" s="9">
        <v>101.827</v>
      </c>
      <c r="FM488" s="9">
        <v>104.71</v>
      </c>
      <c r="FN488" s="9">
        <v>106.59</v>
      </c>
      <c r="FO488" s="9">
        <v>108.25</v>
      </c>
      <c r="FP488" s="9">
        <v>107.938</v>
      </c>
      <c r="FQ488" s="9">
        <v>107.15</v>
      </c>
      <c r="FR488" s="9">
        <v>103.941</v>
      </c>
      <c r="FS488" s="9">
        <v>97.150800000000004</v>
      </c>
      <c r="FT488" s="9">
        <v>93.069800000000001</v>
      </c>
      <c r="FU488" s="9">
        <v>87.006900000000002</v>
      </c>
      <c r="FV488" s="9">
        <v>84.354799999999997</v>
      </c>
      <c r="FW488" s="9">
        <v>0.16482297000000001</v>
      </c>
      <c r="FX488" s="9">
        <v>9.6276E-3</v>
      </c>
      <c r="FY488" s="9">
        <v>9.6276E-3</v>
      </c>
      <c r="FZ488" s="9">
        <v>0</v>
      </c>
      <c r="GA488" s="9">
        <v>0</v>
      </c>
    </row>
    <row r="489" spans="1:183" x14ac:dyDescent="0.2">
      <c r="A489" t="s">
        <v>224</v>
      </c>
      <c r="B489" t="s">
        <v>185</v>
      </c>
      <c r="C489" t="s">
        <v>250</v>
      </c>
      <c r="D489" s="6">
        <v>44081</v>
      </c>
      <c r="E489" s="73">
        <v>17</v>
      </c>
      <c r="F489" s="73">
        <v>18</v>
      </c>
      <c r="G489" s="73">
        <v>17</v>
      </c>
      <c r="H489" s="73">
        <v>18</v>
      </c>
      <c r="I489" s="9">
        <v>16700</v>
      </c>
      <c r="J489" s="9">
        <v>77991</v>
      </c>
      <c r="K489" s="9">
        <v>1.8070569999999999</v>
      </c>
      <c r="L489" s="9">
        <v>1.5193209999999999</v>
      </c>
      <c r="M489" s="9">
        <v>1.303901</v>
      </c>
      <c r="N489" s="9">
        <v>1.140123</v>
      </c>
      <c r="O489" s="9">
        <v>1.0215959999999999</v>
      </c>
      <c r="P489" s="9">
        <v>0.94744050000000002</v>
      </c>
      <c r="Q489" s="9">
        <v>0.92536090000000004</v>
      </c>
      <c r="R489" s="9">
        <v>0.9329904</v>
      </c>
      <c r="S489" s="9">
        <v>1.0233289999999999</v>
      </c>
      <c r="T489" s="9">
        <v>1.2490140000000001</v>
      </c>
      <c r="U489" s="9">
        <v>1.5599019999999999</v>
      </c>
      <c r="V489" s="9">
        <v>1.957678</v>
      </c>
      <c r="W489" s="9">
        <v>2.4303309999999998</v>
      </c>
      <c r="X489" s="9">
        <v>2.84971</v>
      </c>
      <c r="Y489" s="9">
        <v>3.206121</v>
      </c>
      <c r="Z489" s="9">
        <v>3.4293450000000001</v>
      </c>
      <c r="AA489" s="9">
        <v>3.5586980000000001</v>
      </c>
      <c r="AB489" s="9">
        <v>3.6523669999999999</v>
      </c>
      <c r="AC489" s="9">
        <v>3.6542309999999998</v>
      </c>
      <c r="AD489" s="9">
        <v>3.511552</v>
      </c>
      <c r="AE489" s="9">
        <v>3.211865</v>
      </c>
      <c r="AF489" s="9">
        <v>2.8150870000000001</v>
      </c>
      <c r="AG489" s="9">
        <v>2.3257379999999999</v>
      </c>
      <c r="AH489" s="9">
        <v>1.9318029999999999</v>
      </c>
      <c r="AI489" s="9">
        <v>-7.6622700000000002E-2</v>
      </c>
      <c r="AJ489" s="9">
        <v>-5.9597799999999999E-2</v>
      </c>
      <c r="AK489" s="9">
        <v>-4.1067699999999999E-2</v>
      </c>
      <c r="AL489" s="9">
        <v>-2.5910099999999998E-2</v>
      </c>
      <c r="AM489" s="9">
        <v>-2.4490600000000001E-2</v>
      </c>
      <c r="AN489" s="9">
        <v>-2.7071000000000001E-2</v>
      </c>
      <c r="AO489" s="9">
        <v>-4.0715500000000002E-2</v>
      </c>
      <c r="AP489" s="9">
        <v>-5.0961800000000002E-2</v>
      </c>
      <c r="AQ489" s="9">
        <v>-4.7906799999999999E-2</v>
      </c>
      <c r="AR489" s="9">
        <v>-4.7042800000000003E-2</v>
      </c>
      <c r="AS489" s="9">
        <v>-5.3316799999999998E-2</v>
      </c>
      <c r="AT489" s="9">
        <v>-8.0011100000000002E-2</v>
      </c>
      <c r="AU489" s="9">
        <v>-8.4418599999999996E-2</v>
      </c>
      <c r="AV489" s="9">
        <v>-0.1090334</v>
      </c>
      <c r="AW489" s="9">
        <v>-0.15839439999999999</v>
      </c>
      <c r="AX489" s="9">
        <v>-0.1359812</v>
      </c>
      <c r="AY489" s="9">
        <v>0.48851109999999998</v>
      </c>
      <c r="AZ489" s="9">
        <v>0.59827090000000005</v>
      </c>
      <c r="BA489" s="9">
        <v>-0.26792359999999998</v>
      </c>
      <c r="BB489" s="9">
        <v>-0.32696829999999999</v>
      </c>
      <c r="BC489" s="9">
        <v>-0.22935130000000001</v>
      </c>
      <c r="BD489" s="9">
        <v>-0.16397900000000001</v>
      </c>
      <c r="BE489" s="9">
        <v>-8.88737E-2</v>
      </c>
      <c r="BF489" s="9">
        <v>-4.0509700000000003E-2</v>
      </c>
      <c r="BG489" s="9">
        <v>-6.57803E-2</v>
      </c>
      <c r="BH489" s="9">
        <v>-4.9652799999999997E-2</v>
      </c>
      <c r="BI489" s="9">
        <v>-3.2078000000000002E-2</v>
      </c>
      <c r="BJ489" s="9">
        <v>-1.79151E-2</v>
      </c>
      <c r="BK489" s="9">
        <v>-1.7347999999999999E-2</v>
      </c>
      <c r="BL489" s="9">
        <v>-2.05878E-2</v>
      </c>
      <c r="BM489" s="9">
        <v>-3.4448399999999997E-2</v>
      </c>
      <c r="BN489" s="9">
        <v>-4.4356300000000001E-2</v>
      </c>
      <c r="BO489" s="9">
        <v>-4.0323999999999999E-2</v>
      </c>
      <c r="BP489" s="9">
        <v>-3.8286599999999997E-2</v>
      </c>
      <c r="BQ489" s="9">
        <v>-4.3045399999999998E-2</v>
      </c>
      <c r="BR489" s="9">
        <v>-6.8188700000000005E-2</v>
      </c>
      <c r="BS489" s="9">
        <v>-7.1257100000000004E-2</v>
      </c>
      <c r="BT489" s="9">
        <v>-9.5089900000000005E-2</v>
      </c>
      <c r="BU489" s="9">
        <v>-0.1440244</v>
      </c>
      <c r="BV489" s="9">
        <v>-0.121695</v>
      </c>
      <c r="BW489" s="9">
        <v>0.50187740000000003</v>
      </c>
      <c r="BX489" s="9">
        <v>0.61137090000000005</v>
      </c>
      <c r="BY489" s="9">
        <v>-0.25467129999999999</v>
      </c>
      <c r="BZ489" s="9">
        <v>-0.31426359999999998</v>
      </c>
      <c r="CA489" s="9">
        <v>-0.21723980000000001</v>
      </c>
      <c r="CB489" s="9">
        <v>-0.15246499999999999</v>
      </c>
      <c r="CC489" s="9">
        <v>-7.8227199999999997E-2</v>
      </c>
      <c r="CD489" s="9">
        <v>-3.0609399999999998E-2</v>
      </c>
      <c r="CE489" s="9">
        <v>-5.82709E-2</v>
      </c>
      <c r="CF489" s="9">
        <v>-4.2764999999999997E-2</v>
      </c>
      <c r="CG489" s="9">
        <v>-2.5851800000000001E-2</v>
      </c>
      <c r="CH489" s="9">
        <v>-1.23777E-2</v>
      </c>
      <c r="CI489" s="9">
        <v>-1.24011E-2</v>
      </c>
      <c r="CJ489" s="9">
        <v>-1.6097500000000001E-2</v>
      </c>
      <c r="CK489" s="9">
        <v>-3.0107800000000001E-2</v>
      </c>
      <c r="CL489" s="9">
        <v>-3.9781299999999999E-2</v>
      </c>
      <c r="CM489" s="9">
        <v>-3.5072199999999998E-2</v>
      </c>
      <c r="CN489" s="9">
        <v>-3.2222199999999999E-2</v>
      </c>
      <c r="CO489" s="9">
        <v>-3.5931499999999998E-2</v>
      </c>
      <c r="CP489" s="9">
        <v>-6.0000600000000001E-2</v>
      </c>
      <c r="CQ489" s="9">
        <v>-6.2141500000000002E-2</v>
      </c>
      <c r="CR489" s="9">
        <v>-8.5432599999999997E-2</v>
      </c>
      <c r="CS489" s="9">
        <v>-0.13407179999999999</v>
      </c>
      <c r="CT489" s="9">
        <v>-0.1118005</v>
      </c>
      <c r="CU489" s="9">
        <v>0.5111348</v>
      </c>
      <c r="CV489" s="9">
        <v>0.62044390000000005</v>
      </c>
      <c r="CW489" s="9">
        <v>-0.24549280000000001</v>
      </c>
      <c r="CX489" s="9">
        <v>-0.30546440000000002</v>
      </c>
      <c r="CY489" s="9">
        <v>-0.20885139999999999</v>
      </c>
      <c r="CZ489" s="9">
        <v>-0.14449039999999999</v>
      </c>
      <c r="DA489" s="9">
        <v>-7.08535E-2</v>
      </c>
      <c r="DB489" s="9">
        <v>-2.3752599999999999E-2</v>
      </c>
      <c r="DC489" s="9">
        <v>-5.0761500000000001E-2</v>
      </c>
      <c r="DD489" s="9">
        <v>-3.5877199999999998E-2</v>
      </c>
      <c r="DE489" s="9">
        <v>-1.96256E-2</v>
      </c>
      <c r="DF489" s="9">
        <v>-6.8404E-3</v>
      </c>
      <c r="DG489" s="9">
        <v>-7.4541E-3</v>
      </c>
      <c r="DH489" s="9">
        <v>-1.1607299999999999E-2</v>
      </c>
      <c r="DI489" s="9">
        <v>-2.5767200000000001E-2</v>
      </c>
      <c r="DJ489" s="9">
        <v>-3.5206399999999999E-2</v>
      </c>
      <c r="DK489" s="9">
        <v>-2.98204E-2</v>
      </c>
      <c r="DL489" s="9">
        <v>-2.6157699999999999E-2</v>
      </c>
      <c r="DM489" s="9">
        <v>-2.8817499999999999E-2</v>
      </c>
      <c r="DN489" s="9">
        <v>-5.1812400000000002E-2</v>
      </c>
      <c r="DO489" s="9">
        <v>-5.3025900000000001E-2</v>
      </c>
      <c r="DP489" s="9">
        <v>-7.5775400000000007E-2</v>
      </c>
      <c r="DQ489" s="9">
        <v>-0.1241192</v>
      </c>
      <c r="DR489" s="9">
        <v>-0.10190589999999999</v>
      </c>
      <c r="DS489" s="9">
        <v>0.52039219999999997</v>
      </c>
      <c r="DT489" s="9">
        <v>0.62951690000000005</v>
      </c>
      <c r="DU489" s="9">
        <v>-0.2363143</v>
      </c>
      <c r="DV489" s="9">
        <v>-0.29666530000000002</v>
      </c>
      <c r="DW489" s="9">
        <v>-0.2004629</v>
      </c>
      <c r="DX489" s="9">
        <v>-0.13651579999999999</v>
      </c>
      <c r="DY489" s="9">
        <v>-6.3479800000000003E-2</v>
      </c>
      <c r="DZ489" s="9">
        <v>-1.68957E-2</v>
      </c>
      <c r="EA489" s="9">
        <v>-3.9919099999999999E-2</v>
      </c>
      <c r="EB489" s="9">
        <v>-2.5932299999999998E-2</v>
      </c>
      <c r="EC489" s="9">
        <v>-1.0636E-2</v>
      </c>
      <c r="ED489" s="9">
        <v>1.1546E-3</v>
      </c>
      <c r="EE489" s="9">
        <v>-3.1149999999999998E-4</v>
      </c>
      <c r="EF489" s="9">
        <v>-5.1241000000000004E-3</v>
      </c>
      <c r="EG489" s="9">
        <v>-1.95E-2</v>
      </c>
      <c r="EH489" s="9">
        <v>-2.8600899999999999E-2</v>
      </c>
      <c r="EI489" s="9">
        <v>-2.22376E-2</v>
      </c>
      <c r="EJ489" s="9">
        <v>-1.74015E-2</v>
      </c>
      <c r="EK489" s="9">
        <v>-1.8546199999999999E-2</v>
      </c>
      <c r="EL489" s="9">
        <v>-3.9990100000000001E-2</v>
      </c>
      <c r="EM489" s="9">
        <v>-3.9864299999999998E-2</v>
      </c>
      <c r="EN489" s="9">
        <v>-6.1831799999999999E-2</v>
      </c>
      <c r="EO489" s="9">
        <v>-0.1097491</v>
      </c>
      <c r="EP489" s="9">
        <v>-8.7619799999999998E-2</v>
      </c>
      <c r="EQ489" s="9">
        <v>0.53375850000000002</v>
      </c>
      <c r="ER489" s="9">
        <v>0.64261690000000005</v>
      </c>
      <c r="ES489" s="9">
        <v>-0.22306190000000001</v>
      </c>
      <c r="ET489" s="9">
        <v>-0.28396060000000001</v>
      </c>
      <c r="EU489" s="9">
        <v>-0.1883514</v>
      </c>
      <c r="EV489" s="9">
        <v>-0.1250018</v>
      </c>
      <c r="EW489" s="9">
        <v>-5.2833400000000003E-2</v>
      </c>
      <c r="EX489" s="9">
        <v>-6.9953999999999997E-3</v>
      </c>
      <c r="EY489" s="9">
        <v>82.353099999999998</v>
      </c>
      <c r="EZ489" s="9">
        <v>80.480800000000002</v>
      </c>
      <c r="FA489" s="9">
        <v>78.712699999999998</v>
      </c>
      <c r="FB489" s="9">
        <v>77.262100000000004</v>
      </c>
      <c r="FC489" s="9">
        <v>75.397300000000001</v>
      </c>
      <c r="FD489" s="9">
        <v>74.163200000000003</v>
      </c>
      <c r="FE489" s="9">
        <v>73.124600000000001</v>
      </c>
      <c r="FF489" s="9">
        <v>73.393600000000006</v>
      </c>
      <c r="FG489" s="9">
        <v>76.370400000000004</v>
      </c>
      <c r="FH489" s="9">
        <v>80.714399999999998</v>
      </c>
      <c r="FI489" s="9">
        <v>88.045599999999993</v>
      </c>
      <c r="FJ489" s="9">
        <v>95.507900000000006</v>
      </c>
      <c r="FK489" s="9">
        <v>100.92100000000001</v>
      </c>
      <c r="FL489" s="9">
        <v>105.645</v>
      </c>
      <c r="FM489" s="9">
        <v>108.64700000000001</v>
      </c>
      <c r="FN489" s="9">
        <v>110.655</v>
      </c>
      <c r="FO489" s="9">
        <v>109.258</v>
      </c>
      <c r="FP489" s="9">
        <v>107.07299999999999</v>
      </c>
      <c r="FQ489" s="9">
        <v>102.489</v>
      </c>
      <c r="FR489" s="9">
        <v>99.684700000000007</v>
      </c>
      <c r="FS489" s="9">
        <v>93.787400000000005</v>
      </c>
      <c r="FT489" s="9">
        <v>89.131799999999998</v>
      </c>
      <c r="FU489" s="9">
        <v>84.5351</v>
      </c>
      <c r="FV489" s="9">
        <v>82.600899999999996</v>
      </c>
      <c r="FW489" s="9">
        <v>0.17868302999999999</v>
      </c>
      <c r="FX489" s="9">
        <v>1.23591E-2</v>
      </c>
      <c r="FY489" s="9">
        <v>1.23591E-2</v>
      </c>
      <c r="FZ489" s="9">
        <v>0</v>
      </c>
      <c r="GA489" s="9">
        <v>0</v>
      </c>
    </row>
    <row r="490" spans="1:183" x14ac:dyDescent="0.2">
      <c r="A490" t="s">
        <v>224</v>
      </c>
      <c r="B490" t="s">
        <v>185</v>
      </c>
      <c r="C490" t="s">
        <v>250</v>
      </c>
      <c r="D490" s="6">
        <v>44082</v>
      </c>
      <c r="F490" s="73"/>
      <c r="G490" s="73"/>
      <c r="H490" s="73"/>
      <c r="FZ490" s="9">
        <v>0</v>
      </c>
      <c r="GA490" s="9">
        <v>1</v>
      </c>
    </row>
    <row r="491" spans="1:183" x14ac:dyDescent="0.2">
      <c r="A491" t="s">
        <v>224</v>
      </c>
      <c r="B491" t="s">
        <v>185</v>
      </c>
      <c r="C491" t="s">
        <v>250</v>
      </c>
      <c r="D491" s="6">
        <v>44101</v>
      </c>
      <c r="E491" s="73">
        <v>17</v>
      </c>
      <c r="F491" s="73">
        <v>18</v>
      </c>
      <c r="G491" s="73">
        <v>17</v>
      </c>
      <c r="H491" s="73">
        <v>18</v>
      </c>
      <c r="I491" s="9">
        <v>11039</v>
      </c>
      <c r="J491" s="9">
        <v>77537</v>
      </c>
      <c r="K491" s="9">
        <v>0.82190629999999998</v>
      </c>
      <c r="L491" s="9">
        <v>0.71075279999999996</v>
      </c>
      <c r="M491" s="9">
        <v>0.63968340000000001</v>
      </c>
      <c r="N491" s="9">
        <v>0.58062550000000002</v>
      </c>
      <c r="O491" s="9">
        <v>0.54023739999999998</v>
      </c>
      <c r="P491" s="9">
        <v>0.53084960000000003</v>
      </c>
      <c r="Q491" s="9">
        <v>0.55374239999999997</v>
      </c>
      <c r="R491" s="9">
        <v>0.59637859999999998</v>
      </c>
      <c r="S491" s="9">
        <v>0.62882079999999996</v>
      </c>
      <c r="T491" s="9">
        <v>0.67069639999999997</v>
      </c>
      <c r="U491" s="9">
        <v>0.74873469999999998</v>
      </c>
      <c r="V491" s="9">
        <v>0.8307599</v>
      </c>
      <c r="W491" s="9">
        <v>0.95504940000000005</v>
      </c>
      <c r="X491" s="9">
        <v>1.124954</v>
      </c>
      <c r="Y491" s="9">
        <v>1.347699</v>
      </c>
      <c r="Z491" s="9">
        <v>1.6311690000000001</v>
      </c>
      <c r="AA491" s="9">
        <v>1.8785810000000001</v>
      </c>
      <c r="AB491" s="9">
        <v>2.082805</v>
      </c>
      <c r="AC491" s="9">
        <v>2.1366849999999999</v>
      </c>
      <c r="AD491" s="9">
        <v>2.0562610000000001</v>
      </c>
      <c r="AE491" s="9">
        <v>1.8925890000000001</v>
      </c>
      <c r="AF491" s="9">
        <v>1.6765840000000001</v>
      </c>
      <c r="AG491" s="9">
        <v>1.3782300000000001</v>
      </c>
      <c r="AH491" s="9">
        <v>1.0937589999999999</v>
      </c>
      <c r="AI491" s="9">
        <v>-2.61452E-2</v>
      </c>
      <c r="AJ491" s="9">
        <v>-3.75809E-2</v>
      </c>
      <c r="AK491" s="9">
        <v>-2.7389299999999998E-2</v>
      </c>
      <c r="AL491" s="9">
        <v>-2.3833199999999999E-2</v>
      </c>
      <c r="AM491" s="9">
        <v>-2.0140399999999999E-2</v>
      </c>
      <c r="AN491" s="9">
        <v>-1.4836500000000001E-2</v>
      </c>
      <c r="AO491" s="9">
        <v>-2.0822899999999998E-2</v>
      </c>
      <c r="AP491" s="9">
        <v>-1.7201500000000002E-2</v>
      </c>
      <c r="AQ491" s="9">
        <v>-1.1456300000000001E-2</v>
      </c>
      <c r="AR491" s="9">
        <v>-1.3214500000000001E-2</v>
      </c>
      <c r="AS491" s="9">
        <v>-7.2810000000000001E-3</v>
      </c>
      <c r="AT491" s="9">
        <v>-1.1099599999999999E-2</v>
      </c>
      <c r="AU491" s="9">
        <v>-1.2244E-2</v>
      </c>
      <c r="AV491" s="9">
        <v>-7.2442000000000001E-3</v>
      </c>
      <c r="AW491" s="9">
        <v>7.5068000000000001E-3</v>
      </c>
      <c r="AX491" s="9">
        <v>7.0430499999999993E-2</v>
      </c>
      <c r="AY491" s="9">
        <v>0.28749069999999999</v>
      </c>
      <c r="AZ491" s="9">
        <v>0.2837442</v>
      </c>
      <c r="BA491" s="9">
        <v>-0.1245898</v>
      </c>
      <c r="BB491" s="9">
        <v>-6.1540400000000002E-2</v>
      </c>
      <c r="BC491" s="9">
        <v>-3.0636000000000001E-3</v>
      </c>
      <c r="BD491" s="9">
        <v>1.59171E-2</v>
      </c>
      <c r="BE491" s="9">
        <v>5.2861000000000002E-3</v>
      </c>
      <c r="BF491" s="9">
        <v>-1.26877E-2</v>
      </c>
      <c r="BG491" s="9">
        <v>-1.73963E-2</v>
      </c>
      <c r="BH491" s="9">
        <v>-2.9597100000000001E-2</v>
      </c>
      <c r="BI491" s="9">
        <v>-2.0070500000000002E-2</v>
      </c>
      <c r="BJ491" s="9">
        <v>-1.7461999999999998E-2</v>
      </c>
      <c r="BK491" s="9">
        <v>-1.5044200000000001E-2</v>
      </c>
      <c r="BL491" s="9">
        <v>-1.0596299999999999E-2</v>
      </c>
      <c r="BM491" s="9">
        <v>-1.6620699999999999E-2</v>
      </c>
      <c r="BN491" s="9">
        <v>-1.2731299999999999E-2</v>
      </c>
      <c r="BO491" s="9">
        <v>-6.2180999999999998E-3</v>
      </c>
      <c r="BP491" s="9">
        <v>-7.2337E-3</v>
      </c>
      <c r="BQ491" s="9">
        <v>-8.7000000000000001E-5</v>
      </c>
      <c r="BR491" s="9">
        <v>-2.8676999999999999E-3</v>
      </c>
      <c r="BS491" s="9">
        <v>-2.6359E-3</v>
      </c>
      <c r="BT491" s="9">
        <v>3.7456E-3</v>
      </c>
      <c r="BU491" s="9">
        <v>1.99674E-2</v>
      </c>
      <c r="BV491" s="9">
        <v>8.3764500000000006E-2</v>
      </c>
      <c r="BW491" s="9">
        <v>0.3009735</v>
      </c>
      <c r="BX491" s="9">
        <v>0.29735850000000003</v>
      </c>
      <c r="BY491" s="9">
        <v>-0.1103259</v>
      </c>
      <c r="BZ491" s="9">
        <v>-4.8494700000000002E-2</v>
      </c>
      <c r="CA491" s="9">
        <v>8.8483999999999993E-3</v>
      </c>
      <c r="CB491" s="9">
        <v>2.6772500000000001E-2</v>
      </c>
      <c r="CC491" s="9">
        <v>1.49053E-2</v>
      </c>
      <c r="CD491" s="9">
        <v>-4.0232000000000002E-3</v>
      </c>
      <c r="CE491" s="9">
        <v>-1.13369E-2</v>
      </c>
      <c r="CF491" s="9">
        <v>-2.4067600000000001E-2</v>
      </c>
      <c r="CG491" s="9">
        <v>-1.50016E-2</v>
      </c>
      <c r="CH491" s="9">
        <v>-1.3049399999999999E-2</v>
      </c>
      <c r="CI491" s="9">
        <v>-1.15146E-2</v>
      </c>
      <c r="CJ491" s="9">
        <v>-7.6595999999999999E-3</v>
      </c>
      <c r="CK491" s="9">
        <v>-1.3710200000000001E-2</v>
      </c>
      <c r="CL491" s="9">
        <v>-9.6352999999999994E-3</v>
      </c>
      <c r="CM491" s="9">
        <v>-2.5901000000000001E-3</v>
      </c>
      <c r="CN491" s="9">
        <v>-3.0913999999999998E-3</v>
      </c>
      <c r="CO491" s="9">
        <v>4.8956E-3</v>
      </c>
      <c r="CP491" s="9">
        <v>2.8338E-3</v>
      </c>
      <c r="CQ491" s="9">
        <v>4.0187E-3</v>
      </c>
      <c r="CR491" s="9">
        <v>1.13572E-2</v>
      </c>
      <c r="CS491" s="9">
        <v>2.85977E-2</v>
      </c>
      <c r="CT491" s="9">
        <v>9.2999700000000005E-2</v>
      </c>
      <c r="CU491" s="9">
        <v>0.31031160000000002</v>
      </c>
      <c r="CV491" s="9">
        <v>0.3067878</v>
      </c>
      <c r="CW491" s="9">
        <v>-0.1004468</v>
      </c>
      <c r="CX491" s="9">
        <v>-3.9459300000000003E-2</v>
      </c>
      <c r="CY491" s="9">
        <v>1.7098599999999999E-2</v>
      </c>
      <c r="CZ491" s="9">
        <v>3.4290899999999999E-2</v>
      </c>
      <c r="DA491" s="9">
        <v>2.1567599999999999E-2</v>
      </c>
      <c r="DB491" s="9">
        <v>1.9777000000000002E-3</v>
      </c>
      <c r="DC491" s="9">
        <v>-5.2775000000000001E-3</v>
      </c>
      <c r="DD491" s="9">
        <v>-1.8538099999999998E-2</v>
      </c>
      <c r="DE491" s="9">
        <v>-9.9326999999999992E-3</v>
      </c>
      <c r="DF491" s="9">
        <v>-8.6367000000000006E-3</v>
      </c>
      <c r="DG491" s="9">
        <v>-7.9850000000000008E-3</v>
      </c>
      <c r="DH491" s="9">
        <v>-4.7228000000000001E-3</v>
      </c>
      <c r="DI491" s="9">
        <v>-1.07998E-2</v>
      </c>
      <c r="DJ491" s="9">
        <v>-6.5392000000000002E-3</v>
      </c>
      <c r="DK491" s="9">
        <v>1.0379E-3</v>
      </c>
      <c r="DL491" s="9">
        <v>1.0509E-3</v>
      </c>
      <c r="DM491" s="9">
        <v>9.8781000000000008E-3</v>
      </c>
      <c r="DN491" s="9">
        <v>8.5351999999999997E-3</v>
      </c>
      <c r="DO491" s="9">
        <v>1.06733E-2</v>
      </c>
      <c r="DP491" s="9">
        <v>1.8968700000000002E-2</v>
      </c>
      <c r="DQ491" s="9">
        <v>3.7227900000000001E-2</v>
      </c>
      <c r="DR491" s="9">
        <v>0.1022348</v>
      </c>
      <c r="DS491" s="9">
        <v>0.31964969999999998</v>
      </c>
      <c r="DT491" s="9">
        <v>0.31621709999999997</v>
      </c>
      <c r="DU491" s="9">
        <v>-9.0567599999999998E-2</v>
      </c>
      <c r="DV491" s="9">
        <v>-3.0424E-2</v>
      </c>
      <c r="DW491" s="9">
        <v>2.5348900000000001E-2</v>
      </c>
      <c r="DX491" s="9">
        <v>4.1809300000000001E-2</v>
      </c>
      <c r="DY491" s="9">
        <v>2.8229799999999999E-2</v>
      </c>
      <c r="DZ491" s="9">
        <v>7.9787E-3</v>
      </c>
      <c r="EA491" s="9">
        <v>3.4713999999999999E-3</v>
      </c>
      <c r="EB491" s="9">
        <v>-1.05544E-2</v>
      </c>
      <c r="EC491" s="9">
        <v>-2.614E-3</v>
      </c>
      <c r="ED491" s="9">
        <v>-2.2656E-3</v>
      </c>
      <c r="EE491" s="9">
        <v>-2.8888999999999998E-3</v>
      </c>
      <c r="EF491" s="9">
        <v>-4.8270000000000002E-4</v>
      </c>
      <c r="EG491" s="9">
        <v>-6.5976000000000003E-3</v>
      </c>
      <c r="EH491" s="9">
        <v>-2.0690000000000001E-3</v>
      </c>
      <c r="EI491" s="9">
        <v>6.2762E-3</v>
      </c>
      <c r="EJ491" s="9">
        <v>7.0317000000000001E-3</v>
      </c>
      <c r="EK491" s="9">
        <v>1.7072199999999999E-2</v>
      </c>
      <c r="EL491" s="9">
        <v>1.6767199999999999E-2</v>
      </c>
      <c r="EM491" s="9">
        <v>2.0281400000000002E-2</v>
      </c>
      <c r="EN491" s="9">
        <v>2.9958599999999998E-2</v>
      </c>
      <c r="EO491" s="9">
        <v>4.9688599999999999E-2</v>
      </c>
      <c r="EP491" s="9">
        <v>0.1155688</v>
      </c>
      <c r="EQ491" s="9">
        <v>0.3331325</v>
      </c>
      <c r="ER491" s="9">
        <v>0.3298314</v>
      </c>
      <c r="ES491" s="9">
        <v>-7.6303700000000002E-2</v>
      </c>
      <c r="ET491" s="9">
        <v>-1.7378299999999999E-2</v>
      </c>
      <c r="EU491" s="9">
        <v>3.72609E-2</v>
      </c>
      <c r="EV491" s="9">
        <v>5.2664700000000002E-2</v>
      </c>
      <c r="EW491" s="9">
        <v>3.7849099999999997E-2</v>
      </c>
      <c r="EX491" s="9">
        <v>1.6643100000000001E-2</v>
      </c>
      <c r="EY491" s="9">
        <v>66.912199999999999</v>
      </c>
      <c r="EZ491" s="9">
        <v>65.742999999999995</v>
      </c>
      <c r="FA491" s="9">
        <v>64.694699999999997</v>
      </c>
      <c r="FB491" s="9">
        <v>64.052000000000007</v>
      </c>
      <c r="FC491" s="9">
        <v>63.633299999999998</v>
      </c>
      <c r="FD491" s="9">
        <v>62.532699999999998</v>
      </c>
      <c r="FE491" s="9">
        <v>62.202599999999997</v>
      </c>
      <c r="FF491" s="9">
        <v>61.536000000000001</v>
      </c>
      <c r="FG491" s="9">
        <v>62.2074</v>
      </c>
      <c r="FH491" s="9">
        <v>69.597899999999996</v>
      </c>
      <c r="FI491" s="9">
        <v>77.961699999999993</v>
      </c>
      <c r="FJ491" s="9">
        <v>83.769800000000004</v>
      </c>
      <c r="FK491" s="9">
        <v>85.301900000000003</v>
      </c>
      <c r="FL491" s="9">
        <v>87.712500000000006</v>
      </c>
      <c r="FM491" s="9">
        <v>89.901200000000003</v>
      </c>
      <c r="FN491" s="9">
        <v>92.043800000000005</v>
      </c>
      <c r="FO491" s="9">
        <v>93.128200000000007</v>
      </c>
      <c r="FP491" s="9">
        <v>94.007000000000005</v>
      </c>
      <c r="FQ491" s="9">
        <v>92.704599999999999</v>
      </c>
      <c r="FR491" s="9">
        <v>89.818100000000001</v>
      </c>
      <c r="FS491" s="9">
        <v>85.421300000000002</v>
      </c>
      <c r="FT491" s="9">
        <v>82.781999999999996</v>
      </c>
      <c r="FU491" s="9">
        <v>80.519400000000005</v>
      </c>
      <c r="FV491" s="9">
        <v>78.880099999999999</v>
      </c>
      <c r="FW491" s="9">
        <v>0.13568585</v>
      </c>
      <c r="FX491" s="9">
        <v>1.26532E-2</v>
      </c>
      <c r="FY491" s="9">
        <v>1.26532E-2</v>
      </c>
      <c r="FZ491" s="9">
        <v>0</v>
      </c>
      <c r="GA491" s="9">
        <v>0</v>
      </c>
    </row>
    <row r="492" spans="1:183" x14ac:dyDescent="0.2">
      <c r="A492" t="s">
        <v>224</v>
      </c>
      <c r="B492" t="s">
        <v>185</v>
      </c>
      <c r="C492" t="s">
        <v>250</v>
      </c>
      <c r="D492" s="6">
        <v>44102</v>
      </c>
      <c r="E492" s="73">
        <v>17</v>
      </c>
      <c r="F492" s="73">
        <v>18</v>
      </c>
      <c r="G492" s="73">
        <v>17</v>
      </c>
      <c r="H492" s="73">
        <v>18</v>
      </c>
      <c r="I492" s="9">
        <v>11033</v>
      </c>
      <c r="J492" s="9">
        <v>77515</v>
      </c>
      <c r="K492" s="9">
        <v>0.96835510000000002</v>
      </c>
      <c r="L492" s="9">
        <v>0.8333912</v>
      </c>
      <c r="M492" s="9">
        <v>0.746699</v>
      </c>
      <c r="N492" s="9">
        <v>0.66010290000000005</v>
      </c>
      <c r="O492" s="9">
        <v>0.61671540000000002</v>
      </c>
      <c r="P492" s="9">
        <v>0.60048349999999995</v>
      </c>
      <c r="Q492" s="9">
        <v>0.64378040000000003</v>
      </c>
      <c r="R492" s="9">
        <v>0.70176709999999998</v>
      </c>
      <c r="S492" s="9">
        <v>0.72113249999999995</v>
      </c>
      <c r="T492" s="9">
        <v>0.71882639999999998</v>
      </c>
      <c r="U492" s="9">
        <v>0.77926879999999998</v>
      </c>
      <c r="V492" s="9">
        <v>0.92740239999999996</v>
      </c>
      <c r="W492" s="9">
        <v>1.152339</v>
      </c>
      <c r="X492" s="9">
        <v>1.442399</v>
      </c>
      <c r="Y492" s="9">
        <v>1.776948</v>
      </c>
      <c r="Z492" s="9">
        <v>2.1201370000000002</v>
      </c>
      <c r="AA492" s="9">
        <v>2.4211100000000001</v>
      </c>
      <c r="AB492" s="9">
        <v>2.6014560000000002</v>
      </c>
      <c r="AC492" s="9">
        <v>2.5197159999999998</v>
      </c>
      <c r="AD492" s="9">
        <v>2.29095</v>
      </c>
      <c r="AE492" s="9">
        <v>1.9875890000000001</v>
      </c>
      <c r="AF492" s="9">
        <v>1.680925</v>
      </c>
      <c r="AG492" s="9">
        <v>1.3471070000000001</v>
      </c>
      <c r="AH492" s="9">
        <v>1.0798540000000001</v>
      </c>
      <c r="AI492" s="9">
        <v>-5.5415999999999998E-3</v>
      </c>
      <c r="AJ492" s="9">
        <v>3.1768999999999999E-3</v>
      </c>
      <c r="AK492" s="9">
        <v>1.34234E-2</v>
      </c>
      <c r="AL492" s="9">
        <v>-4.0451999999999997E-3</v>
      </c>
      <c r="AM492" s="9">
        <v>2.0144E-3</v>
      </c>
      <c r="AN492" s="9">
        <v>-1.5405E-3</v>
      </c>
      <c r="AO492" s="9">
        <v>6.6071000000000003E-3</v>
      </c>
      <c r="AP492" s="9">
        <v>2.5398999999999999E-3</v>
      </c>
      <c r="AQ492" s="9">
        <v>5.2183000000000004E-3</v>
      </c>
      <c r="AR492" s="9">
        <v>-2.0648900000000001E-2</v>
      </c>
      <c r="AS492" s="9">
        <v>-2.8122500000000002E-2</v>
      </c>
      <c r="AT492" s="9">
        <v>-2.13479E-2</v>
      </c>
      <c r="AU492" s="9">
        <v>-5.4060000000000002E-4</v>
      </c>
      <c r="AV492" s="9">
        <v>3.0543000000000001E-2</v>
      </c>
      <c r="AW492" s="9">
        <v>5.0448300000000001E-2</v>
      </c>
      <c r="AX492" s="9">
        <v>5.4524099999999999E-2</v>
      </c>
      <c r="AY492" s="9">
        <v>0.38524259999999999</v>
      </c>
      <c r="AZ492" s="9">
        <v>0.4229115</v>
      </c>
      <c r="BA492" s="9">
        <v>-0.16229740000000001</v>
      </c>
      <c r="BB492" s="9">
        <v>-0.14189070000000001</v>
      </c>
      <c r="BC492" s="9">
        <v>-8.4877999999999995E-2</v>
      </c>
      <c r="BD492" s="9">
        <v>-5.11835E-2</v>
      </c>
      <c r="BE492" s="9">
        <v>-3.091E-2</v>
      </c>
      <c r="BF492" s="9">
        <v>-2.1454600000000001E-2</v>
      </c>
      <c r="BG492" s="9">
        <v>3.2534E-3</v>
      </c>
      <c r="BH492" s="9">
        <v>1.1335700000000001E-2</v>
      </c>
      <c r="BI492" s="9">
        <v>2.0973800000000001E-2</v>
      </c>
      <c r="BJ492" s="9">
        <v>2.4635E-3</v>
      </c>
      <c r="BK492" s="9">
        <v>7.3359999999999996E-3</v>
      </c>
      <c r="BL492" s="9">
        <v>2.7590000000000002E-3</v>
      </c>
      <c r="BM492" s="9">
        <v>1.06938E-2</v>
      </c>
      <c r="BN492" s="9">
        <v>7.1019000000000004E-3</v>
      </c>
      <c r="BO492" s="9">
        <v>1.0461399999999999E-2</v>
      </c>
      <c r="BP492" s="9">
        <v>-1.4614500000000001E-2</v>
      </c>
      <c r="BQ492" s="9">
        <v>-2.1137400000000001E-2</v>
      </c>
      <c r="BR492" s="9">
        <v>-1.29877E-2</v>
      </c>
      <c r="BS492" s="9">
        <v>9.1690999999999995E-3</v>
      </c>
      <c r="BT492" s="9">
        <v>4.1794600000000001E-2</v>
      </c>
      <c r="BU492" s="9">
        <v>6.2748899999999996E-2</v>
      </c>
      <c r="BV492" s="9">
        <v>6.7647600000000002E-2</v>
      </c>
      <c r="BW492" s="9">
        <v>0.39802290000000001</v>
      </c>
      <c r="BX492" s="9">
        <v>0.4356988</v>
      </c>
      <c r="BY492" s="9">
        <v>-0.14899000000000001</v>
      </c>
      <c r="BZ492" s="9">
        <v>-0.12934670000000001</v>
      </c>
      <c r="CA492" s="9">
        <v>-7.3469800000000002E-2</v>
      </c>
      <c r="CB492" s="9">
        <v>-4.0919400000000002E-2</v>
      </c>
      <c r="CC492" s="9">
        <v>-2.19519E-2</v>
      </c>
      <c r="CD492" s="9">
        <v>-1.35513E-2</v>
      </c>
      <c r="CE492" s="9">
        <v>9.3446999999999992E-3</v>
      </c>
      <c r="CF492" s="9">
        <v>1.6986500000000002E-2</v>
      </c>
      <c r="CG492" s="9">
        <v>2.62031E-2</v>
      </c>
      <c r="CH492" s="9">
        <v>6.9714E-3</v>
      </c>
      <c r="CI492" s="9">
        <v>1.10218E-2</v>
      </c>
      <c r="CJ492" s="9">
        <v>5.7368000000000002E-3</v>
      </c>
      <c r="CK492" s="9">
        <v>1.35243E-2</v>
      </c>
      <c r="CL492" s="9">
        <v>1.0261599999999999E-2</v>
      </c>
      <c r="CM492" s="9">
        <v>1.40927E-2</v>
      </c>
      <c r="CN492" s="9">
        <v>-1.0435E-2</v>
      </c>
      <c r="CO492" s="9">
        <v>-1.6299600000000001E-2</v>
      </c>
      <c r="CP492" s="9">
        <v>-7.1974999999999999E-3</v>
      </c>
      <c r="CQ492" s="9">
        <v>1.5893999999999998E-2</v>
      </c>
      <c r="CR492" s="9">
        <v>4.9587399999999997E-2</v>
      </c>
      <c r="CS492" s="9">
        <v>7.1268300000000007E-2</v>
      </c>
      <c r="CT492" s="9">
        <v>7.6736899999999997E-2</v>
      </c>
      <c r="CU492" s="9">
        <v>0.40687440000000002</v>
      </c>
      <c r="CV492" s="9">
        <v>0.44455529999999999</v>
      </c>
      <c r="CW492" s="9">
        <v>-0.13977329999999999</v>
      </c>
      <c r="CX492" s="9">
        <v>-0.12065869999999999</v>
      </c>
      <c r="CY492" s="9">
        <v>-6.5568500000000002E-2</v>
      </c>
      <c r="CZ492" s="9">
        <v>-3.38105E-2</v>
      </c>
      <c r="DA492" s="9">
        <v>-1.5747400000000002E-2</v>
      </c>
      <c r="DB492" s="9">
        <v>-8.0774999999999996E-3</v>
      </c>
      <c r="DC492" s="9">
        <v>1.5436099999999999E-2</v>
      </c>
      <c r="DD492" s="9">
        <v>2.2637299999999999E-2</v>
      </c>
      <c r="DE492" s="9">
        <v>3.1432500000000002E-2</v>
      </c>
      <c r="DF492" s="9">
        <v>1.14793E-2</v>
      </c>
      <c r="DG492" s="9">
        <v>1.47075E-2</v>
      </c>
      <c r="DH492" s="9">
        <v>8.7145999999999994E-3</v>
      </c>
      <c r="DI492" s="9">
        <v>1.63547E-2</v>
      </c>
      <c r="DJ492" s="9">
        <v>1.3421300000000001E-2</v>
      </c>
      <c r="DK492" s="9">
        <v>1.7724E-2</v>
      </c>
      <c r="DL492" s="9">
        <v>-6.2556E-3</v>
      </c>
      <c r="DM492" s="9">
        <v>-1.1461799999999999E-2</v>
      </c>
      <c r="DN492" s="9">
        <v>-1.4071999999999999E-3</v>
      </c>
      <c r="DO492" s="9">
        <v>2.2618900000000001E-2</v>
      </c>
      <c r="DP492" s="9">
        <v>5.7380199999999999E-2</v>
      </c>
      <c r="DQ492" s="9">
        <v>7.9787800000000006E-2</v>
      </c>
      <c r="DR492" s="9">
        <v>8.5826200000000005E-2</v>
      </c>
      <c r="DS492" s="9">
        <v>0.41572589999999998</v>
      </c>
      <c r="DT492" s="9">
        <v>0.45341179999999998</v>
      </c>
      <c r="DU492" s="9">
        <v>-0.1305567</v>
      </c>
      <c r="DV492" s="9">
        <v>-0.1119708</v>
      </c>
      <c r="DW492" s="9">
        <v>-5.7667200000000002E-2</v>
      </c>
      <c r="DX492" s="9">
        <v>-2.6701599999999999E-2</v>
      </c>
      <c r="DY492" s="9">
        <v>-9.5429999999999994E-3</v>
      </c>
      <c r="DZ492" s="9">
        <v>-2.6037E-3</v>
      </c>
      <c r="EA492" s="9">
        <v>2.4230999999999999E-2</v>
      </c>
      <c r="EB492" s="9">
        <v>3.0796199999999999E-2</v>
      </c>
      <c r="EC492" s="9">
        <v>3.8982799999999998E-2</v>
      </c>
      <c r="ED492" s="9">
        <v>1.7988000000000001E-2</v>
      </c>
      <c r="EE492" s="9">
        <v>2.00292E-2</v>
      </c>
      <c r="EF492" s="9">
        <v>1.3014100000000001E-2</v>
      </c>
      <c r="EG492" s="9">
        <v>2.0441500000000001E-2</v>
      </c>
      <c r="EH492" s="9">
        <v>1.79834E-2</v>
      </c>
      <c r="EI492" s="9">
        <v>2.2967100000000001E-2</v>
      </c>
      <c r="EJ492" s="9">
        <v>-2.2110000000000001E-4</v>
      </c>
      <c r="EK492" s="9">
        <v>-4.4767000000000001E-3</v>
      </c>
      <c r="EL492" s="9">
        <v>6.9528999999999997E-3</v>
      </c>
      <c r="EM492" s="9">
        <v>3.2328599999999999E-2</v>
      </c>
      <c r="EN492" s="9">
        <v>6.8631800000000007E-2</v>
      </c>
      <c r="EO492" s="9">
        <v>9.2088400000000001E-2</v>
      </c>
      <c r="EP492" s="9">
        <v>9.8949599999999999E-2</v>
      </c>
      <c r="EQ492" s="9">
        <v>0.4285061</v>
      </c>
      <c r="ER492" s="9">
        <v>0.46619909999999998</v>
      </c>
      <c r="ES492" s="9">
        <v>-0.1172493</v>
      </c>
      <c r="ET492" s="9">
        <v>-9.9426799999999996E-2</v>
      </c>
      <c r="EU492" s="9">
        <v>-4.6258899999999999E-2</v>
      </c>
      <c r="EV492" s="9">
        <v>-1.6437400000000001E-2</v>
      </c>
      <c r="EW492" s="9">
        <v>-5.8480000000000001E-4</v>
      </c>
      <c r="EX492" s="9">
        <v>5.2995999999999998E-3</v>
      </c>
      <c r="EY492" s="9">
        <v>76.334000000000003</v>
      </c>
      <c r="EZ492" s="9">
        <v>73.463300000000004</v>
      </c>
      <c r="FA492" s="9">
        <v>70.853700000000003</v>
      </c>
      <c r="FB492" s="9">
        <v>69.851500000000001</v>
      </c>
      <c r="FC492" s="9">
        <v>69.4953</v>
      </c>
      <c r="FD492" s="9">
        <v>68.873599999999996</v>
      </c>
      <c r="FE492" s="9">
        <v>68.114699999999999</v>
      </c>
      <c r="FF492" s="9">
        <v>68.043400000000005</v>
      </c>
      <c r="FG492" s="9">
        <v>67.007900000000006</v>
      </c>
      <c r="FH492" s="9">
        <v>75.331199999999995</v>
      </c>
      <c r="FI492" s="9">
        <v>81.158100000000005</v>
      </c>
      <c r="FJ492" s="9">
        <v>86.403999999999996</v>
      </c>
      <c r="FK492" s="9">
        <v>90.753900000000002</v>
      </c>
      <c r="FL492" s="9">
        <v>95.346599999999995</v>
      </c>
      <c r="FM492" s="9">
        <v>97.822999999999993</v>
      </c>
      <c r="FN492" s="9">
        <v>99.096599999999995</v>
      </c>
      <c r="FO492" s="9">
        <v>99.162899999999993</v>
      </c>
      <c r="FP492" s="9">
        <v>97.458799999999997</v>
      </c>
      <c r="FQ492" s="9">
        <v>93.236400000000003</v>
      </c>
      <c r="FR492" s="9">
        <v>85.477400000000003</v>
      </c>
      <c r="FS492" s="9">
        <v>77.598799999999997</v>
      </c>
      <c r="FT492" s="9">
        <v>74.346400000000003</v>
      </c>
      <c r="FU492" s="9">
        <v>71.740799999999993</v>
      </c>
      <c r="FV492" s="9">
        <v>70.180400000000006</v>
      </c>
      <c r="FW492" s="9">
        <v>0.12414646999999999</v>
      </c>
      <c r="FX492" s="9">
        <v>1.1938799999999999E-2</v>
      </c>
      <c r="FY492" s="9">
        <v>1.1938799999999999E-2</v>
      </c>
      <c r="FZ492" s="9">
        <v>0</v>
      </c>
      <c r="GA492" s="9">
        <v>0</v>
      </c>
    </row>
    <row r="493" spans="1:183" x14ac:dyDescent="0.2">
      <c r="A493" t="s">
        <v>224</v>
      </c>
      <c r="B493" t="s">
        <v>185</v>
      </c>
      <c r="C493" t="s">
        <v>250</v>
      </c>
      <c r="D493" s="6">
        <v>44104</v>
      </c>
      <c r="F493" s="73"/>
      <c r="G493" s="73"/>
      <c r="H493" s="73"/>
      <c r="FZ493" s="9">
        <v>0</v>
      </c>
      <c r="GA493" s="9">
        <v>1</v>
      </c>
    </row>
    <row r="494" spans="1:183" x14ac:dyDescent="0.2">
      <c r="A494" t="s">
        <v>224</v>
      </c>
      <c r="B494" t="s">
        <v>185</v>
      </c>
      <c r="C494" t="s">
        <v>250</v>
      </c>
      <c r="D494" s="6">
        <v>44105</v>
      </c>
      <c r="F494" s="73"/>
      <c r="G494" s="73"/>
      <c r="H494" s="73"/>
      <c r="FZ494" s="9">
        <v>0</v>
      </c>
      <c r="GA494" s="9">
        <v>1</v>
      </c>
    </row>
    <row r="495" spans="1:183" x14ac:dyDescent="0.2">
      <c r="A495" t="s">
        <v>224</v>
      </c>
      <c r="B495" t="s">
        <v>185</v>
      </c>
      <c r="C495" t="s">
        <v>250</v>
      </c>
      <c r="D495" s="6">
        <v>44119</v>
      </c>
      <c r="E495" s="73">
        <v>18</v>
      </c>
      <c r="F495" s="73">
        <v>20</v>
      </c>
      <c r="G495" s="73">
        <v>18</v>
      </c>
      <c r="H495" s="73">
        <v>20</v>
      </c>
      <c r="I495" s="9">
        <v>11033</v>
      </c>
      <c r="J495" s="9">
        <v>77494</v>
      </c>
      <c r="K495" s="9">
        <v>0.80651790000000001</v>
      </c>
      <c r="L495" s="9">
        <v>0.70687730000000004</v>
      </c>
      <c r="M495" s="9">
        <v>0.63910339999999999</v>
      </c>
      <c r="N495" s="9">
        <v>0.57885430000000004</v>
      </c>
      <c r="O495" s="9">
        <v>0.55098449999999999</v>
      </c>
      <c r="P495" s="9">
        <v>0.55677940000000004</v>
      </c>
      <c r="Q495" s="9">
        <v>0.60477460000000005</v>
      </c>
      <c r="R495" s="9">
        <v>0.67539380000000004</v>
      </c>
      <c r="S495" s="9">
        <v>0.68575730000000001</v>
      </c>
      <c r="T495" s="9">
        <v>0.66577059999999999</v>
      </c>
      <c r="U495" s="9">
        <v>0.69026259999999995</v>
      </c>
      <c r="V495" s="9">
        <v>0.76314190000000004</v>
      </c>
      <c r="W495" s="9">
        <v>0.86733190000000004</v>
      </c>
      <c r="X495" s="9">
        <v>1.0101610000000001</v>
      </c>
      <c r="Y495" s="9">
        <v>1.1955690000000001</v>
      </c>
      <c r="Z495" s="9">
        <v>1.457335</v>
      </c>
      <c r="AA495" s="9">
        <v>1.7216910000000001</v>
      </c>
      <c r="AB495" s="9">
        <v>1.887192</v>
      </c>
      <c r="AC495" s="9">
        <v>1.867788</v>
      </c>
      <c r="AD495" s="9">
        <v>1.781021</v>
      </c>
      <c r="AE495" s="9">
        <v>1.594441</v>
      </c>
      <c r="AF495" s="9">
        <v>1.4046050000000001</v>
      </c>
      <c r="AG495" s="9">
        <v>1.1882649999999999</v>
      </c>
      <c r="AH495" s="9">
        <v>0.97989280000000001</v>
      </c>
      <c r="AI495" s="9">
        <v>-1.8658399999999999E-2</v>
      </c>
      <c r="AJ495" s="9">
        <v>-1.01668E-2</v>
      </c>
      <c r="AK495" s="9">
        <v>-3.2011000000000001E-3</v>
      </c>
      <c r="AL495" s="9">
        <v>-1.22842E-2</v>
      </c>
      <c r="AM495" s="9">
        <v>-1.10516E-2</v>
      </c>
      <c r="AN495" s="9">
        <v>-7.8621000000000003E-3</v>
      </c>
      <c r="AO495" s="9">
        <v>-1.30752E-2</v>
      </c>
      <c r="AP495" s="9">
        <v>-1.7518200000000001E-2</v>
      </c>
      <c r="AQ495" s="9">
        <v>-6.5113000000000002E-3</v>
      </c>
      <c r="AR495" s="9">
        <v>-1.5134399999999999E-2</v>
      </c>
      <c r="AS495" s="9">
        <v>-1.9485100000000002E-2</v>
      </c>
      <c r="AT495" s="9">
        <v>-1.6177E-2</v>
      </c>
      <c r="AU495" s="9">
        <v>-8.0880000000000004E-4</v>
      </c>
      <c r="AV495" s="9">
        <v>1.1169699999999999E-2</v>
      </c>
      <c r="AW495" s="9">
        <v>-2.4451999999999998E-3</v>
      </c>
      <c r="AX495" s="9">
        <v>1.65609E-2</v>
      </c>
      <c r="AY495" s="9">
        <v>4.8252400000000001E-2</v>
      </c>
      <c r="AZ495" s="9">
        <v>8.7511400000000003E-2</v>
      </c>
      <c r="BA495" s="9">
        <v>0.16225819999999999</v>
      </c>
      <c r="BB495" s="9">
        <v>4.6776100000000001E-2</v>
      </c>
      <c r="BC495" s="9">
        <v>-9.2221200000000003E-2</v>
      </c>
      <c r="BD495" s="9">
        <v>-3.0168500000000001E-2</v>
      </c>
      <c r="BE495" s="9">
        <v>-3.3482999999999998E-3</v>
      </c>
      <c r="BF495" s="9">
        <v>2.2897E-3</v>
      </c>
      <c r="BG495" s="9">
        <v>-1.0404099999999999E-2</v>
      </c>
      <c r="BH495" s="9">
        <v>-2.4784E-3</v>
      </c>
      <c r="BI495" s="9">
        <v>3.8178999999999999E-3</v>
      </c>
      <c r="BJ495" s="9">
        <v>-6.5450999999999999E-3</v>
      </c>
      <c r="BK495" s="9">
        <v>-6.2075000000000003E-3</v>
      </c>
      <c r="BL495" s="9">
        <v>-3.5967999999999998E-3</v>
      </c>
      <c r="BM495" s="9">
        <v>-9.0118999999999998E-3</v>
      </c>
      <c r="BN495" s="9">
        <v>-1.31813E-2</v>
      </c>
      <c r="BO495" s="9">
        <v>-1.4197999999999999E-3</v>
      </c>
      <c r="BP495" s="9">
        <v>-9.4085999999999996E-3</v>
      </c>
      <c r="BQ495" s="9">
        <v>-1.2988899999999999E-2</v>
      </c>
      <c r="BR495" s="9">
        <v>-8.6055999999999997E-3</v>
      </c>
      <c r="BS495" s="9">
        <v>8.0078000000000007E-3</v>
      </c>
      <c r="BT495" s="9">
        <v>2.13817E-2</v>
      </c>
      <c r="BU495" s="9">
        <v>8.9952000000000001E-3</v>
      </c>
      <c r="BV495" s="9">
        <v>2.9054900000000002E-2</v>
      </c>
      <c r="BW495" s="9">
        <v>6.1465100000000002E-2</v>
      </c>
      <c r="BX495" s="9">
        <v>0.10086050000000001</v>
      </c>
      <c r="BY495" s="9">
        <v>0.1746328</v>
      </c>
      <c r="BZ495" s="9">
        <v>5.8695200000000003E-2</v>
      </c>
      <c r="CA495" s="9">
        <v>-8.1054399999999999E-2</v>
      </c>
      <c r="CB495" s="9">
        <v>-2.0167000000000001E-2</v>
      </c>
      <c r="CC495" s="9">
        <v>5.5786000000000004E-3</v>
      </c>
      <c r="CD495" s="9">
        <v>1.0393400000000001E-2</v>
      </c>
      <c r="CE495" s="9">
        <v>-4.6871999999999999E-3</v>
      </c>
      <c r="CF495" s="9">
        <v>2.8465999999999999E-3</v>
      </c>
      <c r="CG495" s="9">
        <v>8.6792999999999992E-3</v>
      </c>
      <c r="CH495" s="9">
        <v>-2.5703000000000002E-3</v>
      </c>
      <c r="CI495" s="9">
        <v>-2.8525E-3</v>
      </c>
      <c r="CJ495" s="9">
        <v>-6.4260000000000001E-4</v>
      </c>
      <c r="CK495" s="9">
        <v>-6.1977000000000004E-3</v>
      </c>
      <c r="CL495" s="9">
        <v>-1.0177500000000001E-2</v>
      </c>
      <c r="CM495" s="9">
        <v>2.1066000000000001E-3</v>
      </c>
      <c r="CN495" s="9">
        <v>-5.4428999999999996E-3</v>
      </c>
      <c r="CO495" s="9">
        <v>-8.4896999999999993E-3</v>
      </c>
      <c r="CP495" s="9">
        <v>-3.3616000000000002E-3</v>
      </c>
      <c r="CQ495" s="9">
        <v>1.4114099999999999E-2</v>
      </c>
      <c r="CR495" s="9">
        <v>2.8454400000000001E-2</v>
      </c>
      <c r="CS495" s="9">
        <v>1.6918900000000001E-2</v>
      </c>
      <c r="CT495" s="9">
        <v>3.7708199999999997E-2</v>
      </c>
      <c r="CU495" s="9">
        <v>7.0616200000000004E-2</v>
      </c>
      <c r="CV495" s="9">
        <v>0.1101061</v>
      </c>
      <c r="CW495" s="9">
        <v>0.18320339999999999</v>
      </c>
      <c r="CX495" s="9">
        <v>6.6950300000000004E-2</v>
      </c>
      <c r="CY495" s="9">
        <v>-7.3320300000000005E-2</v>
      </c>
      <c r="CZ495" s="9">
        <v>-1.324E-2</v>
      </c>
      <c r="DA495" s="9">
        <v>1.17614E-2</v>
      </c>
      <c r="DB495" s="9">
        <v>1.6005999999999999E-2</v>
      </c>
      <c r="DC495" s="9">
        <v>1.0296999999999999E-3</v>
      </c>
      <c r="DD495" s="9">
        <v>8.1715999999999994E-3</v>
      </c>
      <c r="DE495" s="9">
        <v>1.35406E-2</v>
      </c>
      <c r="DF495" s="9">
        <v>1.4046E-3</v>
      </c>
      <c r="DG495" s="9">
        <v>5.0250000000000002E-4</v>
      </c>
      <c r="DH495" s="9">
        <v>2.3115000000000002E-3</v>
      </c>
      <c r="DI495" s="9">
        <v>-3.3834999999999998E-3</v>
      </c>
      <c r="DJ495" s="9">
        <v>-7.1736999999999999E-3</v>
      </c>
      <c r="DK495" s="9">
        <v>5.6328999999999997E-3</v>
      </c>
      <c r="DL495" s="9">
        <v>-1.4771999999999999E-3</v>
      </c>
      <c r="DM495" s="9">
        <v>-3.9903999999999998E-3</v>
      </c>
      <c r="DN495" s="9">
        <v>1.8824E-3</v>
      </c>
      <c r="DO495" s="9">
        <v>2.0220399999999999E-2</v>
      </c>
      <c r="DP495" s="9">
        <v>3.5527200000000002E-2</v>
      </c>
      <c r="DQ495" s="9">
        <v>2.48425E-2</v>
      </c>
      <c r="DR495" s="9">
        <v>4.6361600000000003E-2</v>
      </c>
      <c r="DS495" s="9">
        <v>7.9767299999999999E-2</v>
      </c>
      <c r="DT495" s="9">
        <v>0.1193516</v>
      </c>
      <c r="DU495" s="9">
        <v>0.191774</v>
      </c>
      <c r="DV495" s="9">
        <v>7.5205400000000006E-2</v>
      </c>
      <c r="DW495" s="9">
        <v>-6.5586199999999997E-2</v>
      </c>
      <c r="DX495" s="9">
        <v>-6.313E-3</v>
      </c>
      <c r="DY495" s="9">
        <v>1.7944100000000001E-2</v>
      </c>
      <c r="DZ495" s="9">
        <v>2.1618600000000002E-2</v>
      </c>
      <c r="EA495" s="9">
        <v>9.2840000000000006E-3</v>
      </c>
      <c r="EB495" s="9">
        <v>1.5859999999999999E-2</v>
      </c>
      <c r="EC495" s="9">
        <v>2.05597E-2</v>
      </c>
      <c r="ED495" s="9">
        <v>7.1435999999999999E-3</v>
      </c>
      <c r="EE495" s="9">
        <v>5.3464999999999997E-3</v>
      </c>
      <c r="EF495" s="9">
        <v>6.5767999999999998E-3</v>
      </c>
      <c r="EG495" s="9">
        <v>6.7980000000000004E-4</v>
      </c>
      <c r="EH495" s="9">
        <v>-2.8367000000000002E-3</v>
      </c>
      <c r="EI495" s="9">
        <v>1.07244E-2</v>
      </c>
      <c r="EJ495" s="9">
        <v>4.2485999999999999E-3</v>
      </c>
      <c r="EK495" s="9">
        <v>2.5057E-3</v>
      </c>
      <c r="EL495" s="9">
        <v>9.4538000000000001E-3</v>
      </c>
      <c r="EM495" s="9">
        <v>2.9036900000000001E-2</v>
      </c>
      <c r="EN495" s="9">
        <v>4.5739099999999998E-2</v>
      </c>
      <c r="EO495" s="9">
        <v>3.6283000000000003E-2</v>
      </c>
      <c r="EP495" s="9">
        <v>5.8855600000000001E-2</v>
      </c>
      <c r="EQ495" s="9">
        <v>9.2979999999999993E-2</v>
      </c>
      <c r="ER495" s="9">
        <v>0.1327007</v>
      </c>
      <c r="ES495" s="9">
        <v>0.20414869999999999</v>
      </c>
      <c r="ET495" s="9">
        <v>8.7124499999999994E-2</v>
      </c>
      <c r="EU495" s="9">
        <v>-5.44194E-2</v>
      </c>
      <c r="EV495" s="9">
        <v>3.6884000000000001E-3</v>
      </c>
      <c r="EW495" s="9">
        <v>2.6870999999999999E-2</v>
      </c>
      <c r="EX495" s="9">
        <v>2.97223E-2</v>
      </c>
      <c r="EY495" s="9">
        <v>69.0017</v>
      </c>
      <c r="EZ495" s="9">
        <v>66.754599999999996</v>
      </c>
      <c r="FA495" s="9">
        <v>65.014600000000002</v>
      </c>
      <c r="FB495" s="9">
        <v>64.950199999999995</v>
      </c>
      <c r="FC495" s="9">
        <v>66.408699999999996</v>
      </c>
      <c r="FD495" s="9">
        <v>69.186800000000005</v>
      </c>
      <c r="FE495" s="9">
        <v>70.489400000000003</v>
      </c>
      <c r="FF495" s="9">
        <v>69.7059</v>
      </c>
      <c r="FG495" s="9">
        <v>70.209500000000006</v>
      </c>
      <c r="FH495" s="9">
        <v>76.068700000000007</v>
      </c>
      <c r="FI495" s="9">
        <v>82.662499999999994</v>
      </c>
      <c r="FJ495" s="9">
        <v>85.973799999999997</v>
      </c>
      <c r="FK495" s="9">
        <v>86.218199999999996</v>
      </c>
      <c r="FL495" s="9">
        <v>89.430599999999998</v>
      </c>
      <c r="FM495" s="9">
        <v>90.718400000000003</v>
      </c>
      <c r="FN495" s="9">
        <v>92.124700000000004</v>
      </c>
      <c r="FO495" s="9">
        <v>93.105000000000004</v>
      </c>
      <c r="FP495" s="9">
        <v>92.514600000000002</v>
      </c>
      <c r="FQ495" s="9">
        <v>89.947900000000004</v>
      </c>
      <c r="FR495" s="9">
        <v>86.186599999999999</v>
      </c>
      <c r="FS495" s="9">
        <v>81.535600000000002</v>
      </c>
      <c r="FT495" s="9">
        <v>79.599999999999994</v>
      </c>
      <c r="FU495" s="9">
        <v>78.712800000000001</v>
      </c>
      <c r="FV495" s="9">
        <v>76.115600000000001</v>
      </c>
      <c r="FW495" s="9">
        <v>0.13482891</v>
      </c>
      <c r="FX495" s="9">
        <v>1.14182E-2</v>
      </c>
      <c r="FY495" s="9">
        <v>1.14182E-2</v>
      </c>
      <c r="FZ495" s="9">
        <v>0</v>
      </c>
      <c r="GA495" s="9">
        <v>0</v>
      </c>
    </row>
    <row r="496" spans="1:183" x14ac:dyDescent="0.2">
      <c r="A496" t="s">
        <v>224</v>
      </c>
      <c r="B496" t="s">
        <v>185</v>
      </c>
      <c r="C496" t="s">
        <v>250</v>
      </c>
      <c r="D496" s="6">
        <v>44120</v>
      </c>
      <c r="E496" s="73">
        <v>17</v>
      </c>
      <c r="F496" s="73">
        <v>18</v>
      </c>
      <c r="G496" s="73">
        <v>17</v>
      </c>
      <c r="H496" s="73">
        <v>18</v>
      </c>
      <c r="I496" s="9">
        <v>7444</v>
      </c>
      <c r="J496" s="9">
        <v>77494</v>
      </c>
      <c r="K496" s="9">
        <v>0.85388220000000004</v>
      </c>
      <c r="L496" s="9">
        <v>0.73024979999999995</v>
      </c>
      <c r="M496" s="9">
        <v>0.64914139999999998</v>
      </c>
      <c r="N496" s="9">
        <v>0.59517260000000005</v>
      </c>
      <c r="O496" s="9">
        <v>0.54768709999999998</v>
      </c>
      <c r="P496" s="9">
        <v>0.543458</v>
      </c>
      <c r="Q496" s="9">
        <v>0.57173350000000001</v>
      </c>
      <c r="R496" s="9">
        <v>0.63992800000000005</v>
      </c>
      <c r="S496" s="9">
        <v>0.62891960000000002</v>
      </c>
      <c r="T496" s="9">
        <v>0.60598370000000001</v>
      </c>
      <c r="U496" s="9">
        <v>0.63777289999999998</v>
      </c>
      <c r="V496" s="9">
        <v>0.71877069999999998</v>
      </c>
      <c r="W496" s="9">
        <v>0.83620450000000002</v>
      </c>
      <c r="X496" s="9">
        <v>1.000262</v>
      </c>
      <c r="Y496" s="9">
        <v>1.2393909999999999</v>
      </c>
      <c r="Z496" s="9">
        <v>1.513137</v>
      </c>
      <c r="AA496" s="9">
        <v>1.719948</v>
      </c>
      <c r="AB496" s="9">
        <v>1.860139</v>
      </c>
      <c r="AC496" s="9">
        <v>1.816595</v>
      </c>
      <c r="AD496" s="9">
        <v>1.66456</v>
      </c>
      <c r="AE496" s="9">
        <v>1.4893749999999999</v>
      </c>
      <c r="AF496" s="9">
        <v>1.319086</v>
      </c>
      <c r="AG496" s="9">
        <v>1.130266</v>
      </c>
      <c r="AH496" s="9">
        <v>0.95132859999999997</v>
      </c>
      <c r="AI496" s="9">
        <v>3.4061E-3</v>
      </c>
      <c r="AJ496" s="9">
        <v>-1.0104E-2</v>
      </c>
      <c r="AK496" s="9">
        <v>-7.8817000000000002E-3</v>
      </c>
      <c r="AL496" s="9">
        <v>3.4675999999999999E-3</v>
      </c>
      <c r="AM496" s="9">
        <v>-9.2051000000000008E-3</v>
      </c>
      <c r="AN496" s="9">
        <v>-1.112E-2</v>
      </c>
      <c r="AO496" s="9">
        <v>-2.13653E-2</v>
      </c>
      <c r="AP496" s="9">
        <v>-7.9667000000000002E-3</v>
      </c>
      <c r="AQ496" s="9">
        <v>-1.36921E-2</v>
      </c>
      <c r="AR496" s="9">
        <v>-2.8459100000000001E-2</v>
      </c>
      <c r="AS496" s="9">
        <v>-2.9313499999999999E-2</v>
      </c>
      <c r="AT496" s="9">
        <v>-1.7914099999999999E-2</v>
      </c>
      <c r="AU496" s="9">
        <v>-7.1596000000000003E-3</v>
      </c>
      <c r="AV496" s="9">
        <v>6.4399000000000001E-3</v>
      </c>
      <c r="AW496" s="9">
        <v>1.54442E-2</v>
      </c>
      <c r="AX496" s="9">
        <v>2.6598500000000001E-2</v>
      </c>
      <c r="AY496" s="9">
        <v>0.19348770000000001</v>
      </c>
      <c r="AZ496" s="9">
        <v>0.2210249</v>
      </c>
      <c r="BA496" s="9">
        <v>-0.13349030000000001</v>
      </c>
      <c r="BB496" s="9">
        <v>-7.0577399999999998E-2</v>
      </c>
      <c r="BC496" s="9">
        <v>-1.32891E-2</v>
      </c>
      <c r="BD496" s="9">
        <v>-2.1311500000000001E-2</v>
      </c>
      <c r="BE496" s="9">
        <v>-1.6424399999999999E-2</v>
      </c>
      <c r="BF496" s="9">
        <v>-2.5092E-2</v>
      </c>
      <c r="BG496" s="9">
        <v>1.3853799999999999E-2</v>
      </c>
      <c r="BH496" s="9">
        <v>-5.5949999999999999E-4</v>
      </c>
      <c r="BI496" s="9">
        <v>7.8189999999999998E-4</v>
      </c>
      <c r="BJ496" s="9">
        <v>1.1180900000000001E-2</v>
      </c>
      <c r="BK496" s="9">
        <v>-2.9045E-3</v>
      </c>
      <c r="BL496" s="9">
        <v>-5.7060000000000001E-3</v>
      </c>
      <c r="BM496" s="9">
        <v>-1.6312400000000001E-2</v>
      </c>
      <c r="BN496" s="9">
        <v>-2.9015E-3</v>
      </c>
      <c r="BO496" s="9">
        <v>-8.0050999999999994E-3</v>
      </c>
      <c r="BP496" s="9">
        <v>-2.17941E-2</v>
      </c>
      <c r="BQ496" s="9">
        <v>-2.14103E-2</v>
      </c>
      <c r="BR496" s="9">
        <v>-8.8439999999999994E-3</v>
      </c>
      <c r="BS496" s="9">
        <v>3.5750000000000001E-3</v>
      </c>
      <c r="BT496" s="9">
        <v>1.91524E-2</v>
      </c>
      <c r="BU496" s="9">
        <v>2.9764599999999999E-2</v>
      </c>
      <c r="BV496" s="9">
        <v>4.20887E-2</v>
      </c>
      <c r="BW496" s="9">
        <v>0.20909630000000001</v>
      </c>
      <c r="BX496" s="9">
        <v>0.23639640000000001</v>
      </c>
      <c r="BY496" s="9">
        <v>-0.1177581</v>
      </c>
      <c r="BZ496" s="9">
        <v>-5.6201899999999999E-2</v>
      </c>
      <c r="CA496" s="9">
        <v>-2.7690000000000001E-4</v>
      </c>
      <c r="CB496" s="9">
        <v>-9.3062000000000006E-3</v>
      </c>
      <c r="CC496" s="9">
        <v>-5.4724999999999999E-3</v>
      </c>
      <c r="CD496" s="9">
        <v>-1.5258499999999999E-2</v>
      </c>
      <c r="CE496" s="9">
        <v>2.1089799999999999E-2</v>
      </c>
      <c r="CF496" s="9">
        <v>6.0511000000000002E-3</v>
      </c>
      <c r="CG496" s="9">
        <v>6.7824000000000001E-3</v>
      </c>
      <c r="CH496" s="9">
        <v>1.6523199999999998E-2</v>
      </c>
      <c r="CI496" s="9">
        <v>1.4591999999999999E-3</v>
      </c>
      <c r="CJ496" s="9">
        <v>-1.9562E-3</v>
      </c>
      <c r="CK496" s="9">
        <v>-1.28127E-2</v>
      </c>
      <c r="CL496" s="9">
        <v>6.0669999999999995E-4</v>
      </c>
      <c r="CM496" s="9">
        <v>-4.0661999999999998E-3</v>
      </c>
      <c r="CN496" s="9">
        <v>-1.7177899999999999E-2</v>
      </c>
      <c r="CO496" s="9">
        <v>-1.5936599999999999E-2</v>
      </c>
      <c r="CP496" s="9">
        <v>-2.562E-3</v>
      </c>
      <c r="CQ496" s="9">
        <v>1.1009700000000001E-2</v>
      </c>
      <c r="CR496" s="9">
        <v>2.7957099999999999E-2</v>
      </c>
      <c r="CS496" s="9">
        <v>3.9682799999999997E-2</v>
      </c>
      <c r="CT496" s="9">
        <v>5.2817200000000002E-2</v>
      </c>
      <c r="CU496" s="9">
        <v>0.21990680000000001</v>
      </c>
      <c r="CV496" s="9">
        <v>0.2470427</v>
      </c>
      <c r="CW496" s="9">
        <v>-0.106862</v>
      </c>
      <c r="CX496" s="9">
        <v>-4.6245500000000002E-2</v>
      </c>
      <c r="CY496" s="9">
        <v>8.7352999999999997E-3</v>
      </c>
      <c r="CZ496" s="9">
        <v>-9.9130000000000008E-4</v>
      </c>
      <c r="DA496" s="9">
        <v>2.1128000000000002E-3</v>
      </c>
      <c r="DB496" s="9">
        <v>-8.4478000000000001E-3</v>
      </c>
      <c r="DC496" s="9">
        <v>2.8325900000000001E-2</v>
      </c>
      <c r="DD496" s="9">
        <v>1.26616E-2</v>
      </c>
      <c r="DE496" s="9">
        <v>1.27828E-2</v>
      </c>
      <c r="DF496" s="9">
        <v>2.18654E-2</v>
      </c>
      <c r="DG496" s="9">
        <v>5.8230000000000001E-3</v>
      </c>
      <c r="DH496" s="9">
        <v>1.7936E-3</v>
      </c>
      <c r="DI496" s="9">
        <v>-9.3130000000000001E-3</v>
      </c>
      <c r="DJ496" s="9">
        <v>4.1149000000000003E-3</v>
      </c>
      <c r="DK496" s="9">
        <v>-1.273E-4</v>
      </c>
      <c r="DL496" s="9">
        <v>-1.25617E-2</v>
      </c>
      <c r="DM496" s="9">
        <v>-1.04628E-2</v>
      </c>
      <c r="DN496" s="9">
        <v>3.7198999999999999E-3</v>
      </c>
      <c r="DO496" s="9">
        <v>1.84444E-2</v>
      </c>
      <c r="DP496" s="9">
        <v>3.6761799999999997E-2</v>
      </c>
      <c r="DQ496" s="9">
        <v>4.9601100000000002E-2</v>
      </c>
      <c r="DR496" s="9">
        <v>6.3545599999999994E-2</v>
      </c>
      <c r="DS496" s="9">
        <v>0.23071729999999999</v>
      </c>
      <c r="DT496" s="9">
        <v>0.2576891</v>
      </c>
      <c r="DU496" s="9">
        <v>-9.5965900000000007E-2</v>
      </c>
      <c r="DV496" s="9">
        <v>-3.6289000000000002E-2</v>
      </c>
      <c r="DW496" s="9">
        <v>1.7747499999999999E-2</v>
      </c>
      <c r="DX496" s="9">
        <v>7.3235000000000001E-3</v>
      </c>
      <c r="DY496" s="9">
        <v>9.698E-3</v>
      </c>
      <c r="DZ496" s="9">
        <v>-1.6371999999999999E-3</v>
      </c>
      <c r="EA496" s="9">
        <v>3.8773599999999998E-2</v>
      </c>
      <c r="EB496" s="9">
        <v>2.2206099999999999E-2</v>
      </c>
      <c r="EC496" s="9">
        <v>2.14465E-2</v>
      </c>
      <c r="ED496" s="9">
        <v>2.9578699999999999E-2</v>
      </c>
      <c r="EE496" s="9">
        <v>1.2123500000000001E-2</v>
      </c>
      <c r="EF496" s="9">
        <v>7.2075999999999998E-3</v>
      </c>
      <c r="EG496" s="9">
        <v>-4.2601000000000002E-3</v>
      </c>
      <c r="EH496" s="9">
        <v>9.1801999999999995E-3</v>
      </c>
      <c r="EI496" s="9">
        <v>5.5596999999999999E-3</v>
      </c>
      <c r="EJ496" s="9">
        <v>-5.8967000000000004E-3</v>
      </c>
      <c r="EK496" s="9">
        <v>-2.5596E-3</v>
      </c>
      <c r="EL496" s="9">
        <v>1.27901E-2</v>
      </c>
      <c r="EM496" s="9">
        <v>2.9179E-2</v>
      </c>
      <c r="EN496" s="9">
        <v>4.9474400000000002E-2</v>
      </c>
      <c r="EO496" s="9">
        <v>6.3921500000000006E-2</v>
      </c>
      <c r="EP496" s="9">
        <v>7.9035800000000003E-2</v>
      </c>
      <c r="EQ496" s="9">
        <v>0.24632599999999999</v>
      </c>
      <c r="ER496" s="9">
        <v>0.27306059999999999</v>
      </c>
      <c r="ES496" s="9">
        <v>-8.0233700000000005E-2</v>
      </c>
      <c r="ET496" s="9">
        <v>-2.1913499999999999E-2</v>
      </c>
      <c r="EU496" s="9">
        <v>3.0759700000000001E-2</v>
      </c>
      <c r="EV496" s="9">
        <v>1.93288E-2</v>
      </c>
      <c r="EW496" s="9">
        <v>2.0649899999999999E-2</v>
      </c>
      <c r="EX496" s="9">
        <v>8.1963000000000001E-3</v>
      </c>
      <c r="EY496" s="9">
        <v>73.1845</v>
      </c>
      <c r="EZ496" s="9">
        <v>68.998099999999994</v>
      </c>
      <c r="FA496" s="9">
        <v>66.997100000000003</v>
      </c>
      <c r="FB496" s="9">
        <v>66.724000000000004</v>
      </c>
      <c r="FC496" s="9">
        <v>67.1571</v>
      </c>
      <c r="FD496" s="9">
        <v>66.427400000000006</v>
      </c>
      <c r="FE496" s="9">
        <v>66.156199999999998</v>
      </c>
      <c r="FF496" s="9">
        <v>65.074299999999994</v>
      </c>
      <c r="FG496" s="9">
        <v>66.885000000000005</v>
      </c>
      <c r="FH496" s="9">
        <v>71.344499999999996</v>
      </c>
      <c r="FI496" s="9">
        <v>76.805899999999994</v>
      </c>
      <c r="FJ496" s="9">
        <v>82.725899999999996</v>
      </c>
      <c r="FK496" s="9">
        <v>86.457599999999999</v>
      </c>
      <c r="FL496" s="9">
        <v>89.459500000000006</v>
      </c>
      <c r="FM496" s="9">
        <v>92.189300000000003</v>
      </c>
      <c r="FN496" s="9">
        <v>92.731700000000004</v>
      </c>
      <c r="FO496" s="9">
        <v>92.543300000000002</v>
      </c>
      <c r="FP496" s="9">
        <v>90.812600000000003</v>
      </c>
      <c r="FQ496" s="9">
        <v>88.352099999999993</v>
      </c>
      <c r="FR496" s="9">
        <v>83.349299999999999</v>
      </c>
      <c r="FS496" s="9">
        <v>78.349299999999999</v>
      </c>
      <c r="FT496" s="9">
        <v>75.806899999999999</v>
      </c>
      <c r="FU496" s="9">
        <v>72.995199999999997</v>
      </c>
      <c r="FV496" s="9">
        <v>71.724000000000004</v>
      </c>
      <c r="FW496" s="9">
        <v>0.16389632000000001</v>
      </c>
      <c r="FX496" s="9">
        <v>1.4466700000000001E-2</v>
      </c>
      <c r="FY496" s="9">
        <v>1.4466700000000001E-2</v>
      </c>
      <c r="FZ496" s="9">
        <v>0</v>
      </c>
      <c r="GA496" s="9">
        <v>0</v>
      </c>
    </row>
    <row r="497" spans="1:183" x14ac:dyDescent="0.2">
      <c r="A497" t="s">
        <v>224</v>
      </c>
      <c r="B497" t="s">
        <v>185</v>
      </c>
      <c r="C497" t="s">
        <v>255</v>
      </c>
      <c r="D497" s="6">
        <v>44057</v>
      </c>
      <c r="F497" s="73"/>
      <c r="G497" s="73"/>
      <c r="H497" s="73"/>
      <c r="FZ497" s="9">
        <v>0</v>
      </c>
      <c r="GA497" s="9">
        <v>1</v>
      </c>
    </row>
    <row r="498" spans="1:183" x14ac:dyDescent="0.2">
      <c r="A498" t="s">
        <v>224</v>
      </c>
      <c r="B498" t="s">
        <v>185</v>
      </c>
      <c r="C498" t="s">
        <v>255</v>
      </c>
      <c r="D498" s="6">
        <v>44058</v>
      </c>
      <c r="F498" s="73"/>
      <c r="G498" s="73"/>
      <c r="H498" s="73"/>
      <c r="FZ498" s="9">
        <v>0</v>
      </c>
      <c r="GA498" s="9">
        <v>1</v>
      </c>
    </row>
    <row r="499" spans="1:183" x14ac:dyDescent="0.2">
      <c r="A499" t="s">
        <v>224</v>
      </c>
      <c r="B499" t="s">
        <v>185</v>
      </c>
      <c r="C499" t="s">
        <v>255</v>
      </c>
      <c r="D499" s="6">
        <v>44060</v>
      </c>
      <c r="F499" s="73"/>
      <c r="G499" s="73"/>
      <c r="H499" s="73"/>
      <c r="FZ499" s="9">
        <v>0</v>
      </c>
      <c r="GA499" s="9">
        <v>1</v>
      </c>
    </row>
    <row r="500" spans="1:183" x14ac:dyDescent="0.2">
      <c r="A500" t="s">
        <v>224</v>
      </c>
      <c r="B500" t="s">
        <v>185</v>
      </c>
      <c r="C500" t="s">
        <v>255</v>
      </c>
      <c r="D500" s="6">
        <v>44061</v>
      </c>
      <c r="F500" s="73"/>
      <c r="G500" s="73"/>
      <c r="H500" s="73"/>
      <c r="FZ500" s="9">
        <v>0</v>
      </c>
      <c r="GA500" s="9">
        <v>1</v>
      </c>
    </row>
    <row r="501" spans="1:183" x14ac:dyDescent="0.2">
      <c r="A501" t="s">
        <v>224</v>
      </c>
      <c r="B501" t="s">
        <v>185</v>
      </c>
      <c r="C501" t="s">
        <v>255</v>
      </c>
      <c r="D501" s="6">
        <v>44062</v>
      </c>
      <c r="F501" s="73"/>
      <c r="G501" s="73"/>
      <c r="H501" s="73"/>
      <c r="FZ501" s="9">
        <v>0</v>
      </c>
      <c r="GA501" s="9">
        <v>1</v>
      </c>
    </row>
    <row r="502" spans="1:183" x14ac:dyDescent="0.2">
      <c r="A502" t="s">
        <v>224</v>
      </c>
      <c r="B502" t="s">
        <v>185</v>
      </c>
      <c r="C502" t="s">
        <v>255</v>
      </c>
      <c r="D502" s="6">
        <v>44079</v>
      </c>
      <c r="F502" s="73"/>
      <c r="G502" s="73"/>
      <c r="H502" s="73"/>
      <c r="FZ502" s="9">
        <v>0</v>
      </c>
      <c r="GA502" s="9">
        <v>1</v>
      </c>
    </row>
    <row r="503" spans="1:183" x14ac:dyDescent="0.2">
      <c r="A503" t="s">
        <v>224</v>
      </c>
      <c r="B503" t="s">
        <v>185</v>
      </c>
      <c r="C503" t="s">
        <v>255</v>
      </c>
      <c r="D503" s="6">
        <v>44080</v>
      </c>
      <c r="F503" s="73"/>
      <c r="G503" s="73"/>
      <c r="H503" s="73"/>
      <c r="FZ503" s="9">
        <v>0</v>
      </c>
      <c r="GA503" s="9">
        <v>1</v>
      </c>
    </row>
    <row r="504" spans="1:183" x14ac:dyDescent="0.2">
      <c r="A504" t="s">
        <v>224</v>
      </c>
      <c r="B504" t="s">
        <v>185</v>
      </c>
      <c r="C504" t="s">
        <v>255</v>
      </c>
      <c r="D504" s="6">
        <v>44081</v>
      </c>
      <c r="F504" s="73"/>
      <c r="G504" s="73"/>
      <c r="H504" s="73"/>
      <c r="FZ504" s="9">
        <v>0</v>
      </c>
      <c r="GA504" s="9">
        <v>1</v>
      </c>
    </row>
    <row r="505" spans="1:183" x14ac:dyDescent="0.2">
      <c r="A505" t="s">
        <v>224</v>
      </c>
      <c r="B505" t="s">
        <v>185</v>
      </c>
      <c r="C505" t="s">
        <v>255</v>
      </c>
      <c r="D505" s="6">
        <v>44082</v>
      </c>
      <c r="F505" s="73"/>
      <c r="G505" s="73"/>
      <c r="H505" s="73"/>
      <c r="FZ505" s="9">
        <v>0</v>
      </c>
      <c r="GA505" s="9">
        <v>1</v>
      </c>
    </row>
    <row r="506" spans="1:183" x14ac:dyDescent="0.2">
      <c r="A506" t="s">
        <v>224</v>
      </c>
      <c r="B506" t="s">
        <v>185</v>
      </c>
      <c r="C506" t="s">
        <v>255</v>
      </c>
      <c r="D506" s="6">
        <v>44101</v>
      </c>
      <c r="F506" s="73"/>
      <c r="G506" s="73"/>
      <c r="H506" s="73"/>
      <c r="FZ506" s="9">
        <v>0</v>
      </c>
      <c r="GA506" s="9">
        <v>1</v>
      </c>
    </row>
    <row r="507" spans="1:183" x14ac:dyDescent="0.2">
      <c r="A507" t="s">
        <v>224</v>
      </c>
      <c r="B507" t="s">
        <v>185</v>
      </c>
      <c r="C507" t="s">
        <v>255</v>
      </c>
      <c r="D507" s="6">
        <v>44102</v>
      </c>
      <c r="F507" s="73"/>
      <c r="G507" s="73"/>
      <c r="H507" s="73"/>
      <c r="FZ507" s="9">
        <v>0</v>
      </c>
      <c r="GA507" s="9">
        <v>1</v>
      </c>
    </row>
    <row r="508" spans="1:183" x14ac:dyDescent="0.2">
      <c r="A508" t="s">
        <v>224</v>
      </c>
      <c r="B508" t="s">
        <v>185</v>
      </c>
      <c r="C508" t="s">
        <v>255</v>
      </c>
      <c r="D508" s="6">
        <v>44104</v>
      </c>
      <c r="F508" s="73"/>
      <c r="G508" s="73"/>
      <c r="H508" s="73"/>
      <c r="FZ508" s="9">
        <v>0</v>
      </c>
      <c r="GA508" s="9">
        <v>1</v>
      </c>
    </row>
    <row r="509" spans="1:183" x14ac:dyDescent="0.2">
      <c r="A509" t="s">
        <v>224</v>
      </c>
      <c r="B509" t="s">
        <v>185</v>
      </c>
      <c r="C509" t="s">
        <v>255</v>
      </c>
      <c r="D509" s="6">
        <v>44105</v>
      </c>
      <c r="F509" s="73"/>
      <c r="G509" s="73"/>
      <c r="H509" s="73"/>
      <c r="FZ509" s="9">
        <v>0</v>
      </c>
      <c r="GA509" s="9">
        <v>1</v>
      </c>
    </row>
    <row r="510" spans="1:183" x14ac:dyDescent="0.2">
      <c r="A510" t="s">
        <v>224</v>
      </c>
      <c r="B510" t="s">
        <v>185</v>
      </c>
      <c r="C510" t="s">
        <v>255</v>
      </c>
      <c r="D510" s="6">
        <v>44119</v>
      </c>
      <c r="F510" s="73"/>
      <c r="G510" s="73"/>
      <c r="H510" s="73"/>
      <c r="FZ510" s="9">
        <v>0</v>
      </c>
      <c r="GA510" s="9">
        <v>1</v>
      </c>
    </row>
    <row r="511" spans="1:183" x14ac:dyDescent="0.2">
      <c r="A511" t="s">
        <v>224</v>
      </c>
      <c r="B511" t="s">
        <v>185</v>
      </c>
      <c r="C511" t="s">
        <v>255</v>
      </c>
      <c r="D511" s="6">
        <v>44120</v>
      </c>
      <c r="F511" s="73"/>
      <c r="G511" s="73"/>
      <c r="H511" s="73"/>
      <c r="FZ511" s="9">
        <v>0</v>
      </c>
      <c r="GA511" s="9">
        <v>1</v>
      </c>
    </row>
    <row r="512" spans="1:183" x14ac:dyDescent="0.2">
      <c r="A512" t="s">
        <v>224</v>
      </c>
      <c r="B512" t="s">
        <v>186</v>
      </c>
      <c r="C512" t="s">
        <v>259</v>
      </c>
      <c r="D512" s="6">
        <v>44057</v>
      </c>
      <c r="F512" s="73"/>
      <c r="G512" s="73"/>
      <c r="H512" s="73"/>
      <c r="FZ512" s="9">
        <v>0</v>
      </c>
      <c r="GA512" s="9">
        <v>1</v>
      </c>
    </row>
    <row r="513" spans="1:183" x14ac:dyDescent="0.2">
      <c r="A513" t="s">
        <v>224</v>
      </c>
      <c r="B513" t="s">
        <v>186</v>
      </c>
      <c r="C513" t="s">
        <v>259</v>
      </c>
      <c r="D513" s="6">
        <v>44058</v>
      </c>
      <c r="F513" s="73"/>
      <c r="G513" s="73"/>
      <c r="H513" s="73"/>
      <c r="FZ513" s="9">
        <v>0</v>
      </c>
      <c r="GA513" s="9">
        <v>1</v>
      </c>
    </row>
    <row r="514" spans="1:183" x14ac:dyDescent="0.2">
      <c r="A514" t="s">
        <v>224</v>
      </c>
      <c r="B514" t="s">
        <v>186</v>
      </c>
      <c r="C514" t="s">
        <v>259</v>
      </c>
      <c r="D514" s="6">
        <v>44060</v>
      </c>
      <c r="F514" s="73"/>
      <c r="G514" s="73"/>
      <c r="H514" s="73"/>
      <c r="FZ514" s="9">
        <v>0</v>
      </c>
      <c r="GA514" s="9">
        <v>1</v>
      </c>
    </row>
    <row r="515" spans="1:183" x14ac:dyDescent="0.2">
      <c r="A515" t="s">
        <v>224</v>
      </c>
      <c r="B515" t="s">
        <v>186</v>
      </c>
      <c r="C515" t="s">
        <v>259</v>
      </c>
      <c r="D515" s="6">
        <v>44061</v>
      </c>
      <c r="E515" s="73">
        <v>17</v>
      </c>
      <c r="F515" s="73">
        <v>19</v>
      </c>
      <c r="G515" s="73">
        <v>18</v>
      </c>
      <c r="H515" s="73">
        <v>19</v>
      </c>
      <c r="I515" s="9">
        <v>8798</v>
      </c>
      <c r="J515" s="9">
        <v>69056</v>
      </c>
      <c r="K515" s="9">
        <v>1.8465370000000001</v>
      </c>
      <c r="L515" s="9">
        <v>1.6273329999999999</v>
      </c>
      <c r="M515" s="9">
        <v>1.4536230000000001</v>
      </c>
      <c r="N515" s="9">
        <v>1.333321</v>
      </c>
      <c r="O515" s="9">
        <v>1.2618590000000001</v>
      </c>
      <c r="P515" s="9">
        <v>1.215606</v>
      </c>
      <c r="Q515" s="9">
        <v>1.193387</v>
      </c>
      <c r="R515" s="9">
        <v>1.1783669999999999</v>
      </c>
      <c r="S515" s="9">
        <v>1.226486</v>
      </c>
      <c r="T515" s="9">
        <v>1.3771100000000001</v>
      </c>
      <c r="U515" s="9">
        <v>1.6594169999999999</v>
      </c>
      <c r="V515" s="9">
        <v>1.9246099999999999</v>
      </c>
      <c r="W515" s="9">
        <v>2.1979950000000001</v>
      </c>
      <c r="X515" s="9">
        <v>2.4488150000000002</v>
      </c>
      <c r="Y515" s="9">
        <v>2.7393930000000002</v>
      </c>
      <c r="Z515" s="9">
        <v>3.0393349999999999</v>
      </c>
      <c r="AA515" s="9">
        <v>3.366225</v>
      </c>
      <c r="AB515" s="9">
        <v>3.5951879999999998</v>
      </c>
      <c r="AC515" s="9">
        <v>3.6027680000000002</v>
      </c>
      <c r="AD515" s="9">
        <v>3.507822</v>
      </c>
      <c r="AE515" s="9">
        <v>3.2773089999999998</v>
      </c>
      <c r="AF515" s="9">
        <v>2.9113190000000002</v>
      </c>
      <c r="AG515" s="9">
        <v>2.496194</v>
      </c>
      <c r="AH515" s="9">
        <v>2.1218180000000002</v>
      </c>
      <c r="AI515" s="9">
        <v>-6.16552E-2</v>
      </c>
      <c r="AJ515" s="9">
        <v>-5.1001999999999999E-2</v>
      </c>
      <c r="AK515" s="9">
        <v>-5.2914200000000002E-2</v>
      </c>
      <c r="AL515" s="9">
        <v>-4.2155400000000003E-2</v>
      </c>
      <c r="AM515" s="9">
        <v>-2.9810699999999999E-2</v>
      </c>
      <c r="AN515" s="9">
        <v>-2.7382500000000001E-2</v>
      </c>
      <c r="AO515" s="9">
        <v>-3.39688E-2</v>
      </c>
      <c r="AP515" s="9">
        <v>-4.9885100000000002E-2</v>
      </c>
      <c r="AQ515" s="9">
        <v>-6.3202400000000006E-2</v>
      </c>
      <c r="AR515" s="9">
        <v>-3.3203299999999998E-2</v>
      </c>
      <c r="AS515" s="9">
        <v>1.39604E-2</v>
      </c>
      <c r="AT515" s="9">
        <v>-3.1348599999999997E-2</v>
      </c>
      <c r="AU515" s="9">
        <v>-6.9772799999999996E-2</v>
      </c>
      <c r="AV515" s="9">
        <v>-5.0836300000000001E-2</v>
      </c>
      <c r="AW515" s="9">
        <v>-7.6085899999999998E-2</v>
      </c>
      <c r="AX515" s="9">
        <v>-8.2026600000000005E-2</v>
      </c>
      <c r="AY515" s="9">
        <v>0.19474939999999999</v>
      </c>
      <c r="AZ515" s="9">
        <v>0.52807400000000004</v>
      </c>
      <c r="BA515" s="9">
        <v>0.4510535</v>
      </c>
      <c r="BB515" s="9">
        <v>-0.16037850000000001</v>
      </c>
      <c r="BC515" s="9">
        <v>-0.3502363</v>
      </c>
      <c r="BD515" s="9">
        <v>-0.2583126</v>
      </c>
      <c r="BE515" s="9">
        <v>-0.16856979999999999</v>
      </c>
      <c r="BF515" s="9">
        <v>-0.123339</v>
      </c>
      <c r="BG515" s="9">
        <v>-3.6324799999999997E-2</v>
      </c>
      <c r="BH515" s="9">
        <v>-2.7475699999999999E-2</v>
      </c>
      <c r="BI515" s="9">
        <v>-3.07984E-2</v>
      </c>
      <c r="BJ515" s="9">
        <v>-2.1206200000000001E-2</v>
      </c>
      <c r="BK515" s="9">
        <v>-8.8626E-3</v>
      </c>
      <c r="BL515" s="9">
        <v>-6.2087000000000002E-3</v>
      </c>
      <c r="BM515" s="9">
        <v>-1.3109300000000001E-2</v>
      </c>
      <c r="BN515" s="9">
        <v>-2.72524E-2</v>
      </c>
      <c r="BO515" s="9">
        <v>-3.9389899999999999E-2</v>
      </c>
      <c r="BP515" s="9">
        <v>-5.4549999999999998E-3</v>
      </c>
      <c r="BQ515" s="9">
        <v>4.5362100000000002E-2</v>
      </c>
      <c r="BR515" s="9">
        <v>5.4440000000000001E-4</v>
      </c>
      <c r="BS515" s="9">
        <v>-3.6394000000000003E-2</v>
      </c>
      <c r="BT515" s="9">
        <v>-1.7504700000000002E-2</v>
      </c>
      <c r="BU515" s="9">
        <v>-4.2621199999999998E-2</v>
      </c>
      <c r="BV515" s="9">
        <v>-4.87181E-2</v>
      </c>
      <c r="BW515" s="9">
        <v>0.22879360000000001</v>
      </c>
      <c r="BX515" s="9">
        <v>0.56091340000000001</v>
      </c>
      <c r="BY515" s="9">
        <v>0.48434749999999999</v>
      </c>
      <c r="BZ515" s="9">
        <v>-0.12798599999999999</v>
      </c>
      <c r="CA515" s="9">
        <v>-0.31974059999999999</v>
      </c>
      <c r="CB515" s="9">
        <v>-0.22758010000000001</v>
      </c>
      <c r="CC515" s="9">
        <v>-0.13877120000000001</v>
      </c>
      <c r="CD515" s="9">
        <v>-9.6225000000000005E-2</v>
      </c>
      <c r="CE515" s="9">
        <v>-1.8781099999999998E-2</v>
      </c>
      <c r="CF515" s="9">
        <v>-1.11815E-2</v>
      </c>
      <c r="CG515" s="9">
        <v>-1.5481099999999999E-2</v>
      </c>
      <c r="CH515" s="9">
        <v>-6.6968000000000001E-3</v>
      </c>
      <c r="CI515" s="9">
        <v>5.646E-3</v>
      </c>
      <c r="CJ515" s="9">
        <v>8.4562000000000005E-3</v>
      </c>
      <c r="CK515" s="9">
        <v>1.3378999999999999E-3</v>
      </c>
      <c r="CL515" s="9">
        <v>-1.15771E-2</v>
      </c>
      <c r="CM515" s="9">
        <v>-2.2897299999999999E-2</v>
      </c>
      <c r="CN515" s="9">
        <v>1.37634E-2</v>
      </c>
      <c r="CO515" s="9">
        <v>6.7110900000000001E-2</v>
      </c>
      <c r="CP515" s="9">
        <v>2.2633400000000001E-2</v>
      </c>
      <c r="CQ515" s="9">
        <v>-1.3276E-2</v>
      </c>
      <c r="CR515" s="9">
        <v>5.5807000000000001E-3</v>
      </c>
      <c r="CS515" s="9">
        <v>-1.9443599999999998E-2</v>
      </c>
      <c r="CT515" s="9">
        <v>-2.56487E-2</v>
      </c>
      <c r="CU515" s="9">
        <v>0.2523725</v>
      </c>
      <c r="CV515" s="9">
        <v>0.58365789999999995</v>
      </c>
      <c r="CW515" s="9">
        <v>0.50740680000000005</v>
      </c>
      <c r="CX515" s="9">
        <v>-0.10555109999999999</v>
      </c>
      <c r="CY515" s="9">
        <v>-0.29861929999999998</v>
      </c>
      <c r="CZ515" s="9">
        <v>-0.2062948</v>
      </c>
      <c r="DA515" s="9">
        <v>-0.11813269999999999</v>
      </c>
      <c r="DB515" s="9">
        <v>-7.7446000000000001E-2</v>
      </c>
      <c r="DC515" s="9">
        <v>-1.2374E-3</v>
      </c>
      <c r="DD515" s="9">
        <v>5.1127000000000004E-3</v>
      </c>
      <c r="DE515" s="9">
        <v>-1.638E-4</v>
      </c>
      <c r="DF515" s="9">
        <v>7.8125999999999994E-3</v>
      </c>
      <c r="DG515" s="9">
        <v>2.0154499999999999E-2</v>
      </c>
      <c r="DH515" s="9">
        <v>2.3121200000000001E-2</v>
      </c>
      <c r="DI515" s="9">
        <v>1.57851E-2</v>
      </c>
      <c r="DJ515" s="9">
        <v>4.0981999999999998E-3</v>
      </c>
      <c r="DK515" s="9">
        <v>-6.4048000000000004E-3</v>
      </c>
      <c r="DL515" s="9">
        <v>3.2981799999999999E-2</v>
      </c>
      <c r="DM515" s="9">
        <v>8.8859599999999997E-2</v>
      </c>
      <c r="DN515" s="9">
        <v>4.4722400000000002E-2</v>
      </c>
      <c r="DO515" s="9">
        <v>9.8420000000000001E-3</v>
      </c>
      <c r="DP515" s="9">
        <v>2.86661E-2</v>
      </c>
      <c r="DQ515" s="9">
        <v>3.7339999999999999E-3</v>
      </c>
      <c r="DR515" s="9">
        <v>-2.5793999999999999E-3</v>
      </c>
      <c r="DS515" s="9">
        <v>0.27595140000000001</v>
      </c>
      <c r="DT515" s="9">
        <v>0.60640229999999995</v>
      </c>
      <c r="DU515" s="9">
        <v>0.53046610000000005</v>
      </c>
      <c r="DV515" s="9">
        <v>-8.3116099999999998E-2</v>
      </c>
      <c r="DW515" s="9">
        <v>-0.27749800000000002</v>
      </c>
      <c r="DX515" s="9">
        <v>-0.1850096</v>
      </c>
      <c r="DY515" s="9">
        <v>-9.7494300000000006E-2</v>
      </c>
      <c r="DZ515" s="9">
        <v>-5.8666900000000001E-2</v>
      </c>
      <c r="EA515" s="9">
        <v>2.4093E-2</v>
      </c>
      <c r="EB515" s="9">
        <v>2.8639000000000001E-2</v>
      </c>
      <c r="EC515" s="9">
        <v>2.1951999999999999E-2</v>
      </c>
      <c r="ED515" s="9">
        <v>2.8761800000000001E-2</v>
      </c>
      <c r="EE515" s="9">
        <v>4.1102600000000003E-2</v>
      </c>
      <c r="EF515" s="9">
        <v>4.4295000000000001E-2</v>
      </c>
      <c r="EG515" s="9">
        <v>3.6644500000000003E-2</v>
      </c>
      <c r="EH515" s="9">
        <v>2.6730899999999998E-2</v>
      </c>
      <c r="EI515" s="9">
        <v>1.7407800000000001E-2</v>
      </c>
      <c r="EJ515" s="9">
        <v>6.0730100000000002E-2</v>
      </c>
      <c r="EK515" s="9">
        <v>0.1202614</v>
      </c>
      <c r="EL515" s="9">
        <v>7.6615500000000003E-2</v>
      </c>
      <c r="EM515" s="9">
        <v>4.3220799999999997E-2</v>
      </c>
      <c r="EN515" s="9">
        <v>6.1997799999999999E-2</v>
      </c>
      <c r="EO515" s="9">
        <v>3.7198700000000001E-2</v>
      </c>
      <c r="EP515" s="9">
        <v>3.0729099999999999E-2</v>
      </c>
      <c r="EQ515" s="9">
        <v>0.30999549999999998</v>
      </c>
      <c r="ER515" s="9">
        <v>0.63924170000000002</v>
      </c>
      <c r="ES515" s="9">
        <v>0.56376000000000004</v>
      </c>
      <c r="ET515" s="9">
        <v>-5.0723600000000001E-2</v>
      </c>
      <c r="EU515" s="9">
        <v>-0.24700230000000001</v>
      </c>
      <c r="EV515" s="9">
        <v>-0.154277</v>
      </c>
      <c r="EW515" s="9">
        <v>-6.7695599999999995E-2</v>
      </c>
      <c r="EX515" s="9">
        <v>-3.1552999999999998E-2</v>
      </c>
      <c r="EY515" s="9">
        <v>88.921400000000006</v>
      </c>
      <c r="EZ515" s="9">
        <v>87.198899999999995</v>
      </c>
      <c r="FA515" s="9">
        <v>85.985399999999998</v>
      </c>
      <c r="FB515" s="9">
        <v>85.124099999999999</v>
      </c>
      <c r="FC515" s="9">
        <v>84.262900000000002</v>
      </c>
      <c r="FD515" s="9">
        <v>83.300299999999993</v>
      </c>
      <c r="FE515" s="9">
        <v>80.69</v>
      </c>
      <c r="FF515" s="9">
        <v>80.551299999999998</v>
      </c>
      <c r="FG515" s="9">
        <v>81.460700000000003</v>
      </c>
      <c r="FH515" s="9">
        <v>85.748999999999995</v>
      </c>
      <c r="FI515" s="9">
        <v>89.823800000000006</v>
      </c>
      <c r="FJ515" s="9">
        <v>92.861199999999997</v>
      </c>
      <c r="FK515" s="9">
        <v>95.074799999999996</v>
      </c>
      <c r="FL515" s="9">
        <v>98.074799999999996</v>
      </c>
      <c r="FM515" s="9">
        <v>101</v>
      </c>
      <c r="FN515" s="9">
        <v>102.786</v>
      </c>
      <c r="FO515" s="9">
        <v>105.434</v>
      </c>
      <c r="FP515" s="9">
        <v>105.39700000000001</v>
      </c>
      <c r="FQ515" s="9">
        <v>104.35899999999999</v>
      </c>
      <c r="FR515" s="9">
        <v>103.146</v>
      </c>
      <c r="FS515" s="9">
        <v>100.03400000000001</v>
      </c>
      <c r="FT515" s="9">
        <v>98.745199999999997</v>
      </c>
      <c r="FU515" s="9">
        <v>95.707800000000006</v>
      </c>
      <c r="FV515" s="9">
        <v>93.531700000000001</v>
      </c>
      <c r="FW515" s="9">
        <v>0.4165259</v>
      </c>
      <c r="FX515" s="9">
        <v>2.5465600000000001E-2</v>
      </c>
      <c r="FY515" s="9">
        <v>3.0881800000000001E-2</v>
      </c>
      <c r="FZ515" s="9">
        <v>0</v>
      </c>
      <c r="GA515" s="9">
        <v>0</v>
      </c>
    </row>
    <row r="516" spans="1:183" x14ac:dyDescent="0.2">
      <c r="A516" t="s">
        <v>224</v>
      </c>
      <c r="B516" t="s">
        <v>186</v>
      </c>
      <c r="C516" t="s">
        <v>259</v>
      </c>
      <c r="D516" s="6">
        <v>44062</v>
      </c>
      <c r="F516" s="73"/>
      <c r="G516" s="73"/>
      <c r="H516" s="73"/>
      <c r="ED516" s="57"/>
      <c r="FZ516" s="9">
        <v>0</v>
      </c>
      <c r="GA516" s="9">
        <v>1</v>
      </c>
    </row>
    <row r="517" spans="1:183" x14ac:dyDescent="0.2">
      <c r="A517" t="s">
        <v>224</v>
      </c>
      <c r="B517" t="s">
        <v>186</v>
      </c>
      <c r="C517" t="s">
        <v>259</v>
      </c>
      <c r="D517" s="6">
        <v>44079</v>
      </c>
      <c r="F517" s="73"/>
      <c r="G517" s="73"/>
      <c r="H517" s="73"/>
      <c r="FZ517" s="9">
        <v>0</v>
      </c>
      <c r="GA517" s="9">
        <v>1</v>
      </c>
    </row>
    <row r="518" spans="1:183" x14ac:dyDescent="0.2">
      <c r="A518" t="s">
        <v>224</v>
      </c>
      <c r="B518" t="s">
        <v>186</v>
      </c>
      <c r="C518" t="s">
        <v>259</v>
      </c>
      <c r="D518" s="6">
        <v>44080</v>
      </c>
      <c r="F518" s="73"/>
      <c r="G518" s="73"/>
      <c r="H518" s="73"/>
      <c r="FZ518" s="9">
        <v>0</v>
      </c>
      <c r="GA518" s="9">
        <v>1</v>
      </c>
    </row>
    <row r="519" spans="1:183" x14ac:dyDescent="0.2">
      <c r="A519" t="s">
        <v>224</v>
      </c>
      <c r="B519" t="s">
        <v>186</v>
      </c>
      <c r="C519" t="s">
        <v>259</v>
      </c>
      <c r="D519" s="6">
        <v>44081</v>
      </c>
      <c r="F519" s="73"/>
      <c r="G519" s="73"/>
      <c r="H519" s="73"/>
      <c r="FZ519" s="9">
        <v>0</v>
      </c>
      <c r="GA519" s="9">
        <v>1</v>
      </c>
    </row>
    <row r="520" spans="1:183" x14ac:dyDescent="0.2">
      <c r="A520" t="s">
        <v>224</v>
      </c>
      <c r="B520" t="s">
        <v>186</v>
      </c>
      <c r="C520" t="s">
        <v>259</v>
      </c>
      <c r="D520" s="6">
        <v>44082</v>
      </c>
      <c r="F520" s="73"/>
      <c r="G520" s="73"/>
      <c r="H520" s="73"/>
      <c r="FZ520" s="9">
        <v>0</v>
      </c>
      <c r="GA520" s="9">
        <v>1</v>
      </c>
    </row>
    <row r="521" spans="1:183" x14ac:dyDescent="0.2">
      <c r="A521" t="s">
        <v>224</v>
      </c>
      <c r="B521" t="s">
        <v>186</v>
      </c>
      <c r="C521" t="s">
        <v>259</v>
      </c>
      <c r="D521" s="6">
        <v>44101</v>
      </c>
      <c r="F521" s="73"/>
      <c r="G521" s="73"/>
      <c r="H521" s="73"/>
      <c r="FZ521" s="9">
        <v>0</v>
      </c>
      <c r="GA521" s="9">
        <v>1</v>
      </c>
    </row>
    <row r="522" spans="1:183" x14ac:dyDescent="0.2">
      <c r="A522" t="s">
        <v>224</v>
      </c>
      <c r="B522" t="s">
        <v>186</v>
      </c>
      <c r="C522" t="s">
        <v>259</v>
      </c>
      <c r="D522" s="6">
        <v>44102</v>
      </c>
      <c r="F522" s="73"/>
      <c r="G522" s="73"/>
      <c r="H522" s="73"/>
      <c r="FZ522" s="9">
        <v>0</v>
      </c>
      <c r="GA522" s="9">
        <v>1</v>
      </c>
    </row>
    <row r="523" spans="1:183" x14ac:dyDescent="0.2">
      <c r="A523" t="s">
        <v>224</v>
      </c>
      <c r="B523" t="s">
        <v>186</v>
      </c>
      <c r="C523" t="s">
        <v>259</v>
      </c>
      <c r="D523" s="6">
        <v>44104</v>
      </c>
      <c r="F523" s="73"/>
      <c r="G523" s="73"/>
      <c r="H523" s="73"/>
      <c r="FZ523" s="9">
        <v>0</v>
      </c>
      <c r="GA523" s="9">
        <v>1</v>
      </c>
    </row>
    <row r="524" spans="1:183" x14ac:dyDescent="0.2">
      <c r="A524" t="s">
        <v>224</v>
      </c>
      <c r="B524" t="s">
        <v>186</v>
      </c>
      <c r="C524" t="s">
        <v>259</v>
      </c>
      <c r="D524" s="6">
        <v>44105</v>
      </c>
      <c r="F524" s="73"/>
      <c r="G524" s="73"/>
      <c r="H524" s="73"/>
      <c r="FZ524" s="9">
        <v>0</v>
      </c>
      <c r="GA524" s="9">
        <v>1</v>
      </c>
    </row>
    <row r="525" spans="1:183" x14ac:dyDescent="0.2">
      <c r="A525" t="s">
        <v>224</v>
      </c>
      <c r="B525" t="s">
        <v>186</v>
      </c>
      <c r="C525" t="s">
        <v>259</v>
      </c>
      <c r="D525" s="6">
        <v>44119</v>
      </c>
      <c r="F525" s="73"/>
      <c r="G525" s="73"/>
      <c r="H525" s="73"/>
      <c r="FZ525" s="9">
        <v>0</v>
      </c>
      <c r="GA525" s="9">
        <v>1</v>
      </c>
    </row>
    <row r="526" spans="1:183" x14ac:dyDescent="0.2">
      <c r="A526" t="s">
        <v>224</v>
      </c>
      <c r="B526" t="s">
        <v>186</v>
      </c>
      <c r="C526" t="s">
        <v>259</v>
      </c>
      <c r="D526" s="6">
        <v>44120</v>
      </c>
      <c r="F526" s="73"/>
      <c r="G526" s="73"/>
      <c r="H526" s="73"/>
      <c r="FZ526" s="9">
        <v>0</v>
      </c>
      <c r="GA526" s="9">
        <v>1</v>
      </c>
    </row>
    <row r="527" spans="1:183" x14ac:dyDescent="0.2">
      <c r="A527" t="s">
        <v>224</v>
      </c>
      <c r="B527" t="s">
        <v>186</v>
      </c>
      <c r="C527" t="s">
        <v>260</v>
      </c>
      <c r="D527" s="6">
        <v>44057</v>
      </c>
      <c r="F527" s="73"/>
      <c r="G527" s="73"/>
      <c r="H527" s="73"/>
      <c r="FZ527" s="9">
        <v>0</v>
      </c>
      <c r="GA527" s="9">
        <v>1</v>
      </c>
    </row>
    <row r="528" spans="1:183" x14ac:dyDescent="0.2">
      <c r="A528" t="s">
        <v>224</v>
      </c>
      <c r="B528" t="s">
        <v>186</v>
      </c>
      <c r="C528" t="s">
        <v>260</v>
      </c>
      <c r="D528" s="6">
        <v>44058</v>
      </c>
      <c r="F528" s="73"/>
      <c r="G528" s="73"/>
      <c r="H528" s="73"/>
      <c r="FZ528" s="9">
        <v>0</v>
      </c>
      <c r="GA528" s="9">
        <v>1</v>
      </c>
    </row>
    <row r="529" spans="1:183" x14ac:dyDescent="0.2">
      <c r="A529" t="s">
        <v>224</v>
      </c>
      <c r="B529" t="s">
        <v>186</v>
      </c>
      <c r="C529" t="s">
        <v>260</v>
      </c>
      <c r="D529" s="6">
        <v>44060</v>
      </c>
      <c r="F529" s="73"/>
      <c r="G529" s="73"/>
      <c r="H529" s="73"/>
      <c r="FZ529" s="9">
        <v>0</v>
      </c>
      <c r="GA529" s="9">
        <v>1</v>
      </c>
    </row>
    <row r="530" spans="1:183" x14ac:dyDescent="0.2">
      <c r="A530" t="s">
        <v>224</v>
      </c>
      <c r="B530" t="s">
        <v>186</v>
      </c>
      <c r="C530" t="s">
        <v>260</v>
      </c>
      <c r="D530" s="6">
        <v>44061</v>
      </c>
      <c r="E530" s="73">
        <v>17</v>
      </c>
      <c r="F530" s="73">
        <v>19</v>
      </c>
      <c r="G530" s="73">
        <v>18</v>
      </c>
      <c r="H530" s="73">
        <v>19</v>
      </c>
      <c r="I530" s="9">
        <v>2707</v>
      </c>
      <c r="J530" s="9">
        <v>9603</v>
      </c>
      <c r="K530" s="9">
        <v>2.0194869999999998</v>
      </c>
      <c r="L530" s="9">
        <v>1.8547530000000001</v>
      </c>
      <c r="M530" s="9">
        <v>1.5453760000000001</v>
      </c>
      <c r="N530" s="9">
        <v>1.4138459999999999</v>
      </c>
      <c r="O530" s="9">
        <v>1.329591</v>
      </c>
      <c r="P530" s="9">
        <v>1.277593</v>
      </c>
      <c r="Q530" s="9">
        <v>1.240113</v>
      </c>
      <c r="R530" s="9">
        <v>1.2867390000000001</v>
      </c>
      <c r="S530" s="9">
        <v>1.3569599999999999</v>
      </c>
      <c r="T530" s="9">
        <v>1.608257</v>
      </c>
      <c r="U530" s="9">
        <v>1.886946</v>
      </c>
      <c r="V530" s="9">
        <v>2.222286</v>
      </c>
      <c r="W530" s="9">
        <v>2.4762189999999999</v>
      </c>
      <c r="X530" s="9">
        <v>2.7771189999999999</v>
      </c>
      <c r="Y530" s="9">
        <v>3.1013959999999998</v>
      </c>
      <c r="Z530" s="9">
        <v>3.4286859999999999</v>
      </c>
      <c r="AA530" s="9">
        <v>3.5379749999999999</v>
      </c>
      <c r="AB530" s="9">
        <v>3.697692</v>
      </c>
      <c r="AC530" s="9">
        <v>3.6259980000000001</v>
      </c>
      <c r="AD530" s="9">
        <v>3.8407580000000001</v>
      </c>
      <c r="AE530" s="9">
        <v>3.4930780000000001</v>
      </c>
      <c r="AF530" s="9">
        <v>3.1194099999999998</v>
      </c>
      <c r="AG530" s="9">
        <v>2.762642</v>
      </c>
      <c r="AH530" s="9">
        <v>2.3801920000000001</v>
      </c>
      <c r="AI530" s="9">
        <v>-6.1346400000000002E-2</v>
      </c>
      <c r="AJ530" s="9">
        <v>4.4969000000000002E-2</v>
      </c>
      <c r="AK530" s="9">
        <v>-5.5820500000000002E-2</v>
      </c>
      <c r="AL530" s="9">
        <v>-7.3743299999999998E-2</v>
      </c>
      <c r="AM530" s="9">
        <v>-3.1446200000000001E-2</v>
      </c>
      <c r="AN530" s="9">
        <v>-3.5810099999999997E-2</v>
      </c>
      <c r="AO530" s="9">
        <v>-6.9167699999999999E-2</v>
      </c>
      <c r="AP530" s="9">
        <v>-6.9571599999999997E-2</v>
      </c>
      <c r="AQ530" s="9">
        <v>-0.1198724</v>
      </c>
      <c r="AR530" s="9">
        <v>-2.7961300000000001E-2</v>
      </c>
      <c r="AS530" s="9">
        <v>-6.3919599999999993E-2</v>
      </c>
      <c r="AT530" s="9">
        <v>-0.1297546</v>
      </c>
      <c r="AU530" s="9">
        <v>-0.20755009999999999</v>
      </c>
      <c r="AV530" s="9">
        <v>-0.17169490000000001</v>
      </c>
      <c r="AW530" s="9">
        <v>-0.20550740000000001</v>
      </c>
      <c r="AX530" s="9">
        <v>-0.1807937</v>
      </c>
      <c r="AY530" s="9">
        <v>0.51134139999999995</v>
      </c>
      <c r="AZ530" s="9">
        <v>0.4318592</v>
      </c>
      <c r="BA530" s="9">
        <v>0.25335029999999997</v>
      </c>
      <c r="BB530" s="9">
        <v>-0.36161989999999999</v>
      </c>
      <c r="BC530" s="9">
        <v>-0.32646730000000002</v>
      </c>
      <c r="BD530" s="9">
        <v>-0.27451910000000002</v>
      </c>
      <c r="BE530" s="9">
        <v>-9.90732E-2</v>
      </c>
      <c r="BF530" s="9">
        <v>-7.7388100000000001E-2</v>
      </c>
      <c r="BG530" s="9">
        <v>-1.7042100000000001E-2</v>
      </c>
      <c r="BH530" s="9">
        <v>8.8247400000000004E-2</v>
      </c>
      <c r="BI530" s="9">
        <v>-1.7375100000000001E-2</v>
      </c>
      <c r="BJ530" s="9">
        <v>-3.5010800000000002E-2</v>
      </c>
      <c r="BK530" s="9">
        <v>4.6458000000000003E-3</v>
      </c>
      <c r="BL530" s="9">
        <v>-1.1837E-3</v>
      </c>
      <c r="BM530" s="9">
        <v>-3.3817699999999999E-2</v>
      </c>
      <c r="BN530" s="9">
        <v>-2.9353500000000001E-2</v>
      </c>
      <c r="BO530" s="9">
        <v>-7.7956300000000006E-2</v>
      </c>
      <c r="BP530" s="9">
        <v>1.7827699999999998E-2</v>
      </c>
      <c r="BQ530" s="9">
        <v>-1.33437E-2</v>
      </c>
      <c r="BR530" s="9">
        <v>-7.7368199999999998E-2</v>
      </c>
      <c r="BS530" s="9">
        <v>-0.15492149999999999</v>
      </c>
      <c r="BT530" s="9">
        <v>-0.109606</v>
      </c>
      <c r="BU530" s="9">
        <v>-0.1464625</v>
      </c>
      <c r="BV530" s="9">
        <v>-0.12085319999999999</v>
      </c>
      <c r="BW530" s="9">
        <v>0.57369479999999995</v>
      </c>
      <c r="BX530" s="9">
        <v>0.49470809999999998</v>
      </c>
      <c r="BY530" s="9">
        <v>0.31053389999999997</v>
      </c>
      <c r="BZ530" s="9">
        <v>-0.30585129999999999</v>
      </c>
      <c r="CA530" s="9">
        <v>-0.2741961</v>
      </c>
      <c r="CB530" s="9">
        <v>-0.22450100000000001</v>
      </c>
      <c r="CC530" s="9">
        <v>-4.8929E-2</v>
      </c>
      <c r="CD530" s="9">
        <v>-2.8826299999999999E-2</v>
      </c>
      <c r="CE530" s="9">
        <v>1.3642899999999999E-2</v>
      </c>
      <c r="CF530" s="9">
        <v>0.1182218</v>
      </c>
      <c r="CG530" s="9">
        <v>9.2519999999999998E-3</v>
      </c>
      <c r="CH530" s="9">
        <v>-8.1849000000000002E-3</v>
      </c>
      <c r="CI530" s="9">
        <v>2.9642999999999999E-2</v>
      </c>
      <c r="CJ530" s="9">
        <v>2.27984E-2</v>
      </c>
      <c r="CK530" s="9">
        <v>-9.3345000000000008E-3</v>
      </c>
      <c r="CL530" s="9">
        <v>-1.4985E-3</v>
      </c>
      <c r="CM530" s="9">
        <v>-4.8925400000000001E-2</v>
      </c>
      <c r="CN530" s="9">
        <v>4.9541099999999998E-2</v>
      </c>
      <c r="CO530" s="9">
        <v>2.1685099999999999E-2</v>
      </c>
      <c r="CP530" s="9">
        <v>-4.1085400000000001E-2</v>
      </c>
      <c r="CQ530" s="9">
        <v>-0.1184711</v>
      </c>
      <c r="CR530" s="9">
        <v>-6.6603399999999993E-2</v>
      </c>
      <c r="CS530" s="9">
        <v>-0.1055683</v>
      </c>
      <c r="CT530" s="9">
        <v>-7.9338599999999995E-2</v>
      </c>
      <c r="CU530" s="9">
        <v>0.61688050000000005</v>
      </c>
      <c r="CV530" s="9">
        <v>0.53823710000000002</v>
      </c>
      <c r="CW530" s="9">
        <v>0.35013899999999998</v>
      </c>
      <c r="CX530" s="9">
        <v>-0.26722600000000002</v>
      </c>
      <c r="CY530" s="9">
        <v>-0.23799329999999999</v>
      </c>
      <c r="CZ530" s="9">
        <v>-0.18985850000000001</v>
      </c>
      <c r="DA530" s="9">
        <v>-1.41993E-2</v>
      </c>
      <c r="DB530" s="9">
        <v>4.8075000000000001E-3</v>
      </c>
      <c r="DC530" s="9">
        <v>4.4327900000000003E-2</v>
      </c>
      <c r="DD530" s="9">
        <v>0.1481963</v>
      </c>
      <c r="DE530" s="9">
        <v>3.58792E-2</v>
      </c>
      <c r="DF530" s="9">
        <v>1.8641100000000001E-2</v>
      </c>
      <c r="DG530" s="9">
        <v>5.46402E-2</v>
      </c>
      <c r="DH530" s="9">
        <v>4.6780500000000003E-2</v>
      </c>
      <c r="DI530" s="9">
        <v>1.51488E-2</v>
      </c>
      <c r="DJ530" s="9">
        <v>2.6356500000000001E-2</v>
      </c>
      <c r="DK530" s="9">
        <v>-1.98944E-2</v>
      </c>
      <c r="DL530" s="9">
        <v>8.1254499999999993E-2</v>
      </c>
      <c r="DM530" s="9">
        <v>5.6713800000000002E-2</v>
      </c>
      <c r="DN530" s="9">
        <v>-4.8027E-3</v>
      </c>
      <c r="DO530" s="9">
        <v>-8.2020700000000002E-2</v>
      </c>
      <c r="DP530" s="9">
        <v>-2.3600800000000002E-2</v>
      </c>
      <c r="DQ530" s="9">
        <v>-6.4673999999999995E-2</v>
      </c>
      <c r="DR530" s="9">
        <v>-3.7824000000000003E-2</v>
      </c>
      <c r="DS530" s="9">
        <v>0.66006629999999999</v>
      </c>
      <c r="DT530" s="9">
        <v>0.58176609999999995</v>
      </c>
      <c r="DU530" s="9">
        <v>0.38974409999999998</v>
      </c>
      <c r="DV530" s="9">
        <v>-0.22860079999999999</v>
      </c>
      <c r="DW530" s="9">
        <v>-0.20179050000000001</v>
      </c>
      <c r="DX530" s="9">
        <v>-0.1552161</v>
      </c>
      <c r="DY530" s="9">
        <v>2.0530400000000001E-2</v>
      </c>
      <c r="DZ530" s="9">
        <v>3.8441200000000002E-2</v>
      </c>
      <c r="EA530" s="9">
        <v>8.8632199999999994E-2</v>
      </c>
      <c r="EB530" s="9">
        <v>0.1914747</v>
      </c>
      <c r="EC530" s="9">
        <v>7.4324600000000005E-2</v>
      </c>
      <c r="ED530" s="9">
        <v>5.7373599999999997E-2</v>
      </c>
      <c r="EE530" s="9">
        <v>9.0732199999999999E-2</v>
      </c>
      <c r="EF530" s="9">
        <v>8.1406999999999993E-2</v>
      </c>
      <c r="EG530" s="9">
        <v>5.0498800000000003E-2</v>
      </c>
      <c r="EH530" s="9">
        <v>6.6574599999999998E-2</v>
      </c>
      <c r="EI530" s="9">
        <v>2.2021700000000002E-2</v>
      </c>
      <c r="EJ530" s="9">
        <v>0.1270435</v>
      </c>
      <c r="EK530" s="9">
        <v>0.1072898</v>
      </c>
      <c r="EL530" s="9">
        <v>4.7583800000000002E-2</v>
      </c>
      <c r="EM530" s="9">
        <v>-2.9392100000000001E-2</v>
      </c>
      <c r="EN530" s="9">
        <v>3.8488000000000001E-2</v>
      </c>
      <c r="EO530" s="9">
        <v>-5.6290999999999997E-3</v>
      </c>
      <c r="EP530" s="9">
        <v>2.2116500000000001E-2</v>
      </c>
      <c r="EQ530" s="9">
        <v>0.7224197</v>
      </c>
      <c r="ER530" s="9">
        <v>0.64461500000000005</v>
      </c>
      <c r="ES530" s="9">
        <v>0.44692769999999998</v>
      </c>
      <c r="ET530" s="9">
        <v>-0.17283219999999999</v>
      </c>
      <c r="EU530" s="9">
        <v>-0.1495194</v>
      </c>
      <c r="EV530" s="9">
        <v>-0.1051979</v>
      </c>
      <c r="EW530" s="9">
        <v>7.0674600000000004E-2</v>
      </c>
      <c r="EX530" s="9">
        <v>8.7002999999999997E-2</v>
      </c>
      <c r="EY530" s="9">
        <v>89.360699999999994</v>
      </c>
      <c r="EZ530" s="9">
        <v>87.575800000000001</v>
      </c>
      <c r="FA530" s="9">
        <v>86.438400000000001</v>
      </c>
      <c r="FB530" s="9">
        <v>85.545900000000003</v>
      </c>
      <c r="FC530" s="9">
        <v>84.653499999999994</v>
      </c>
      <c r="FD530" s="9">
        <v>83.668400000000005</v>
      </c>
      <c r="FE530" s="9">
        <v>80.928299999999993</v>
      </c>
      <c r="FF530" s="9">
        <v>80.820800000000006</v>
      </c>
      <c r="FG530" s="9">
        <v>81.680400000000006</v>
      </c>
      <c r="FH530" s="9">
        <v>85.8476</v>
      </c>
      <c r="FI530" s="9">
        <v>89.877499999999998</v>
      </c>
      <c r="FJ530" s="9">
        <v>92.892499999999998</v>
      </c>
      <c r="FK530" s="9">
        <v>95.029899999999998</v>
      </c>
      <c r="FL530" s="9">
        <v>98.029899999999998</v>
      </c>
      <c r="FM530" s="9">
        <v>101</v>
      </c>
      <c r="FN530" s="9">
        <v>102.863</v>
      </c>
      <c r="FO530" s="9">
        <v>105.61799999999999</v>
      </c>
      <c r="FP530" s="9">
        <v>105.60299999999999</v>
      </c>
      <c r="FQ530" s="9">
        <v>104.58799999999999</v>
      </c>
      <c r="FR530" s="9">
        <v>103.45</v>
      </c>
      <c r="FS530" s="9">
        <v>100.40600000000001</v>
      </c>
      <c r="FT530" s="9">
        <v>99.238200000000006</v>
      </c>
      <c r="FU530" s="9">
        <v>96.223299999999995</v>
      </c>
      <c r="FV530" s="9">
        <v>94.100800000000007</v>
      </c>
      <c r="FW530" s="9">
        <v>0.71330987999999995</v>
      </c>
      <c r="FX530" s="9">
        <v>4.63994E-2</v>
      </c>
      <c r="FY530" s="9">
        <v>5.6111800000000003E-2</v>
      </c>
      <c r="FZ530" s="9">
        <v>0</v>
      </c>
      <c r="GA530" s="9">
        <v>0</v>
      </c>
    </row>
    <row r="531" spans="1:183" x14ac:dyDescent="0.2">
      <c r="A531" t="s">
        <v>224</v>
      </c>
      <c r="B531" t="s">
        <v>186</v>
      </c>
      <c r="C531" t="s">
        <v>260</v>
      </c>
      <c r="D531" s="6">
        <v>44062</v>
      </c>
      <c r="F531" s="73"/>
      <c r="G531" s="73"/>
      <c r="H531" s="73"/>
      <c r="FZ531" s="9">
        <v>0</v>
      </c>
      <c r="GA531" s="9">
        <v>1</v>
      </c>
    </row>
    <row r="532" spans="1:183" x14ac:dyDescent="0.2">
      <c r="A532" t="s">
        <v>224</v>
      </c>
      <c r="B532" t="s">
        <v>186</v>
      </c>
      <c r="C532" t="s">
        <v>260</v>
      </c>
      <c r="D532" s="6">
        <v>44079</v>
      </c>
      <c r="F532" s="73"/>
      <c r="G532" s="73"/>
      <c r="H532" s="73"/>
      <c r="FZ532" s="9">
        <v>0</v>
      </c>
      <c r="GA532" s="9">
        <v>1</v>
      </c>
    </row>
    <row r="533" spans="1:183" x14ac:dyDescent="0.2">
      <c r="A533" t="s">
        <v>224</v>
      </c>
      <c r="B533" t="s">
        <v>186</v>
      </c>
      <c r="C533" t="s">
        <v>260</v>
      </c>
      <c r="D533" s="6">
        <v>44080</v>
      </c>
      <c r="F533" s="73"/>
      <c r="G533" s="73"/>
      <c r="H533" s="73"/>
      <c r="FZ533" s="9">
        <v>0</v>
      </c>
      <c r="GA533" s="9">
        <v>1</v>
      </c>
    </row>
    <row r="534" spans="1:183" x14ac:dyDescent="0.2">
      <c r="A534" t="s">
        <v>224</v>
      </c>
      <c r="B534" t="s">
        <v>186</v>
      </c>
      <c r="C534" t="s">
        <v>260</v>
      </c>
      <c r="D534" s="6">
        <v>44081</v>
      </c>
      <c r="F534" s="73"/>
      <c r="G534" s="73"/>
      <c r="H534" s="73"/>
      <c r="FZ534" s="9">
        <v>0</v>
      </c>
      <c r="GA534" s="9">
        <v>1</v>
      </c>
    </row>
    <row r="535" spans="1:183" x14ac:dyDescent="0.2">
      <c r="A535" t="s">
        <v>224</v>
      </c>
      <c r="B535" t="s">
        <v>186</v>
      </c>
      <c r="C535" t="s">
        <v>260</v>
      </c>
      <c r="D535" s="6">
        <v>44082</v>
      </c>
      <c r="F535" s="73"/>
      <c r="G535" s="73"/>
      <c r="H535" s="73"/>
      <c r="FZ535" s="9">
        <v>0</v>
      </c>
      <c r="GA535" s="9">
        <v>1</v>
      </c>
    </row>
    <row r="536" spans="1:183" x14ac:dyDescent="0.2">
      <c r="A536" t="s">
        <v>224</v>
      </c>
      <c r="B536" t="s">
        <v>186</v>
      </c>
      <c r="C536" t="s">
        <v>260</v>
      </c>
      <c r="D536" s="6">
        <v>44101</v>
      </c>
      <c r="F536" s="73"/>
      <c r="G536" s="73"/>
      <c r="H536" s="73"/>
      <c r="FZ536" s="9">
        <v>0</v>
      </c>
      <c r="GA536" s="9">
        <v>1</v>
      </c>
    </row>
    <row r="537" spans="1:183" x14ac:dyDescent="0.2">
      <c r="A537" t="s">
        <v>224</v>
      </c>
      <c r="B537" t="s">
        <v>186</v>
      </c>
      <c r="C537" t="s">
        <v>260</v>
      </c>
      <c r="D537" s="6">
        <v>44102</v>
      </c>
      <c r="F537" s="73"/>
      <c r="G537" s="73"/>
      <c r="H537" s="73"/>
      <c r="FZ537" s="9">
        <v>0</v>
      </c>
      <c r="GA537" s="9">
        <v>1</v>
      </c>
    </row>
    <row r="538" spans="1:183" x14ac:dyDescent="0.2">
      <c r="A538" t="s">
        <v>224</v>
      </c>
      <c r="B538" t="s">
        <v>186</v>
      </c>
      <c r="C538" t="s">
        <v>260</v>
      </c>
      <c r="D538" s="6">
        <v>44104</v>
      </c>
      <c r="F538" s="73"/>
      <c r="G538" s="73"/>
      <c r="H538" s="73"/>
      <c r="FZ538" s="9">
        <v>0</v>
      </c>
      <c r="GA538" s="9">
        <v>1</v>
      </c>
    </row>
    <row r="539" spans="1:183" x14ac:dyDescent="0.2">
      <c r="A539" t="s">
        <v>224</v>
      </c>
      <c r="B539" t="s">
        <v>186</v>
      </c>
      <c r="C539" t="s">
        <v>260</v>
      </c>
      <c r="D539" s="6">
        <v>44105</v>
      </c>
      <c r="F539" s="73"/>
      <c r="G539" s="73"/>
      <c r="H539" s="73"/>
      <c r="FZ539" s="9">
        <v>0</v>
      </c>
      <c r="GA539" s="9">
        <v>1</v>
      </c>
    </row>
    <row r="540" spans="1:183" x14ac:dyDescent="0.2">
      <c r="A540" t="s">
        <v>224</v>
      </c>
      <c r="B540" t="s">
        <v>186</v>
      </c>
      <c r="C540" t="s">
        <v>260</v>
      </c>
      <c r="D540" s="6">
        <v>44119</v>
      </c>
      <c r="F540" s="73"/>
      <c r="G540" s="73"/>
      <c r="H540" s="73"/>
      <c r="FZ540" s="9">
        <v>0</v>
      </c>
      <c r="GA540" s="9">
        <v>1</v>
      </c>
    </row>
    <row r="541" spans="1:183" x14ac:dyDescent="0.2">
      <c r="A541" t="s">
        <v>224</v>
      </c>
      <c r="B541" t="s">
        <v>186</v>
      </c>
      <c r="C541" t="s">
        <v>260</v>
      </c>
      <c r="D541" s="6">
        <v>44120</v>
      </c>
      <c r="F541" s="73"/>
      <c r="G541" s="73"/>
      <c r="H541" s="73"/>
      <c r="FZ541" s="9">
        <v>0</v>
      </c>
      <c r="GA541" s="9">
        <v>1</v>
      </c>
    </row>
    <row r="542" spans="1:183" x14ac:dyDescent="0.2">
      <c r="A542" t="s">
        <v>224</v>
      </c>
      <c r="B542" t="s">
        <v>186</v>
      </c>
      <c r="C542" t="s">
        <v>226</v>
      </c>
      <c r="D542" s="6">
        <v>44057</v>
      </c>
      <c r="E542" s="73">
        <v>18</v>
      </c>
      <c r="F542" s="73">
        <v>21</v>
      </c>
      <c r="G542" s="73">
        <v>18</v>
      </c>
      <c r="H542" s="73">
        <v>20</v>
      </c>
      <c r="I542" s="9">
        <v>13181</v>
      </c>
      <c r="J542" s="9">
        <v>79587</v>
      </c>
      <c r="K542" s="9">
        <v>1.3480989999999999</v>
      </c>
      <c r="L542" s="9">
        <v>1.1955800000000001</v>
      </c>
      <c r="M542" s="9">
        <v>1.0817099999999999</v>
      </c>
      <c r="N542" s="9">
        <v>0.99508850000000004</v>
      </c>
      <c r="O542" s="9">
        <v>0.95938140000000005</v>
      </c>
      <c r="P542" s="9">
        <v>0.94176539999999997</v>
      </c>
      <c r="Q542" s="9">
        <v>0.95026029999999995</v>
      </c>
      <c r="R542" s="9">
        <v>0.95190640000000004</v>
      </c>
      <c r="S542" s="9">
        <v>1.0007189999999999</v>
      </c>
      <c r="T542" s="9">
        <v>1.1228180000000001</v>
      </c>
      <c r="U542" s="9">
        <v>1.3206420000000001</v>
      </c>
      <c r="V542" s="9">
        <v>1.6144179999999999</v>
      </c>
      <c r="W542" s="9">
        <v>1.9086529999999999</v>
      </c>
      <c r="X542" s="9">
        <v>2.2104590000000002</v>
      </c>
      <c r="Y542" s="9">
        <v>2.5194779999999999</v>
      </c>
      <c r="Z542" s="9">
        <v>2.841901</v>
      </c>
      <c r="AA542" s="9">
        <v>3.1744620000000001</v>
      </c>
      <c r="AB542" s="9">
        <v>3.4558629999999999</v>
      </c>
      <c r="AC542" s="9">
        <v>3.571669</v>
      </c>
      <c r="AD542" s="9">
        <v>3.4093960000000001</v>
      </c>
      <c r="AE542" s="9">
        <v>3.161343</v>
      </c>
      <c r="AF542" s="9">
        <v>2.8678819999999998</v>
      </c>
      <c r="AG542" s="9">
        <v>2.439228</v>
      </c>
      <c r="AH542" s="9">
        <v>2.0151050000000001</v>
      </c>
      <c r="AI542" s="9">
        <v>-2.57982E-2</v>
      </c>
      <c r="AJ542" s="9">
        <v>-1.51745E-2</v>
      </c>
      <c r="AK542" s="9">
        <v>-2.3310000000000002E-3</v>
      </c>
      <c r="AL542" s="9">
        <v>-9.9366000000000003E-3</v>
      </c>
      <c r="AM542" s="9">
        <v>-8.5372999999999994E-3</v>
      </c>
      <c r="AN542" s="9">
        <v>-9.4193999999999996E-3</v>
      </c>
      <c r="AO542" s="9">
        <v>-6.7907999999999996E-3</v>
      </c>
      <c r="AP542" s="9">
        <v>-5.2541000000000003E-3</v>
      </c>
      <c r="AQ542" s="9">
        <v>-7.6630999999999999E-3</v>
      </c>
      <c r="AR542" s="9">
        <v>-8.8055000000000008E-3</v>
      </c>
      <c r="AS542" s="9">
        <v>-3.1204099999999999E-2</v>
      </c>
      <c r="AT542" s="9">
        <v>-2.8465899999999999E-2</v>
      </c>
      <c r="AU542" s="9">
        <v>-6.2317400000000002E-2</v>
      </c>
      <c r="AV542" s="9">
        <v>-6.4581E-2</v>
      </c>
      <c r="AW542" s="9">
        <v>-8.2103099999999998E-2</v>
      </c>
      <c r="AX542" s="9">
        <v>-8.0128199999999997E-2</v>
      </c>
      <c r="AY542" s="9">
        <v>-2.9251900000000001E-2</v>
      </c>
      <c r="AZ542" s="9">
        <v>0.36724610000000002</v>
      </c>
      <c r="BA542" s="9">
        <v>0.40336830000000001</v>
      </c>
      <c r="BB542" s="9">
        <v>0.25657770000000002</v>
      </c>
      <c r="BC542" s="9">
        <v>-6.08543E-2</v>
      </c>
      <c r="BD542" s="9">
        <v>-0.27481630000000001</v>
      </c>
      <c r="BE542" s="9">
        <v>-0.1841709</v>
      </c>
      <c r="BF542" s="9">
        <v>-0.23095209999999999</v>
      </c>
      <c r="BG542" s="9">
        <v>-1.9078299999999999E-2</v>
      </c>
      <c r="BH542" s="9">
        <v>-9.1453000000000003E-3</v>
      </c>
      <c r="BI542" s="9">
        <v>3.1893999999999998E-3</v>
      </c>
      <c r="BJ542" s="9">
        <v>-4.8437000000000003E-3</v>
      </c>
      <c r="BK542" s="9">
        <v>-3.6838999999999999E-3</v>
      </c>
      <c r="BL542" s="9">
        <v>-4.5855000000000002E-3</v>
      </c>
      <c r="BM542" s="9">
        <v>-1.604E-3</v>
      </c>
      <c r="BN542" s="9">
        <v>6.87E-4</v>
      </c>
      <c r="BO542" s="9">
        <v>-8.696E-4</v>
      </c>
      <c r="BP542" s="9">
        <v>-1.0248E-3</v>
      </c>
      <c r="BQ542" s="9">
        <v>-2.2405700000000001E-2</v>
      </c>
      <c r="BR542" s="9">
        <v>-1.8740400000000001E-2</v>
      </c>
      <c r="BS542" s="9">
        <v>-5.1936099999999999E-2</v>
      </c>
      <c r="BT542" s="9">
        <v>-5.3813100000000003E-2</v>
      </c>
      <c r="BU542" s="9">
        <v>-7.1187700000000007E-2</v>
      </c>
      <c r="BV542" s="9">
        <v>-6.8961800000000004E-2</v>
      </c>
      <c r="BW542" s="9">
        <v>-1.7968600000000001E-2</v>
      </c>
      <c r="BX542" s="9">
        <v>0.37882579999999999</v>
      </c>
      <c r="BY542" s="9">
        <v>0.4149253</v>
      </c>
      <c r="BZ542" s="9">
        <v>0.26770680000000002</v>
      </c>
      <c r="CA542" s="9">
        <v>-4.9882500000000003E-2</v>
      </c>
      <c r="CB542" s="9">
        <v>-0.2634494</v>
      </c>
      <c r="CC542" s="9">
        <v>-0.17380599999999999</v>
      </c>
      <c r="CD542" s="9">
        <v>-0.22143660000000001</v>
      </c>
      <c r="CE542" s="9">
        <v>-1.44241E-2</v>
      </c>
      <c r="CF542" s="9">
        <v>-4.9695E-3</v>
      </c>
      <c r="CG542" s="9">
        <v>7.0128999999999999E-3</v>
      </c>
      <c r="CH542" s="9">
        <v>-1.3163999999999999E-3</v>
      </c>
      <c r="CI542" s="9">
        <v>-3.2249999999999998E-4</v>
      </c>
      <c r="CJ542" s="9">
        <v>-1.2375999999999999E-3</v>
      </c>
      <c r="CK542" s="9">
        <v>1.9884E-3</v>
      </c>
      <c r="CL542" s="9">
        <v>4.8018999999999996E-3</v>
      </c>
      <c r="CM542" s="9">
        <v>3.8356000000000002E-3</v>
      </c>
      <c r="CN542" s="9">
        <v>4.3642000000000004E-3</v>
      </c>
      <c r="CO542" s="9">
        <v>-1.6311900000000001E-2</v>
      </c>
      <c r="CP542" s="9">
        <v>-1.2004600000000001E-2</v>
      </c>
      <c r="CQ542" s="9">
        <v>-4.4746099999999997E-2</v>
      </c>
      <c r="CR542" s="9">
        <v>-4.6355300000000002E-2</v>
      </c>
      <c r="CS542" s="9">
        <v>-6.3627699999999995E-2</v>
      </c>
      <c r="CT542" s="9">
        <v>-6.1227900000000002E-2</v>
      </c>
      <c r="CU542" s="9">
        <v>-1.01539E-2</v>
      </c>
      <c r="CV542" s="9">
        <v>0.38684590000000002</v>
      </c>
      <c r="CW542" s="9">
        <v>0.42292960000000002</v>
      </c>
      <c r="CX542" s="9">
        <v>0.27541490000000002</v>
      </c>
      <c r="CY542" s="9">
        <v>-4.2283500000000002E-2</v>
      </c>
      <c r="CZ542" s="9">
        <v>-0.25557669999999999</v>
      </c>
      <c r="DA542" s="9">
        <v>-0.16662740000000001</v>
      </c>
      <c r="DB542" s="9">
        <v>-0.21484619999999999</v>
      </c>
      <c r="DC542" s="9">
        <v>-9.7698000000000004E-3</v>
      </c>
      <c r="DD542" s="9">
        <v>-7.9370000000000005E-4</v>
      </c>
      <c r="DE542" s="9">
        <v>1.08364E-2</v>
      </c>
      <c r="DF542" s="9">
        <v>2.2109E-3</v>
      </c>
      <c r="DG542" s="9">
        <v>3.039E-3</v>
      </c>
      <c r="DH542" s="9">
        <v>2.1102999999999998E-3</v>
      </c>
      <c r="DI542" s="9">
        <v>5.5808000000000003E-3</v>
      </c>
      <c r="DJ542" s="9">
        <v>8.9166999999999996E-3</v>
      </c>
      <c r="DK542" s="9">
        <v>8.5407E-3</v>
      </c>
      <c r="DL542" s="9">
        <v>9.7531000000000007E-3</v>
      </c>
      <c r="DM542" s="9">
        <v>-1.0218100000000001E-2</v>
      </c>
      <c r="DN542" s="9">
        <v>-5.2687000000000003E-3</v>
      </c>
      <c r="DO542" s="9">
        <v>-3.7555999999999999E-2</v>
      </c>
      <c r="DP542" s="9">
        <v>-3.8897399999999999E-2</v>
      </c>
      <c r="DQ542" s="9">
        <v>-5.6067800000000001E-2</v>
      </c>
      <c r="DR542" s="9">
        <v>-5.3494100000000003E-2</v>
      </c>
      <c r="DS542" s="9">
        <v>-2.3392E-3</v>
      </c>
      <c r="DT542" s="9">
        <v>0.39486599999999999</v>
      </c>
      <c r="DU542" s="9">
        <v>0.43093389999999998</v>
      </c>
      <c r="DV542" s="9">
        <v>0.28312290000000001</v>
      </c>
      <c r="DW542" s="9">
        <v>-3.4684399999999997E-2</v>
      </c>
      <c r="DX542" s="9">
        <v>-0.24770400000000001</v>
      </c>
      <c r="DY542" s="9">
        <v>-0.1594487</v>
      </c>
      <c r="DZ542" s="9">
        <v>-0.20825569999999999</v>
      </c>
      <c r="EA542" s="9">
        <v>-3.0498999999999999E-3</v>
      </c>
      <c r="EB542" s="9">
        <v>5.2354999999999997E-3</v>
      </c>
      <c r="EC542" s="9">
        <v>1.6356900000000001E-2</v>
      </c>
      <c r="ED542" s="9">
        <v>7.3038E-3</v>
      </c>
      <c r="EE542" s="9">
        <v>7.8924000000000008E-3</v>
      </c>
      <c r="EF542" s="9">
        <v>6.9442000000000002E-3</v>
      </c>
      <c r="EG542" s="9">
        <v>1.07676E-2</v>
      </c>
      <c r="EH542" s="9">
        <v>1.4857800000000001E-2</v>
      </c>
      <c r="EI542" s="9">
        <v>1.5334199999999999E-2</v>
      </c>
      <c r="EJ542" s="9">
        <v>1.7533799999999999E-2</v>
      </c>
      <c r="EK542" s="9">
        <v>-1.4196E-3</v>
      </c>
      <c r="EL542" s="9">
        <v>4.4568000000000003E-3</v>
      </c>
      <c r="EM542" s="9">
        <v>-2.71747E-2</v>
      </c>
      <c r="EN542" s="9">
        <v>-2.8129500000000002E-2</v>
      </c>
      <c r="EO542" s="9">
        <v>-4.5152400000000002E-2</v>
      </c>
      <c r="EP542" s="9">
        <v>-4.23276E-2</v>
      </c>
      <c r="EQ542" s="9">
        <v>8.9441E-3</v>
      </c>
      <c r="ER542" s="9">
        <v>0.40644570000000002</v>
      </c>
      <c r="ES542" s="9">
        <v>0.44249080000000002</v>
      </c>
      <c r="ET542" s="9">
        <v>0.29425210000000002</v>
      </c>
      <c r="EU542" s="9">
        <v>-2.37126E-2</v>
      </c>
      <c r="EV542" s="9">
        <v>-0.23633709999999999</v>
      </c>
      <c r="EW542" s="9">
        <v>-0.14908379999999999</v>
      </c>
      <c r="EX542" s="9">
        <v>-0.19874020000000001</v>
      </c>
      <c r="EY542" s="9">
        <v>83.593000000000004</v>
      </c>
      <c r="EZ542" s="9">
        <v>84.245199999999997</v>
      </c>
      <c r="FA542" s="9">
        <v>82.593000000000004</v>
      </c>
      <c r="FB542" s="9">
        <v>81.720299999999995</v>
      </c>
      <c r="FC542" s="9">
        <v>80.005899999999997</v>
      </c>
      <c r="FD542" s="9">
        <v>79.974800000000002</v>
      </c>
      <c r="FE542" s="9">
        <v>78.037000000000006</v>
      </c>
      <c r="FF542" s="9">
        <v>77.195300000000003</v>
      </c>
      <c r="FG542" s="9">
        <v>80.065100000000001</v>
      </c>
      <c r="FH542" s="9">
        <v>83.220500000000001</v>
      </c>
      <c r="FI542" s="9">
        <v>86.900899999999993</v>
      </c>
      <c r="FJ542" s="9">
        <v>90.900899999999993</v>
      </c>
      <c r="FK542" s="9">
        <v>93.932000000000002</v>
      </c>
      <c r="FL542" s="9">
        <v>97.059200000000004</v>
      </c>
      <c r="FM542" s="9">
        <v>99.742500000000007</v>
      </c>
      <c r="FN542" s="9">
        <v>102.649</v>
      </c>
      <c r="FO542" s="9">
        <v>104.587</v>
      </c>
      <c r="FP542" s="9">
        <v>105.556</v>
      </c>
      <c r="FQ542" s="9">
        <v>104.779</v>
      </c>
      <c r="FR542" s="9">
        <v>103.717</v>
      </c>
      <c r="FS542" s="9">
        <v>101.593</v>
      </c>
      <c r="FT542" s="9">
        <v>98.530799999999999</v>
      </c>
      <c r="FU542" s="9">
        <v>96.0869</v>
      </c>
      <c r="FV542" s="9">
        <v>94.152000000000001</v>
      </c>
      <c r="FW542" s="9">
        <v>0.12745295000000001</v>
      </c>
      <c r="FX542" s="9">
        <v>7.4704000000000003E-3</v>
      </c>
      <c r="FY542" s="9">
        <v>8.711E-3</v>
      </c>
      <c r="FZ542" s="9">
        <v>0</v>
      </c>
      <c r="GA542" s="9">
        <v>0</v>
      </c>
    </row>
    <row r="543" spans="1:183" x14ac:dyDescent="0.2">
      <c r="A543" t="s">
        <v>224</v>
      </c>
      <c r="B543" t="s">
        <v>186</v>
      </c>
      <c r="C543" t="s">
        <v>226</v>
      </c>
      <c r="D543" s="6">
        <v>44058</v>
      </c>
      <c r="E543" s="73">
        <v>17</v>
      </c>
      <c r="F543" s="73">
        <v>18</v>
      </c>
      <c r="G543" s="73">
        <v>17</v>
      </c>
      <c r="H543" s="73">
        <v>18</v>
      </c>
      <c r="I543" s="9">
        <v>15175</v>
      </c>
      <c r="J543" s="9">
        <v>89949</v>
      </c>
      <c r="K543" s="9">
        <v>1.6751100000000001</v>
      </c>
      <c r="L543" s="9">
        <v>1.4463170000000001</v>
      </c>
      <c r="M543" s="9">
        <v>1.27529</v>
      </c>
      <c r="N543" s="9">
        <v>1.1556930000000001</v>
      </c>
      <c r="O543" s="9">
        <v>1.075882</v>
      </c>
      <c r="P543" s="9">
        <v>1.0265249999999999</v>
      </c>
      <c r="Q543" s="9">
        <v>1.0115689999999999</v>
      </c>
      <c r="R543" s="9">
        <v>1.044637</v>
      </c>
      <c r="S543" s="9">
        <v>1.1705239999999999</v>
      </c>
      <c r="T543" s="9">
        <v>1.3973199999999999</v>
      </c>
      <c r="U543" s="9">
        <v>1.724046</v>
      </c>
      <c r="V543" s="9">
        <v>2.0994060000000001</v>
      </c>
      <c r="W543" s="9">
        <v>2.4011550000000002</v>
      </c>
      <c r="X543" s="9">
        <v>2.6458930000000001</v>
      </c>
      <c r="Y543" s="9">
        <v>2.8183859999999998</v>
      </c>
      <c r="Z543" s="9">
        <v>3.049515</v>
      </c>
      <c r="AA543" s="9">
        <v>3.1899769999999998</v>
      </c>
      <c r="AB543" s="9">
        <v>3.2255769999999999</v>
      </c>
      <c r="AC543" s="9">
        <v>3.1625429999999999</v>
      </c>
      <c r="AD543" s="9">
        <v>3.051755</v>
      </c>
      <c r="AE543" s="9">
        <v>2.8838210000000002</v>
      </c>
      <c r="AF543" s="9">
        <v>2.6523210000000002</v>
      </c>
      <c r="AG543" s="9">
        <v>2.3367300000000002</v>
      </c>
      <c r="AH543" s="9">
        <v>2.0319859999999998</v>
      </c>
      <c r="AI543" s="9">
        <v>-0.16814950000000001</v>
      </c>
      <c r="AJ543" s="9">
        <v>-0.1006058</v>
      </c>
      <c r="AK543" s="9">
        <v>-6.0680900000000003E-2</v>
      </c>
      <c r="AL543" s="9">
        <v>-4.3224600000000002E-2</v>
      </c>
      <c r="AM543" s="9">
        <v>-3.3697299999999999E-2</v>
      </c>
      <c r="AN543" s="9">
        <v>-3.3248899999999998E-2</v>
      </c>
      <c r="AO543" s="9">
        <v>-3.9557099999999998E-2</v>
      </c>
      <c r="AP543" s="9">
        <v>-4.2144599999999997E-2</v>
      </c>
      <c r="AQ543" s="9">
        <v>-3.4597200000000002E-2</v>
      </c>
      <c r="AR543" s="9">
        <v>-2.9331099999999999E-2</v>
      </c>
      <c r="AS543" s="9">
        <v>-4.7257100000000003E-2</v>
      </c>
      <c r="AT543" s="9">
        <v>-3.4475699999999998E-2</v>
      </c>
      <c r="AU543" s="9">
        <v>-5.7608600000000003E-2</v>
      </c>
      <c r="AV543" s="9">
        <v>-7.9943700000000006E-2</v>
      </c>
      <c r="AW543" s="9">
        <v>-9.0240200000000007E-2</v>
      </c>
      <c r="AX543" s="9">
        <v>-7.6427599999999998E-2</v>
      </c>
      <c r="AY543" s="9">
        <v>0.34139659999999999</v>
      </c>
      <c r="AZ543" s="9">
        <v>0.32408530000000002</v>
      </c>
      <c r="BA543" s="9">
        <v>-0.35153139999999999</v>
      </c>
      <c r="BB543" s="9">
        <v>-0.28035739999999998</v>
      </c>
      <c r="BC543" s="9">
        <v>-0.1966695</v>
      </c>
      <c r="BD543" s="9">
        <v>-0.12478549999999999</v>
      </c>
      <c r="BE543" s="9">
        <v>-9.3766299999999997E-2</v>
      </c>
      <c r="BF543" s="9">
        <v>-4.6657400000000002E-2</v>
      </c>
      <c r="BG543" s="9">
        <v>-0.15970709999999999</v>
      </c>
      <c r="BH543" s="9">
        <v>-9.3152899999999997E-2</v>
      </c>
      <c r="BI543" s="9">
        <v>-5.4061900000000003E-2</v>
      </c>
      <c r="BJ543" s="9">
        <v>-3.7062900000000003E-2</v>
      </c>
      <c r="BK543" s="9">
        <v>-2.7973999999999999E-2</v>
      </c>
      <c r="BL543" s="9">
        <v>-2.76717E-2</v>
      </c>
      <c r="BM543" s="9">
        <v>-3.3685E-2</v>
      </c>
      <c r="BN543" s="9">
        <v>-3.56104E-2</v>
      </c>
      <c r="BO543" s="9">
        <v>-2.6916200000000001E-2</v>
      </c>
      <c r="BP543" s="9">
        <v>-2.0225E-2</v>
      </c>
      <c r="BQ543" s="9">
        <v>-3.6821100000000002E-2</v>
      </c>
      <c r="BR543" s="9">
        <v>-2.3079300000000001E-2</v>
      </c>
      <c r="BS543" s="9">
        <v>-4.5670000000000002E-2</v>
      </c>
      <c r="BT543" s="9">
        <v>-6.7846199999999995E-2</v>
      </c>
      <c r="BU543" s="9">
        <v>-7.8185199999999996E-2</v>
      </c>
      <c r="BV543" s="9">
        <v>-6.4113100000000006E-2</v>
      </c>
      <c r="BW543" s="9">
        <v>0.35378549999999997</v>
      </c>
      <c r="BX543" s="9">
        <v>0.33609630000000001</v>
      </c>
      <c r="BY543" s="9">
        <v>-0.33941310000000002</v>
      </c>
      <c r="BZ543" s="9">
        <v>-0.26863150000000002</v>
      </c>
      <c r="CA543" s="9">
        <v>-0.18544050000000001</v>
      </c>
      <c r="CB543" s="9">
        <v>-0.11399819999999999</v>
      </c>
      <c r="CC543" s="9">
        <v>-8.3690799999999996E-2</v>
      </c>
      <c r="CD543" s="9">
        <v>-3.7367499999999998E-2</v>
      </c>
      <c r="CE543" s="9">
        <v>-0.15385989999999999</v>
      </c>
      <c r="CF543" s="9">
        <v>-8.7991E-2</v>
      </c>
      <c r="CG543" s="9">
        <v>-4.9477599999999997E-2</v>
      </c>
      <c r="CH543" s="9">
        <v>-3.2795400000000002E-2</v>
      </c>
      <c r="CI543" s="9">
        <v>-2.401E-2</v>
      </c>
      <c r="CJ543" s="9">
        <v>-2.3808900000000001E-2</v>
      </c>
      <c r="CK543" s="9">
        <v>-2.9618100000000001E-2</v>
      </c>
      <c r="CL543" s="9">
        <v>-3.1084799999999999E-2</v>
      </c>
      <c r="CM543" s="9">
        <v>-2.1596299999999999E-2</v>
      </c>
      <c r="CN543" s="9">
        <v>-1.39182E-2</v>
      </c>
      <c r="CO543" s="9">
        <v>-2.9593100000000001E-2</v>
      </c>
      <c r="CP543" s="9">
        <v>-1.51862E-2</v>
      </c>
      <c r="CQ543" s="9">
        <v>-3.7401299999999998E-2</v>
      </c>
      <c r="CR543" s="9">
        <v>-5.9467399999999997E-2</v>
      </c>
      <c r="CS543" s="9">
        <v>-6.9835900000000006E-2</v>
      </c>
      <c r="CT543" s="9">
        <v>-5.55842E-2</v>
      </c>
      <c r="CU543" s="9">
        <v>0.36236610000000002</v>
      </c>
      <c r="CV543" s="9">
        <v>0.34441509999999997</v>
      </c>
      <c r="CW543" s="9">
        <v>-0.33101999999999998</v>
      </c>
      <c r="CX543" s="9">
        <v>-0.26051020000000003</v>
      </c>
      <c r="CY543" s="9">
        <v>-0.1776633</v>
      </c>
      <c r="CZ543" s="9">
        <v>-0.106527</v>
      </c>
      <c r="DA543" s="9">
        <v>-7.6712500000000003E-2</v>
      </c>
      <c r="DB543" s="9">
        <v>-3.09333E-2</v>
      </c>
      <c r="DC543" s="9">
        <v>-0.1480127</v>
      </c>
      <c r="DD543" s="9">
        <v>-8.2829100000000003E-2</v>
      </c>
      <c r="DE543" s="9">
        <v>-4.4893299999999997E-2</v>
      </c>
      <c r="DF543" s="9">
        <v>-2.8527899999999998E-2</v>
      </c>
      <c r="DG543" s="9">
        <v>-2.0046100000000001E-2</v>
      </c>
      <c r="DH543" s="9">
        <v>-1.9946100000000001E-2</v>
      </c>
      <c r="DI543" s="9">
        <v>-2.55512E-2</v>
      </c>
      <c r="DJ543" s="9">
        <v>-2.6559099999999999E-2</v>
      </c>
      <c r="DK543" s="9">
        <v>-1.6276499999999999E-2</v>
      </c>
      <c r="DL543" s="9">
        <v>-7.6113999999999999E-3</v>
      </c>
      <c r="DM543" s="9">
        <v>-2.2365099999999999E-2</v>
      </c>
      <c r="DN543" s="9">
        <v>-7.293E-3</v>
      </c>
      <c r="DO543" s="9">
        <v>-2.9132600000000002E-2</v>
      </c>
      <c r="DP543" s="9">
        <v>-5.1088700000000001E-2</v>
      </c>
      <c r="DQ543" s="9">
        <v>-6.1486600000000002E-2</v>
      </c>
      <c r="DR543" s="9">
        <v>-4.7055199999999998E-2</v>
      </c>
      <c r="DS543" s="9">
        <v>0.37094660000000002</v>
      </c>
      <c r="DT543" s="9">
        <v>0.35273389999999999</v>
      </c>
      <c r="DU543" s="9">
        <v>-0.32262689999999999</v>
      </c>
      <c r="DV543" s="9">
        <v>-0.25238899999999997</v>
      </c>
      <c r="DW543" s="9">
        <v>-0.16988619999999999</v>
      </c>
      <c r="DX543" s="9">
        <v>-9.9055799999999999E-2</v>
      </c>
      <c r="DY543" s="9">
        <v>-6.9734199999999996E-2</v>
      </c>
      <c r="DZ543" s="9">
        <v>-2.4499099999999999E-2</v>
      </c>
      <c r="EA543" s="9">
        <v>-0.13957030000000001</v>
      </c>
      <c r="EB543" s="9">
        <v>-7.5376200000000004E-2</v>
      </c>
      <c r="EC543" s="9">
        <v>-3.8274299999999997E-2</v>
      </c>
      <c r="ED543" s="9">
        <v>-2.2366199999999999E-2</v>
      </c>
      <c r="EE543" s="9">
        <v>-1.4322700000000001E-2</v>
      </c>
      <c r="EF543" s="9">
        <v>-1.43689E-2</v>
      </c>
      <c r="EG543" s="9">
        <v>-1.9679200000000001E-2</v>
      </c>
      <c r="EH543" s="9">
        <v>-2.0024900000000002E-2</v>
      </c>
      <c r="EI543" s="9">
        <v>-8.5955000000000007E-3</v>
      </c>
      <c r="EJ543" s="9">
        <v>1.4947000000000001E-3</v>
      </c>
      <c r="EK543" s="9">
        <v>-1.1929E-2</v>
      </c>
      <c r="EL543" s="9">
        <v>4.1034000000000001E-3</v>
      </c>
      <c r="EM543" s="9">
        <v>-1.7194000000000001E-2</v>
      </c>
      <c r="EN543" s="9">
        <v>-3.8991100000000001E-2</v>
      </c>
      <c r="EO543" s="9">
        <v>-4.9431599999999999E-2</v>
      </c>
      <c r="EP543" s="9">
        <v>-3.4740699999999999E-2</v>
      </c>
      <c r="EQ543" s="9">
        <v>0.3833355</v>
      </c>
      <c r="ER543" s="9">
        <v>0.36474489999999998</v>
      </c>
      <c r="ES543" s="9">
        <v>-0.31050860000000002</v>
      </c>
      <c r="ET543" s="9">
        <v>-0.24066309999999999</v>
      </c>
      <c r="EU543" s="9">
        <v>-0.1586572</v>
      </c>
      <c r="EV543" s="9">
        <v>-8.8268600000000003E-2</v>
      </c>
      <c r="EW543" s="9">
        <v>-5.9658599999999999E-2</v>
      </c>
      <c r="EX543" s="9">
        <v>-1.5209200000000001E-2</v>
      </c>
      <c r="EY543" s="9">
        <v>90.265000000000001</v>
      </c>
      <c r="EZ543" s="9">
        <v>88.265000000000001</v>
      </c>
      <c r="FA543" s="9">
        <v>86.335300000000004</v>
      </c>
      <c r="FB543" s="9">
        <v>84.248900000000006</v>
      </c>
      <c r="FC543" s="9">
        <v>81.562200000000004</v>
      </c>
      <c r="FD543" s="9">
        <v>81.440700000000007</v>
      </c>
      <c r="FE543" s="9">
        <v>81.284099999999995</v>
      </c>
      <c r="FF543" s="9">
        <v>79.754000000000005</v>
      </c>
      <c r="FG543" s="9">
        <v>83.702799999999996</v>
      </c>
      <c r="FH543" s="9">
        <v>87.721800000000002</v>
      </c>
      <c r="FI543" s="9">
        <v>92.635499999999993</v>
      </c>
      <c r="FJ543" s="9">
        <v>96.549099999999996</v>
      </c>
      <c r="FK543" s="9">
        <v>98.862399999999994</v>
      </c>
      <c r="FL543" s="9">
        <v>101.706</v>
      </c>
      <c r="FM543" s="9">
        <v>102.98399999999999</v>
      </c>
      <c r="FN543" s="9">
        <v>103.949</v>
      </c>
      <c r="FO543" s="9">
        <v>106.6</v>
      </c>
      <c r="FP543" s="9">
        <v>104.19199999999999</v>
      </c>
      <c r="FQ543" s="9">
        <v>104.122</v>
      </c>
      <c r="FR543" s="9">
        <v>98.834500000000006</v>
      </c>
      <c r="FS543" s="9">
        <v>94.8506</v>
      </c>
      <c r="FT543" s="9">
        <v>94.067300000000003</v>
      </c>
      <c r="FU543" s="9">
        <v>93.562200000000004</v>
      </c>
      <c r="FV543" s="9">
        <v>92.213800000000006</v>
      </c>
      <c r="FW543" s="9">
        <v>0.15510494999999999</v>
      </c>
      <c r="FX543" s="9">
        <v>1.1395000000000001E-2</v>
      </c>
      <c r="FY543" s="9">
        <v>1.1395000000000001E-2</v>
      </c>
      <c r="FZ543" s="9">
        <v>0</v>
      </c>
      <c r="GA543" s="9">
        <v>0</v>
      </c>
    </row>
    <row r="544" spans="1:183" x14ac:dyDescent="0.2">
      <c r="A544" t="s">
        <v>224</v>
      </c>
      <c r="B544" t="s">
        <v>186</v>
      </c>
      <c r="C544" t="s">
        <v>226</v>
      </c>
      <c r="D544" s="6">
        <v>44060</v>
      </c>
      <c r="E544" s="73">
        <v>17</v>
      </c>
      <c r="F544" s="73">
        <v>18</v>
      </c>
      <c r="G544" s="73">
        <v>17</v>
      </c>
      <c r="H544" s="73">
        <v>18</v>
      </c>
      <c r="I544" s="9">
        <v>12999</v>
      </c>
      <c r="J544" s="9">
        <v>78798</v>
      </c>
      <c r="K544" s="9">
        <v>2.0108320000000002</v>
      </c>
      <c r="L544" s="9">
        <v>1.7692760000000001</v>
      </c>
      <c r="M544" s="9">
        <v>1.5946370000000001</v>
      </c>
      <c r="N544" s="9">
        <v>1.4515659999999999</v>
      </c>
      <c r="O544" s="9">
        <v>1.357623</v>
      </c>
      <c r="P544" s="9">
        <v>1.298783</v>
      </c>
      <c r="Q544" s="9">
        <v>1.250208</v>
      </c>
      <c r="R544" s="9">
        <v>1.2556039999999999</v>
      </c>
      <c r="S544" s="9">
        <v>1.2829889999999999</v>
      </c>
      <c r="T544" s="9">
        <v>1.4280809999999999</v>
      </c>
      <c r="U544" s="9">
        <v>1.6734279999999999</v>
      </c>
      <c r="V544" s="9">
        <v>1.961546</v>
      </c>
      <c r="W544" s="9">
        <v>2.2763979999999999</v>
      </c>
      <c r="X544" s="9">
        <v>2.5755539999999999</v>
      </c>
      <c r="Y544" s="9">
        <v>2.8723800000000002</v>
      </c>
      <c r="Z544" s="9">
        <v>3.1847479999999999</v>
      </c>
      <c r="AA544" s="9">
        <v>3.5021360000000001</v>
      </c>
      <c r="AB544" s="9">
        <v>3.75427</v>
      </c>
      <c r="AC544" s="9">
        <v>3.8231839999999999</v>
      </c>
      <c r="AD544" s="9">
        <v>3.6892800000000001</v>
      </c>
      <c r="AE544" s="9">
        <v>3.4578660000000001</v>
      </c>
      <c r="AF544" s="9">
        <v>3.131691</v>
      </c>
      <c r="AG544" s="9">
        <v>2.680526</v>
      </c>
      <c r="AH544" s="9">
        <v>2.2606199999999999</v>
      </c>
      <c r="AI544" s="9">
        <v>-3.8654300000000003E-2</v>
      </c>
      <c r="AJ544" s="9">
        <v>-3.0215100000000002E-2</v>
      </c>
      <c r="AK544" s="9">
        <v>-1.9681400000000002E-2</v>
      </c>
      <c r="AL544" s="9">
        <v>-1.51843E-2</v>
      </c>
      <c r="AM544" s="9">
        <v>-1.33399E-2</v>
      </c>
      <c r="AN544" s="9">
        <v>-1.3085599999999999E-2</v>
      </c>
      <c r="AO544" s="9">
        <v>-3.2818E-2</v>
      </c>
      <c r="AP544" s="9">
        <v>-3.5450200000000001E-2</v>
      </c>
      <c r="AQ544" s="9">
        <v>-4.7404099999999998E-2</v>
      </c>
      <c r="AR544" s="9">
        <v>-5.4328000000000001E-2</v>
      </c>
      <c r="AS544" s="9">
        <v>-8.2702499999999998E-2</v>
      </c>
      <c r="AT544" s="9">
        <v>-7.43505E-2</v>
      </c>
      <c r="AU544" s="9">
        <v>-8.5879899999999995E-2</v>
      </c>
      <c r="AV544" s="9">
        <v>-7.5705999999999996E-2</v>
      </c>
      <c r="AW544" s="9">
        <v>-9.6371899999999996E-2</v>
      </c>
      <c r="AX544" s="9">
        <v>-8.7236499999999995E-2</v>
      </c>
      <c r="AY544" s="9">
        <v>0.4213518</v>
      </c>
      <c r="AZ544" s="9">
        <v>0.49125249999999998</v>
      </c>
      <c r="BA544" s="9">
        <v>-0.26611780000000002</v>
      </c>
      <c r="BB544" s="9">
        <v>-0.28925790000000001</v>
      </c>
      <c r="BC544" s="9">
        <v>-0.2052918</v>
      </c>
      <c r="BD544" s="9">
        <v>-0.14746619999999999</v>
      </c>
      <c r="BE544" s="9">
        <v>-0.10274270000000001</v>
      </c>
      <c r="BF544" s="9">
        <v>-7.4074799999999996E-2</v>
      </c>
      <c r="BG544" s="9">
        <v>-2.93028E-2</v>
      </c>
      <c r="BH544" s="9">
        <v>-2.15909E-2</v>
      </c>
      <c r="BI544" s="9">
        <v>-1.1691200000000001E-2</v>
      </c>
      <c r="BJ544" s="9">
        <v>-7.7187999999999996E-3</v>
      </c>
      <c r="BK544" s="9">
        <v>-6.2652000000000003E-3</v>
      </c>
      <c r="BL544" s="9">
        <v>-6.1913999999999997E-3</v>
      </c>
      <c r="BM544" s="9">
        <v>-2.5731E-2</v>
      </c>
      <c r="BN544" s="9">
        <v>-2.7635300000000002E-2</v>
      </c>
      <c r="BO544" s="9">
        <v>-3.8860699999999998E-2</v>
      </c>
      <c r="BP544" s="9">
        <v>-4.5012099999999999E-2</v>
      </c>
      <c r="BQ544" s="9">
        <v>-7.2392499999999999E-2</v>
      </c>
      <c r="BR544" s="9">
        <v>-6.3346899999999998E-2</v>
      </c>
      <c r="BS544" s="9">
        <v>-7.4437900000000001E-2</v>
      </c>
      <c r="BT544" s="9">
        <v>-6.4165700000000006E-2</v>
      </c>
      <c r="BU544" s="9">
        <v>-8.4648000000000001E-2</v>
      </c>
      <c r="BV544" s="9">
        <v>-7.5506599999999993E-2</v>
      </c>
      <c r="BW544" s="9">
        <v>0.43311519999999998</v>
      </c>
      <c r="BX544" s="9">
        <v>0.50317789999999996</v>
      </c>
      <c r="BY544" s="9">
        <v>-0.25441049999999998</v>
      </c>
      <c r="BZ544" s="9">
        <v>-0.27784449999999999</v>
      </c>
      <c r="CA544" s="9">
        <v>-0.19417139999999999</v>
      </c>
      <c r="CB544" s="9">
        <v>-0.13658799999999999</v>
      </c>
      <c r="CC544" s="9">
        <v>-9.2340199999999997E-2</v>
      </c>
      <c r="CD544" s="9">
        <v>-6.4348500000000003E-2</v>
      </c>
      <c r="CE544" s="9">
        <v>-2.2826099999999998E-2</v>
      </c>
      <c r="CF544" s="9">
        <v>-1.5617799999999999E-2</v>
      </c>
      <c r="CG544" s="9">
        <v>-6.1573000000000001E-3</v>
      </c>
      <c r="CH544" s="9">
        <v>-2.5482999999999999E-3</v>
      </c>
      <c r="CI544" s="9">
        <v>-1.3652E-3</v>
      </c>
      <c r="CJ544" s="9">
        <v>-1.4165E-3</v>
      </c>
      <c r="CK544" s="9">
        <v>-2.0822500000000001E-2</v>
      </c>
      <c r="CL544" s="9">
        <v>-2.2222700000000001E-2</v>
      </c>
      <c r="CM544" s="9">
        <v>-3.2943600000000003E-2</v>
      </c>
      <c r="CN544" s="9">
        <v>-3.8559900000000001E-2</v>
      </c>
      <c r="CO544" s="9">
        <v>-6.5251799999999999E-2</v>
      </c>
      <c r="CP544" s="9">
        <v>-5.5725900000000002E-2</v>
      </c>
      <c r="CQ544" s="9">
        <v>-6.6513100000000006E-2</v>
      </c>
      <c r="CR544" s="9">
        <v>-5.6173000000000001E-2</v>
      </c>
      <c r="CS544" s="9">
        <v>-7.6528100000000002E-2</v>
      </c>
      <c r="CT544" s="9">
        <v>-6.7382600000000001E-2</v>
      </c>
      <c r="CU544" s="9">
        <v>0.4412625</v>
      </c>
      <c r="CV544" s="9">
        <v>0.51143740000000004</v>
      </c>
      <c r="CW544" s="9">
        <v>-0.2463021</v>
      </c>
      <c r="CX544" s="9">
        <v>-0.2699396</v>
      </c>
      <c r="CY544" s="9">
        <v>-0.18646950000000001</v>
      </c>
      <c r="CZ544" s="9">
        <v>-0.1290538</v>
      </c>
      <c r="DA544" s="9">
        <v>-8.51354E-2</v>
      </c>
      <c r="DB544" s="9">
        <v>-5.7612099999999999E-2</v>
      </c>
      <c r="DC544" s="9">
        <v>-1.6349300000000001E-2</v>
      </c>
      <c r="DD544" s="9">
        <v>-9.6448000000000002E-3</v>
      </c>
      <c r="DE544" s="9">
        <v>-6.2330000000000003E-4</v>
      </c>
      <c r="DF544" s="9">
        <v>2.6221999999999999E-3</v>
      </c>
      <c r="DG544" s="9">
        <v>3.5347E-3</v>
      </c>
      <c r="DH544" s="9">
        <v>3.3584000000000001E-3</v>
      </c>
      <c r="DI544" s="9">
        <v>-1.59141E-2</v>
      </c>
      <c r="DJ544" s="9">
        <v>-1.6810200000000001E-2</v>
      </c>
      <c r="DK544" s="9">
        <v>-2.7026600000000001E-2</v>
      </c>
      <c r="DL544" s="9">
        <v>-3.2107700000000003E-2</v>
      </c>
      <c r="DM544" s="9">
        <v>-5.8111200000000002E-2</v>
      </c>
      <c r="DN544" s="9">
        <v>-4.8104800000000003E-2</v>
      </c>
      <c r="DO544" s="9">
        <v>-5.8588399999999999E-2</v>
      </c>
      <c r="DP544" s="9">
        <v>-4.8180300000000002E-2</v>
      </c>
      <c r="DQ544" s="9">
        <v>-6.8408200000000002E-2</v>
      </c>
      <c r="DR544" s="9">
        <v>-5.9258499999999999E-2</v>
      </c>
      <c r="DS544" s="9">
        <v>0.44940989999999997</v>
      </c>
      <c r="DT544" s="9">
        <v>0.51969679999999996</v>
      </c>
      <c r="DU544" s="9">
        <v>-0.23819370000000001</v>
      </c>
      <c r="DV544" s="9">
        <v>-0.26203470000000001</v>
      </c>
      <c r="DW544" s="9">
        <v>-0.1787676</v>
      </c>
      <c r="DX544" s="9">
        <v>-0.12151969999999999</v>
      </c>
      <c r="DY544" s="9">
        <v>-7.7930600000000003E-2</v>
      </c>
      <c r="DZ544" s="9">
        <v>-5.08756E-2</v>
      </c>
      <c r="EA544" s="9">
        <v>-6.9978999999999996E-3</v>
      </c>
      <c r="EB544" s="9">
        <v>-1.0206E-3</v>
      </c>
      <c r="EC544" s="9">
        <v>7.3667999999999997E-3</v>
      </c>
      <c r="ED544" s="9">
        <v>1.00876E-2</v>
      </c>
      <c r="EE544" s="9">
        <v>1.0609499999999999E-2</v>
      </c>
      <c r="EF544" s="9">
        <v>1.0252600000000001E-2</v>
      </c>
      <c r="EG544" s="9">
        <v>-8.8269999999999998E-3</v>
      </c>
      <c r="EH544" s="9">
        <v>-8.9952999999999995E-3</v>
      </c>
      <c r="EI544" s="9">
        <v>-1.8483200000000002E-2</v>
      </c>
      <c r="EJ544" s="9">
        <v>-2.2791800000000001E-2</v>
      </c>
      <c r="EK544" s="9">
        <v>-4.7801200000000002E-2</v>
      </c>
      <c r="EL544" s="9">
        <v>-3.7101299999999997E-2</v>
      </c>
      <c r="EM544" s="9">
        <v>-4.7146300000000002E-2</v>
      </c>
      <c r="EN544" s="9">
        <v>-3.6640100000000002E-2</v>
      </c>
      <c r="EO544" s="9">
        <v>-5.6684400000000003E-2</v>
      </c>
      <c r="EP544" s="9">
        <v>-4.7528599999999997E-2</v>
      </c>
      <c r="EQ544" s="9">
        <v>0.46117330000000001</v>
      </c>
      <c r="ER544" s="9">
        <v>0.53162220000000004</v>
      </c>
      <c r="ES544" s="9">
        <v>-0.2264864</v>
      </c>
      <c r="ET544" s="9">
        <v>-0.25062119999999999</v>
      </c>
      <c r="EU544" s="9">
        <v>-0.1676472</v>
      </c>
      <c r="EV544" s="9">
        <v>-0.1106415</v>
      </c>
      <c r="EW544" s="9">
        <v>-6.7528099999999994E-2</v>
      </c>
      <c r="EX544" s="9">
        <v>-4.11493E-2</v>
      </c>
      <c r="EY544" s="9">
        <v>92.414400000000001</v>
      </c>
      <c r="EZ544" s="9">
        <v>90.670199999999994</v>
      </c>
      <c r="FA544" s="9">
        <v>88.670199999999994</v>
      </c>
      <c r="FB544" s="9">
        <v>86.829300000000003</v>
      </c>
      <c r="FC544" s="9">
        <v>83.337900000000005</v>
      </c>
      <c r="FD544" s="9">
        <v>83.178799999999995</v>
      </c>
      <c r="FE544" s="9">
        <v>82.337900000000005</v>
      </c>
      <c r="FF544" s="9">
        <v>81.624899999999997</v>
      </c>
      <c r="FG544" s="9">
        <v>82.812399999999997</v>
      </c>
      <c r="FH544" s="9">
        <v>85.840900000000005</v>
      </c>
      <c r="FI544" s="9">
        <v>90.031300000000002</v>
      </c>
      <c r="FJ544" s="9">
        <v>92.965900000000005</v>
      </c>
      <c r="FK544" s="9">
        <v>95.997200000000007</v>
      </c>
      <c r="FL544" s="9">
        <v>99.093800000000002</v>
      </c>
      <c r="FM544" s="9">
        <v>101.679</v>
      </c>
      <c r="FN544" s="9">
        <v>104</v>
      </c>
      <c r="FO544" s="9">
        <v>106.523</v>
      </c>
      <c r="FP544" s="9">
        <v>105.17</v>
      </c>
      <c r="FQ544" s="9">
        <v>105.693</v>
      </c>
      <c r="FR544" s="9">
        <v>102.693</v>
      </c>
      <c r="FS544" s="9">
        <v>100.40900000000001</v>
      </c>
      <c r="FT544" s="9">
        <v>96.633300000000006</v>
      </c>
      <c r="FU544" s="9">
        <v>93.729900000000001</v>
      </c>
      <c r="FV544" s="9">
        <v>90.954300000000003</v>
      </c>
      <c r="FW544" s="9">
        <v>0.15765868</v>
      </c>
      <c r="FX544" s="9">
        <v>1.10618E-2</v>
      </c>
      <c r="FY544" s="9">
        <v>1.10618E-2</v>
      </c>
      <c r="FZ544" s="9">
        <v>0</v>
      </c>
      <c r="GA544" s="9">
        <v>0</v>
      </c>
    </row>
    <row r="545" spans="1:183" x14ac:dyDescent="0.2">
      <c r="A545" t="s">
        <v>224</v>
      </c>
      <c r="B545" t="s">
        <v>186</v>
      </c>
      <c r="C545" t="s">
        <v>226</v>
      </c>
      <c r="D545" s="6">
        <v>44061</v>
      </c>
      <c r="E545" s="73">
        <v>17</v>
      </c>
      <c r="F545" s="73">
        <v>19</v>
      </c>
      <c r="G545" s="73">
        <v>18</v>
      </c>
      <c r="H545" s="73">
        <v>19</v>
      </c>
      <c r="I545" s="9">
        <v>11505</v>
      </c>
      <c r="J545" s="9">
        <v>78713</v>
      </c>
      <c r="K545" s="9">
        <v>1.89158</v>
      </c>
      <c r="L545" s="9">
        <v>1.6870449999999999</v>
      </c>
      <c r="M545" s="9">
        <v>1.4775290000000001</v>
      </c>
      <c r="N545" s="9">
        <v>1.354301</v>
      </c>
      <c r="O545" s="9">
        <v>1.2795529999999999</v>
      </c>
      <c r="P545" s="9">
        <v>1.2318290000000001</v>
      </c>
      <c r="Q545" s="9">
        <v>1.205395</v>
      </c>
      <c r="R545" s="9">
        <v>1.2061919999999999</v>
      </c>
      <c r="S545" s="9">
        <v>1.259763</v>
      </c>
      <c r="T545" s="9">
        <v>1.436537</v>
      </c>
      <c r="U545" s="9">
        <v>1.7174290000000001</v>
      </c>
      <c r="V545" s="9">
        <v>2.0007060000000001</v>
      </c>
      <c r="W545" s="9">
        <v>2.268348</v>
      </c>
      <c r="X545" s="9">
        <v>2.5318809999999998</v>
      </c>
      <c r="Y545" s="9">
        <v>2.8310590000000002</v>
      </c>
      <c r="Z545" s="9">
        <v>3.1381670000000002</v>
      </c>
      <c r="AA545" s="9">
        <v>3.4076939999999998</v>
      </c>
      <c r="AB545" s="9">
        <v>3.6189170000000002</v>
      </c>
      <c r="AC545" s="9">
        <v>3.6064250000000002</v>
      </c>
      <c r="AD545" s="9">
        <v>3.5939390000000002</v>
      </c>
      <c r="AE545" s="9">
        <v>3.3328500000000001</v>
      </c>
      <c r="AF545" s="9">
        <v>2.9651529999999999</v>
      </c>
      <c r="AG545" s="9">
        <v>2.5656330000000001</v>
      </c>
      <c r="AH545" s="9">
        <v>2.1892160000000001</v>
      </c>
      <c r="AI545" s="9">
        <v>-4.6729699999999999E-2</v>
      </c>
      <c r="AJ545" s="9">
        <v>-1.1616400000000001E-2</v>
      </c>
      <c r="AK545" s="9">
        <v>-4.1079200000000003E-2</v>
      </c>
      <c r="AL545" s="9">
        <v>-3.7877300000000003E-2</v>
      </c>
      <c r="AM545" s="9">
        <v>-1.84548E-2</v>
      </c>
      <c r="AN545" s="9">
        <v>-1.8012199999999999E-2</v>
      </c>
      <c r="AO545" s="9">
        <v>-3.1645300000000001E-2</v>
      </c>
      <c r="AP545" s="9">
        <v>-4.2159599999999998E-2</v>
      </c>
      <c r="AQ545" s="9">
        <v>-6.4459699999999995E-2</v>
      </c>
      <c r="AR545" s="9">
        <v>-1.66269E-2</v>
      </c>
      <c r="AS545" s="9">
        <v>1.0602200000000001E-2</v>
      </c>
      <c r="AT545" s="9">
        <v>-3.92027E-2</v>
      </c>
      <c r="AU545" s="9">
        <v>-8.8107500000000005E-2</v>
      </c>
      <c r="AV545" s="9">
        <v>-6.3037399999999993E-2</v>
      </c>
      <c r="AW545" s="9">
        <v>-9.0957999999999997E-2</v>
      </c>
      <c r="AX545" s="9">
        <v>-8.8751099999999999E-2</v>
      </c>
      <c r="AY545" s="9">
        <v>0.29183599999999998</v>
      </c>
      <c r="AZ545" s="9">
        <v>0.520007</v>
      </c>
      <c r="BA545" s="9">
        <v>0.4163405</v>
      </c>
      <c r="BB545" s="9">
        <v>-0.1925859</v>
      </c>
      <c r="BC545" s="9">
        <v>-0.32709009999999999</v>
      </c>
      <c r="BD545" s="9">
        <v>-0.24549689999999999</v>
      </c>
      <c r="BE545" s="9">
        <v>-0.13342180000000001</v>
      </c>
      <c r="BF545" s="9">
        <v>-9.5031199999999996E-2</v>
      </c>
      <c r="BG545" s="9">
        <v>-2.4700099999999999E-2</v>
      </c>
      <c r="BH545" s="9">
        <v>9.2052999999999996E-3</v>
      </c>
      <c r="BI545" s="9">
        <v>-2.1892200000000001E-2</v>
      </c>
      <c r="BJ545" s="9">
        <v>-1.93715E-2</v>
      </c>
      <c r="BK545" s="9">
        <v>-3.2719999999999998E-4</v>
      </c>
      <c r="BL545" s="9">
        <v>5.8499999999999999E-5</v>
      </c>
      <c r="BM545" s="9">
        <v>-1.3680299999999999E-2</v>
      </c>
      <c r="BN545" s="9">
        <v>-2.24069E-2</v>
      </c>
      <c r="BO545" s="9">
        <v>-4.3736700000000003E-2</v>
      </c>
      <c r="BP545" s="9">
        <v>7.1104000000000002E-3</v>
      </c>
      <c r="BQ545" s="9">
        <v>3.7288300000000003E-2</v>
      </c>
      <c r="BR545" s="9">
        <v>-1.1960999999999999E-2</v>
      </c>
      <c r="BS545" s="9">
        <v>-5.9887000000000003E-2</v>
      </c>
      <c r="BT545" s="9">
        <v>-3.3539899999999997E-2</v>
      </c>
      <c r="BU545" s="9">
        <v>-6.1819100000000002E-2</v>
      </c>
      <c r="BV545" s="9">
        <v>-5.9584600000000001E-2</v>
      </c>
      <c r="BW545" s="9">
        <v>0.32195590000000002</v>
      </c>
      <c r="BX545" s="9">
        <v>0.54942639999999998</v>
      </c>
      <c r="BY545" s="9">
        <v>0.44520870000000001</v>
      </c>
      <c r="BZ545" s="9">
        <v>-0.1645337</v>
      </c>
      <c r="CA545" s="9">
        <v>-0.30074459999999997</v>
      </c>
      <c r="CB545" s="9">
        <v>-0.21929999999999999</v>
      </c>
      <c r="CC545" s="9">
        <v>-0.1077592</v>
      </c>
      <c r="CD545" s="9">
        <v>-7.1260000000000004E-2</v>
      </c>
      <c r="CE545" s="9">
        <v>-9.4424999999999995E-3</v>
      </c>
      <c r="CF545" s="9">
        <v>2.3626299999999999E-2</v>
      </c>
      <c r="CG545" s="9">
        <v>-8.6034000000000006E-3</v>
      </c>
      <c r="CH545" s="9">
        <v>-6.5544000000000002E-3</v>
      </c>
      <c r="CI545" s="9">
        <v>1.2227999999999999E-2</v>
      </c>
      <c r="CJ545" s="9">
        <v>1.2574200000000001E-2</v>
      </c>
      <c r="CK545" s="9">
        <v>-1.2378000000000001E-3</v>
      </c>
      <c r="CL545" s="9">
        <v>-8.7261999999999999E-3</v>
      </c>
      <c r="CM545" s="9">
        <v>-2.93841E-2</v>
      </c>
      <c r="CN545" s="9">
        <v>2.35508E-2</v>
      </c>
      <c r="CO545" s="9">
        <v>5.5770899999999998E-2</v>
      </c>
      <c r="CP545" s="9">
        <v>6.9065999999999997E-3</v>
      </c>
      <c r="CQ545" s="9">
        <v>-4.0341599999999998E-2</v>
      </c>
      <c r="CR545" s="9">
        <v>-1.3109900000000001E-2</v>
      </c>
      <c r="CS545" s="9">
        <v>-4.1637599999999997E-2</v>
      </c>
      <c r="CT545" s="9">
        <v>-3.9384099999999998E-2</v>
      </c>
      <c r="CU545" s="9">
        <v>0.34281689999999998</v>
      </c>
      <c r="CV545" s="9">
        <v>0.56980229999999998</v>
      </c>
      <c r="CW545" s="9">
        <v>0.46520270000000002</v>
      </c>
      <c r="CX545" s="9">
        <v>-0.14510480000000001</v>
      </c>
      <c r="CY545" s="9">
        <v>-0.28249780000000002</v>
      </c>
      <c r="CZ545" s="9">
        <v>-0.20115620000000001</v>
      </c>
      <c r="DA545" s="9">
        <v>-8.9985300000000004E-2</v>
      </c>
      <c r="DB545" s="9">
        <v>-5.47961E-2</v>
      </c>
      <c r="DC545" s="9">
        <v>5.8151000000000001E-3</v>
      </c>
      <c r="DD545" s="9">
        <v>3.8047400000000002E-2</v>
      </c>
      <c r="DE545" s="9">
        <v>4.6854000000000002E-3</v>
      </c>
      <c r="DF545" s="9">
        <v>6.2626000000000001E-3</v>
      </c>
      <c r="DG545" s="9">
        <v>2.4783099999999999E-2</v>
      </c>
      <c r="DH545" s="9">
        <v>2.5090000000000001E-2</v>
      </c>
      <c r="DI545" s="9">
        <v>1.12047E-2</v>
      </c>
      <c r="DJ545" s="9">
        <v>4.9544999999999997E-3</v>
      </c>
      <c r="DK545" s="9">
        <v>-1.50314E-2</v>
      </c>
      <c r="DL545" s="9">
        <v>3.9991100000000002E-2</v>
      </c>
      <c r="DM545" s="9">
        <v>7.4253600000000003E-2</v>
      </c>
      <c r="DN545" s="9">
        <v>2.5774200000000001E-2</v>
      </c>
      <c r="DO545" s="9">
        <v>-2.0796100000000001E-2</v>
      </c>
      <c r="DP545" s="9">
        <v>7.3200000000000001E-3</v>
      </c>
      <c r="DQ545" s="9">
        <v>-2.1456099999999999E-2</v>
      </c>
      <c r="DR545" s="9">
        <v>-1.9183499999999999E-2</v>
      </c>
      <c r="DS545" s="9">
        <v>0.3636779</v>
      </c>
      <c r="DT545" s="9">
        <v>0.59017810000000004</v>
      </c>
      <c r="DU545" s="9">
        <v>0.48519669999999998</v>
      </c>
      <c r="DV545" s="9">
        <v>-0.12567590000000001</v>
      </c>
      <c r="DW545" s="9">
        <v>-0.26425100000000001</v>
      </c>
      <c r="DX545" s="9">
        <v>-0.18301229999999999</v>
      </c>
      <c r="DY545" s="9">
        <v>-7.2211499999999998E-2</v>
      </c>
      <c r="DZ545" s="9">
        <v>-3.83323E-2</v>
      </c>
      <c r="EA545" s="9">
        <v>2.7844600000000001E-2</v>
      </c>
      <c r="EB545" s="9">
        <v>5.8868999999999998E-2</v>
      </c>
      <c r="EC545" s="9">
        <v>2.3872299999999999E-2</v>
      </c>
      <c r="ED545" s="9">
        <v>2.4768399999999999E-2</v>
      </c>
      <c r="EE545" s="9">
        <v>4.2910799999999999E-2</v>
      </c>
      <c r="EF545" s="9">
        <v>4.3160700000000003E-2</v>
      </c>
      <c r="EG545" s="9">
        <v>2.91696E-2</v>
      </c>
      <c r="EH545" s="9">
        <v>2.4707300000000001E-2</v>
      </c>
      <c r="EI545" s="9">
        <v>5.6915999999999998E-3</v>
      </c>
      <c r="EJ545" s="9">
        <v>6.3728400000000004E-2</v>
      </c>
      <c r="EK545" s="9">
        <v>0.10093969999999999</v>
      </c>
      <c r="EL545" s="9">
        <v>5.3016000000000001E-2</v>
      </c>
      <c r="EM545" s="9">
        <v>7.4244000000000003E-3</v>
      </c>
      <c r="EN545" s="9">
        <v>3.6817500000000003E-2</v>
      </c>
      <c r="EO545" s="9">
        <v>7.6828E-3</v>
      </c>
      <c r="EP545" s="9">
        <v>9.9828999999999994E-3</v>
      </c>
      <c r="EQ545" s="9">
        <v>0.39379789999999998</v>
      </c>
      <c r="ER545" s="9">
        <v>0.61959759999999997</v>
      </c>
      <c r="ES545" s="9">
        <v>0.51406490000000005</v>
      </c>
      <c r="ET545" s="9">
        <v>-9.7623699999999994E-2</v>
      </c>
      <c r="EU545" s="9">
        <v>-0.23790549999999999</v>
      </c>
      <c r="EV545" s="9">
        <v>-0.15681539999999999</v>
      </c>
      <c r="EW545" s="9">
        <v>-4.6548800000000001E-2</v>
      </c>
      <c r="EX545" s="9">
        <v>-1.45611E-2</v>
      </c>
      <c r="EY545" s="9">
        <v>89.033000000000001</v>
      </c>
      <c r="EZ545" s="9">
        <v>87.294700000000006</v>
      </c>
      <c r="FA545" s="9">
        <v>86.100499999999997</v>
      </c>
      <c r="FB545" s="9">
        <v>85.231300000000005</v>
      </c>
      <c r="FC545" s="9">
        <v>84.362099999999998</v>
      </c>
      <c r="FD545" s="9">
        <v>83.393799999999999</v>
      </c>
      <c r="FE545" s="9">
        <v>80.750600000000006</v>
      </c>
      <c r="FF545" s="9">
        <v>80.619699999999995</v>
      </c>
      <c r="FG545" s="9">
        <v>81.516499999999994</v>
      </c>
      <c r="FH545" s="9">
        <v>85.774100000000004</v>
      </c>
      <c r="FI545" s="9">
        <v>89.837500000000006</v>
      </c>
      <c r="FJ545" s="9">
        <v>92.869200000000006</v>
      </c>
      <c r="FK545" s="9">
        <v>95.063400000000001</v>
      </c>
      <c r="FL545" s="9">
        <v>98.063400000000001</v>
      </c>
      <c r="FM545" s="9">
        <v>101</v>
      </c>
      <c r="FN545" s="9">
        <v>102.806</v>
      </c>
      <c r="FO545" s="9">
        <v>105.48099999999999</v>
      </c>
      <c r="FP545" s="9">
        <v>105.449</v>
      </c>
      <c r="FQ545" s="9">
        <v>104.417</v>
      </c>
      <c r="FR545" s="9">
        <v>103.223</v>
      </c>
      <c r="FS545" s="9">
        <v>100.128</v>
      </c>
      <c r="FT545" s="9">
        <v>98.870500000000007</v>
      </c>
      <c r="FU545" s="9">
        <v>95.838800000000006</v>
      </c>
      <c r="FV545" s="9">
        <v>93.676299999999998</v>
      </c>
      <c r="FW545" s="9">
        <v>0.35952234</v>
      </c>
      <c r="FX545" s="9">
        <v>2.2474600000000001E-2</v>
      </c>
      <c r="FY545" s="9">
        <v>2.7218800000000001E-2</v>
      </c>
      <c r="FZ545" s="9">
        <v>0</v>
      </c>
      <c r="GA545" s="9">
        <v>0</v>
      </c>
    </row>
    <row r="546" spans="1:183" x14ac:dyDescent="0.2">
      <c r="A546" t="s">
        <v>224</v>
      </c>
      <c r="B546" t="s">
        <v>186</v>
      </c>
      <c r="C546" t="s">
        <v>226</v>
      </c>
      <c r="D546" s="6">
        <v>44062</v>
      </c>
      <c r="E546" s="73">
        <v>17</v>
      </c>
      <c r="F546" s="73">
        <v>18</v>
      </c>
      <c r="G546" s="73">
        <v>17</v>
      </c>
      <c r="H546" s="73">
        <v>18</v>
      </c>
      <c r="I546" s="9">
        <v>12991</v>
      </c>
      <c r="J546" s="9">
        <v>78659</v>
      </c>
      <c r="K546" s="9">
        <v>1.9456469999999999</v>
      </c>
      <c r="L546" s="9">
        <v>1.7477549999999999</v>
      </c>
      <c r="M546" s="9">
        <v>1.571569</v>
      </c>
      <c r="N546" s="9">
        <v>1.449878</v>
      </c>
      <c r="O546" s="9">
        <v>1.3560589999999999</v>
      </c>
      <c r="P546" s="9">
        <v>1.3084070000000001</v>
      </c>
      <c r="Q546" s="9">
        <v>1.282159</v>
      </c>
      <c r="R546" s="9">
        <v>1.2551559999999999</v>
      </c>
      <c r="S546" s="9">
        <v>1.2389300000000001</v>
      </c>
      <c r="T546" s="9">
        <v>1.300162</v>
      </c>
      <c r="U546" s="9">
        <v>1.4353039999999999</v>
      </c>
      <c r="V546" s="9">
        <v>1.668083</v>
      </c>
      <c r="W546" s="9">
        <v>1.94289</v>
      </c>
      <c r="X546" s="9">
        <v>2.1510120000000001</v>
      </c>
      <c r="Y546" s="9">
        <v>2.372322</v>
      </c>
      <c r="Z546" s="9">
        <v>2.5216970000000001</v>
      </c>
      <c r="AA546" s="9">
        <v>2.644755</v>
      </c>
      <c r="AB546" s="9">
        <v>2.7169729999999999</v>
      </c>
      <c r="AC546" s="9">
        <v>2.7000280000000001</v>
      </c>
      <c r="AD546" s="9">
        <v>2.5601639999999999</v>
      </c>
      <c r="AE546" s="9">
        <v>2.4079389999999998</v>
      </c>
      <c r="AF546" s="9">
        <v>2.177521</v>
      </c>
      <c r="AG546" s="9">
        <v>1.8458110000000001</v>
      </c>
      <c r="AH546" s="9">
        <v>1.5757099999999999</v>
      </c>
      <c r="AI546" s="9">
        <v>-9.9906200000000001E-2</v>
      </c>
      <c r="AJ546" s="9">
        <v>-5.6909000000000001E-2</v>
      </c>
      <c r="AK546" s="9">
        <v>-6.24025E-2</v>
      </c>
      <c r="AL546" s="9">
        <v>-3.33759E-2</v>
      </c>
      <c r="AM546" s="9">
        <v>-4.76484E-2</v>
      </c>
      <c r="AN546" s="9">
        <v>-3.0717100000000001E-2</v>
      </c>
      <c r="AO546" s="9">
        <v>-4.34516E-2</v>
      </c>
      <c r="AP546" s="9">
        <v>-5.0835999999999999E-2</v>
      </c>
      <c r="AQ546" s="9">
        <v>-3.7325999999999998E-2</v>
      </c>
      <c r="AR546" s="9">
        <v>-5.8523100000000002E-2</v>
      </c>
      <c r="AS546" s="9">
        <v>-7.4162000000000006E-2</v>
      </c>
      <c r="AT546" s="9">
        <v>-7.8225500000000003E-2</v>
      </c>
      <c r="AU546" s="9">
        <v>-6.6920599999999997E-2</v>
      </c>
      <c r="AV546" s="9">
        <v>-9.5144300000000001E-2</v>
      </c>
      <c r="AW546" s="9">
        <v>-0.1039841</v>
      </c>
      <c r="AX546" s="9">
        <v>-0.1064278</v>
      </c>
      <c r="AY546" s="9">
        <v>0.20165930000000001</v>
      </c>
      <c r="AZ546" s="9">
        <v>0.151612</v>
      </c>
      <c r="BA546" s="9">
        <v>-0.3293334</v>
      </c>
      <c r="BB546" s="9">
        <v>-0.17491609999999999</v>
      </c>
      <c r="BC546" s="9">
        <v>-0.1193924</v>
      </c>
      <c r="BD546" s="9">
        <v>-6.2488000000000002E-2</v>
      </c>
      <c r="BE546" s="9">
        <v>-4.7816999999999998E-2</v>
      </c>
      <c r="BF546" s="9">
        <v>-1.48276E-2</v>
      </c>
      <c r="BG546" s="9">
        <v>-9.0726899999999999E-2</v>
      </c>
      <c r="BH546" s="9">
        <v>-4.8398900000000002E-2</v>
      </c>
      <c r="BI546" s="9">
        <v>-5.4428900000000002E-2</v>
      </c>
      <c r="BJ546" s="9">
        <v>-2.5926500000000002E-2</v>
      </c>
      <c r="BK546" s="9">
        <v>-4.0498300000000001E-2</v>
      </c>
      <c r="BL546" s="9">
        <v>-2.36793E-2</v>
      </c>
      <c r="BM546" s="9">
        <v>-3.6008999999999999E-2</v>
      </c>
      <c r="BN546" s="9">
        <v>-4.3021299999999998E-2</v>
      </c>
      <c r="BO546" s="9">
        <v>-2.9070200000000001E-2</v>
      </c>
      <c r="BP546" s="9">
        <v>-4.9699199999999999E-2</v>
      </c>
      <c r="BQ546" s="9">
        <v>-6.4718399999999995E-2</v>
      </c>
      <c r="BR546" s="9">
        <v>-6.8008700000000005E-2</v>
      </c>
      <c r="BS546" s="9">
        <v>-5.5996900000000002E-2</v>
      </c>
      <c r="BT546" s="9">
        <v>-8.3819699999999997E-2</v>
      </c>
      <c r="BU546" s="9">
        <v>-9.2446200000000006E-2</v>
      </c>
      <c r="BV546" s="9">
        <v>-9.4842999999999997E-2</v>
      </c>
      <c r="BW546" s="9">
        <v>0.21293870000000001</v>
      </c>
      <c r="BX546" s="9">
        <v>0.1626032</v>
      </c>
      <c r="BY546" s="9">
        <v>-0.3183628</v>
      </c>
      <c r="BZ546" s="9">
        <v>-0.16462170000000001</v>
      </c>
      <c r="CA546" s="9">
        <v>-0.1096504</v>
      </c>
      <c r="CB546" s="9">
        <v>-5.31914E-2</v>
      </c>
      <c r="CC546" s="9">
        <v>-3.9350499999999997E-2</v>
      </c>
      <c r="CD546" s="9">
        <v>-7.1945999999999998E-3</v>
      </c>
      <c r="CE546" s="9">
        <v>-8.4369299999999994E-2</v>
      </c>
      <c r="CF546" s="9">
        <v>-4.2504899999999998E-2</v>
      </c>
      <c r="CG546" s="9">
        <v>-4.8906499999999999E-2</v>
      </c>
      <c r="CH546" s="9">
        <v>-2.07671E-2</v>
      </c>
      <c r="CI546" s="9">
        <v>-3.55462E-2</v>
      </c>
      <c r="CJ546" s="9">
        <v>-1.8804999999999999E-2</v>
      </c>
      <c r="CK546" s="9">
        <v>-3.0854300000000001E-2</v>
      </c>
      <c r="CL546" s="9">
        <v>-3.7608900000000001E-2</v>
      </c>
      <c r="CM546" s="9">
        <v>-2.3352299999999999E-2</v>
      </c>
      <c r="CN546" s="9">
        <v>-4.3587800000000003E-2</v>
      </c>
      <c r="CO546" s="9">
        <v>-5.8177800000000002E-2</v>
      </c>
      <c r="CP546" s="9">
        <v>-6.0932500000000001E-2</v>
      </c>
      <c r="CQ546" s="9">
        <v>-4.8431099999999998E-2</v>
      </c>
      <c r="CR546" s="9">
        <v>-7.5976299999999997E-2</v>
      </c>
      <c r="CS546" s="9">
        <v>-8.4455000000000002E-2</v>
      </c>
      <c r="CT546" s="9">
        <v>-8.6819400000000005E-2</v>
      </c>
      <c r="CU546" s="9">
        <v>0.22075069999999999</v>
      </c>
      <c r="CV546" s="9">
        <v>0.17021559999999999</v>
      </c>
      <c r="CW546" s="9">
        <v>-0.3107647</v>
      </c>
      <c r="CX546" s="9">
        <v>-0.15749179999999999</v>
      </c>
      <c r="CY546" s="9">
        <v>-0.1029032</v>
      </c>
      <c r="CZ546" s="9">
        <v>-4.6752599999999998E-2</v>
      </c>
      <c r="DA546" s="9">
        <v>-3.3486700000000001E-2</v>
      </c>
      <c r="DB546" s="9">
        <v>-1.908E-3</v>
      </c>
      <c r="DC546" s="9">
        <v>-7.8011700000000003E-2</v>
      </c>
      <c r="DD546" s="9">
        <v>-3.6610799999999999E-2</v>
      </c>
      <c r="DE546" s="9">
        <v>-4.3383999999999999E-2</v>
      </c>
      <c r="DF546" s="9">
        <v>-1.56077E-2</v>
      </c>
      <c r="DG546" s="9">
        <v>-3.0594099999999999E-2</v>
      </c>
      <c r="DH546" s="9">
        <v>-1.3930700000000001E-2</v>
      </c>
      <c r="DI546" s="9">
        <v>-2.56996E-2</v>
      </c>
      <c r="DJ546" s="9">
        <v>-3.21964E-2</v>
      </c>
      <c r="DK546" s="9">
        <v>-1.7634400000000001E-2</v>
      </c>
      <c r="DL546" s="9">
        <v>-3.74764E-2</v>
      </c>
      <c r="DM546" s="9">
        <v>-5.1637099999999998E-2</v>
      </c>
      <c r="DN546" s="9">
        <v>-5.3856300000000003E-2</v>
      </c>
      <c r="DO546" s="9">
        <v>-4.08653E-2</v>
      </c>
      <c r="DP546" s="9">
        <v>-6.8132899999999996E-2</v>
      </c>
      <c r="DQ546" s="9">
        <v>-7.6463900000000001E-2</v>
      </c>
      <c r="DR546" s="9">
        <v>-7.8795799999999999E-2</v>
      </c>
      <c r="DS546" s="9">
        <v>0.22856280000000001</v>
      </c>
      <c r="DT546" s="9">
        <v>0.17782809999999999</v>
      </c>
      <c r="DU546" s="9">
        <v>-0.30316650000000001</v>
      </c>
      <c r="DV546" s="9">
        <v>-0.150362</v>
      </c>
      <c r="DW546" s="9">
        <v>-9.6155900000000002E-2</v>
      </c>
      <c r="DX546" s="9">
        <v>-4.0313799999999997E-2</v>
      </c>
      <c r="DY546" s="9">
        <v>-2.7622799999999999E-2</v>
      </c>
      <c r="DZ546" s="9">
        <v>3.3785999999999998E-3</v>
      </c>
      <c r="EA546" s="9">
        <v>-6.8832400000000002E-2</v>
      </c>
      <c r="EB546" s="9">
        <v>-2.8100799999999999E-2</v>
      </c>
      <c r="EC546" s="9">
        <v>-3.5410499999999998E-2</v>
      </c>
      <c r="ED546" s="9">
        <v>-8.1583000000000003E-3</v>
      </c>
      <c r="EE546" s="9">
        <v>-2.3444099999999999E-2</v>
      </c>
      <c r="EF546" s="9">
        <v>-6.8929000000000004E-3</v>
      </c>
      <c r="EG546" s="9">
        <v>-1.8256999999999999E-2</v>
      </c>
      <c r="EH546" s="9">
        <v>-2.4381699999999999E-2</v>
      </c>
      <c r="EI546" s="9">
        <v>-9.3787000000000002E-3</v>
      </c>
      <c r="EJ546" s="9">
        <v>-2.8652500000000001E-2</v>
      </c>
      <c r="EK546" s="9">
        <v>-4.2193500000000002E-2</v>
      </c>
      <c r="EL546" s="9">
        <v>-4.3639400000000002E-2</v>
      </c>
      <c r="EM546" s="9">
        <v>-2.9941599999999999E-2</v>
      </c>
      <c r="EN546" s="9">
        <v>-5.6808299999999999E-2</v>
      </c>
      <c r="EO546" s="9">
        <v>-6.4925999999999998E-2</v>
      </c>
      <c r="EP546" s="9">
        <v>-6.7211000000000007E-2</v>
      </c>
      <c r="EQ546" s="9">
        <v>0.23984220000000001</v>
      </c>
      <c r="ER546" s="9">
        <v>0.1888193</v>
      </c>
      <c r="ES546" s="9">
        <v>-0.29219600000000001</v>
      </c>
      <c r="ET546" s="9">
        <v>-0.14006759999999999</v>
      </c>
      <c r="EU546" s="9">
        <v>-8.6413900000000002E-2</v>
      </c>
      <c r="EV546" s="9">
        <v>-3.1017200000000002E-2</v>
      </c>
      <c r="EW546" s="9">
        <v>-1.9156300000000001E-2</v>
      </c>
      <c r="EX546" s="9">
        <v>1.10116E-2</v>
      </c>
      <c r="EY546" s="9">
        <v>93.480599999999995</v>
      </c>
      <c r="EZ546" s="9">
        <v>90.705299999999994</v>
      </c>
      <c r="FA546" s="9">
        <v>91.293499999999995</v>
      </c>
      <c r="FB546" s="9">
        <v>90.165599999999998</v>
      </c>
      <c r="FC546" s="9">
        <v>88.452600000000004</v>
      </c>
      <c r="FD546" s="9">
        <v>88.324700000000007</v>
      </c>
      <c r="FE546" s="9">
        <v>85.642899999999997</v>
      </c>
      <c r="FF546" s="9">
        <v>85.674099999999996</v>
      </c>
      <c r="FG546" s="9">
        <v>84.148300000000006</v>
      </c>
      <c r="FH546" s="9">
        <v>86.207599999999999</v>
      </c>
      <c r="FI546" s="9">
        <v>89.045299999999997</v>
      </c>
      <c r="FJ546" s="9">
        <v>93.173199999999994</v>
      </c>
      <c r="FK546" s="9">
        <v>96.332300000000004</v>
      </c>
      <c r="FL546" s="9">
        <v>98.204400000000007</v>
      </c>
      <c r="FM546" s="9">
        <v>100.33199999999999</v>
      </c>
      <c r="FN546" s="9">
        <v>99.747299999999996</v>
      </c>
      <c r="FO546" s="9">
        <v>100.003</v>
      </c>
      <c r="FP546" s="9">
        <v>99.162300000000002</v>
      </c>
      <c r="FQ546" s="9">
        <v>96.1935</v>
      </c>
      <c r="FR546" s="9">
        <v>93.321399999999997</v>
      </c>
      <c r="FS546" s="9">
        <v>90.940700000000007</v>
      </c>
      <c r="FT546" s="9">
        <v>89.688000000000002</v>
      </c>
      <c r="FU546" s="9">
        <v>89.307400000000001</v>
      </c>
      <c r="FV546" s="9">
        <v>87.148300000000006</v>
      </c>
      <c r="FW546" s="9">
        <v>0.14099882999999999</v>
      </c>
      <c r="FX546" s="9">
        <v>1.04002E-2</v>
      </c>
      <c r="FY546" s="9">
        <v>1.04002E-2</v>
      </c>
      <c r="FZ546" s="9">
        <v>0</v>
      </c>
      <c r="GA546" s="9">
        <v>0</v>
      </c>
    </row>
    <row r="547" spans="1:183" x14ac:dyDescent="0.2">
      <c r="A547" t="s">
        <v>224</v>
      </c>
      <c r="B547" t="s">
        <v>186</v>
      </c>
      <c r="C547" t="s">
        <v>226</v>
      </c>
      <c r="D547" s="6">
        <v>44079</v>
      </c>
      <c r="E547" s="73">
        <v>17</v>
      </c>
      <c r="F547" s="73">
        <v>18</v>
      </c>
      <c r="G547" s="73">
        <v>17</v>
      </c>
      <c r="H547" s="73">
        <v>18</v>
      </c>
      <c r="I547" s="9">
        <v>14866</v>
      </c>
      <c r="J547" s="9">
        <v>88323</v>
      </c>
      <c r="K547" s="9">
        <v>1.1967319999999999</v>
      </c>
      <c r="L547" s="9">
        <v>1.0352170000000001</v>
      </c>
      <c r="M547" s="9">
        <v>0.92258229999999997</v>
      </c>
      <c r="N547" s="9">
        <v>0.85041370000000005</v>
      </c>
      <c r="O547" s="9">
        <v>0.81549039999999995</v>
      </c>
      <c r="P547" s="9">
        <v>0.80731839999999999</v>
      </c>
      <c r="Q547" s="9">
        <v>0.80865779999999998</v>
      </c>
      <c r="R547" s="9">
        <v>0.81680980000000003</v>
      </c>
      <c r="S547" s="9">
        <v>0.85791680000000003</v>
      </c>
      <c r="T547" s="9">
        <v>0.95687940000000005</v>
      </c>
      <c r="U547" s="9">
        <v>1.1474850000000001</v>
      </c>
      <c r="V547" s="9">
        <v>1.425983</v>
      </c>
      <c r="W547" s="9">
        <v>1.770929</v>
      </c>
      <c r="X547" s="9">
        <v>2.1152769999999999</v>
      </c>
      <c r="Y547" s="9">
        <v>2.426428</v>
      </c>
      <c r="Z547" s="9">
        <v>2.7702110000000002</v>
      </c>
      <c r="AA547" s="9">
        <v>3.043177</v>
      </c>
      <c r="AB547" s="9">
        <v>3.2355900000000002</v>
      </c>
      <c r="AC547" s="9">
        <v>3.2006139999999998</v>
      </c>
      <c r="AD547" s="9">
        <v>3.0106660000000001</v>
      </c>
      <c r="AE547" s="9">
        <v>2.748704</v>
      </c>
      <c r="AF547" s="9">
        <v>2.428598</v>
      </c>
      <c r="AG547" s="9">
        <v>2.1014819999999999</v>
      </c>
      <c r="AH547" s="9">
        <v>1.7583070000000001</v>
      </c>
      <c r="AI547" s="9">
        <v>-5.7929000000000001E-3</v>
      </c>
      <c r="AJ547" s="9">
        <v>-7.1931E-3</v>
      </c>
      <c r="AK547" s="9">
        <v>7.0240000000000005E-4</v>
      </c>
      <c r="AL547" s="9">
        <v>-5.3699000000000004E-3</v>
      </c>
      <c r="AM547" s="9">
        <v>-6.5410000000000002E-4</v>
      </c>
      <c r="AN547" s="9">
        <v>1.5311999999999999E-3</v>
      </c>
      <c r="AO547" s="9">
        <v>-8.2722000000000004E-3</v>
      </c>
      <c r="AP547" s="9">
        <v>-1.08066E-2</v>
      </c>
      <c r="AQ547" s="9">
        <v>1.3929999999999999E-3</v>
      </c>
      <c r="AR547" s="9">
        <v>-4.3563999999999999E-3</v>
      </c>
      <c r="AS547" s="9">
        <v>-1.4608400000000001E-2</v>
      </c>
      <c r="AT547" s="9">
        <v>-1.8083800000000001E-2</v>
      </c>
      <c r="AU547" s="9">
        <v>-2.1919899999999999E-2</v>
      </c>
      <c r="AV547" s="9">
        <v>-4.5305600000000001E-2</v>
      </c>
      <c r="AW547" s="9">
        <v>-7.7983999999999998E-2</v>
      </c>
      <c r="AX547" s="9">
        <v>-5.1816899999999999E-2</v>
      </c>
      <c r="AY547" s="9">
        <v>0.2256493</v>
      </c>
      <c r="AZ547" s="9">
        <v>0.24406349999999999</v>
      </c>
      <c r="BA547" s="9">
        <v>-0.25494879999999998</v>
      </c>
      <c r="BB547" s="9">
        <v>-0.1858911</v>
      </c>
      <c r="BC547" s="9">
        <v>-0.15408330000000001</v>
      </c>
      <c r="BD547" s="9">
        <v>-0.1126969</v>
      </c>
      <c r="BE547" s="9">
        <v>-6.1235900000000003E-2</v>
      </c>
      <c r="BF547" s="9">
        <v>-3.9098099999999997E-2</v>
      </c>
      <c r="BG547" s="9">
        <v>5.9730000000000004E-4</v>
      </c>
      <c r="BH547" s="9">
        <v>-1.5547E-3</v>
      </c>
      <c r="BI547" s="9">
        <v>5.5881000000000004E-3</v>
      </c>
      <c r="BJ547" s="9">
        <v>-8.1970000000000003E-4</v>
      </c>
      <c r="BK547" s="9">
        <v>3.6278E-3</v>
      </c>
      <c r="BL547" s="9">
        <v>5.8332999999999996E-3</v>
      </c>
      <c r="BM547" s="9">
        <v>-3.7950000000000002E-3</v>
      </c>
      <c r="BN547" s="9">
        <v>-5.7434000000000001E-3</v>
      </c>
      <c r="BO547" s="9">
        <v>7.3674999999999999E-3</v>
      </c>
      <c r="BP547" s="9">
        <v>2.4857E-3</v>
      </c>
      <c r="BQ547" s="9">
        <v>-6.4695999999999998E-3</v>
      </c>
      <c r="BR547" s="9">
        <v>-8.8201000000000009E-3</v>
      </c>
      <c r="BS547" s="9">
        <v>-1.1649400000000001E-2</v>
      </c>
      <c r="BT547" s="9">
        <v>-3.4378199999999998E-2</v>
      </c>
      <c r="BU547" s="9">
        <v>-6.6756700000000002E-2</v>
      </c>
      <c r="BV547" s="9">
        <v>-4.0329900000000002E-2</v>
      </c>
      <c r="BW547" s="9">
        <v>0.23739450000000001</v>
      </c>
      <c r="BX547" s="9">
        <v>0.2560115</v>
      </c>
      <c r="BY547" s="9">
        <v>-0.2430503</v>
      </c>
      <c r="BZ547" s="9">
        <v>-0.1743614</v>
      </c>
      <c r="CA547" s="9">
        <v>-0.14311670000000001</v>
      </c>
      <c r="CB547" s="9">
        <v>-0.10235669999999999</v>
      </c>
      <c r="CC547" s="9">
        <v>-5.1793499999999999E-2</v>
      </c>
      <c r="CD547" s="9">
        <v>-3.05934E-2</v>
      </c>
      <c r="CE547" s="9">
        <v>5.0231E-3</v>
      </c>
      <c r="CF547" s="9">
        <v>2.3505000000000002E-3</v>
      </c>
      <c r="CG547" s="9">
        <v>8.9718000000000003E-3</v>
      </c>
      <c r="CH547" s="9">
        <v>2.3318000000000002E-3</v>
      </c>
      <c r="CI547" s="9">
        <v>6.5934000000000001E-3</v>
      </c>
      <c r="CJ547" s="9">
        <v>8.8129999999999997E-3</v>
      </c>
      <c r="CK547" s="9">
        <v>-6.9419999999999996E-4</v>
      </c>
      <c r="CL547" s="9">
        <v>-2.2366E-3</v>
      </c>
      <c r="CM547" s="9">
        <v>1.15055E-2</v>
      </c>
      <c r="CN547" s="9">
        <v>7.2246000000000003E-3</v>
      </c>
      <c r="CO547" s="9">
        <v>-8.3270000000000002E-4</v>
      </c>
      <c r="CP547" s="9">
        <v>-2.4041000000000002E-3</v>
      </c>
      <c r="CQ547" s="9">
        <v>-4.5360000000000001E-3</v>
      </c>
      <c r="CR547" s="9">
        <v>-2.681E-2</v>
      </c>
      <c r="CS547" s="9">
        <v>-5.8980600000000001E-2</v>
      </c>
      <c r="CT547" s="9">
        <v>-3.2374100000000003E-2</v>
      </c>
      <c r="CU547" s="9">
        <v>0.2455291</v>
      </c>
      <c r="CV547" s="9">
        <v>0.26428659999999998</v>
      </c>
      <c r="CW547" s="9">
        <v>-0.2348094</v>
      </c>
      <c r="CX547" s="9">
        <v>-0.16637589999999999</v>
      </c>
      <c r="CY547" s="9">
        <v>-0.13552120000000001</v>
      </c>
      <c r="CZ547" s="9">
        <v>-9.5195199999999994E-2</v>
      </c>
      <c r="DA547" s="9">
        <v>-4.5253599999999998E-2</v>
      </c>
      <c r="DB547" s="9">
        <v>-2.4703099999999999E-2</v>
      </c>
      <c r="DC547" s="9">
        <v>9.4490000000000008E-3</v>
      </c>
      <c r="DD547" s="9">
        <v>6.2556E-3</v>
      </c>
      <c r="DE547" s="9">
        <v>1.23556E-2</v>
      </c>
      <c r="DF547" s="9">
        <v>5.4833E-3</v>
      </c>
      <c r="DG547" s="9">
        <v>9.5589999999999998E-3</v>
      </c>
      <c r="DH547" s="9">
        <v>1.17926E-2</v>
      </c>
      <c r="DI547" s="9">
        <v>2.4066999999999999E-3</v>
      </c>
      <c r="DJ547" s="9">
        <v>1.2702E-3</v>
      </c>
      <c r="DK547" s="9">
        <v>1.5643500000000001E-2</v>
      </c>
      <c r="DL547" s="9">
        <v>1.1963400000000001E-2</v>
      </c>
      <c r="DM547" s="9">
        <v>4.8041000000000004E-3</v>
      </c>
      <c r="DN547" s="9">
        <v>4.0118999999999997E-3</v>
      </c>
      <c r="DO547" s="9">
        <v>2.5774000000000001E-3</v>
      </c>
      <c r="DP547" s="9">
        <v>-1.92417E-2</v>
      </c>
      <c r="DQ547" s="9">
        <v>-5.1204600000000003E-2</v>
      </c>
      <c r="DR547" s="9">
        <v>-2.4418200000000001E-2</v>
      </c>
      <c r="DS547" s="9">
        <v>0.25366379999999999</v>
      </c>
      <c r="DT547" s="9">
        <v>0.27256170000000002</v>
      </c>
      <c r="DU547" s="9">
        <v>-0.22656850000000001</v>
      </c>
      <c r="DV547" s="9">
        <v>-0.15839039999999999</v>
      </c>
      <c r="DW547" s="9">
        <v>-0.12792580000000001</v>
      </c>
      <c r="DX547" s="9">
        <v>-8.8033600000000004E-2</v>
      </c>
      <c r="DY547" s="9">
        <v>-3.87138E-2</v>
      </c>
      <c r="DZ547" s="9">
        <v>-1.8812700000000002E-2</v>
      </c>
      <c r="EA547" s="9">
        <v>1.5839200000000001E-2</v>
      </c>
      <c r="EB547" s="9">
        <v>1.1894E-2</v>
      </c>
      <c r="EC547" s="9">
        <v>1.7241200000000002E-2</v>
      </c>
      <c r="ED547" s="9">
        <v>1.0033500000000001E-2</v>
      </c>
      <c r="EE547" s="9">
        <v>1.38409E-2</v>
      </c>
      <c r="EF547" s="9">
        <v>1.60947E-2</v>
      </c>
      <c r="EG547" s="9">
        <v>6.8837999999999998E-3</v>
      </c>
      <c r="EH547" s="9">
        <v>6.3334000000000003E-3</v>
      </c>
      <c r="EI547" s="9">
        <v>2.1617999999999998E-2</v>
      </c>
      <c r="EJ547" s="9">
        <v>1.8805599999999999E-2</v>
      </c>
      <c r="EK547" s="9">
        <v>1.29429E-2</v>
      </c>
      <c r="EL547" s="9">
        <v>1.32756E-2</v>
      </c>
      <c r="EM547" s="9">
        <v>1.2848E-2</v>
      </c>
      <c r="EN547" s="9">
        <v>-8.3143999999999996E-3</v>
      </c>
      <c r="EO547" s="9">
        <v>-3.99773E-2</v>
      </c>
      <c r="EP547" s="9">
        <v>-1.29312E-2</v>
      </c>
      <c r="EQ547" s="9">
        <v>0.26540900000000001</v>
      </c>
      <c r="ER547" s="9">
        <v>0.28450959999999997</v>
      </c>
      <c r="ES547" s="9">
        <v>-0.2146699</v>
      </c>
      <c r="ET547" s="9">
        <v>-0.14686070000000001</v>
      </c>
      <c r="EU547" s="9">
        <v>-0.1169591</v>
      </c>
      <c r="EV547" s="9">
        <v>-7.7693399999999996E-2</v>
      </c>
      <c r="EW547" s="9">
        <v>-2.92713E-2</v>
      </c>
      <c r="EX547" s="9">
        <v>-1.0307999999999999E-2</v>
      </c>
      <c r="EY547" s="9">
        <v>82.605000000000004</v>
      </c>
      <c r="EZ547" s="9">
        <v>80.774900000000002</v>
      </c>
      <c r="FA547" s="9">
        <v>78.956900000000005</v>
      </c>
      <c r="FB547" s="9">
        <v>77.932299999999998</v>
      </c>
      <c r="FC547" s="9">
        <v>76.858800000000002</v>
      </c>
      <c r="FD547" s="9">
        <v>75.165199999999999</v>
      </c>
      <c r="FE547" s="9">
        <v>76.258899999999997</v>
      </c>
      <c r="FF547" s="9">
        <v>74.644400000000005</v>
      </c>
      <c r="FG547" s="9">
        <v>75.073800000000006</v>
      </c>
      <c r="FH547" s="9">
        <v>77.903300000000002</v>
      </c>
      <c r="FI547" s="9">
        <v>84.332300000000004</v>
      </c>
      <c r="FJ547" s="9">
        <v>88.892300000000006</v>
      </c>
      <c r="FK547" s="9">
        <v>92.828800000000001</v>
      </c>
      <c r="FL547" s="9">
        <v>96.444100000000006</v>
      </c>
      <c r="FM547" s="9">
        <v>99.784000000000006</v>
      </c>
      <c r="FN547" s="9">
        <v>102</v>
      </c>
      <c r="FO547" s="9">
        <v>103.111</v>
      </c>
      <c r="FP547" s="9">
        <v>103.60599999999999</v>
      </c>
      <c r="FQ547" s="9">
        <v>103.706</v>
      </c>
      <c r="FR547" s="9">
        <v>101.06</v>
      </c>
      <c r="FS547" s="9">
        <v>97.736000000000004</v>
      </c>
      <c r="FT547" s="9">
        <v>94.314899999999994</v>
      </c>
      <c r="FU547" s="9">
        <v>91.784999999999997</v>
      </c>
      <c r="FV547" s="9">
        <v>89.7727</v>
      </c>
      <c r="FW547" s="9">
        <v>0.12824197000000001</v>
      </c>
      <c r="FX547" s="9">
        <v>1.1063999999999999E-2</v>
      </c>
      <c r="FY547" s="9">
        <v>1.1063999999999999E-2</v>
      </c>
      <c r="FZ547" s="9">
        <v>0</v>
      </c>
      <c r="GA547" s="9">
        <v>0</v>
      </c>
    </row>
    <row r="548" spans="1:183" x14ac:dyDescent="0.2">
      <c r="A548" t="s">
        <v>224</v>
      </c>
      <c r="B548" t="s">
        <v>186</v>
      </c>
      <c r="C548" t="s">
        <v>226</v>
      </c>
      <c r="D548" s="6">
        <v>44080</v>
      </c>
      <c r="E548" s="73">
        <v>18</v>
      </c>
      <c r="F548" s="73">
        <v>20</v>
      </c>
      <c r="G548" s="73">
        <v>18</v>
      </c>
      <c r="H548" s="73">
        <v>20</v>
      </c>
      <c r="I548" s="9">
        <v>12904</v>
      </c>
      <c r="J548" s="9">
        <v>78050</v>
      </c>
      <c r="K548" s="9">
        <v>1.5414589999999999</v>
      </c>
      <c r="L548" s="9">
        <v>1.3258319999999999</v>
      </c>
      <c r="M548" s="9">
        <v>1.1643730000000001</v>
      </c>
      <c r="N548" s="9">
        <v>1.0603450000000001</v>
      </c>
      <c r="O548" s="9">
        <v>0.98193260000000004</v>
      </c>
      <c r="P548" s="9">
        <v>0.96006769999999997</v>
      </c>
      <c r="Q548" s="9">
        <v>0.94364720000000002</v>
      </c>
      <c r="R548" s="9">
        <v>0.94082600000000005</v>
      </c>
      <c r="S548" s="9">
        <v>0.98776920000000001</v>
      </c>
      <c r="T548" s="9">
        <v>1.131057</v>
      </c>
      <c r="U548" s="9">
        <v>1.379578</v>
      </c>
      <c r="V548" s="9">
        <v>1.6974849999999999</v>
      </c>
      <c r="W548" s="9">
        <v>2.037588</v>
      </c>
      <c r="X548" s="9">
        <v>2.3528799999999999</v>
      </c>
      <c r="Y548" s="9">
        <v>2.6541049999999999</v>
      </c>
      <c r="Z548" s="9">
        <v>2.9417620000000002</v>
      </c>
      <c r="AA548" s="9">
        <v>3.160962</v>
      </c>
      <c r="AB548" s="9">
        <v>3.282775</v>
      </c>
      <c r="AC548" s="9">
        <v>3.307626</v>
      </c>
      <c r="AD548" s="9">
        <v>3.1324269999999999</v>
      </c>
      <c r="AE548" s="9">
        <v>2.8942929999999998</v>
      </c>
      <c r="AF548" s="9">
        <v>2.5889030000000002</v>
      </c>
      <c r="AG548" s="9">
        <v>2.2238630000000001</v>
      </c>
      <c r="AH548" s="9">
        <v>1.8487359999999999</v>
      </c>
      <c r="AI548" s="9">
        <v>-6.3119999999999999E-3</v>
      </c>
      <c r="AJ548" s="9">
        <v>-1.3110699999999999E-2</v>
      </c>
      <c r="AK548" s="9">
        <v>-5.9245000000000001E-3</v>
      </c>
      <c r="AL548" s="9">
        <v>-2.8944999999999999E-3</v>
      </c>
      <c r="AM548" s="9">
        <v>-3.3538999999999999E-3</v>
      </c>
      <c r="AN548" s="9">
        <v>3.0314999999999999E-3</v>
      </c>
      <c r="AO548" s="9">
        <v>-1.9641499999999999E-2</v>
      </c>
      <c r="AP548" s="9">
        <v>-3.3198699999999998E-2</v>
      </c>
      <c r="AQ548" s="9">
        <v>-3.1551799999999998E-2</v>
      </c>
      <c r="AR548" s="9">
        <v>-3.3580899999999997E-2</v>
      </c>
      <c r="AS548" s="9">
        <v>-2.8737700000000001E-2</v>
      </c>
      <c r="AT548" s="9">
        <v>-4.6464000000000002E-3</v>
      </c>
      <c r="AU548" s="9">
        <v>-1.4659999999999999E-2</v>
      </c>
      <c r="AV548" s="9">
        <v>-7.0940000000000003E-2</v>
      </c>
      <c r="AW548" s="9">
        <v>-7.5125300000000006E-2</v>
      </c>
      <c r="AX548" s="9">
        <v>-2.3079800000000001E-2</v>
      </c>
      <c r="AY548" s="9">
        <v>-2.1918799999999999E-2</v>
      </c>
      <c r="AZ548" s="9">
        <v>0.2919293</v>
      </c>
      <c r="BA548" s="9">
        <v>0.20334830000000001</v>
      </c>
      <c r="BB548" s="9">
        <v>9.9193299999999998E-2</v>
      </c>
      <c r="BC548" s="9">
        <v>-0.3760771</v>
      </c>
      <c r="BD548" s="9">
        <v>-0.2374368</v>
      </c>
      <c r="BE548" s="9">
        <v>-0.13293640000000001</v>
      </c>
      <c r="BF548" s="9">
        <v>-0.1031513</v>
      </c>
      <c r="BG548" s="9">
        <v>1.6011E-3</v>
      </c>
      <c r="BH548" s="9">
        <v>-6.0342E-3</v>
      </c>
      <c r="BI548" s="9">
        <v>3.7730000000000001E-4</v>
      </c>
      <c r="BJ548" s="9">
        <v>2.9440999999999998E-3</v>
      </c>
      <c r="BK548" s="9">
        <v>2.1656000000000002E-3</v>
      </c>
      <c r="BL548" s="9">
        <v>8.3888999999999995E-3</v>
      </c>
      <c r="BM548" s="9">
        <v>-1.41271E-2</v>
      </c>
      <c r="BN548" s="9">
        <v>-2.7107699999999998E-2</v>
      </c>
      <c r="BO548" s="9">
        <v>-2.4447300000000002E-2</v>
      </c>
      <c r="BP548" s="9">
        <v>-2.5315500000000001E-2</v>
      </c>
      <c r="BQ548" s="9">
        <v>-1.9134700000000001E-2</v>
      </c>
      <c r="BR548" s="9">
        <v>5.9775999999999996E-3</v>
      </c>
      <c r="BS548" s="9">
        <v>-3.1640000000000001E-3</v>
      </c>
      <c r="BT548" s="9">
        <v>-5.88423E-2</v>
      </c>
      <c r="BU548" s="9">
        <v>-6.2682500000000002E-2</v>
      </c>
      <c r="BV548" s="9">
        <v>-1.04248E-2</v>
      </c>
      <c r="BW548" s="9">
        <v>-9.0507999999999995E-3</v>
      </c>
      <c r="BX548" s="9">
        <v>0.30465490000000001</v>
      </c>
      <c r="BY548" s="9">
        <v>0.215721</v>
      </c>
      <c r="BZ548" s="9">
        <v>0.11096250000000001</v>
      </c>
      <c r="CA548" s="9">
        <v>-0.36407590000000001</v>
      </c>
      <c r="CB548" s="9">
        <v>-0.22618250000000001</v>
      </c>
      <c r="CC548" s="9">
        <v>-0.1227351</v>
      </c>
      <c r="CD548" s="9">
        <v>-9.4124600000000003E-2</v>
      </c>
      <c r="CE548" s="9">
        <v>7.0816000000000004E-3</v>
      </c>
      <c r="CF548" s="9">
        <v>-1.1330999999999999E-3</v>
      </c>
      <c r="CG548" s="9">
        <v>4.7419000000000003E-3</v>
      </c>
      <c r="CH548" s="9">
        <v>6.9879E-3</v>
      </c>
      <c r="CI548" s="9">
        <v>5.9883000000000002E-3</v>
      </c>
      <c r="CJ548" s="9">
        <v>1.2099499999999999E-2</v>
      </c>
      <c r="CK548" s="9">
        <v>-1.0307800000000001E-2</v>
      </c>
      <c r="CL548" s="9">
        <v>-2.2889199999999998E-2</v>
      </c>
      <c r="CM548" s="9">
        <v>-1.9526700000000001E-2</v>
      </c>
      <c r="CN548" s="9">
        <v>-1.9591000000000001E-2</v>
      </c>
      <c r="CO548" s="9">
        <v>-1.2483599999999999E-2</v>
      </c>
      <c r="CP548" s="9">
        <v>1.33358E-2</v>
      </c>
      <c r="CQ548" s="9">
        <v>4.7980999999999996E-3</v>
      </c>
      <c r="CR548" s="9">
        <v>-5.0463399999999999E-2</v>
      </c>
      <c r="CS548" s="9">
        <v>-5.40647E-2</v>
      </c>
      <c r="CT548" s="9">
        <v>-1.66E-3</v>
      </c>
      <c r="CU548" s="9">
        <v>-1.384E-4</v>
      </c>
      <c r="CV548" s="9">
        <v>0.31346859999999999</v>
      </c>
      <c r="CW548" s="9">
        <v>0.2242902</v>
      </c>
      <c r="CX548" s="9">
        <v>0.11911389999999999</v>
      </c>
      <c r="CY548" s="9">
        <v>-0.35576390000000002</v>
      </c>
      <c r="CZ548" s="9">
        <v>-0.21838779999999999</v>
      </c>
      <c r="DA548" s="9">
        <v>-0.1156697</v>
      </c>
      <c r="DB548" s="9">
        <v>-8.7872800000000001E-2</v>
      </c>
      <c r="DC548" s="9">
        <v>1.2562200000000001E-2</v>
      </c>
      <c r="DD548" s="9">
        <v>3.7680999999999999E-3</v>
      </c>
      <c r="DE548" s="9">
        <v>9.1065999999999994E-3</v>
      </c>
      <c r="DF548" s="9">
        <v>1.10317E-2</v>
      </c>
      <c r="DG548" s="9">
        <v>9.8110000000000003E-3</v>
      </c>
      <c r="DH548" s="9">
        <v>1.5810000000000001E-2</v>
      </c>
      <c r="DI548" s="9">
        <v>-6.4885999999999997E-3</v>
      </c>
      <c r="DJ548" s="9">
        <v>-1.8670599999999999E-2</v>
      </c>
      <c r="DK548" s="9">
        <v>-1.46062E-2</v>
      </c>
      <c r="DL548" s="9">
        <v>-1.38665E-2</v>
      </c>
      <c r="DM548" s="9">
        <v>-5.8326000000000003E-3</v>
      </c>
      <c r="DN548" s="9">
        <v>2.0694000000000001E-2</v>
      </c>
      <c r="DO548" s="9">
        <v>1.2760199999999999E-2</v>
      </c>
      <c r="DP548" s="9">
        <v>-4.2084499999999997E-2</v>
      </c>
      <c r="DQ548" s="9">
        <v>-4.5446899999999998E-2</v>
      </c>
      <c r="DR548" s="9">
        <v>7.1047999999999997E-3</v>
      </c>
      <c r="DS548" s="9">
        <v>8.7740000000000005E-3</v>
      </c>
      <c r="DT548" s="9">
        <v>0.32228230000000002</v>
      </c>
      <c r="DU548" s="9">
        <v>0.23285939999999999</v>
      </c>
      <c r="DV548" s="9">
        <v>0.12726519999999999</v>
      </c>
      <c r="DW548" s="9">
        <v>-0.34745179999999998</v>
      </c>
      <c r="DX548" s="9">
        <v>-0.210593</v>
      </c>
      <c r="DY548" s="9">
        <v>-0.1086042</v>
      </c>
      <c r="DZ548" s="9">
        <v>-8.1620999999999999E-2</v>
      </c>
      <c r="EA548" s="9">
        <v>2.0475299999999998E-2</v>
      </c>
      <c r="EB548" s="9">
        <v>1.0844599999999999E-2</v>
      </c>
      <c r="EC548" s="9">
        <v>1.5408399999999999E-2</v>
      </c>
      <c r="ED548" s="9">
        <v>1.6870400000000001E-2</v>
      </c>
      <c r="EE548" s="9">
        <v>1.5330399999999999E-2</v>
      </c>
      <c r="EF548" s="9">
        <v>2.1167399999999999E-2</v>
      </c>
      <c r="EG548" s="9">
        <v>-9.7420000000000004E-4</v>
      </c>
      <c r="EH548" s="9">
        <v>-1.25796E-2</v>
      </c>
      <c r="EI548" s="9">
        <v>-7.5015999999999998E-3</v>
      </c>
      <c r="EJ548" s="9">
        <v>-5.6011000000000003E-3</v>
      </c>
      <c r="EK548" s="9">
        <v>3.7705E-3</v>
      </c>
      <c r="EL548" s="9">
        <v>3.1317999999999999E-2</v>
      </c>
      <c r="EM548" s="9">
        <v>2.4256099999999999E-2</v>
      </c>
      <c r="EN548" s="9">
        <v>-2.9986800000000001E-2</v>
      </c>
      <c r="EO548" s="9">
        <v>-3.3004100000000001E-2</v>
      </c>
      <c r="EP548" s="9">
        <v>1.9759800000000001E-2</v>
      </c>
      <c r="EQ548" s="9">
        <v>2.1642100000000001E-2</v>
      </c>
      <c r="ER548" s="9">
        <v>0.33500790000000003</v>
      </c>
      <c r="ES548" s="9">
        <v>0.24523210000000001</v>
      </c>
      <c r="ET548" s="9">
        <v>0.13903450000000001</v>
      </c>
      <c r="EU548" s="9">
        <v>-0.33545059999999999</v>
      </c>
      <c r="EV548" s="9">
        <v>-0.19933870000000001</v>
      </c>
      <c r="EW548" s="9">
        <v>-9.8402900000000001E-2</v>
      </c>
      <c r="EX548" s="9">
        <v>-7.25943E-2</v>
      </c>
      <c r="EY548" s="9">
        <v>86.809399999999997</v>
      </c>
      <c r="EZ548" s="9">
        <v>83.948499999999996</v>
      </c>
      <c r="FA548" s="9">
        <v>81.765799999999999</v>
      </c>
      <c r="FB548" s="9">
        <v>80.893799999999999</v>
      </c>
      <c r="FC548" s="9">
        <v>80.288600000000002</v>
      </c>
      <c r="FD548" s="9">
        <v>78.498999999999995</v>
      </c>
      <c r="FE548" s="9">
        <v>77.020099999999999</v>
      </c>
      <c r="FF548" s="9">
        <v>75.870199999999997</v>
      </c>
      <c r="FG548" s="9">
        <v>76.850200000000001</v>
      </c>
      <c r="FH548" s="9">
        <v>83.283699999999996</v>
      </c>
      <c r="FI548" s="9">
        <v>84.985799999999998</v>
      </c>
      <c r="FJ548" s="9">
        <v>89.558199999999999</v>
      </c>
      <c r="FK548" s="9">
        <v>93.421099999999996</v>
      </c>
      <c r="FL548" s="9">
        <v>96.904899999999998</v>
      </c>
      <c r="FM548" s="9">
        <v>99.801699999999997</v>
      </c>
      <c r="FN548" s="9">
        <v>102.46599999999999</v>
      </c>
      <c r="FO548" s="9">
        <v>104.36199999999999</v>
      </c>
      <c r="FP548" s="9">
        <v>104.434</v>
      </c>
      <c r="FQ548" s="9">
        <v>102.437</v>
      </c>
      <c r="FR548" s="9">
        <v>101.002</v>
      </c>
      <c r="FS548" s="9">
        <v>98.128</v>
      </c>
      <c r="FT548" s="9">
        <v>95.661600000000007</v>
      </c>
      <c r="FU548" s="9">
        <v>92.802400000000006</v>
      </c>
      <c r="FV548" s="9">
        <v>88.998199999999997</v>
      </c>
      <c r="FW548" s="9">
        <v>0.15017416</v>
      </c>
      <c r="FX548" s="9">
        <v>9.3757000000000007E-3</v>
      </c>
      <c r="FY548" s="9">
        <v>9.3757000000000007E-3</v>
      </c>
      <c r="FZ548" s="9">
        <v>0</v>
      </c>
      <c r="GA548" s="9">
        <v>0</v>
      </c>
    </row>
    <row r="549" spans="1:183" x14ac:dyDescent="0.2">
      <c r="A549" t="s">
        <v>224</v>
      </c>
      <c r="B549" t="s">
        <v>186</v>
      </c>
      <c r="C549" t="s">
        <v>226</v>
      </c>
      <c r="D549" s="6">
        <v>44081</v>
      </c>
      <c r="E549" s="73">
        <v>17</v>
      </c>
      <c r="F549" s="73">
        <v>18</v>
      </c>
      <c r="G549" s="73">
        <v>17</v>
      </c>
      <c r="H549" s="73">
        <v>18</v>
      </c>
      <c r="I549" s="9">
        <v>14857</v>
      </c>
      <c r="J549" s="9">
        <v>88226</v>
      </c>
      <c r="K549" s="9">
        <v>1.571771</v>
      </c>
      <c r="L549" s="9">
        <v>1.357688</v>
      </c>
      <c r="M549" s="9">
        <v>1.206275</v>
      </c>
      <c r="N549" s="9">
        <v>1.0899099999999999</v>
      </c>
      <c r="O549" s="9">
        <v>1.0217670000000001</v>
      </c>
      <c r="P549" s="9">
        <v>0.99088679999999996</v>
      </c>
      <c r="Q549" s="9">
        <v>0.97722350000000002</v>
      </c>
      <c r="R549" s="9">
        <v>0.97693350000000001</v>
      </c>
      <c r="S549" s="9">
        <v>1.027879</v>
      </c>
      <c r="T549" s="9">
        <v>1.178026</v>
      </c>
      <c r="U549" s="9">
        <v>1.3938489999999999</v>
      </c>
      <c r="V549" s="9">
        <v>1.7205790000000001</v>
      </c>
      <c r="W549" s="9">
        <v>2.0666150000000001</v>
      </c>
      <c r="X549" s="9">
        <v>2.413716</v>
      </c>
      <c r="Y549" s="9">
        <v>2.774667</v>
      </c>
      <c r="Z549" s="9">
        <v>3.1382940000000001</v>
      </c>
      <c r="AA549" s="9">
        <v>3.4019189999999999</v>
      </c>
      <c r="AB549" s="9">
        <v>3.4972799999999999</v>
      </c>
      <c r="AC549" s="9">
        <v>3.4061940000000002</v>
      </c>
      <c r="AD549" s="9">
        <v>3.1869710000000002</v>
      </c>
      <c r="AE549" s="9">
        <v>2.8957929999999998</v>
      </c>
      <c r="AF549" s="9">
        <v>2.5411250000000001</v>
      </c>
      <c r="AG549" s="9">
        <v>2.1443810000000001</v>
      </c>
      <c r="AH549" s="9">
        <v>1.770086</v>
      </c>
      <c r="AI549" s="9">
        <v>-4.0266000000000003E-2</v>
      </c>
      <c r="AJ549" s="9">
        <v>-2.71734E-2</v>
      </c>
      <c r="AK549" s="9">
        <v>-1.4730099999999999E-2</v>
      </c>
      <c r="AL549" s="9">
        <v>-1.91326E-2</v>
      </c>
      <c r="AM549" s="9">
        <v>-1.1153700000000001E-2</v>
      </c>
      <c r="AN549" s="9">
        <v>-4.9674000000000003E-3</v>
      </c>
      <c r="AO549" s="9">
        <v>-4.9690999999999997E-3</v>
      </c>
      <c r="AP549" s="9">
        <v>-2.63865E-2</v>
      </c>
      <c r="AQ549" s="9">
        <v>-6.2545999999999999E-3</v>
      </c>
      <c r="AR549" s="9">
        <v>-8.4907000000000003E-3</v>
      </c>
      <c r="AS549" s="9">
        <v>-3.3765400000000001E-2</v>
      </c>
      <c r="AT549" s="9">
        <v>-1.04163E-2</v>
      </c>
      <c r="AU549" s="9">
        <v>-3.5556699999999997E-2</v>
      </c>
      <c r="AV549" s="9">
        <v>-4.9220699999999999E-2</v>
      </c>
      <c r="AW549" s="9">
        <v>-5.7354500000000003E-2</v>
      </c>
      <c r="AX549" s="9">
        <v>-5.8679799999999997E-2</v>
      </c>
      <c r="AY549" s="9">
        <v>0.32043909999999998</v>
      </c>
      <c r="AZ549" s="9">
        <v>0.36306820000000001</v>
      </c>
      <c r="BA549" s="9">
        <v>-0.29431210000000002</v>
      </c>
      <c r="BB549" s="9">
        <v>-0.25115290000000001</v>
      </c>
      <c r="BC549" s="9">
        <v>-0.1864886</v>
      </c>
      <c r="BD549" s="9">
        <v>-0.12693209999999999</v>
      </c>
      <c r="BE549" s="9">
        <v>-5.79625E-2</v>
      </c>
      <c r="BF549" s="9">
        <v>-2.6966E-2</v>
      </c>
      <c r="BG549" s="9">
        <v>-3.2419200000000002E-2</v>
      </c>
      <c r="BH549" s="9">
        <v>-2.0162800000000002E-2</v>
      </c>
      <c r="BI549" s="9">
        <v>-8.4180000000000001E-3</v>
      </c>
      <c r="BJ549" s="9">
        <v>-1.32844E-2</v>
      </c>
      <c r="BK549" s="9">
        <v>-5.6981000000000002E-3</v>
      </c>
      <c r="BL549" s="9">
        <v>4.1110000000000002E-4</v>
      </c>
      <c r="BM549" s="9">
        <v>4.2959999999999998E-4</v>
      </c>
      <c r="BN549" s="9">
        <v>-2.03746E-2</v>
      </c>
      <c r="BO549" s="9">
        <v>5.6320000000000003E-4</v>
      </c>
      <c r="BP549" s="9">
        <v>-4.5750000000000001E-4</v>
      </c>
      <c r="BQ549" s="9">
        <v>-2.4707300000000001E-2</v>
      </c>
      <c r="BR549" s="9">
        <v>-2.2829999999999999E-4</v>
      </c>
      <c r="BS549" s="9">
        <v>-2.4664499999999999E-2</v>
      </c>
      <c r="BT549" s="9">
        <v>-3.7855899999999998E-2</v>
      </c>
      <c r="BU549" s="9">
        <v>-4.5724300000000002E-2</v>
      </c>
      <c r="BV549" s="9">
        <v>-4.68844E-2</v>
      </c>
      <c r="BW549" s="9">
        <v>0.33244119999999999</v>
      </c>
      <c r="BX549" s="9">
        <v>0.37487609999999999</v>
      </c>
      <c r="BY549" s="9">
        <v>-0.28266540000000001</v>
      </c>
      <c r="BZ549" s="9">
        <v>-0.24018429999999999</v>
      </c>
      <c r="CA549" s="9">
        <v>-0.17599310000000001</v>
      </c>
      <c r="CB549" s="9">
        <v>-0.1171514</v>
      </c>
      <c r="CC549" s="9">
        <v>-4.8933699999999997E-2</v>
      </c>
      <c r="CD549" s="9">
        <v>-1.9087799999999999E-2</v>
      </c>
      <c r="CE549" s="9">
        <v>-2.6984600000000001E-2</v>
      </c>
      <c r="CF549" s="9">
        <v>-1.5307299999999999E-2</v>
      </c>
      <c r="CG549" s="9">
        <v>-4.0461999999999998E-3</v>
      </c>
      <c r="CH549" s="9">
        <v>-9.2338999999999997E-3</v>
      </c>
      <c r="CI549" s="9">
        <v>-1.9195E-3</v>
      </c>
      <c r="CJ549" s="9">
        <v>4.1361999999999996E-3</v>
      </c>
      <c r="CK549" s="9">
        <v>4.1687E-3</v>
      </c>
      <c r="CL549" s="9">
        <v>-1.6210800000000001E-2</v>
      </c>
      <c r="CM549" s="9">
        <v>5.2851E-3</v>
      </c>
      <c r="CN549" s="9">
        <v>5.1063000000000002E-3</v>
      </c>
      <c r="CO549" s="9">
        <v>-1.8433700000000001E-2</v>
      </c>
      <c r="CP549" s="9">
        <v>6.8278999999999996E-3</v>
      </c>
      <c r="CQ549" s="9">
        <v>-1.71206E-2</v>
      </c>
      <c r="CR549" s="9">
        <v>-2.99846E-2</v>
      </c>
      <c r="CS549" s="9">
        <v>-3.7669399999999999E-2</v>
      </c>
      <c r="CT549" s="9">
        <v>-3.8714999999999999E-2</v>
      </c>
      <c r="CU549" s="9">
        <v>0.34075369999999999</v>
      </c>
      <c r="CV549" s="9">
        <v>0.38305410000000001</v>
      </c>
      <c r="CW549" s="9">
        <v>-0.27459899999999998</v>
      </c>
      <c r="CX549" s="9">
        <v>-0.2325875</v>
      </c>
      <c r="CY549" s="9">
        <v>-0.16872390000000001</v>
      </c>
      <c r="CZ549" s="9">
        <v>-0.1103774</v>
      </c>
      <c r="DA549" s="9">
        <v>-4.26804E-2</v>
      </c>
      <c r="DB549" s="9">
        <v>-1.3631300000000001E-2</v>
      </c>
      <c r="DC549" s="9">
        <v>-2.15499E-2</v>
      </c>
      <c r="DD549" s="9">
        <v>-1.0451800000000001E-2</v>
      </c>
      <c r="DE549" s="9">
        <v>3.255E-4</v>
      </c>
      <c r="DF549" s="9">
        <v>-5.1834000000000003E-3</v>
      </c>
      <c r="DG549" s="9">
        <v>1.859E-3</v>
      </c>
      <c r="DH549" s="9">
        <v>7.8612999999999999E-3</v>
      </c>
      <c r="DI549" s="9">
        <v>7.9077999999999996E-3</v>
      </c>
      <c r="DJ549" s="9">
        <v>-1.2047E-2</v>
      </c>
      <c r="DK549" s="9">
        <v>1.00071E-2</v>
      </c>
      <c r="DL549" s="9">
        <v>1.0670000000000001E-2</v>
      </c>
      <c r="DM549" s="9">
        <v>-1.2160000000000001E-2</v>
      </c>
      <c r="DN549" s="9">
        <v>1.38841E-2</v>
      </c>
      <c r="DO549" s="9">
        <v>-9.5767000000000005E-3</v>
      </c>
      <c r="DP549" s="9">
        <v>-2.2113399999999998E-2</v>
      </c>
      <c r="DQ549" s="9">
        <v>-2.9614399999999999E-2</v>
      </c>
      <c r="DR549" s="9">
        <v>-3.0545599999999999E-2</v>
      </c>
      <c r="DS549" s="9">
        <v>0.3490663</v>
      </c>
      <c r="DT549" s="9">
        <v>0.39123219999999997</v>
      </c>
      <c r="DU549" s="9">
        <v>-0.26653260000000001</v>
      </c>
      <c r="DV549" s="9">
        <v>-0.22499069999999999</v>
      </c>
      <c r="DW549" s="9">
        <v>-0.16145480000000001</v>
      </c>
      <c r="DX549" s="9">
        <v>-0.1036033</v>
      </c>
      <c r="DY549" s="9">
        <v>-3.6427099999999997E-2</v>
      </c>
      <c r="DZ549" s="9">
        <v>-8.1749000000000006E-3</v>
      </c>
      <c r="EA549" s="9">
        <v>-1.37032E-2</v>
      </c>
      <c r="EB549" s="9">
        <v>-3.4412000000000002E-3</v>
      </c>
      <c r="EC549" s="9">
        <v>6.6375999999999996E-3</v>
      </c>
      <c r="ED549" s="9">
        <v>6.648E-4</v>
      </c>
      <c r="EE549" s="9">
        <v>7.3147000000000004E-3</v>
      </c>
      <c r="EF549" s="9">
        <v>1.3239799999999999E-2</v>
      </c>
      <c r="EG549" s="9">
        <v>1.3306399999999999E-2</v>
      </c>
      <c r="EH549" s="9">
        <v>-6.0350999999999998E-3</v>
      </c>
      <c r="EI549" s="9">
        <v>1.6824800000000001E-2</v>
      </c>
      <c r="EJ549" s="9">
        <v>1.87032E-2</v>
      </c>
      <c r="EK549" s="9">
        <v>-3.1018999999999999E-3</v>
      </c>
      <c r="EL549" s="9">
        <v>2.4072099999999999E-2</v>
      </c>
      <c r="EM549" s="9">
        <v>1.3155E-3</v>
      </c>
      <c r="EN549" s="9">
        <v>-1.0748499999999999E-2</v>
      </c>
      <c r="EO549" s="9">
        <v>-1.7984300000000002E-2</v>
      </c>
      <c r="EP549" s="9">
        <v>-1.8750200000000002E-2</v>
      </c>
      <c r="EQ549" s="9">
        <v>0.36106830000000001</v>
      </c>
      <c r="ER549" s="9">
        <v>0.40304010000000001</v>
      </c>
      <c r="ES549" s="9">
        <v>-0.254886</v>
      </c>
      <c r="ET549" s="9">
        <v>-0.21402209999999999</v>
      </c>
      <c r="EU549" s="9">
        <v>-0.15095919999999999</v>
      </c>
      <c r="EV549" s="9">
        <v>-9.3822600000000006E-2</v>
      </c>
      <c r="EW549" s="9">
        <v>-2.73983E-2</v>
      </c>
      <c r="EX549" s="9">
        <v>-2.967E-4</v>
      </c>
      <c r="EY549" s="9">
        <v>87.120999999999995</v>
      </c>
      <c r="EZ549" s="9">
        <v>82.915400000000005</v>
      </c>
      <c r="FA549" s="9">
        <v>80.7453</v>
      </c>
      <c r="FB549" s="9">
        <v>80.264399999999995</v>
      </c>
      <c r="FC549" s="9">
        <v>80.096100000000007</v>
      </c>
      <c r="FD549" s="9">
        <v>78.803700000000006</v>
      </c>
      <c r="FE549" s="9">
        <v>77.863500000000002</v>
      </c>
      <c r="FF549" s="9">
        <v>77.077500000000001</v>
      </c>
      <c r="FG549" s="9">
        <v>77.444999999999993</v>
      </c>
      <c r="FH549" s="9">
        <v>81.196799999999996</v>
      </c>
      <c r="FI549" s="9">
        <v>85.424599999999998</v>
      </c>
      <c r="FJ549" s="9">
        <v>89.644900000000007</v>
      </c>
      <c r="FK549" s="9">
        <v>93.891300000000001</v>
      </c>
      <c r="FL549" s="9">
        <v>97.535200000000003</v>
      </c>
      <c r="FM549" s="9">
        <v>101.325</v>
      </c>
      <c r="FN549" s="9">
        <v>103.342</v>
      </c>
      <c r="FO549" s="9">
        <v>105.226</v>
      </c>
      <c r="FP549" s="9">
        <v>105.789</v>
      </c>
      <c r="FQ549" s="9">
        <v>104.654</v>
      </c>
      <c r="FR549" s="9">
        <v>102.334</v>
      </c>
      <c r="FS549" s="9">
        <v>98.988399999999999</v>
      </c>
      <c r="FT549" s="9">
        <v>94.7971</v>
      </c>
      <c r="FU549" s="9">
        <v>90.956100000000006</v>
      </c>
      <c r="FV549" s="9">
        <v>89.786299999999997</v>
      </c>
      <c r="FW549" s="9">
        <v>0.1348415</v>
      </c>
      <c r="FX549" s="9">
        <v>1.1118400000000001E-2</v>
      </c>
      <c r="FY549" s="9">
        <v>1.1118400000000001E-2</v>
      </c>
      <c r="FZ549" s="9">
        <v>0</v>
      </c>
      <c r="GA549" s="9">
        <v>0</v>
      </c>
    </row>
    <row r="550" spans="1:183" x14ac:dyDescent="0.2">
      <c r="A550" t="s">
        <v>224</v>
      </c>
      <c r="B550" t="s">
        <v>186</v>
      </c>
      <c r="C550" t="s">
        <v>226</v>
      </c>
      <c r="D550" s="6">
        <v>44082</v>
      </c>
      <c r="F550" s="73"/>
      <c r="G550" s="73"/>
      <c r="H550" s="73"/>
      <c r="FZ550" s="9">
        <v>0</v>
      </c>
      <c r="GA550" s="9">
        <v>1</v>
      </c>
    </row>
    <row r="551" spans="1:183" x14ac:dyDescent="0.2">
      <c r="A551" t="s">
        <v>224</v>
      </c>
      <c r="B551" t="s">
        <v>186</v>
      </c>
      <c r="C551" t="s">
        <v>226</v>
      </c>
      <c r="D551" s="6">
        <v>44101</v>
      </c>
      <c r="F551" s="73"/>
      <c r="G551" s="73"/>
      <c r="H551" s="73"/>
      <c r="FZ551" s="9">
        <v>0</v>
      </c>
      <c r="GA551" s="9">
        <v>1</v>
      </c>
    </row>
    <row r="552" spans="1:183" x14ac:dyDescent="0.2">
      <c r="A552" t="s">
        <v>224</v>
      </c>
      <c r="B552" t="s">
        <v>186</v>
      </c>
      <c r="C552" t="s">
        <v>226</v>
      </c>
      <c r="D552" s="6">
        <v>44102</v>
      </c>
      <c r="F552" s="73"/>
      <c r="G552" s="73"/>
      <c r="H552" s="73"/>
      <c r="FZ552" s="9">
        <v>0</v>
      </c>
      <c r="GA552" s="9">
        <v>1</v>
      </c>
    </row>
    <row r="553" spans="1:183" x14ac:dyDescent="0.2">
      <c r="A553" t="s">
        <v>224</v>
      </c>
      <c r="B553" t="s">
        <v>186</v>
      </c>
      <c r="C553" t="s">
        <v>226</v>
      </c>
      <c r="D553" s="6">
        <v>44104</v>
      </c>
      <c r="F553" s="73"/>
      <c r="G553" s="73"/>
      <c r="H553" s="73"/>
      <c r="FZ553" s="9">
        <v>0</v>
      </c>
      <c r="GA553" s="9">
        <v>1</v>
      </c>
    </row>
    <row r="554" spans="1:183" x14ac:dyDescent="0.2">
      <c r="A554" t="s">
        <v>224</v>
      </c>
      <c r="B554" t="s">
        <v>186</v>
      </c>
      <c r="C554" t="s">
        <v>226</v>
      </c>
      <c r="D554" s="6">
        <v>44105</v>
      </c>
      <c r="F554" s="73"/>
      <c r="G554" s="73"/>
      <c r="H554" s="73"/>
      <c r="FZ554" s="9">
        <v>0</v>
      </c>
      <c r="GA554" s="9">
        <v>1</v>
      </c>
    </row>
    <row r="555" spans="1:183" x14ac:dyDescent="0.2">
      <c r="A555" t="s">
        <v>224</v>
      </c>
      <c r="B555" t="s">
        <v>186</v>
      </c>
      <c r="C555" t="s">
        <v>226</v>
      </c>
      <c r="D555" s="6">
        <v>44119</v>
      </c>
      <c r="F555" s="73"/>
      <c r="G555" s="73"/>
      <c r="H555" s="73"/>
      <c r="FZ555" s="9">
        <v>0</v>
      </c>
      <c r="GA555" s="9">
        <v>1</v>
      </c>
    </row>
    <row r="556" spans="1:183" x14ac:dyDescent="0.2">
      <c r="A556" t="s">
        <v>224</v>
      </c>
      <c r="B556" t="s">
        <v>186</v>
      </c>
      <c r="C556" t="s">
        <v>226</v>
      </c>
      <c r="D556" s="6">
        <v>44120</v>
      </c>
      <c r="F556" s="73"/>
      <c r="G556" s="73"/>
      <c r="H556" s="73"/>
      <c r="FZ556" s="9">
        <v>0</v>
      </c>
      <c r="GA556" s="9">
        <v>1</v>
      </c>
    </row>
    <row r="557" spans="1:183" x14ac:dyDescent="0.2">
      <c r="A557" t="s">
        <v>224</v>
      </c>
      <c r="B557" t="s">
        <v>186</v>
      </c>
      <c r="C557" t="s">
        <v>227</v>
      </c>
      <c r="D557" s="6">
        <v>44057</v>
      </c>
      <c r="F557" s="73"/>
      <c r="G557" s="73"/>
      <c r="H557" s="73"/>
      <c r="FZ557" s="9">
        <v>0</v>
      </c>
      <c r="GA557" s="9">
        <v>1</v>
      </c>
    </row>
    <row r="558" spans="1:183" x14ac:dyDescent="0.2">
      <c r="A558" t="s">
        <v>224</v>
      </c>
      <c r="B558" t="s">
        <v>186</v>
      </c>
      <c r="C558" t="s">
        <v>227</v>
      </c>
      <c r="D558" s="6">
        <v>44058</v>
      </c>
      <c r="F558" s="73"/>
      <c r="G558" s="73"/>
      <c r="H558" s="73"/>
      <c r="FZ558" s="9">
        <v>0</v>
      </c>
      <c r="GA558" s="9">
        <v>1</v>
      </c>
    </row>
    <row r="559" spans="1:183" x14ac:dyDescent="0.2">
      <c r="A559" t="s">
        <v>224</v>
      </c>
      <c r="B559" t="s">
        <v>186</v>
      </c>
      <c r="C559" t="s">
        <v>227</v>
      </c>
      <c r="D559" s="6">
        <v>44060</v>
      </c>
      <c r="F559" s="73"/>
      <c r="G559" s="73"/>
      <c r="H559" s="73"/>
      <c r="FZ559" s="9">
        <v>0</v>
      </c>
      <c r="GA559" s="9">
        <v>1</v>
      </c>
    </row>
    <row r="560" spans="1:183" x14ac:dyDescent="0.2">
      <c r="A560" t="s">
        <v>224</v>
      </c>
      <c r="B560" t="s">
        <v>186</v>
      </c>
      <c r="C560" t="s">
        <v>227</v>
      </c>
      <c r="D560" s="6">
        <v>44061</v>
      </c>
      <c r="E560" s="73">
        <v>17</v>
      </c>
      <c r="F560" s="73">
        <v>19</v>
      </c>
      <c r="G560" s="73">
        <v>18</v>
      </c>
      <c r="H560" s="73">
        <v>19</v>
      </c>
      <c r="I560" s="9">
        <v>6471</v>
      </c>
      <c r="J560" s="9">
        <v>24290</v>
      </c>
      <c r="K560" s="9">
        <v>1.8741110000000001</v>
      </c>
      <c r="L560" s="9">
        <v>1.660917</v>
      </c>
      <c r="M560" s="9">
        <v>1.4383379999999999</v>
      </c>
      <c r="N560" s="9">
        <v>1.298316</v>
      </c>
      <c r="O560" s="9">
        <v>1.2164140000000001</v>
      </c>
      <c r="P560" s="9">
        <v>1.145721</v>
      </c>
      <c r="Q560" s="9">
        <v>1.0999490000000001</v>
      </c>
      <c r="R560" s="9">
        <v>1.0991139999999999</v>
      </c>
      <c r="S560" s="9">
        <v>1.240418</v>
      </c>
      <c r="T560" s="9">
        <v>1.4884390000000001</v>
      </c>
      <c r="U560" s="9">
        <v>1.7780419999999999</v>
      </c>
      <c r="V560" s="9">
        <v>2.1361020000000002</v>
      </c>
      <c r="W560" s="9">
        <v>2.4024679999999998</v>
      </c>
      <c r="X560" s="9">
        <v>2.6653370000000001</v>
      </c>
      <c r="Y560" s="9">
        <v>2.9820380000000002</v>
      </c>
      <c r="Z560" s="9">
        <v>3.2280190000000002</v>
      </c>
      <c r="AA560" s="9">
        <v>3.479536</v>
      </c>
      <c r="AB560" s="9">
        <v>3.5700590000000001</v>
      </c>
      <c r="AC560" s="9">
        <v>3.5112100000000002</v>
      </c>
      <c r="AD560" s="9">
        <v>3.4640409999999999</v>
      </c>
      <c r="AE560" s="9">
        <v>3.2626029999999999</v>
      </c>
      <c r="AF560" s="9">
        <v>2.8669220000000002</v>
      </c>
      <c r="AG560" s="9">
        <v>2.4420839999999999</v>
      </c>
      <c r="AH560" s="9">
        <v>2.1212119999999999</v>
      </c>
      <c r="AI560" s="9">
        <v>-2.9561500000000001E-2</v>
      </c>
      <c r="AJ560" s="9">
        <v>-1.3764000000000001E-3</v>
      </c>
      <c r="AK560" s="9">
        <v>-4.97627E-2</v>
      </c>
      <c r="AL560" s="9">
        <v>-5.3335E-2</v>
      </c>
      <c r="AM560" s="9">
        <v>-3.7324099999999999E-2</v>
      </c>
      <c r="AN560" s="9">
        <v>-4.0252400000000001E-2</v>
      </c>
      <c r="AO560" s="9">
        <v>-3.1339199999999998E-2</v>
      </c>
      <c r="AP560" s="9">
        <v>-5.3967000000000001E-2</v>
      </c>
      <c r="AQ560" s="9">
        <v>-4.0908600000000003E-2</v>
      </c>
      <c r="AR560" s="9">
        <v>1.1988199999999999E-2</v>
      </c>
      <c r="AS560" s="9">
        <v>-1.5186099999999999E-2</v>
      </c>
      <c r="AT560" s="9">
        <v>-2.53917E-2</v>
      </c>
      <c r="AU560" s="9">
        <v>-9.4913999999999998E-2</v>
      </c>
      <c r="AV560" s="9">
        <v>-0.123907</v>
      </c>
      <c r="AW560" s="9">
        <v>-0.1200621</v>
      </c>
      <c r="AX560" s="9">
        <v>-0.13025919999999999</v>
      </c>
      <c r="AY560" s="9">
        <v>0.30906250000000002</v>
      </c>
      <c r="AZ560" s="9">
        <v>0.51728770000000002</v>
      </c>
      <c r="BA560" s="9">
        <v>0.433118</v>
      </c>
      <c r="BB560" s="9">
        <v>-0.2003403</v>
      </c>
      <c r="BC560" s="9">
        <v>-0.31019360000000001</v>
      </c>
      <c r="BD560" s="9">
        <v>-0.2922285</v>
      </c>
      <c r="BE560" s="9">
        <v>-0.21629190000000001</v>
      </c>
      <c r="BF560" s="9">
        <v>-0.118439</v>
      </c>
      <c r="BG560" s="9">
        <v>-1.5047999999999999E-3</v>
      </c>
      <c r="BH560" s="9">
        <v>2.46334E-2</v>
      </c>
      <c r="BI560" s="9">
        <v>-2.6313799999999998E-2</v>
      </c>
      <c r="BJ560" s="9">
        <v>-3.0898700000000001E-2</v>
      </c>
      <c r="BK560" s="9">
        <v>-1.5379800000000001E-2</v>
      </c>
      <c r="BL560" s="9">
        <v>-1.8586999999999999E-2</v>
      </c>
      <c r="BM560" s="9">
        <v>-9.6244999999999994E-3</v>
      </c>
      <c r="BN560" s="9">
        <v>-3.08539E-2</v>
      </c>
      <c r="BO560" s="9">
        <v>-1.4832700000000001E-2</v>
      </c>
      <c r="BP560" s="9">
        <v>4.2923000000000003E-2</v>
      </c>
      <c r="BQ560" s="9">
        <v>1.92079E-2</v>
      </c>
      <c r="BR560" s="9">
        <v>8.9902000000000003E-3</v>
      </c>
      <c r="BS560" s="9">
        <v>-5.9311999999999997E-2</v>
      </c>
      <c r="BT560" s="9">
        <v>-8.6140599999999998E-2</v>
      </c>
      <c r="BU560" s="9">
        <v>-8.2095600000000005E-2</v>
      </c>
      <c r="BV560" s="9">
        <v>-9.2838100000000007E-2</v>
      </c>
      <c r="BW560" s="9">
        <v>0.34779969999999999</v>
      </c>
      <c r="BX560" s="9">
        <v>0.55481919999999996</v>
      </c>
      <c r="BY560" s="9">
        <v>0.46966469999999999</v>
      </c>
      <c r="BZ560" s="9">
        <v>-0.16548860000000001</v>
      </c>
      <c r="CA560" s="9">
        <v>-0.27738849999999998</v>
      </c>
      <c r="CB560" s="9">
        <v>-0.26010689999999997</v>
      </c>
      <c r="CC560" s="9">
        <v>-0.1844779</v>
      </c>
      <c r="CD560" s="9">
        <v>-8.9241200000000007E-2</v>
      </c>
      <c r="CE560" s="9">
        <v>1.7927200000000001E-2</v>
      </c>
      <c r="CF560" s="9">
        <v>4.26478E-2</v>
      </c>
      <c r="CG560" s="9">
        <v>-1.0073199999999999E-2</v>
      </c>
      <c r="CH560" s="9">
        <v>-1.53594E-2</v>
      </c>
      <c r="CI560" s="9">
        <v>-1.8129999999999999E-4</v>
      </c>
      <c r="CJ560" s="9">
        <v>-3.5815E-3</v>
      </c>
      <c r="CK560" s="9">
        <v>5.4150999999999999E-3</v>
      </c>
      <c r="CL560" s="9">
        <v>-1.4845799999999999E-2</v>
      </c>
      <c r="CM560" s="9">
        <v>3.2274999999999999E-3</v>
      </c>
      <c r="CN560" s="9">
        <v>6.43484E-2</v>
      </c>
      <c r="CO560" s="9">
        <v>4.3029199999999997E-2</v>
      </c>
      <c r="CP560" s="9">
        <v>3.2802999999999999E-2</v>
      </c>
      <c r="CQ560" s="9">
        <v>-3.4654200000000003E-2</v>
      </c>
      <c r="CR560" s="9">
        <v>-5.9983799999999997E-2</v>
      </c>
      <c r="CS560" s="9">
        <v>-5.5800099999999998E-2</v>
      </c>
      <c r="CT560" s="9">
        <v>-6.6920400000000005E-2</v>
      </c>
      <c r="CU560" s="9">
        <v>0.37462889999999999</v>
      </c>
      <c r="CV560" s="9">
        <v>0.58081349999999998</v>
      </c>
      <c r="CW560" s="9">
        <v>0.49497679999999999</v>
      </c>
      <c r="CX560" s="9">
        <v>-0.14135039999999999</v>
      </c>
      <c r="CY560" s="9">
        <v>-0.2546678</v>
      </c>
      <c r="CZ560" s="9">
        <v>-0.2378596</v>
      </c>
      <c r="DA560" s="9">
        <v>-0.16244349999999999</v>
      </c>
      <c r="DB560" s="9">
        <v>-6.9018800000000005E-2</v>
      </c>
      <c r="DC560" s="9">
        <v>3.7359299999999998E-2</v>
      </c>
      <c r="DD560" s="9">
        <v>6.0662199999999999E-2</v>
      </c>
      <c r="DE560" s="9">
        <v>6.1674E-3</v>
      </c>
      <c r="DF560" s="9">
        <v>1.7990000000000001E-4</v>
      </c>
      <c r="DG560" s="9">
        <v>1.50172E-2</v>
      </c>
      <c r="DH560" s="9">
        <v>1.1423900000000001E-2</v>
      </c>
      <c r="DI560" s="9">
        <v>2.04546E-2</v>
      </c>
      <c r="DJ560" s="9">
        <v>1.1622E-3</v>
      </c>
      <c r="DK560" s="9">
        <v>2.12876E-2</v>
      </c>
      <c r="DL560" s="9">
        <v>8.5773699999999994E-2</v>
      </c>
      <c r="DM560" s="9">
        <v>6.6850400000000004E-2</v>
      </c>
      <c r="DN560" s="9">
        <v>5.6615800000000001E-2</v>
      </c>
      <c r="DO560" s="9">
        <v>-9.9964000000000008E-3</v>
      </c>
      <c r="DP560" s="9">
        <v>-3.3827000000000003E-2</v>
      </c>
      <c r="DQ560" s="9">
        <v>-2.9504699999999998E-2</v>
      </c>
      <c r="DR560" s="9">
        <v>-4.10026E-2</v>
      </c>
      <c r="DS560" s="9">
        <v>0.40145809999999998</v>
      </c>
      <c r="DT560" s="9">
        <v>0.60680769999999995</v>
      </c>
      <c r="DU560" s="9">
        <v>0.5202888</v>
      </c>
      <c r="DV560" s="9">
        <v>-0.1172122</v>
      </c>
      <c r="DW560" s="9">
        <v>-0.23194699999999999</v>
      </c>
      <c r="DX560" s="9">
        <v>-0.2156122</v>
      </c>
      <c r="DY560" s="9">
        <v>-0.14040920000000001</v>
      </c>
      <c r="DZ560" s="9">
        <v>-4.8796399999999997E-2</v>
      </c>
      <c r="EA560" s="9">
        <v>6.5416000000000002E-2</v>
      </c>
      <c r="EB560" s="9">
        <v>8.6672100000000002E-2</v>
      </c>
      <c r="EC560" s="9">
        <v>2.9616199999999999E-2</v>
      </c>
      <c r="ED560" s="9">
        <v>2.2616199999999999E-2</v>
      </c>
      <c r="EE560" s="9">
        <v>3.6961399999999998E-2</v>
      </c>
      <c r="EF560" s="9">
        <v>3.3089300000000002E-2</v>
      </c>
      <c r="EG560" s="9">
        <v>4.2169400000000003E-2</v>
      </c>
      <c r="EH560" s="9">
        <v>2.42753E-2</v>
      </c>
      <c r="EI560" s="9">
        <v>4.7363500000000003E-2</v>
      </c>
      <c r="EJ560" s="9">
        <v>0.11670850000000001</v>
      </c>
      <c r="EK560" s="9">
        <v>0.1012445</v>
      </c>
      <c r="EL560" s="9">
        <v>9.0997700000000001E-2</v>
      </c>
      <c r="EM560" s="9">
        <v>2.5605699999999999E-2</v>
      </c>
      <c r="EN560" s="9">
        <v>3.9394E-3</v>
      </c>
      <c r="EO560" s="9">
        <v>8.4618000000000002E-3</v>
      </c>
      <c r="EP560" s="9">
        <v>-3.5815E-3</v>
      </c>
      <c r="EQ560" s="9">
        <v>0.44019530000000001</v>
      </c>
      <c r="ER560" s="9">
        <v>0.6443392</v>
      </c>
      <c r="ES560" s="9">
        <v>0.55683550000000004</v>
      </c>
      <c r="ET560" s="9">
        <v>-8.23604E-2</v>
      </c>
      <c r="EU560" s="9">
        <v>-0.19914200000000001</v>
      </c>
      <c r="EV560" s="9">
        <v>-0.1834906</v>
      </c>
      <c r="EW560" s="9">
        <v>-0.1085952</v>
      </c>
      <c r="EX560" s="9">
        <v>-1.9598500000000001E-2</v>
      </c>
      <c r="EY560" s="9">
        <v>89.218599999999995</v>
      </c>
      <c r="EZ560" s="9">
        <v>87.509900000000002</v>
      </c>
      <c r="FA560" s="9">
        <v>86.335800000000006</v>
      </c>
      <c r="FB560" s="9">
        <v>85.481499999999997</v>
      </c>
      <c r="FC560" s="9">
        <v>84.627200000000002</v>
      </c>
      <c r="FD560" s="9">
        <v>83.641300000000001</v>
      </c>
      <c r="FE560" s="9">
        <v>80.975300000000004</v>
      </c>
      <c r="FF560" s="9">
        <v>80.829599999999999</v>
      </c>
      <c r="FG560" s="9">
        <v>81.609300000000005</v>
      </c>
      <c r="FH560" s="9">
        <v>85.811700000000002</v>
      </c>
      <c r="FI560" s="9">
        <v>89.840100000000007</v>
      </c>
      <c r="FJ560" s="9">
        <v>92.854299999999995</v>
      </c>
      <c r="FK560" s="9">
        <v>95.028400000000005</v>
      </c>
      <c r="FL560" s="9">
        <v>98.028400000000005</v>
      </c>
      <c r="FM560" s="9">
        <v>101</v>
      </c>
      <c r="FN560" s="9">
        <v>102.82599999999999</v>
      </c>
      <c r="FO560" s="9">
        <v>105.506</v>
      </c>
      <c r="FP560" s="9">
        <v>105.492</v>
      </c>
      <c r="FQ560" s="9">
        <v>104.47799999999999</v>
      </c>
      <c r="FR560" s="9">
        <v>103.304</v>
      </c>
      <c r="FS560" s="9">
        <v>100.261</v>
      </c>
      <c r="FT560" s="9">
        <v>99.058700000000002</v>
      </c>
      <c r="FU560" s="9">
        <v>96.044499999999999</v>
      </c>
      <c r="FV560" s="9">
        <v>93.884699999999995</v>
      </c>
      <c r="FW560" s="9">
        <v>0.44943556000000001</v>
      </c>
      <c r="FX560" s="9">
        <v>2.86831E-2</v>
      </c>
      <c r="FY560" s="9">
        <v>3.4594E-2</v>
      </c>
      <c r="FZ560" s="9">
        <v>0</v>
      </c>
      <c r="GA560" s="9">
        <v>0</v>
      </c>
    </row>
    <row r="561" spans="1:183" x14ac:dyDescent="0.2">
      <c r="A561" t="s">
        <v>224</v>
      </c>
      <c r="B561" t="s">
        <v>186</v>
      </c>
      <c r="C561" t="s">
        <v>227</v>
      </c>
      <c r="D561" s="6">
        <v>44062</v>
      </c>
      <c r="F561" s="73"/>
      <c r="G561" s="73"/>
      <c r="H561" s="73"/>
      <c r="FZ561" s="9">
        <v>0</v>
      </c>
      <c r="GA561" s="9">
        <v>1</v>
      </c>
    </row>
    <row r="562" spans="1:183" x14ac:dyDescent="0.2">
      <c r="A562" t="s">
        <v>224</v>
      </c>
      <c r="B562" t="s">
        <v>186</v>
      </c>
      <c r="C562" t="s">
        <v>227</v>
      </c>
      <c r="D562" s="6">
        <v>44079</v>
      </c>
      <c r="F562" s="73"/>
      <c r="G562" s="73"/>
      <c r="H562" s="73"/>
      <c r="FZ562" s="9">
        <v>0</v>
      </c>
      <c r="GA562" s="9">
        <v>1</v>
      </c>
    </row>
    <row r="563" spans="1:183" x14ac:dyDescent="0.2">
      <c r="A563" t="s">
        <v>224</v>
      </c>
      <c r="B563" t="s">
        <v>186</v>
      </c>
      <c r="C563" t="s">
        <v>227</v>
      </c>
      <c r="D563" s="6">
        <v>44080</v>
      </c>
      <c r="F563" s="73"/>
      <c r="G563" s="73"/>
      <c r="H563" s="73"/>
      <c r="FZ563" s="9">
        <v>0</v>
      </c>
      <c r="GA563" s="9">
        <v>1</v>
      </c>
    </row>
    <row r="564" spans="1:183" x14ac:dyDescent="0.2">
      <c r="A564" t="s">
        <v>224</v>
      </c>
      <c r="B564" t="s">
        <v>186</v>
      </c>
      <c r="C564" t="s">
        <v>227</v>
      </c>
      <c r="D564" s="6">
        <v>44081</v>
      </c>
      <c r="F564" s="73"/>
      <c r="G564" s="73"/>
      <c r="H564" s="73"/>
      <c r="FZ564" s="9">
        <v>0</v>
      </c>
      <c r="GA564" s="9">
        <v>1</v>
      </c>
    </row>
    <row r="565" spans="1:183" x14ac:dyDescent="0.2">
      <c r="A565" t="s">
        <v>224</v>
      </c>
      <c r="B565" t="s">
        <v>186</v>
      </c>
      <c r="C565" t="s">
        <v>227</v>
      </c>
      <c r="D565" s="6">
        <v>44082</v>
      </c>
      <c r="F565" s="73"/>
      <c r="G565" s="73"/>
      <c r="H565" s="73"/>
      <c r="FZ565" s="9">
        <v>0</v>
      </c>
      <c r="GA565" s="9">
        <v>1</v>
      </c>
    </row>
    <row r="566" spans="1:183" x14ac:dyDescent="0.2">
      <c r="A566" t="s">
        <v>224</v>
      </c>
      <c r="B566" t="s">
        <v>186</v>
      </c>
      <c r="C566" t="s">
        <v>227</v>
      </c>
      <c r="D566" s="6">
        <v>44101</v>
      </c>
      <c r="F566" s="73"/>
      <c r="G566" s="73"/>
      <c r="H566" s="73"/>
      <c r="FZ566" s="9">
        <v>0</v>
      </c>
      <c r="GA566" s="9">
        <v>1</v>
      </c>
    </row>
    <row r="567" spans="1:183" x14ac:dyDescent="0.2">
      <c r="A567" t="s">
        <v>224</v>
      </c>
      <c r="B567" t="s">
        <v>186</v>
      </c>
      <c r="C567" t="s">
        <v>227</v>
      </c>
      <c r="D567" s="6">
        <v>44102</v>
      </c>
      <c r="F567" s="73"/>
      <c r="G567" s="73"/>
      <c r="H567" s="73"/>
      <c r="FZ567" s="9">
        <v>0</v>
      </c>
      <c r="GA567" s="9">
        <v>1</v>
      </c>
    </row>
    <row r="568" spans="1:183" x14ac:dyDescent="0.2">
      <c r="A568" t="s">
        <v>224</v>
      </c>
      <c r="B568" t="s">
        <v>186</v>
      </c>
      <c r="C568" t="s">
        <v>227</v>
      </c>
      <c r="D568" s="6">
        <v>44104</v>
      </c>
      <c r="F568" s="73"/>
      <c r="G568" s="73"/>
      <c r="H568" s="73"/>
      <c r="FZ568" s="9">
        <v>0</v>
      </c>
      <c r="GA568" s="9">
        <v>1</v>
      </c>
    </row>
    <row r="569" spans="1:183" x14ac:dyDescent="0.2">
      <c r="A569" t="s">
        <v>224</v>
      </c>
      <c r="B569" t="s">
        <v>186</v>
      </c>
      <c r="C569" t="s">
        <v>227</v>
      </c>
      <c r="D569" s="6">
        <v>44105</v>
      </c>
      <c r="F569" s="73"/>
      <c r="G569" s="73"/>
      <c r="H569" s="73"/>
      <c r="FZ569" s="9">
        <v>0</v>
      </c>
      <c r="GA569" s="9">
        <v>1</v>
      </c>
    </row>
    <row r="570" spans="1:183" x14ac:dyDescent="0.2">
      <c r="A570" t="s">
        <v>224</v>
      </c>
      <c r="B570" t="s">
        <v>186</v>
      </c>
      <c r="C570" t="s">
        <v>227</v>
      </c>
      <c r="D570" s="6">
        <v>44119</v>
      </c>
      <c r="F570" s="73"/>
      <c r="G570" s="73"/>
      <c r="H570" s="73"/>
      <c r="FZ570" s="9">
        <v>0</v>
      </c>
      <c r="GA570" s="9">
        <v>1</v>
      </c>
    </row>
    <row r="571" spans="1:183" x14ac:dyDescent="0.2">
      <c r="A571" t="s">
        <v>224</v>
      </c>
      <c r="B571" t="s">
        <v>186</v>
      </c>
      <c r="C571" t="s">
        <v>227</v>
      </c>
      <c r="D571" s="6">
        <v>44120</v>
      </c>
      <c r="F571" s="73"/>
      <c r="G571" s="73"/>
      <c r="H571" s="73"/>
      <c r="FZ571" s="9">
        <v>0</v>
      </c>
      <c r="GA571" s="9">
        <v>1</v>
      </c>
    </row>
    <row r="572" spans="1:183" x14ac:dyDescent="0.2">
      <c r="A572" t="s">
        <v>224</v>
      </c>
      <c r="B572" t="s">
        <v>186</v>
      </c>
      <c r="C572" t="s">
        <v>228</v>
      </c>
      <c r="D572" s="6">
        <v>44057</v>
      </c>
      <c r="F572" s="73"/>
      <c r="G572" s="73"/>
      <c r="H572" s="73"/>
      <c r="FZ572" s="9">
        <v>0</v>
      </c>
      <c r="GA572" s="9">
        <v>1</v>
      </c>
    </row>
    <row r="573" spans="1:183" x14ac:dyDescent="0.2">
      <c r="A573" t="s">
        <v>224</v>
      </c>
      <c r="B573" t="s">
        <v>186</v>
      </c>
      <c r="C573" t="s">
        <v>228</v>
      </c>
      <c r="D573" s="6">
        <v>44058</v>
      </c>
      <c r="F573" s="73"/>
      <c r="G573" s="73"/>
      <c r="H573" s="73"/>
      <c r="FZ573" s="9">
        <v>0</v>
      </c>
      <c r="GA573" s="9">
        <v>1</v>
      </c>
    </row>
    <row r="574" spans="1:183" x14ac:dyDescent="0.2">
      <c r="A574" t="s">
        <v>224</v>
      </c>
      <c r="B574" t="s">
        <v>186</v>
      </c>
      <c r="C574" t="s">
        <v>228</v>
      </c>
      <c r="D574" s="6">
        <v>44060</v>
      </c>
      <c r="F574" s="73"/>
      <c r="G574" s="73"/>
      <c r="H574" s="73"/>
      <c r="FZ574" s="9">
        <v>0</v>
      </c>
      <c r="GA574" s="9">
        <v>1</v>
      </c>
    </row>
    <row r="575" spans="1:183" x14ac:dyDescent="0.2">
      <c r="A575" t="s">
        <v>224</v>
      </c>
      <c r="B575" t="s">
        <v>186</v>
      </c>
      <c r="C575" t="s">
        <v>228</v>
      </c>
      <c r="D575" s="6">
        <v>44061</v>
      </c>
      <c r="F575" s="73"/>
      <c r="G575" s="73"/>
      <c r="H575" s="73"/>
      <c r="FZ575" s="9">
        <v>0</v>
      </c>
      <c r="GA575" s="9">
        <v>1</v>
      </c>
    </row>
    <row r="576" spans="1:183" x14ac:dyDescent="0.2">
      <c r="A576" t="s">
        <v>224</v>
      </c>
      <c r="B576" t="s">
        <v>186</v>
      </c>
      <c r="C576" t="s">
        <v>228</v>
      </c>
      <c r="D576" s="6">
        <v>44062</v>
      </c>
      <c r="F576" s="73"/>
      <c r="G576" s="73"/>
      <c r="H576" s="73"/>
      <c r="FZ576" s="9">
        <v>0</v>
      </c>
      <c r="GA576" s="9">
        <v>1</v>
      </c>
    </row>
    <row r="577" spans="1:183" x14ac:dyDescent="0.2">
      <c r="A577" t="s">
        <v>224</v>
      </c>
      <c r="B577" t="s">
        <v>186</v>
      </c>
      <c r="C577" t="s">
        <v>228</v>
      </c>
      <c r="D577" s="6">
        <v>44079</v>
      </c>
      <c r="F577" s="73"/>
      <c r="G577" s="73"/>
      <c r="H577" s="73"/>
      <c r="FZ577" s="9">
        <v>0</v>
      </c>
      <c r="GA577" s="9">
        <v>1</v>
      </c>
    </row>
    <row r="578" spans="1:183" x14ac:dyDescent="0.2">
      <c r="A578" t="s">
        <v>224</v>
      </c>
      <c r="B578" t="s">
        <v>186</v>
      </c>
      <c r="C578" t="s">
        <v>228</v>
      </c>
      <c r="D578" s="6">
        <v>44080</v>
      </c>
      <c r="F578" s="73"/>
      <c r="G578" s="73"/>
      <c r="H578" s="73"/>
      <c r="FZ578" s="9">
        <v>0</v>
      </c>
      <c r="GA578" s="9">
        <v>1</v>
      </c>
    </row>
    <row r="579" spans="1:183" x14ac:dyDescent="0.2">
      <c r="A579" t="s">
        <v>224</v>
      </c>
      <c r="B579" t="s">
        <v>186</v>
      </c>
      <c r="C579" t="s">
        <v>228</v>
      </c>
      <c r="D579" s="6">
        <v>44081</v>
      </c>
      <c r="F579" s="73"/>
      <c r="G579" s="73"/>
      <c r="H579" s="73"/>
      <c r="FZ579" s="9">
        <v>0</v>
      </c>
      <c r="GA579" s="9">
        <v>1</v>
      </c>
    </row>
    <row r="580" spans="1:183" x14ac:dyDescent="0.2">
      <c r="A580" t="s">
        <v>224</v>
      </c>
      <c r="B580" t="s">
        <v>186</v>
      </c>
      <c r="C580" t="s">
        <v>228</v>
      </c>
      <c r="D580" s="6">
        <v>44082</v>
      </c>
      <c r="F580" s="73"/>
      <c r="G580" s="73"/>
      <c r="H580" s="73"/>
      <c r="FZ580" s="9">
        <v>0</v>
      </c>
      <c r="GA580" s="9">
        <v>1</v>
      </c>
    </row>
    <row r="581" spans="1:183" x14ac:dyDescent="0.2">
      <c r="A581" t="s">
        <v>224</v>
      </c>
      <c r="B581" t="s">
        <v>186</v>
      </c>
      <c r="C581" t="s">
        <v>228</v>
      </c>
      <c r="D581" s="6">
        <v>44101</v>
      </c>
      <c r="F581" s="73"/>
      <c r="G581" s="73"/>
      <c r="H581" s="73"/>
      <c r="FZ581" s="9">
        <v>0</v>
      </c>
      <c r="GA581" s="9">
        <v>1</v>
      </c>
    </row>
    <row r="582" spans="1:183" x14ac:dyDescent="0.2">
      <c r="A582" t="s">
        <v>224</v>
      </c>
      <c r="B582" t="s">
        <v>186</v>
      </c>
      <c r="C582" t="s">
        <v>228</v>
      </c>
      <c r="D582" s="6">
        <v>44102</v>
      </c>
      <c r="F582" s="73"/>
      <c r="G582" s="73"/>
      <c r="H582" s="73"/>
      <c r="FZ582" s="9">
        <v>0</v>
      </c>
      <c r="GA582" s="9">
        <v>1</v>
      </c>
    </row>
    <row r="583" spans="1:183" x14ac:dyDescent="0.2">
      <c r="A583" t="s">
        <v>224</v>
      </c>
      <c r="B583" t="s">
        <v>186</v>
      </c>
      <c r="C583" t="s">
        <v>228</v>
      </c>
      <c r="D583" s="6">
        <v>44104</v>
      </c>
      <c r="F583" s="73"/>
      <c r="G583" s="73"/>
      <c r="H583" s="73"/>
      <c r="FZ583" s="9">
        <v>0</v>
      </c>
      <c r="GA583" s="9">
        <v>1</v>
      </c>
    </row>
    <row r="584" spans="1:183" x14ac:dyDescent="0.2">
      <c r="A584" t="s">
        <v>224</v>
      </c>
      <c r="B584" t="s">
        <v>186</v>
      </c>
      <c r="C584" t="s">
        <v>228</v>
      </c>
      <c r="D584" s="6">
        <v>44105</v>
      </c>
      <c r="F584" s="73"/>
      <c r="G584" s="73"/>
      <c r="H584" s="73"/>
      <c r="FZ584" s="9">
        <v>0</v>
      </c>
      <c r="GA584" s="9">
        <v>1</v>
      </c>
    </row>
    <row r="585" spans="1:183" x14ac:dyDescent="0.2">
      <c r="A585" t="s">
        <v>224</v>
      </c>
      <c r="B585" t="s">
        <v>186</v>
      </c>
      <c r="C585" t="s">
        <v>228</v>
      </c>
      <c r="D585" s="6">
        <v>44119</v>
      </c>
      <c r="F585" s="73"/>
      <c r="G585" s="73"/>
      <c r="H585" s="73"/>
      <c r="FZ585" s="9">
        <v>0</v>
      </c>
      <c r="GA585" s="9">
        <v>1</v>
      </c>
    </row>
    <row r="586" spans="1:183" x14ac:dyDescent="0.2">
      <c r="A586" t="s">
        <v>224</v>
      </c>
      <c r="B586" t="s">
        <v>186</v>
      </c>
      <c r="C586" t="s">
        <v>228</v>
      </c>
      <c r="D586" s="6">
        <v>44120</v>
      </c>
      <c r="F586" s="73"/>
      <c r="G586" s="73"/>
      <c r="H586" s="73"/>
      <c r="FZ586" s="9">
        <v>0</v>
      </c>
      <c r="GA586" s="9">
        <v>1</v>
      </c>
    </row>
    <row r="587" spans="1:183" x14ac:dyDescent="0.2">
      <c r="A587" t="s">
        <v>224</v>
      </c>
      <c r="B587" t="s">
        <v>186</v>
      </c>
      <c r="C587" t="s">
        <v>249</v>
      </c>
      <c r="D587" s="6">
        <v>44057</v>
      </c>
      <c r="E587" s="73">
        <v>18</v>
      </c>
      <c r="F587" s="73">
        <v>21</v>
      </c>
      <c r="G587" s="73">
        <v>18</v>
      </c>
      <c r="H587" s="73">
        <v>20</v>
      </c>
      <c r="I587" s="9">
        <v>0</v>
      </c>
      <c r="J587" s="9">
        <v>10526</v>
      </c>
      <c r="EY587" s="9">
        <v>0</v>
      </c>
      <c r="EZ587" s="9">
        <v>0</v>
      </c>
      <c r="FA587" s="9">
        <v>0</v>
      </c>
      <c r="FB587" s="9">
        <v>0</v>
      </c>
      <c r="FC587" s="9">
        <v>0</v>
      </c>
      <c r="FD587" s="9">
        <v>0</v>
      </c>
      <c r="FE587" s="9">
        <v>0</v>
      </c>
      <c r="FF587" s="9">
        <v>0</v>
      </c>
      <c r="FG587" s="9">
        <v>0</v>
      </c>
      <c r="FH587" s="9">
        <v>0</v>
      </c>
      <c r="FI587" s="9">
        <v>0</v>
      </c>
      <c r="FJ587" s="9">
        <v>0</v>
      </c>
      <c r="FK587" s="9">
        <v>0</v>
      </c>
      <c r="FL587" s="9">
        <v>0</v>
      </c>
      <c r="FM587" s="9">
        <v>0</v>
      </c>
      <c r="FN587" s="9">
        <v>0</v>
      </c>
      <c r="FO587" s="9">
        <v>0</v>
      </c>
      <c r="FP587" s="9">
        <v>0</v>
      </c>
      <c r="FQ587" s="9">
        <v>0</v>
      </c>
      <c r="FR587" s="9">
        <v>0</v>
      </c>
      <c r="FS587" s="9">
        <v>0</v>
      </c>
      <c r="FT587" s="9">
        <v>0</v>
      </c>
      <c r="FU587" s="9">
        <v>0</v>
      </c>
      <c r="FV587" s="9">
        <v>0</v>
      </c>
      <c r="FZ587" s="9">
        <v>0</v>
      </c>
      <c r="GA587" s="9">
        <v>0</v>
      </c>
    </row>
    <row r="588" spans="1:183" x14ac:dyDescent="0.2">
      <c r="A588" t="s">
        <v>224</v>
      </c>
      <c r="B588" t="s">
        <v>186</v>
      </c>
      <c r="C588" t="s">
        <v>249</v>
      </c>
      <c r="D588" s="6">
        <v>44058</v>
      </c>
      <c r="E588" s="73">
        <v>17</v>
      </c>
      <c r="F588" s="73">
        <v>18</v>
      </c>
      <c r="G588" s="73">
        <v>17</v>
      </c>
      <c r="H588" s="73">
        <v>18</v>
      </c>
      <c r="I588" s="9">
        <v>2016</v>
      </c>
      <c r="J588" s="9">
        <v>10511</v>
      </c>
      <c r="K588" s="9">
        <v>1.4824139999999999</v>
      </c>
      <c r="L588" s="9">
        <v>1.2938270000000001</v>
      </c>
      <c r="M588" s="9">
        <v>1.117137</v>
      </c>
      <c r="N588" s="9">
        <v>1.015911</v>
      </c>
      <c r="O588" s="9">
        <v>0.97194270000000005</v>
      </c>
      <c r="P588" s="9">
        <v>0.92423920000000004</v>
      </c>
      <c r="Q588" s="9">
        <v>0.96599610000000002</v>
      </c>
      <c r="R588" s="9">
        <v>1.0539940000000001</v>
      </c>
      <c r="S588" s="9">
        <v>1.2459089999999999</v>
      </c>
      <c r="T588" s="9">
        <v>1.5153239999999999</v>
      </c>
      <c r="U588" s="9">
        <v>1.8327739999999999</v>
      </c>
      <c r="V588" s="9">
        <v>2.1829170000000002</v>
      </c>
      <c r="W588" s="9">
        <v>2.4764140000000001</v>
      </c>
      <c r="X588" s="9">
        <v>2.6825139999999998</v>
      </c>
      <c r="Y588" s="9">
        <v>2.7854100000000002</v>
      </c>
      <c r="Z588" s="9">
        <v>2.960807</v>
      </c>
      <c r="AA588" s="9">
        <v>2.995069</v>
      </c>
      <c r="AB588" s="9">
        <v>2.91886</v>
      </c>
      <c r="AC588" s="9">
        <v>2.7582279999999999</v>
      </c>
      <c r="AD588" s="9">
        <v>2.6320730000000001</v>
      </c>
      <c r="AE588" s="9">
        <v>2.4667520000000001</v>
      </c>
      <c r="AF588" s="9">
        <v>2.288125</v>
      </c>
      <c r="AG588" s="9">
        <v>2.0502069999999999</v>
      </c>
      <c r="AH588" s="9">
        <v>1.7770220000000001</v>
      </c>
      <c r="AI588" s="9">
        <v>-7.7407799999999999E-2</v>
      </c>
      <c r="AJ588" s="9">
        <v>-3.54743E-2</v>
      </c>
      <c r="AK588" s="9">
        <v>-1.4775999999999999E-2</v>
      </c>
      <c r="AL588" s="9">
        <v>-1.4149800000000001E-2</v>
      </c>
      <c r="AM588" s="9">
        <v>8.5798999999999997E-3</v>
      </c>
      <c r="AN588" s="9">
        <v>-2.33732E-2</v>
      </c>
      <c r="AO588" s="9">
        <v>-1.3773199999999999E-2</v>
      </c>
      <c r="AP588" s="9">
        <v>-3.94995E-2</v>
      </c>
      <c r="AQ588" s="9">
        <v>-4.2754E-2</v>
      </c>
      <c r="AR588" s="9">
        <v>-5.7835200000000003E-2</v>
      </c>
      <c r="AS588" s="9">
        <v>-0.115731</v>
      </c>
      <c r="AT588" s="9">
        <v>-4.5286300000000002E-2</v>
      </c>
      <c r="AU588" s="9">
        <v>-4.6799399999999998E-2</v>
      </c>
      <c r="AV588" s="9">
        <v>-5.6856700000000003E-2</v>
      </c>
      <c r="AW588" s="9">
        <v>-4.1213600000000003E-2</v>
      </c>
      <c r="AX588" s="9">
        <v>2.86258E-2</v>
      </c>
      <c r="AY588" s="9">
        <v>0.44261650000000002</v>
      </c>
      <c r="AZ588" s="9">
        <v>0.36308459999999998</v>
      </c>
      <c r="BA588" s="9">
        <v>-0.30707259999999997</v>
      </c>
      <c r="BB588" s="9">
        <v>-0.24603340000000001</v>
      </c>
      <c r="BC588" s="9">
        <v>-0.23603399999999999</v>
      </c>
      <c r="BD588" s="9">
        <v>-0.144959</v>
      </c>
      <c r="BE588" s="9">
        <v>-3.6417400000000003E-2</v>
      </c>
      <c r="BF588" s="9">
        <v>1.26307E-2</v>
      </c>
      <c r="BG588" s="9">
        <v>-5.54399E-2</v>
      </c>
      <c r="BH588" s="9">
        <v>-1.5993E-2</v>
      </c>
      <c r="BI588" s="9">
        <v>2.0896000000000001E-3</v>
      </c>
      <c r="BJ588" s="9">
        <v>1.7811999999999999E-3</v>
      </c>
      <c r="BK588" s="9">
        <v>2.37109E-2</v>
      </c>
      <c r="BL588" s="9">
        <v>-8.8619000000000007E-3</v>
      </c>
      <c r="BM588" s="9">
        <v>1.4461000000000001E-3</v>
      </c>
      <c r="BN588" s="9">
        <v>-2.2103399999999999E-2</v>
      </c>
      <c r="BO588" s="9">
        <v>-2.102E-2</v>
      </c>
      <c r="BP588" s="9">
        <v>-3.2558799999999999E-2</v>
      </c>
      <c r="BQ588" s="9">
        <v>-8.6582000000000006E-2</v>
      </c>
      <c r="BR588" s="9">
        <v>-1.34279E-2</v>
      </c>
      <c r="BS588" s="9">
        <v>-1.35642E-2</v>
      </c>
      <c r="BT588" s="9">
        <v>-2.3629899999999999E-2</v>
      </c>
      <c r="BU588" s="9">
        <v>-8.0505999999999998E-3</v>
      </c>
      <c r="BV588" s="9">
        <v>6.23306E-2</v>
      </c>
      <c r="BW588" s="9">
        <v>0.47451900000000002</v>
      </c>
      <c r="BX588" s="9">
        <v>0.39382600000000001</v>
      </c>
      <c r="BY588" s="9">
        <v>-0.27441539999999998</v>
      </c>
      <c r="BZ588" s="9">
        <v>-0.21443119999999999</v>
      </c>
      <c r="CA588" s="9">
        <v>-0.20577239999999999</v>
      </c>
      <c r="CB588" s="9">
        <v>-0.1159268</v>
      </c>
      <c r="CC588" s="9">
        <v>-9.7815000000000003E-3</v>
      </c>
      <c r="CD588" s="9">
        <v>3.6749900000000002E-2</v>
      </c>
      <c r="CE588" s="9">
        <v>-4.0224999999999997E-2</v>
      </c>
      <c r="CF588" s="57">
        <v>-2.5003999999999998E-3</v>
      </c>
      <c r="CG588" s="9">
        <v>1.3770599999999999E-2</v>
      </c>
      <c r="CH588" s="9">
        <v>1.2814900000000001E-2</v>
      </c>
      <c r="CI588" s="9">
        <v>3.4190499999999999E-2</v>
      </c>
      <c r="CJ588" s="9">
        <v>1.1885999999999999E-3</v>
      </c>
      <c r="CK588" s="9">
        <v>1.1986999999999999E-2</v>
      </c>
      <c r="CL588" s="9">
        <v>-1.00549E-2</v>
      </c>
      <c r="CM588" s="9">
        <v>-5.9671000000000004E-3</v>
      </c>
      <c r="CN588" s="9">
        <v>-1.50525E-2</v>
      </c>
      <c r="CO588" s="9">
        <v>-6.6393400000000005E-2</v>
      </c>
      <c r="CP588" s="9">
        <v>8.6371E-3</v>
      </c>
      <c r="CQ588" s="9">
        <v>9.4544E-3</v>
      </c>
      <c r="CR588" s="9">
        <v>-6.1720000000000004E-4</v>
      </c>
      <c r="CS588" s="9">
        <v>1.4918000000000001E-2</v>
      </c>
      <c r="CT588" s="9">
        <v>8.5674399999999998E-2</v>
      </c>
      <c r="CU588" s="9">
        <v>0.49661470000000002</v>
      </c>
      <c r="CV588" s="9">
        <v>0.41511730000000002</v>
      </c>
      <c r="CW588" s="9">
        <v>-0.2517971</v>
      </c>
      <c r="CX588" s="9">
        <v>-0.19254360000000001</v>
      </c>
      <c r="CY588" s="9">
        <v>-0.18481320000000001</v>
      </c>
      <c r="CZ588" s="9">
        <v>-9.5819100000000004E-2</v>
      </c>
      <c r="DA588" s="9">
        <v>8.6663999999999995E-3</v>
      </c>
      <c r="DB588" s="9">
        <v>5.3454799999999997E-2</v>
      </c>
      <c r="DC588" s="9">
        <v>-2.5010000000000001E-2</v>
      </c>
      <c r="DD588" s="9">
        <v>1.0992200000000001E-2</v>
      </c>
      <c r="DE588" s="9">
        <v>2.5451700000000001E-2</v>
      </c>
      <c r="DF588" s="9">
        <v>2.3848600000000001E-2</v>
      </c>
      <c r="DG588" s="9">
        <v>4.46702E-2</v>
      </c>
      <c r="DH588" s="9">
        <v>1.12391E-2</v>
      </c>
      <c r="DI588" s="9">
        <v>2.25279E-2</v>
      </c>
      <c r="DJ588" s="9">
        <v>1.9935999999999999E-3</v>
      </c>
      <c r="DK588" s="9">
        <v>9.0857999999999998E-3</v>
      </c>
      <c r="DL588" s="9">
        <v>2.4539000000000002E-3</v>
      </c>
      <c r="DM588" s="9">
        <v>-4.62049E-2</v>
      </c>
      <c r="DN588" s="9">
        <v>3.07021E-2</v>
      </c>
      <c r="DO588" s="9">
        <v>3.2473000000000002E-2</v>
      </c>
      <c r="DP588" s="9">
        <v>2.2395600000000002E-2</v>
      </c>
      <c r="DQ588" s="9">
        <v>3.7886499999999997E-2</v>
      </c>
      <c r="DR588" s="9">
        <v>0.1090182</v>
      </c>
      <c r="DS588" s="9">
        <v>0.51871029999999996</v>
      </c>
      <c r="DT588" s="9">
        <v>0.43640869999999998</v>
      </c>
      <c r="DU588" s="9">
        <v>-0.22917879999999999</v>
      </c>
      <c r="DV588" s="9">
        <v>-0.170656</v>
      </c>
      <c r="DW588" s="9">
        <v>-0.1638541</v>
      </c>
      <c r="DX588" s="9">
        <v>-7.5711500000000001E-2</v>
      </c>
      <c r="DY588" s="9">
        <v>2.7114300000000001E-2</v>
      </c>
      <c r="DZ588" s="9">
        <v>7.0159700000000005E-2</v>
      </c>
      <c r="EA588" s="9">
        <v>-3.0420999999999998E-3</v>
      </c>
      <c r="EB588" s="9">
        <v>3.0473500000000001E-2</v>
      </c>
      <c r="EC588" s="9">
        <v>4.2317300000000002E-2</v>
      </c>
      <c r="ED588" s="9">
        <v>3.9779500000000002E-2</v>
      </c>
      <c r="EE588" s="9">
        <v>5.9801100000000003E-2</v>
      </c>
      <c r="EF588" s="9">
        <v>2.57504E-2</v>
      </c>
      <c r="EG588" s="9">
        <v>3.7747299999999998E-2</v>
      </c>
      <c r="EH588" s="9">
        <v>1.9389699999999999E-2</v>
      </c>
      <c r="EI588" s="9">
        <v>3.0819800000000001E-2</v>
      </c>
      <c r="EJ588" s="9">
        <v>2.77302E-2</v>
      </c>
      <c r="EK588" s="9">
        <v>-1.7055799999999999E-2</v>
      </c>
      <c r="EL588" s="9">
        <v>6.2560500000000005E-2</v>
      </c>
      <c r="EM588" s="9">
        <v>6.5708199999999994E-2</v>
      </c>
      <c r="EN588" s="9">
        <v>5.5622400000000002E-2</v>
      </c>
      <c r="EO588" s="9">
        <v>7.1049500000000002E-2</v>
      </c>
      <c r="EP588" s="9">
        <v>0.14272299999999999</v>
      </c>
      <c r="EQ588" s="9">
        <v>0.55061289999999996</v>
      </c>
      <c r="ER588" s="9">
        <v>0.46715000000000001</v>
      </c>
      <c r="ES588" s="9">
        <v>-0.19652159999999999</v>
      </c>
      <c r="ET588" s="9">
        <v>-0.13905380000000001</v>
      </c>
      <c r="EU588" s="9">
        <v>-0.1335925</v>
      </c>
      <c r="EV588" s="9">
        <v>-4.6679199999999997E-2</v>
      </c>
      <c r="EW588" s="9">
        <v>5.3750100000000002E-2</v>
      </c>
      <c r="EX588" s="9">
        <v>9.4278899999999999E-2</v>
      </c>
      <c r="EY588" s="9">
        <v>89.973399999999998</v>
      </c>
      <c r="EZ588" s="9">
        <v>87.973399999999998</v>
      </c>
      <c r="FA588" s="9">
        <v>86.095799999999997</v>
      </c>
      <c r="FB588" s="9">
        <v>84.072299999999998</v>
      </c>
      <c r="FC588" s="9">
        <v>81.3643</v>
      </c>
      <c r="FD588" s="9">
        <v>81.279499999999999</v>
      </c>
      <c r="FE588" s="9">
        <v>81.133499999999998</v>
      </c>
      <c r="FF588" s="9">
        <v>79.5715</v>
      </c>
      <c r="FG588" s="9">
        <v>83.609099999999998</v>
      </c>
      <c r="FH588" s="9">
        <v>87.769199999999998</v>
      </c>
      <c r="FI588" s="9">
        <v>92.745599999999996</v>
      </c>
      <c r="FJ588" s="9">
        <v>96.721999999999994</v>
      </c>
      <c r="FK588" s="9">
        <v>99.013999999999996</v>
      </c>
      <c r="FL588" s="9">
        <v>101.86799999999999</v>
      </c>
      <c r="FM588" s="9">
        <v>103.099</v>
      </c>
      <c r="FN588" s="9">
        <v>104.038</v>
      </c>
      <c r="FO588" s="9">
        <v>106.684</v>
      </c>
      <c r="FP588" s="9">
        <v>104.20699999999999</v>
      </c>
      <c r="FQ588" s="9">
        <v>104.08499999999999</v>
      </c>
      <c r="FR588" s="9">
        <v>98.692400000000006</v>
      </c>
      <c r="FS588" s="9">
        <v>94.593599999999995</v>
      </c>
      <c r="FT588" s="9">
        <v>93.863500000000002</v>
      </c>
      <c r="FU588" s="9">
        <v>93.3643</v>
      </c>
      <c r="FV588" s="9">
        <v>92.010999999999996</v>
      </c>
      <c r="FW588" s="9">
        <v>0.42252456999999999</v>
      </c>
      <c r="FX588" s="9">
        <v>2.92567E-2</v>
      </c>
      <c r="FY588" s="9">
        <v>2.92567E-2</v>
      </c>
      <c r="FZ588" s="9">
        <v>0</v>
      </c>
      <c r="GA588" s="9">
        <v>0</v>
      </c>
    </row>
    <row r="589" spans="1:183" x14ac:dyDescent="0.2">
      <c r="A589" t="s">
        <v>224</v>
      </c>
      <c r="B589" t="s">
        <v>186</v>
      </c>
      <c r="C589" t="s">
        <v>249</v>
      </c>
      <c r="D589" s="6">
        <v>44060</v>
      </c>
      <c r="E589" s="73">
        <v>17</v>
      </c>
      <c r="F589" s="73">
        <v>18</v>
      </c>
      <c r="G589" s="73">
        <v>17</v>
      </c>
      <c r="H589" s="73">
        <v>18</v>
      </c>
      <c r="I589" s="9">
        <v>0</v>
      </c>
      <c r="J589" s="9">
        <v>10401</v>
      </c>
      <c r="EY589" s="9">
        <v>0</v>
      </c>
      <c r="EZ589" s="9">
        <v>0</v>
      </c>
      <c r="FA589" s="9">
        <v>0</v>
      </c>
      <c r="FB589" s="9">
        <v>0</v>
      </c>
      <c r="FC589" s="9">
        <v>0</v>
      </c>
      <c r="FD589" s="9">
        <v>0</v>
      </c>
      <c r="FE589" s="9">
        <v>0</v>
      </c>
      <c r="FF589" s="9">
        <v>0</v>
      </c>
      <c r="FG589" s="9">
        <v>0</v>
      </c>
      <c r="FH589" s="9">
        <v>0</v>
      </c>
      <c r="FI589" s="9">
        <v>0</v>
      </c>
      <c r="FJ589" s="9">
        <v>0</v>
      </c>
      <c r="FK589" s="9">
        <v>0</v>
      </c>
      <c r="FL589" s="9">
        <v>0</v>
      </c>
      <c r="FM589" s="9">
        <v>0</v>
      </c>
      <c r="FN589" s="9">
        <v>0</v>
      </c>
      <c r="FO589" s="9">
        <v>0</v>
      </c>
      <c r="FP589" s="9">
        <v>0</v>
      </c>
      <c r="FQ589" s="9">
        <v>0</v>
      </c>
      <c r="FR589" s="9">
        <v>0</v>
      </c>
      <c r="FS589" s="9">
        <v>0</v>
      </c>
      <c r="FT589" s="9">
        <v>0</v>
      </c>
      <c r="FU589" s="9">
        <v>0</v>
      </c>
      <c r="FV589" s="9">
        <v>0</v>
      </c>
      <c r="FZ589" s="9">
        <v>0</v>
      </c>
      <c r="GA589" s="9">
        <v>0</v>
      </c>
    </row>
    <row r="590" spans="1:183" x14ac:dyDescent="0.2">
      <c r="A590" t="s">
        <v>224</v>
      </c>
      <c r="B590" t="s">
        <v>186</v>
      </c>
      <c r="C590" t="s">
        <v>249</v>
      </c>
      <c r="D590" s="6">
        <v>44061</v>
      </c>
      <c r="E590" s="73">
        <v>17</v>
      </c>
      <c r="F590" s="73">
        <v>19</v>
      </c>
      <c r="G590" s="73">
        <v>18</v>
      </c>
      <c r="H590" s="73">
        <v>19</v>
      </c>
      <c r="I590" s="9">
        <v>0</v>
      </c>
      <c r="J590" s="9">
        <v>10371</v>
      </c>
      <c r="CH590" s="57"/>
      <c r="EY590" s="9">
        <v>0</v>
      </c>
      <c r="EZ590" s="9">
        <v>0</v>
      </c>
      <c r="FA590" s="9">
        <v>0</v>
      </c>
      <c r="FB590" s="9">
        <v>0</v>
      </c>
      <c r="FC590" s="9">
        <v>0</v>
      </c>
      <c r="FD590" s="9">
        <v>0</v>
      </c>
      <c r="FE590" s="9">
        <v>0</v>
      </c>
      <c r="FF590" s="9">
        <v>0</v>
      </c>
      <c r="FG590" s="9">
        <v>0</v>
      </c>
      <c r="FH590" s="9">
        <v>0</v>
      </c>
      <c r="FI590" s="9">
        <v>0</v>
      </c>
      <c r="FJ590" s="9">
        <v>0</v>
      </c>
      <c r="FK590" s="9">
        <v>0</v>
      </c>
      <c r="FL590" s="9">
        <v>0</v>
      </c>
      <c r="FM590" s="9">
        <v>0</v>
      </c>
      <c r="FN590" s="9">
        <v>0</v>
      </c>
      <c r="FO590" s="9">
        <v>0</v>
      </c>
      <c r="FP590" s="9">
        <v>0</v>
      </c>
      <c r="FQ590" s="9">
        <v>0</v>
      </c>
      <c r="FR590" s="9">
        <v>0</v>
      </c>
      <c r="FS590" s="9">
        <v>0</v>
      </c>
      <c r="FT590" s="9">
        <v>0</v>
      </c>
      <c r="FU590" s="9">
        <v>0</v>
      </c>
      <c r="FV590" s="9">
        <v>0</v>
      </c>
      <c r="FZ590" s="9">
        <v>0</v>
      </c>
      <c r="GA590" s="9">
        <v>0</v>
      </c>
    </row>
    <row r="591" spans="1:183" x14ac:dyDescent="0.2">
      <c r="A591" t="s">
        <v>224</v>
      </c>
      <c r="B591" t="s">
        <v>186</v>
      </c>
      <c r="C591" t="s">
        <v>249</v>
      </c>
      <c r="D591" s="6">
        <v>44062</v>
      </c>
      <c r="E591" s="73">
        <v>17</v>
      </c>
      <c r="F591" s="73">
        <v>18</v>
      </c>
      <c r="G591" s="73">
        <v>17</v>
      </c>
      <c r="H591" s="73">
        <v>18</v>
      </c>
      <c r="I591" s="9">
        <v>0</v>
      </c>
      <c r="J591" s="9">
        <v>10358</v>
      </c>
      <c r="EY591" s="9">
        <v>0</v>
      </c>
      <c r="EZ591" s="9">
        <v>0</v>
      </c>
      <c r="FA591" s="9">
        <v>0</v>
      </c>
      <c r="FB591" s="9">
        <v>0</v>
      </c>
      <c r="FC591" s="9">
        <v>0</v>
      </c>
      <c r="FD591" s="9">
        <v>0</v>
      </c>
      <c r="FE591" s="9">
        <v>0</v>
      </c>
      <c r="FF591" s="9">
        <v>0</v>
      </c>
      <c r="FG591" s="9">
        <v>0</v>
      </c>
      <c r="FH591" s="9">
        <v>0</v>
      </c>
      <c r="FI591" s="9">
        <v>0</v>
      </c>
      <c r="FJ591" s="9">
        <v>0</v>
      </c>
      <c r="FK591" s="9">
        <v>0</v>
      </c>
      <c r="FL591" s="9">
        <v>0</v>
      </c>
      <c r="FM591" s="9">
        <v>0</v>
      </c>
      <c r="FN591" s="9">
        <v>0</v>
      </c>
      <c r="FO591" s="9">
        <v>0</v>
      </c>
      <c r="FP591" s="9">
        <v>0</v>
      </c>
      <c r="FQ591" s="9">
        <v>0</v>
      </c>
      <c r="FR591" s="9">
        <v>0</v>
      </c>
      <c r="FS591" s="9">
        <v>0</v>
      </c>
      <c r="FT591" s="9">
        <v>0</v>
      </c>
      <c r="FU591" s="9">
        <v>0</v>
      </c>
      <c r="FV591" s="9">
        <v>0</v>
      </c>
      <c r="FZ591" s="9">
        <v>0</v>
      </c>
      <c r="GA591" s="9">
        <v>0</v>
      </c>
    </row>
    <row r="592" spans="1:183" x14ac:dyDescent="0.2">
      <c r="A592" t="s">
        <v>224</v>
      </c>
      <c r="B592" t="s">
        <v>186</v>
      </c>
      <c r="C592" t="s">
        <v>249</v>
      </c>
      <c r="D592" s="6">
        <v>44079</v>
      </c>
      <c r="E592" s="73">
        <v>17</v>
      </c>
      <c r="F592" s="73">
        <v>18</v>
      </c>
      <c r="G592" s="73">
        <v>17</v>
      </c>
      <c r="H592" s="73">
        <v>18</v>
      </c>
      <c r="I592" s="9">
        <v>1960</v>
      </c>
      <c r="J592" s="9">
        <v>10243</v>
      </c>
      <c r="K592" s="9">
        <v>1.01695</v>
      </c>
      <c r="L592" s="9">
        <v>0.87367030000000001</v>
      </c>
      <c r="M592" s="9">
        <v>0.76797910000000003</v>
      </c>
      <c r="N592" s="9">
        <v>0.7122231</v>
      </c>
      <c r="O592" s="9">
        <v>0.69057630000000003</v>
      </c>
      <c r="P592" s="9">
        <v>0.69141019999999997</v>
      </c>
      <c r="Q592" s="9">
        <v>0.74390540000000005</v>
      </c>
      <c r="R592" s="9">
        <v>0.79836010000000002</v>
      </c>
      <c r="S592" s="9">
        <v>0.93157670000000004</v>
      </c>
      <c r="T592" s="9">
        <v>1.068581</v>
      </c>
      <c r="U592" s="9">
        <v>1.268195</v>
      </c>
      <c r="V592" s="9">
        <v>1.5354220000000001</v>
      </c>
      <c r="W592" s="9">
        <v>1.858508</v>
      </c>
      <c r="X592" s="9">
        <v>2.1259250000000001</v>
      </c>
      <c r="Y592" s="9">
        <v>2.3352240000000002</v>
      </c>
      <c r="Z592" s="9">
        <v>2.6209190000000002</v>
      </c>
      <c r="AA592" s="9">
        <v>2.7940160000000001</v>
      </c>
      <c r="AB592" s="9">
        <v>2.8989639999999999</v>
      </c>
      <c r="AC592" s="9">
        <v>2.7724609999999998</v>
      </c>
      <c r="AD592" s="9">
        <v>2.5992470000000001</v>
      </c>
      <c r="AE592" s="9">
        <v>2.3634529999999998</v>
      </c>
      <c r="AF592" s="9">
        <v>2.086246</v>
      </c>
      <c r="AG592" s="9">
        <v>1.840595</v>
      </c>
      <c r="AH592" s="9">
        <v>1.516195</v>
      </c>
      <c r="AI592" s="9">
        <v>3.2558999999999999E-3</v>
      </c>
      <c r="AJ592" s="9">
        <v>5.6997000000000003E-3</v>
      </c>
      <c r="AK592" s="9">
        <v>-2.0900800000000001E-2</v>
      </c>
      <c r="AL592" s="9">
        <v>-4.3068000000000004E-3</v>
      </c>
      <c r="AM592" s="9">
        <v>-1.9773300000000001E-2</v>
      </c>
      <c r="AN592" s="9">
        <v>-1.9669900000000001E-2</v>
      </c>
      <c r="AO592" s="9">
        <v>4.2871999999999997E-3</v>
      </c>
      <c r="AP592" s="9">
        <v>-2.9382999999999999E-2</v>
      </c>
      <c r="AQ592" s="9">
        <v>6.8623E-3</v>
      </c>
      <c r="AR592" s="9">
        <v>-1.1240099999999999E-2</v>
      </c>
      <c r="AS592" s="9">
        <v>-2.8307599999999999E-2</v>
      </c>
      <c r="AT592" s="9">
        <v>-2.8402400000000001E-2</v>
      </c>
      <c r="AU592" s="9">
        <v>-1.5081199999999999E-2</v>
      </c>
      <c r="AV592" s="9">
        <v>-0.1091478</v>
      </c>
      <c r="AW592" s="9">
        <v>-0.14562140000000001</v>
      </c>
      <c r="AX592" s="9">
        <v>-8.4760600000000005E-2</v>
      </c>
      <c r="AY592" s="9">
        <v>0.31246279999999999</v>
      </c>
      <c r="AZ592" s="9">
        <v>0.3061545</v>
      </c>
      <c r="BA592" s="9">
        <v>-0.26325179999999998</v>
      </c>
      <c r="BB592" s="9">
        <v>-0.16354440000000001</v>
      </c>
      <c r="BC592" s="9">
        <v>-0.17820179999999999</v>
      </c>
      <c r="BD592" s="9">
        <v>-0.12860740000000001</v>
      </c>
      <c r="BE592" s="9">
        <v>-6.6826999999999998E-3</v>
      </c>
      <c r="BF592" s="9">
        <v>-2.3020200000000001E-2</v>
      </c>
      <c r="BG592" s="9">
        <v>1.9506699999999998E-2</v>
      </c>
      <c r="BH592" s="9">
        <v>1.96052E-2</v>
      </c>
      <c r="BI592" s="9">
        <v>-8.8862999999999998E-3</v>
      </c>
      <c r="BJ592" s="9">
        <v>6.6899999999999998E-3</v>
      </c>
      <c r="BK592" s="9">
        <v>-9.1941999999999996E-3</v>
      </c>
      <c r="BL592" s="9">
        <v>-8.9934999999999998E-3</v>
      </c>
      <c r="BM592" s="9">
        <v>1.5373299999999999E-2</v>
      </c>
      <c r="BN592" s="9">
        <v>-1.6772800000000001E-2</v>
      </c>
      <c r="BO592" s="9">
        <v>2.23725E-2</v>
      </c>
      <c r="BP592" s="9">
        <v>7.7251000000000004E-3</v>
      </c>
      <c r="BQ592" s="9">
        <v>-6.1730999999999999E-3</v>
      </c>
      <c r="BR592" s="9">
        <v>-3.3040000000000001E-3</v>
      </c>
      <c r="BS592" s="9">
        <v>1.2923799999999999E-2</v>
      </c>
      <c r="BT592" s="9">
        <v>-8.0047900000000005E-2</v>
      </c>
      <c r="BU592" s="9">
        <v>-0.1149157</v>
      </c>
      <c r="BV592" s="9">
        <v>-5.3043600000000003E-2</v>
      </c>
      <c r="BW592" s="9">
        <v>0.34302090000000002</v>
      </c>
      <c r="BX592" s="9">
        <v>0.3373699</v>
      </c>
      <c r="BY592" s="9">
        <v>-0.2307709</v>
      </c>
      <c r="BZ592" s="9">
        <v>-0.13284380000000001</v>
      </c>
      <c r="CA592" s="9">
        <v>-0.14899680000000001</v>
      </c>
      <c r="CB592" s="9">
        <v>-0.1017279</v>
      </c>
      <c r="CC592" s="9">
        <v>1.80342E-2</v>
      </c>
      <c r="CD592" s="9">
        <v>-1.0763000000000001E-3</v>
      </c>
      <c r="CE592" s="9">
        <v>3.0762000000000001E-2</v>
      </c>
      <c r="CF592" s="9">
        <v>2.92362E-2</v>
      </c>
      <c r="CG592" s="9">
        <v>-5.6510000000000002E-4</v>
      </c>
      <c r="CH592" s="9">
        <v>1.43064E-2</v>
      </c>
      <c r="CI592" s="9">
        <v>-1.8672000000000001E-3</v>
      </c>
      <c r="CJ592" s="9">
        <v>-1.5989999999999999E-3</v>
      </c>
      <c r="CK592" s="9">
        <v>2.3051499999999999E-2</v>
      </c>
      <c r="CL592" s="9">
        <v>-8.0389999999999993E-3</v>
      </c>
      <c r="CM592" s="9">
        <v>3.31148E-2</v>
      </c>
      <c r="CN592" s="9">
        <v>2.0860400000000001E-2</v>
      </c>
      <c r="CO592" s="9">
        <v>9.1573000000000002E-3</v>
      </c>
      <c r="CP592" s="9">
        <v>1.4079E-2</v>
      </c>
      <c r="CQ592" s="9">
        <v>3.2320000000000002E-2</v>
      </c>
      <c r="CR592" s="9">
        <v>-5.9893299999999997E-2</v>
      </c>
      <c r="CS592" s="9">
        <v>-9.3648999999999996E-2</v>
      </c>
      <c r="CT592" s="9">
        <v>-3.1076400000000001E-2</v>
      </c>
      <c r="CU592" s="9">
        <v>0.3641855</v>
      </c>
      <c r="CV592" s="9">
        <v>0.35898950000000002</v>
      </c>
      <c r="CW592" s="9">
        <v>-0.20827480000000001</v>
      </c>
      <c r="CX592" s="9">
        <v>-0.1115806</v>
      </c>
      <c r="CY592" s="9">
        <v>-0.12876950000000001</v>
      </c>
      <c r="CZ592" s="9">
        <v>-8.3111199999999996E-2</v>
      </c>
      <c r="DA592" s="9">
        <v>3.5152999999999997E-2</v>
      </c>
      <c r="DB592" s="9">
        <v>1.41219E-2</v>
      </c>
      <c r="DC592" s="9">
        <v>4.20173E-2</v>
      </c>
      <c r="DD592" s="9">
        <v>3.8867100000000002E-2</v>
      </c>
      <c r="DE592" s="9">
        <v>7.7561000000000001E-3</v>
      </c>
      <c r="DF592" s="9">
        <v>2.1922799999999999E-2</v>
      </c>
      <c r="DG592" s="9">
        <v>5.4599000000000002E-3</v>
      </c>
      <c r="DH592" s="9">
        <v>5.7954E-3</v>
      </c>
      <c r="DI592" s="9">
        <v>3.0729699999999999E-2</v>
      </c>
      <c r="DJ592" s="9">
        <v>6.9470000000000003E-4</v>
      </c>
      <c r="DK592" s="9">
        <v>4.3857E-2</v>
      </c>
      <c r="DL592" s="9">
        <v>3.3995600000000001E-2</v>
      </c>
      <c r="DM592" s="9">
        <v>2.4487600000000002E-2</v>
      </c>
      <c r="DN592" s="9">
        <v>3.14621E-2</v>
      </c>
      <c r="DO592" s="9">
        <v>5.1716199999999997E-2</v>
      </c>
      <c r="DP592" s="9">
        <v>-3.9738700000000002E-2</v>
      </c>
      <c r="DQ592" s="9">
        <v>-7.2382299999999997E-2</v>
      </c>
      <c r="DR592" s="9">
        <v>-9.1093000000000007E-3</v>
      </c>
      <c r="DS592" s="9">
        <v>0.38535000000000003</v>
      </c>
      <c r="DT592" s="9">
        <v>0.38060919999999998</v>
      </c>
      <c r="DU592" s="9">
        <v>-0.18577859999999999</v>
      </c>
      <c r="DV592" s="9">
        <v>-9.0317499999999995E-2</v>
      </c>
      <c r="DW592" s="9">
        <v>-0.10854220000000001</v>
      </c>
      <c r="DX592" s="9">
        <v>-6.4494599999999999E-2</v>
      </c>
      <c r="DY592" s="9">
        <v>5.2271900000000003E-2</v>
      </c>
      <c r="DZ592" s="9">
        <v>2.9320200000000001E-2</v>
      </c>
      <c r="EA592" s="9">
        <v>5.8268100000000003E-2</v>
      </c>
      <c r="EB592" s="9">
        <v>5.2772600000000003E-2</v>
      </c>
      <c r="EC592" s="9">
        <v>1.9770599999999999E-2</v>
      </c>
      <c r="ED592" s="9">
        <v>3.29196E-2</v>
      </c>
      <c r="EE592" s="9">
        <v>1.6039000000000001E-2</v>
      </c>
      <c r="EF592" s="9">
        <v>1.6471800000000002E-2</v>
      </c>
      <c r="EG592" s="9">
        <v>4.18158E-2</v>
      </c>
      <c r="EH592" s="9">
        <v>1.33049E-2</v>
      </c>
      <c r="EI592" s="9">
        <v>5.9367200000000002E-2</v>
      </c>
      <c r="EJ592" s="9">
        <v>5.2960899999999998E-2</v>
      </c>
      <c r="EK592" s="9">
        <v>4.6622200000000003E-2</v>
      </c>
      <c r="EL592" s="9">
        <v>5.6560399999999997E-2</v>
      </c>
      <c r="EM592" s="9">
        <v>7.9721200000000006E-2</v>
      </c>
      <c r="EN592" s="9">
        <v>-1.06388E-2</v>
      </c>
      <c r="EO592" s="9">
        <v>-4.1676600000000001E-2</v>
      </c>
      <c r="EP592" s="9">
        <v>2.2607700000000001E-2</v>
      </c>
      <c r="EQ592" s="9">
        <v>0.4159081</v>
      </c>
      <c r="ER592" s="9">
        <v>0.41182459999999999</v>
      </c>
      <c r="ES592" s="9">
        <v>-0.15329770000000001</v>
      </c>
      <c r="ET592" s="9">
        <v>-5.9616799999999998E-2</v>
      </c>
      <c r="EU592" s="9">
        <v>-7.9337199999999997E-2</v>
      </c>
      <c r="EV592" s="9">
        <v>-3.7615099999999999E-2</v>
      </c>
      <c r="EW592" s="9">
        <v>7.6988799999999996E-2</v>
      </c>
      <c r="EX592" s="9">
        <v>5.12641E-2</v>
      </c>
      <c r="EY592" s="9">
        <v>82.46</v>
      </c>
      <c r="EZ592" s="9">
        <v>80.615099999999998</v>
      </c>
      <c r="FA592" s="9">
        <v>78.778800000000004</v>
      </c>
      <c r="FB592" s="9">
        <v>77.771799999999999</v>
      </c>
      <c r="FC592" s="9">
        <v>76.720500000000001</v>
      </c>
      <c r="FD592" s="9">
        <v>75.167100000000005</v>
      </c>
      <c r="FE592" s="9">
        <v>76.302099999999996</v>
      </c>
      <c r="FF592" s="9">
        <v>74.707700000000003</v>
      </c>
      <c r="FG592" s="9">
        <v>75.274299999999997</v>
      </c>
      <c r="FH592" s="9">
        <v>78.169300000000007</v>
      </c>
      <c r="FI592" s="9">
        <v>84.691299999999998</v>
      </c>
      <c r="FJ592" s="9">
        <v>89.203699999999998</v>
      </c>
      <c r="FK592" s="9">
        <v>93.077799999999996</v>
      </c>
      <c r="FL592" s="9">
        <v>96.599400000000003</v>
      </c>
      <c r="FM592" s="9">
        <v>99.853800000000007</v>
      </c>
      <c r="FN592" s="9">
        <v>102.068</v>
      </c>
      <c r="FO592" s="9">
        <v>103.12</v>
      </c>
      <c r="FP592" s="9">
        <v>103.51</v>
      </c>
      <c r="FQ592" s="9">
        <v>103.77500000000001</v>
      </c>
      <c r="FR592" s="9">
        <v>101.018</v>
      </c>
      <c r="FS592" s="9">
        <v>97.665199999999999</v>
      </c>
      <c r="FT592" s="9">
        <v>94.228499999999997</v>
      </c>
      <c r="FU592" s="9">
        <v>91.699399999999997</v>
      </c>
      <c r="FV592" s="9">
        <v>89.690799999999996</v>
      </c>
      <c r="FW592" s="9">
        <v>0.33819737999999999</v>
      </c>
      <c r="FX592" s="9">
        <v>2.8846900000000002E-2</v>
      </c>
      <c r="FY592" s="9">
        <v>2.8846900000000002E-2</v>
      </c>
      <c r="FZ592" s="9">
        <v>0</v>
      </c>
      <c r="GA592" s="9">
        <v>0</v>
      </c>
    </row>
    <row r="593" spans="1:183" x14ac:dyDescent="0.2">
      <c r="A593" t="s">
        <v>224</v>
      </c>
      <c r="B593" t="s">
        <v>186</v>
      </c>
      <c r="C593" t="s">
        <v>249</v>
      </c>
      <c r="D593" s="6">
        <v>44080</v>
      </c>
      <c r="E593" s="73">
        <v>18</v>
      </c>
      <c r="F593" s="73">
        <v>20</v>
      </c>
      <c r="G593" s="73">
        <v>18</v>
      </c>
      <c r="H593" s="73">
        <v>20</v>
      </c>
      <c r="I593" s="9">
        <v>0</v>
      </c>
      <c r="J593" s="9">
        <v>10242</v>
      </c>
      <c r="EY593" s="9">
        <v>0</v>
      </c>
      <c r="EZ593" s="9">
        <v>0</v>
      </c>
      <c r="FA593" s="9">
        <v>0</v>
      </c>
      <c r="FB593" s="9">
        <v>0</v>
      </c>
      <c r="FC593" s="9">
        <v>0</v>
      </c>
      <c r="FD593" s="9">
        <v>0</v>
      </c>
      <c r="FE593" s="9">
        <v>0</v>
      </c>
      <c r="FF593" s="9">
        <v>0</v>
      </c>
      <c r="FG593" s="9">
        <v>0</v>
      </c>
      <c r="FH593" s="9">
        <v>0</v>
      </c>
      <c r="FI593" s="9">
        <v>0</v>
      </c>
      <c r="FJ593" s="9">
        <v>0</v>
      </c>
      <c r="FK593" s="9">
        <v>0</v>
      </c>
      <c r="FL593" s="9">
        <v>0</v>
      </c>
      <c r="FM593" s="9">
        <v>0</v>
      </c>
      <c r="FN593" s="9">
        <v>0</v>
      </c>
      <c r="FO593" s="9">
        <v>0</v>
      </c>
      <c r="FP593" s="9">
        <v>0</v>
      </c>
      <c r="FQ593" s="9">
        <v>0</v>
      </c>
      <c r="FR593" s="9">
        <v>0</v>
      </c>
      <c r="FS593" s="9">
        <v>0</v>
      </c>
      <c r="FT593" s="9">
        <v>0</v>
      </c>
      <c r="FU593" s="9">
        <v>0</v>
      </c>
      <c r="FV593" s="9">
        <v>0</v>
      </c>
      <c r="FZ593" s="9">
        <v>0</v>
      </c>
      <c r="GA593" s="9">
        <v>0</v>
      </c>
    </row>
    <row r="594" spans="1:183" x14ac:dyDescent="0.2">
      <c r="A594" t="s">
        <v>224</v>
      </c>
      <c r="B594" t="s">
        <v>186</v>
      </c>
      <c r="C594" t="s">
        <v>249</v>
      </c>
      <c r="D594" s="6">
        <v>44081</v>
      </c>
      <c r="E594" s="73">
        <v>17</v>
      </c>
      <c r="F594" s="73">
        <v>18</v>
      </c>
      <c r="G594" s="73">
        <v>17</v>
      </c>
      <c r="H594" s="73">
        <v>18</v>
      </c>
      <c r="I594" s="9">
        <v>1960</v>
      </c>
      <c r="J594" s="9">
        <v>10235</v>
      </c>
      <c r="K594" s="9">
        <v>1.3782300000000001</v>
      </c>
      <c r="L594" s="9">
        <v>1.1979519999999999</v>
      </c>
      <c r="M594" s="9">
        <v>1.0622039999999999</v>
      </c>
      <c r="N594" s="9">
        <v>0.94960739999999999</v>
      </c>
      <c r="O594" s="9">
        <v>0.90885910000000003</v>
      </c>
      <c r="P594" s="9">
        <v>0.8755423</v>
      </c>
      <c r="Q594" s="9">
        <v>0.91324490000000003</v>
      </c>
      <c r="R594" s="9">
        <v>0.98178529999999997</v>
      </c>
      <c r="S594" s="9">
        <v>1.0906880000000001</v>
      </c>
      <c r="T594" s="9">
        <v>1.2680880000000001</v>
      </c>
      <c r="U594" s="9">
        <v>1.495174</v>
      </c>
      <c r="V594" s="9">
        <v>1.8060970000000001</v>
      </c>
      <c r="W594" s="9">
        <v>2.1398950000000001</v>
      </c>
      <c r="X594" s="9">
        <v>2.44679</v>
      </c>
      <c r="Y594" s="9">
        <v>2.7080860000000002</v>
      </c>
      <c r="Z594" s="9">
        <v>3.02657</v>
      </c>
      <c r="AA594" s="9">
        <v>3.1696279999999999</v>
      </c>
      <c r="AB594" s="9">
        <v>3.1560389999999998</v>
      </c>
      <c r="AC594" s="9">
        <v>3.0077029999999998</v>
      </c>
      <c r="AD594" s="9">
        <v>2.7861210000000001</v>
      </c>
      <c r="AE594" s="9">
        <v>2.469338</v>
      </c>
      <c r="AF594" s="9">
        <v>2.1765059999999998</v>
      </c>
      <c r="AG594" s="9">
        <v>1.859915</v>
      </c>
      <c r="AH594" s="9">
        <v>1.542494</v>
      </c>
      <c r="AI594" s="9">
        <v>7.1389000000000001E-3</v>
      </c>
      <c r="AJ594" s="9">
        <v>2.51516E-2</v>
      </c>
      <c r="AK594" s="9">
        <v>3.5728500000000003E-2</v>
      </c>
      <c r="AL594" s="9">
        <v>2.2768699999999999E-2</v>
      </c>
      <c r="AM594" s="9">
        <v>2.6227E-2</v>
      </c>
      <c r="AN594" s="9">
        <v>-2.2425000000000001E-3</v>
      </c>
      <c r="AO594" s="9">
        <v>8.2124999999999993E-3</v>
      </c>
      <c r="AP594" s="9">
        <v>-1.89374E-2</v>
      </c>
      <c r="AQ594" s="9">
        <v>2.8660000000000001E-3</v>
      </c>
      <c r="AR594" s="9">
        <v>-9.0080000000000004E-3</v>
      </c>
      <c r="AS594" s="9">
        <v>-2.9904400000000001E-2</v>
      </c>
      <c r="AT594" s="9">
        <v>2.3099000000000001E-3</v>
      </c>
      <c r="AU594" s="9">
        <v>-8.0852000000000007E-3</v>
      </c>
      <c r="AV594" s="9">
        <v>-3.4085000000000001E-3</v>
      </c>
      <c r="AW594" s="9">
        <v>-1.73023E-2</v>
      </c>
      <c r="AX594" s="9">
        <v>6.9272299999999995E-2</v>
      </c>
      <c r="AY594" s="9">
        <v>0.53303120000000004</v>
      </c>
      <c r="AZ594" s="9">
        <v>0.46430870000000002</v>
      </c>
      <c r="BA594" s="9">
        <v>-0.19335769999999999</v>
      </c>
      <c r="BB594" s="9">
        <v>-0.132802</v>
      </c>
      <c r="BC594" s="9">
        <v>-0.16714309999999999</v>
      </c>
      <c r="BD594" s="9">
        <v>-0.1170659</v>
      </c>
      <c r="BE594" s="9">
        <v>-7.437E-3</v>
      </c>
      <c r="BF594" s="9">
        <v>2.34977E-2</v>
      </c>
      <c r="BG594" s="9">
        <v>2.73698E-2</v>
      </c>
      <c r="BH594" s="9">
        <v>4.3169600000000002E-2</v>
      </c>
      <c r="BI594" s="9">
        <v>5.1412800000000002E-2</v>
      </c>
      <c r="BJ594" s="9">
        <v>3.6836099999999997E-2</v>
      </c>
      <c r="BK594" s="9">
        <v>3.9813899999999999E-2</v>
      </c>
      <c r="BL594" s="9">
        <v>1.09865E-2</v>
      </c>
      <c r="BM594" s="9">
        <v>2.19296E-2</v>
      </c>
      <c r="BN594" s="9">
        <v>-2.7211000000000002E-3</v>
      </c>
      <c r="BO594" s="9">
        <v>2.1080499999999999E-2</v>
      </c>
      <c r="BP594" s="9">
        <v>1.20917E-2</v>
      </c>
      <c r="BQ594" s="9">
        <v>-5.4980999999999997E-3</v>
      </c>
      <c r="BR594" s="9">
        <v>2.98017E-2</v>
      </c>
      <c r="BS594" s="9">
        <v>2.2087300000000001E-2</v>
      </c>
      <c r="BT594" s="9">
        <v>2.8417600000000001E-2</v>
      </c>
      <c r="BU594" s="9">
        <v>1.48567E-2</v>
      </c>
      <c r="BV594" s="9">
        <v>0.1017422</v>
      </c>
      <c r="BW594" s="9">
        <v>0.56335829999999998</v>
      </c>
      <c r="BX594" s="9">
        <v>0.49427910000000003</v>
      </c>
      <c r="BY594" s="9">
        <v>-0.16128619999999999</v>
      </c>
      <c r="BZ594" s="9">
        <v>-0.10311720000000001</v>
      </c>
      <c r="CA594" s="9">
        <v>-0.13948140000000001</v>
      </c>
      <c r="CB594" s="9">
        <v>-9.1581800000000005E-2</v>
      </c>
      <c r="CC594" s="9">
        <v>1.5751600000000001E-2</v>
      </c>
      <c r="CD594" s="9">
        <v>4.39856E-2</v>
      </c>
      <c r="CE594" s="9">
        <v>4.1381599999999998E-2</v>
      </c>
      <c r="CF594" s="9">
        <v>5.5648799999999998E-2</v>
      </c>
      <c r="CG594" s="9">
        <v>6.2275799999999999E-2</v>
      </c>
      <c r="CH594" s="9">
        <v>4.6579200000000001E-2</v>
      </c>
      <c r="CI594" s="9">
        <v>4.9224200000000003E-2</v>
      </c>
      <c r="CJ594" s="9">
        <v>2.0149E-2</v>
      </c>
      <c r="CK594" s="9">
        <v>3.143E-2</v>
      </c>
      <c r="CL594" s="9">
        <v>8.5102000000000008E-3</v>
      </c>
      <c r="CM594" s="9">
        <v>3.3695700000000002E-2</v>
      </c>
      <c r="CN594" s="9">
        <v>2.6705199999999998E-2</v>
      </c>
      <c r="CO594" s="9">
        <v>1.14056E-2</v>
      </c>
      <c r="CP594" s="9">
        <v>4.8842400000000001E-2</v>
      </c>
      <c r="CQ594" s="9">
        <v>4.2984700000000001E-2</v>
      </c>
      <c r="CR594" s="9">
        <v>5.0460400000000002E-2</v>
      </c>
      <c r="CS594" s="9">
        <v>3.7130000000000003E-2</v>
      </c>
      <c r="CT594" s="9">
        <v>0.1242308</v>
      </c>
      <c r="CU594" s="9">
        <v>0.58436270000000001</v>
      </c>
      <c r="CV594" s="9">
        <v>0.51503650000000001</v>
      </c>
      <c r="CW594" s="9">
        <v>-0.13907349999999999</v>
      </c>
      <c r="CX594" s="9">
        <v>-8.2557599999999995E-2</v>
      </c>
      <c r="CY594" s="9">
        <v>-0.120323</v>
      </c>
      <c r="CZ594" s="9">
        <v>-7.39316E-2</v>
      </c>
      <c r="DA594" s="9">
        <v>3.1811899999999997E-2</v>
      </c>
      <c r="DB594" s="9">
        <v>5.8175499999999998E-2</v>
      </c>
      <c r="DC594" s="9">
        <v>5.5393499999999998E-2</v>
      </c>
      <c r="DD594" s="9">
        <v>6.8127999999999994E-2</v>
      </c>
      <c r="DE594" s="9">
        <v>7.3138700000000001E-2</v>
      </c>
      <c r="DF594" s="9">
        <v>5.6322299999999999E-2</v>
      </c>
      <c r="DG594" s="9">
        <v>5.8634400000000003E-2</v>
      </c>
      <c r="DH594" s="9">
        <v>2.9311400000000001E-2</v>
      </c>
      <c r="DI594" s="9">
        <v>4.0930399999999999E-2</v>
      </c>
      <c r="DJ594" s="9">
        <v>1.9741600000000002E-2</v>
      </c>
      <c r="DK594" s="9">
        <v>4.6310999999999998E-2</v>
      </c>
      <c r="DL594" s="9">
        <v>4.1318800000000003E-2</v>
      </c>
      <c r="DM594" s="9">
        <v>2.8309299999999999E-2</v>
      </c>
      <c r="DN594" s="9">
        <v>6.7883200000000005E-2</v>
      </c>
      <c r="DO594" s="9">
        <v>6.3882099999999997E-2</v>
      </c>
      <c r="DP594" s="9">
        <v>7.2503100000000001E-2</v>
      </c>
      <c r="DQ594" s="9">
        <v>5.9403299999999999E-2</v>
      </c>
      <c r="DR594" s="9">
        <v>0.1467194</v>
      </c>
      <c r="DS594" s="9">
        <v>0.60536719999999999</v>
      </c>
      <c r="DT594" s="9">
        <v>0.53579390000000005</v>
      </c>
      <c r="DU594" s="9">
        <v>-0.1168609</v>
      </c>
      <c r="DV594" s="9">
        <v>-6.1997999999999998E-2</v>
      </c>
      <c r="DW594" s="9">
        <v>-0.10116459999999999</v>
      </c>
      <c r="DX594" s="9">
        <v>-5.6281299999999999E-2</v>
      </c>
      <c r="DY594" s="9">
        <v>4.78723E-2</v>
      </c>
      <c r="DZ594" s="9">
        <v>7.2365299999999994E-2</v>
      </c>
      <c r="EA594" s="9">
        <v>7.5624300000000005E-2</v>
      </c>
      <c r="EB594" s="9">
        <v>8.6146E-2</v>
      </c>
      <c r="EC594" s="9">
        <v>8.8822999999999999E-2</v>
      </c>
      <c r="ED594" s="9">
        <v>7.0389699999999999E-2</v>
      </c>
      <c r="EE594" s="9">
        <v>7.2221300000000002E-2</v>
      </c>
      <c r="EF594" s="9">
        <v>4.2540399999999999E-2</v>
      </c>
      <c r="EG594" s="9">
        <v>5.4647500000000002E-2</v>
      </c>
      <c r="EH594" s="9">
        <v>3.5957900000000001E-2</v>
      </c>
      <c r="EI594" s="9">
        <v>6.4525399999999997E-2</v>
      </c>
      <c r="EJ594" s="9">
        <v>6.2418500000000002E-2</v>
      </c>
      <c r="EK594" s="9">
        <v>5.2715499999999998E-2</v>
      </c>
      <c r="EL594" s="9">
        <v>9.5375000000000001E-2</v>
      </c>
      <c r="EM594" s="9">
        <v>9.4054700000000005E-2</v>
      </c>
      <c r="EN594" s="9">
        <v>0.1043293</v>
      </c>
      <c r="EO594" s="9">
        <v>9.1562400000000002E-2</v>
      </c>
      <c r="EP594" s="9">
        <v>0.1791893</v>
      </c>
      <c r="EQ594" s="9">
        <v>0.63569430000000005</v>
      </c>
      <c r="ER594" s="9">
        <v>0.5657643</v>
      </c>
      <c r="ES594" s="9">
        <v>-8.4789299999999998E-2</v>
      </c>
      <c r="ET594" s="9">
        <v>-3.2313300000000003E-2</v>
      </c>
      <c r="EU594" s="9">
        <v>-7.3502899999999996E-2</v>
      </c>
      <c r="EV594" s="9">
        <v>-3.07972E-2</v>
      </c>
      <c r="EW594" s="9">
        <v>7.1060899999999996E-2</v>
      </c>
      <c r="EX594" s="9">
        <v>9.28533E-2</v>
      </c>
      <c r="EY594" s="9">
        <v>86.847700000000003</v>
      </c>
      <c r="EZ594" s="9">
        <v>82.681299999999993</v>
      </c>
      <c r="FA594" s="9">
        <v>80.546199999999999</v>
      </c>
      <c r="FB594" s="9">
        <v>80.041200000000003</v>
      </c>
      <c r="FC594" s="9">
        <v>79.860600000000005</v>
      </c>
      <c r="FD594" s="9">
        <v>78.630099999999999</v>
      </c>
      <c r="FE594" s="9">
        <v>77.698400000000007</v>
      </c>
      <c r="FF594" s="9">
        <v>76.994299999999996</v>
      </c>
      <c r="FG594" s="9">
        <v>77.493700000000004</v>
      </c>
      <c r="FH594" s="9">
        <v>81.414100000000005</v>
      </c>
      <c r="FI594" s="9">
        <v>85.683000000000007</v>
      </c>
      <c r="FJ594" s="9">
        <v>89.739400000000003</v>
      </c>
      <c r="FK594" s="9">
        <v>94.030500000000004</v>
      </c>
      <c r="FL594" s="9">
        <v>97.6584</v>
      </c>
      <c r="FM594" s="9">
        <v>101.404</v>
      </c>
      <c r="FN594" s="9">
        <v>103.33199999999999</v>
      </c>
      <c r="FO594" s="9">
        <v>105.104</v>
      </c>
      <c r="FP594" s="9">
        <v>105.65300000000001</v>
      </c>
      <c r="FQ594" s="9">
        <v>104.569</v>
      </c>
      <c r="FR594" s="9">
        <v>102.373</v>
      </c>
      <c r="FS594" s="9">
        <v>98.941599999999994</v>
      </c>
      <c r="FT594" s="9">
        <v>94.718299999999999</v>
      </c>
      <c r="FU594" s="9">
        <v>90.839200000000005</v>
      </c>
      <c r="FV594" s="9">
        <v>89.684100000000001</v>
      </c>
      <c r="FW594" s="9">
        <v>0.35494423000000003</v>
      </c>
      <c r="FX594" s="9">
        <v>2.8156500000000001E-2</v>
      </c>
      <c r="FY594" s="9">
        <v>2.8156500000000001E-2</v>
      </c>
      <c r="FZ594" s="9">
        <v>0</v>
      </c>
      <c r="GA594" s="9">
        <v>0</v>
      </c>
    </row>
    <row r="595" spans="1:183" x14ac:dyDescent="0.2">
      <c r="A595" t="s">
        <v>224</v>
      </c>
      <c r="B595" t="s">
        <v>186</v>
      </c>
      <c r="C595" t="s">
        <v>249</v>
      </c>
      <c r="D595" s="6">
        <v>44082</v>
      </c>
      <c r="F595" s="73"/>
      <c r="G595" s="73"/>
      <c r="H595" s="73"/>
      <c r="FZ595" s="9">
        <v>0</v>
      </c>
      <c r="GA595" s="9">
        <v>1</v>
      </c>
    </row>
    <row r="596" spans="1:183" x14ac:dyDescent="0.2">
      <c r="A596" t="s">
        <v>224</v>
      </c>
      <c r="B596" t="s">
        <v>186</v>
      </c>
      <c r="C596" t="s">
        <v>249</v>
      </c>
      <c r="D596" s="6">
        <v>44101</v>
      </c>
      <c r="F596" s="73"/>
      <c r="G596" s="73"/>
      <c r="H596" s="73"/>
      <c r="FZ596" s="9">
        <v>0</v>
      </c>
      <c r="GA596" s="9">
        <v>1</v>
      </c>
    </row>
    <row r="597" spans="1:183" x14ac:dyDescent="0.2">
      <c r="A597" t="s">
        <v>224</v>
      </c>
      <c r="B597" t="s">
        <v>186</v>
      </c>
      <c r="C597" t="s">
        <v>249</v>
      </c>
      <c r="D597" s="6">
        <v>44102</v>
      </c>
      <c r="F597" s="73"/>
      <c r="G597" s="73"/>
      <c r="H597" s="73"/>
      <c r="FZ597" s="9">
        <v>0</v>
      </c>
      <c r="GA597" s="9">
        <v>1</v>
      </c>
    </row>
    <row r="598" spans="1:183" x14ac:dyDescent="0.2">
      <c r="A598" t="s">
        <v>224</v>
      </c>
      <c r="B598" t="s">
        <v>186</v>
      </c>
      <c r="C598" t="s">
        <v>249</v>
      </c>
      <c r="D598" s="6">
        <v>44104</v>
      </c>
      <c r="F598" s="73"/>
      <c r="G598" s="73"/>
      <c r="H598" s="73"/>
      <c r="FZ598" s="9">
        <v>0</v>
      </c>
      <c r="GA598" s="9">
        <v>1</v>
      </c>
    </row>
    <row r="599" spans="1:183" x14ac:dyDescent="0.2">
      <c r="A599" t="s">
        <v>224</v>
      </c>
      <c r="B599" t="s">
        <v>186</v>
      </c>
      <c r="C599" t="s">
        <v>249</v>
      </c>
      <c r="D599" s="6">
        <v>44105</v>
      </c>
      <c r="F599" s="73"/>
      <c r="G599" s="73"/>
      <c r="H599" s="73"/>
      <c r="FZ599" s="9">
        <v>0</v>
      </c>
      <c r="GA599" s="9">
        <v>1</v>
      </c>
    </row>
    <row r="600" spans="1:183" x14ac:dyDescent="0.2">
      <c r="A600" t="s">
        <v>224</v>
      </c>
      <c r="B600" t="s">
        <v>186</v>
      </c>
      <c r="C600" t="s">
        <v>249</v>
      </c>
      <c r="D600" s="6">
        <v>44119</v>
      </c>
      <c r="F600" s="73"/>
      <c r="G600" s="73"/>
      <c r="H600" s="73"/>
      <c r="FZ600" s="9">
        <v>0</v>
      </c>
      <c r="GA600" s="9">
        <v>1</v>
      </c>
    </row>
    <row r="601" spans="1:183" x14ac:dyDescent="0.2">
      <c r="A601" t="s">
        <v>224</v>
      </c>
      <c r="B601" t="s">
        <v>186</v>
      </c>
      <c r="C601" t="s">
        <v>249</v>
      </c>
      <c r="D601" s="6">
        <v>44120</v>
      </c>
      <c r="F601" s="73"/>
      <c r="G601" s="73"/>
      <c r="H601" s="73"/>
      <c r="FZ601" s="9">
        <v>0</v>
      </c>
      <c r="GA601" s="9">
        <v>1</v>
      </c>
    </row>
    <row r="602" spans="1:183" x14ac:dyDescent="0.2">
      <c r="A602" t="s">
        <v>224</v>
      </c>
      <c r="B602" t="s">
        <v>186</v>
      </c>
      <c r="C602" t="s">
        <v>256</v>
      </c>
      <c r="D602" s="6">
        <v>44057</v>
      </c>
      <c r="F602" s="73"/>
      <c r="G602" s="73"/>
      <c r="H602" s="73"/>
      <c r="FZ602" s="9">
        <v>0</v>
      </c>
      <c r="GA602" s="9">
        <v>1</v>
      </c>
    </row>
    <row r="603" spans="1:183" x14ac:dyDescent="0.2">
      <c r="A603" t="s">
        <v>224</v>
      </c>
      <c r="B603" t="s">
        <v>186</v>
      </c>
      <c r="C603" t="s">
        <v>256</v>
      </c>
      <c r="D603" s="6">
        <v>44058</v>
      </c>
      <c r="F603" s="73"/>
      <c r="G603" s="73"/>
      <c r="H603" s="73"/>
      <c r="FZ603" s="9">
        <v>0</v>
      </c>
      <c r="GA603" s="9">
        <v>1</v>
      </c>
    </row>
    <row r="604" spans="1:183" x14ac:dyDescent="0.2">
      <c r="A604" t="s">
        <v>224</v>
      </c>
      <c r="B604" t="s">
        <v>186</v>
      </c>
      <c r="C604" t="s">
        <v>256</v>
      </c>
      <c r="D604" s="6">
        <v>44060</v>
      </c>
      <c r="F604" s="73"/>
      <c r="G604" s="73"/>
      <c r="H604" s="73"/>
      <c r="FZ604" s="9">
        <v>0</v>
      </c>
      <c r="GA604" s="9">
        <v>1</v>
      </c>
    </row>
    <row r="605" spans="1:183" x14ac:dyDescent="0.2">
      <c r="A605" t="s">
        <v>224</v>
      </c>
      <c r="B605" t="s">
        <v>186</v>
      </c>
      <c r="C605" t="s">
        <v>256</v>
      </c>
      <c r="D605" s="6">
        <v>44061</v>
      </c>
      <c r="F605" s="73"/>
      <c r="G605" s="73"/>
      <c r="H605" s="73"/>
      <c r="FZ605" s="9">
        <v>0</v>
      </c>
      <c r="GA605" s="9">
        <v>1</v>
      </c>
    </row>
    <row r="606" spans="1:183" x14ac:dyDescent="0.2">
      <c r="A606" t="s">
        <v>224</v>
      </c>
      <c r="B606" t="s">
        <v>186</v>
      </c>
      <c r="C606" t="s">
        <v>256</v>
      </c>
      <c r="D606" s="6">
        <v>44062</v>
      </c>
      <c r="F606" s="73"/>
      <c r="G606" s="73"/>
      <c r="H606" s="73"/>
      <c r="FZ606" s="9">
        <v>0</v>
      </c>
      <c r="GA606" s="9">
        <v>1</v>
      </c>
    </row>
    <row r="607" spans="1:183" x14ac:dyDescent="0.2">
      <c r="A607" t="s">
        <v>224</v>
      </c>
      <c r="B607" t="s">
        <v>186</v>
      </c>
      <c r="C607" t="s">
        <v>256</v>
      </c>
      <c r="D607" s="6">
        <v>44079</v>
      </c>
      <c r="F607" s="73"/>
      <c r="G607" s="73"/>
      <c r="H607" s="73"/>
      <c r="FZ607" s="9">
        <v>0</v>
      </c>
      <c r="GA607" s="9">
        <v>1</v>
      </c>
    </row>
    <row r="608" spans="1:183" x14ac:dyDescent="0.2">
      <c r="A608" t="s">
        <v>224</v>
      </c>
      <c r="B608" t="s">
        <v>186</v>
      </c>
      <c r="C608" t="s">
        <v>256</v>
      </c>
      <c r="D608" s="6">
        <v>44080</v>
      </c>
      <c r="F608" s="73"/>
      <c r="G608" s="73"/>
      <c r="H608" s="73"/>
      <c r="FZ608" s="9">
        <v>0</v>
      </c>
      <c r="GA608" s="9">
        <v>1</v>
      </c>
    </row>
    <row r="609" spans="1:183" x14ac:dyDescent="0.2">
      <c r="A609" t="s">
        <v>224</v>
      </c>
      <c r="B609" t="s">
        <v>186</v>
      </c>
      <c r="C609" t="s">
        <v>256</v>
      </c>
      <c r="D609" s="6">
        <v>44081</v>
      </c>
      <c r="F609" s="73"/>
      <c r="G609" s="73"/>
      <c r="H609" s="73"/>
      <c r="FZ609" s="9">
        <v>0</v>
      </c>
      <c r="GA609" s="9">
        <v>1</v>
      </c>
    </row>
    <row r="610" spans="1:183" x14ac:dyDescent="0.2">
      <c r="A610" t="s">
        <v>224</v>
      </c>
      <c r="B610" t="s">
        <v>186</v>
      </c>
      <c r="C610" t="s">
        <v>256</v>
      </c>
      <c r="D610" s="6">
        <v>44082</v>
      </c>
      <c r="F610" s="73"/>
      <c r="G610" s="73"/>
      <c r="H610" s="73"/>
      <c r="FZ610" s="9">
        <v>0</v>
      </c>
      <c r="GA610" s="9">
        <v>1</v>
      </c>
    </row>
    <row r="611" spans="1:183" x14ac:dyDescent="0.2">
      <c r="A611" t="s">
        <v>224</v>
      </c>
      <c r="B611" t="s">
        <v>186</v>
      </c>
      <c r="C611" t="s">
        <v>256</v>
      </c>
      <c r="D611" s="6">
        <v>44101</v>
      </c>
      <c r="F611" s="73"/>
      <c r="G611" s="73"/>
      <c r="H611" s="73"/>
      <c r="FZ611" s="9">
        <v>0</v>
      </c>
      <c r="GA611" s="9">
        <v>1</v>
      </c>
    </row>
    <row r="612" spans="1:183" x14ac:dyDescent="0.2">
      <c r="A612" t="s">
        <v>224</v>
      </c>
      <c r="B612" t="s">
        <v>186</v>
      </c>
      <c r="C612" t="s">
        <v>256</v>
      </c>
      <c r="D612" s="6">
        <v>44102</v>
      </c>
      <c r="F612" s="73"/>
      <c r="G612" s="73"/>
      <c r="H612" s="73"/>
      <c r="FZ612" s="9">
        <v>0</v>
      </c>
      <c r="GA612" s="9">
        <v>1</v>
      </c>
    </row>
    <row r="613" spans="1:183" x14ac:dyDescent="0.2">
      <c r="A613" t="s">
        <v>224</v>
      </c>
      <c r="B613" t="s">
        <v>186</v>
      </c>
      <c r="C613" t="s">
        <v>256</v>
      </c>
      <c r="D613" s="6">
        <v>44104</v>
      </c>
      <c r="F613" s="73"/>
      <c r="G613" s="73"/>
      <c r="H613" s="73"/>
      <c r="FZ613" s="9">
        <v>0</v>
      </c>
      <c r="GA613" s="9">
        <v>1</v>
      </c>
    </row>
    <row r="614" spans="1:183" x14ac:dyDescent="0.2">
      <c r="A614" t="s">
        <v>224</v>
      </c>
      <c r="B614" t="s">
        <v>186</v>
      </c>
      <c r="C614" t="s">
        <v>256</v>
      </c>
      <c r="D614" s="6">
        <v>44105</v>
      </c>
      <c r="F614" s="73"/>
      <c r="G614" s="73"/>
      <c r="H614" s="73"/>
      <c r="FZ614" s="9">
        <v>0</v>
      </c>
      <c r="GA614" s="9">
        <v>1</v>
      </c>
    </row>
    <row r="615" spans="1:183" x14ac:dyDescent="0.2">
      <c r="A615" t="s">
        <v>224</v>
      </c>
      <c r="B615" t="s">
        <v>186</v>
      </c>
      <c r="C615" t="s">
        <v>256</v>
      </c>
      <c r="D615" s="6">
        <v>44119</v>
      </c>
      <c r="F615" s="73"/>
      <c r="G615" s="73"/>
      <c r="H615" s="73"/>
      <c r="FZ615" s="9">
        <v>0</v>
      </c>
      <c r="GA615" s="9">
        <v>1</v>
      </c>
    </row>
    <row r="616" spans="1:183" x14ac:dyDescent="0.2">
      <c r="A616" t="s">
        <v>224</v>
      </c>
      <c r="B616" t="s">
        <v>186</v>
      </c>
      <c r="C616" t="s">
        <v>256</v>
      </c>
      <c r="D616" s="6">
        <v>44120</v>
      </c>
      <c r="F616" s="73"/>
      <c r="G616" s="73"/>
      <c r="H616" s="73"/>
      <c r="FZ616" s="9">
        <v>0</v>
      </c>
      <c r="GA616" s="9">
        <v>1</v>
      </c>
    </row>
    <row r="617" spans="1:183" x14ac:dyDescent="0.2">
      <c r="A617" t="s">
        <v>224</v>
      </c>
      <c r="B617" t="s">
        <v>186</v>
      </c>
      <c r="C617" t="s">
        <v>257</v>
      </c>
      <c r="D617" s="6">
        <v>44057</v>
      </c>
      <c r="F617" s="73"/>
      <c r="G617" s="73"/>
      <c r="H617" s="73"/>
      <c r="FZ617" s="9">
        <v>0</v>
      </c>
      <c r="GA617" s="9">
        <v>1</v>
      </c>
    </row>
    <row r="618" spans="1:183" x14ac:dyDescent="0.2">
      <c r="A618" t="s">
        <v>224</v>
      </c>
      <c r="B618" t="s">
        <v>186</v>
      </c>
      <c r="C618" t="s">
        <v>257</v>
      </c>
      <c r="D618" s="6">
        <v>44058</v>
      </c>
      <c r="F618" s="73"/>
      <c r="G618" s="73"/>
      <c r="H618" s="73"/>
      <c r="FZ618" s="9">
        <v>0</v>
      </c>
      <c r="GA618" s="9">
        <v>1</v>
      </c>
    </row>
    <row r="619" spans="1:183" x14ac:dyDescent="0.2">
      <c r="A619" t="s">
        <v>224</v>
      </c>
      <c r="B619" t="s">
        <v>186</v>
      </c>
      <c r="C619" t="s">
        <v>257</v>
      </c>
      <c r="D619" s="6">
        <v>44060</v>
      </c>
      <c r="F619" s="73"/>
      <c r="G619" s="73"/>
      <c r="H619" s="73"/>
      <c r="FZ619" s="9">
        <v>0</v>
      </c>
      <c r="GA619" s="9">
        <v>1</v>
      </c>
    </row>
    <row r="620" spans="1:183" x14ac:dyDescent="0.2">
      <c r="A620" t="s">
        <v>224</v>
      </c>
      <c r="B620" t="s">
        <v>186</v>
      </c>
      <c r="C620" t="s">
        <v>257</v>
      </c>
      <c r="D620" s="6">
        <v>44061</v>
      </c>
      <c r="F620" s="73"/>
      <c r="G620" s="73"/>
      <c r="H620" s="73"/>
      <c r="FZ620" s="9">
        <v>0</v>
      </c>
      <c r="GA620" s="9">
        <v>1</v>
      </c>
    </row>
    <row r="621" spans="1:183" x14ac:dyDescent="0.2">
      <c r="A621" t="s">
        <v>224</v>
      </c>
      <c r="B621" t="s">
        <v>186</v>
      </c>
      <c r="C621" t="s">
        <v>257</v>
      </c>
      <c r="D621" s="6">
        <v>44062</v>
      </c>
      <c r="F621" s="73"/>
      <c r="G621" s="73"/>
      <c r="H621" s="73"/>
      <c r="FZ621" s="9">
        <v>0</v>
      </c>
      <c r="GA621" s="9">
        <v>1</v>
      </c>
    </row>
    <row r="622" spans="1:183" x14ac:dyDescent="0.2">
      <c r="A622" t="s">
        <v>224</v>
      </c>
      <c r="B622" t="s">
        <v>186</v>
      </c>
      <c r="C622" t="s">
        <v>257</v>
      </c>
      <c r="D622" s="6">
        <v>44079</v>
      </c>
      <c r="F622" s="73"/>
      <c r="G622" s="73"/>
      <c r="H622" s="73"/>
      <c r="CH622" s="57"/>
      <c r="FZ622" s="9">
        <v>0</v>
      </c>
      <c r="GA622" s="9">
        <v>1</v>
      </c>
    </row>
    <row r="623" spans="1:183" x14ac:dyDescent="0.2">
      <c r="A623" t="s">
        <v>224</v>
      </c>
      <c r="B623" t="s">
        <v>186</v>
      </c>
      <c r="C623" t="s">
        <v>257</v>
      </c>
      <c r="D623" s="6">
        <v>44080</v>
      </c>
      <c r="F623" s="73"/>
      <c r="G623" s="73"/>
      <c r="H623" s="73"/>
      <c r="FZ623" s="9">
        <v>0</v>
      </c>
      <c r="GA623" s="9">
        <v>1</v>
      </c>
    </row>
    <row r="624" spans="1:183" x14ac:dyDescent="0.2">
      <c r="A624" t="s">
        <v>224</v>
      </c>
      <c r="B624" t="s">
        <v>186</v>
      </c>
      <c r="C624" t="s">
        <v>257</v>
      </c>
      <c r="D624" s="6">
        <v>44081</v>
      </c>
      <c r="F624" s="73"/>
      <c r="G624" s="73"/>
      <c r="H624" s="73"/>
      <c r="FZ624" s="9">
        <v>0</v>
      </c>
      <c r="GA624" s="9">
        <v>1</v>
      </c>
    </row>
    <row r="625" spans="1:183" x14ac:dyDescent="0.2">
      <c r="A625" t="s">
        <v>224</v>
      </c>
      <c r="B625" t="s">
        <v>186</v>
      </c>
      <c r="C625" t="s">
        <v>257</v>
      </c>
      <c r="D625" s="6">
        <v>44082</v>
      </c>
      <c r="F625" s="73"/>
      <c r="G625" s="73"/>
      <c r="H625" s="73"/>
      <c r="FZ625" s="9">
        <v>0</v>
      </c>
      <c r="GA625" s="9">
        <v>1</v>
      </c>
    </row>
    <row r="626" spans="1:183" x14ac:dyDescent="0.2">
      <c r="A626" t="s">
        <v>224</v>
      </c>
      <c r="B626" t="s">
        <v>186</v>
      </c>
      <c r="C626" t="s">
        <v>257</v>
      </c>
      <c r="D626" s="6">
        <v>44101</v>
      </c>
      <c r="F626" s="73"/>
      <c r="G626" s="73"/>
      <c r="H626" s="73"/>
      <c r="FZ626" s="9">
        <v>0</v>
      </c>
      <c r="GA626" s="9">
        <v>1</v>
      </c>
    </row>
    <row r="627" spans="1:183" x14ac:dyDescent="0.2">
      <c r="A627" t="s">
        <v>224</v>
      </c>
      <c r="B627" t="s">
        <v>186</v>
      </c>
      <c r="C627" t="s">
        <v>257</v>
      </c>
      <c r="D627" s="6">
        <v>44102</v>
      </c>
      <c r="F627" s="73"/>
      <c r="G627" s="73"/>
      <c r="H627" s="73"/>
      <c r="FZ627" s="9">
        <v>0</v>
      </c>
      <c r="GA627" s="9">
        <v>1</v>
      </c>
    </row>
    <row r="628" spans="1:183" x14ac:dyDescent="0.2">
      <c r="A628" t="s">
        <v>224</v>
      </c>
      <c r="B628" t="s">
        <v>186</v>
      </c>
      <c r="C628" t="s">
        <v>257</v>
      </c>
      <c r="D628" s="6">
        <v>44104</v>
      </c>
      <c r="F628" s="73"/>
      <c r="G628" s="73"/>
      <c r="H628" s="73"/>
      <c r="FZ628" s="9">
        <v>0</v>
      </c>
      <c r="GA628" s="9">
        <v>1</v>
      </c>
    </row>
    <row r="629" spans="1:183" x14ac:dyDescent="0.2">
      <c r="A629" t="s">
        <v>224</v>
      </c>
      <c r="B629" t="s">
        <v>186</v>
      </c>
      <c r="C629" t="s">
        <v>257</v>
      </c>
      <c r="D629" s="6">
        <v>44105</v>
      </c>
      <c r="F629" s="73"/>
      <c r="G629" s="73"/>
      <c r="H629" s="73"/>
      <c r="FZ629" s="9">
        <v>0</v>
      </c>
      <c r="GA629" s="9">
        <v>1</v>
      </c>
    </row>
    <row r="630" spans="1:183" x14ac:dyDescent="0.2">
      <c r="A630" t="s">
        <v>224</v>
      </c>
      <c r="B630" t="s">
        <v>186</v>
      </c>
      <c r="C630" t="s">
        <v>257</v>
      </c>
      <c r="D630" s="6">
        <v>44119</v>
      </c>
      <c r="F630" s="73"/>
      <c r="G630" s="73"/>
      <c r="H630" s="73"/>
      <c r="FZ630" s="9">
        <v>0</v>
      </c>
      <c r="GA630" s="9">
        <v>1</v>
      </c>
    </row>
    <row r="631" spans="1:183" x14ac:dyDescent="0.2">
      <c r="A631" t="s">
        <v>224</v>
      </c>
      <c r="B631" t="s">
        <v>186</v>
      </c>
      <c r="C631" t="s">
        <v>257</v>
      </c>
      <c r="D631" s="6">
        <v>44120</v>
      </c>
      <c r="F631" s="73"/>
      <c r="G631" s="73"/>
      <c r="H631" s="73"/>
      <c r="FZ631" s="9">
        <v>0</v>
      </c>
      <c r="GA631" s="9">
        <v>1</v>
      </c>
    </row>
    <row r="632" spans="1:183" x14ac:dyDescent="0.2">
      <c r="A632" t="s">
        <v>224</v>
      </c>
      <c r="B632" t="s">
        <v>186</v>
      </c>
      <c r="C632" t="s">
        <v>229</v>
      </c>
      <c r="D632" s="6">
        <v>44057</v>
      </c>
      <c r="F632" s="73"/>
      <c r="G632" s="73"/>
      <c r="H632" s="73"/>
      <c r="FZ632" s="9">
        <v>0</v>
      </c>
      <c r="GA632" s="9">
        <v>1</v>
      </c>
    </row>
    <row r="633" spans="1:183" x14ac:dyDescent="0.2">
      <c r="A633" t="s">
        <v>224</v>
      </c>
      <c r="B633" t="s">
        <v>186</v>
      </c>
      <c r="C633" t="s">
        <v>229</v>
      </c>
      <c r="D633" s="6">
        <v>44058</v>
      </c>
      <c r="F633" s="73"/>
      <c r="G633" s="73"/>
      <c r="H633" s="73"/>
      <c r="FZ633" s="9">
        <v>0</v>
      </c>
      <c r="GA633" s="9">
        <v>1</v>
      </c>
    </row>
    <row r="634" spans="1:183" x14ac:dyDescent="0.2">
      <c r="A634" t="s">
        <v>224</v>
      </c>
      <c r="B634" t="s">
        <v>186</v>
      </c>
      <c r="C634" t="s">
        <v>229</v>
      </c>
      <c r="D634" s="6">
        <v>44060</v>
      </c>
      <c r="F634" s="73"/>
      <c r="G634" s="73"/>
      <c r="H634" s="73"/>
      <c r="FZ634" s="9">
        <v>0</v>
      </c>
      <c r="GA634" s="9">
        <v>1</v>
      </c>
    </row>
    <row r="635" spans="1:183" x14ac:dyDescent="0.2">
      <c r="A635" t="s">
        <v>224</v>
      </c>
      <c r="B635" t="s">
        <v>186</v>
      </c>
      <c r="C635" t="s">
        <v>229</v>
      </c>
      <c r="D635" s="6">
        <v>44061</v>
      </c>
      <c r="F635" s="73"/>
      <c r="G635" s="73"/>
      <c r="H635" s="73"/>
      <c r="FZ635" s="9">
        <v>0</v>
      </c>
      <c r="GA635" s="9">
        <v>1</v>
      </c>
    </row>
    <row r="636" spans="1:183" x14ac:dyDescent="0.2">
      <c r="A636" t="s">
        <v>224</v>
      </c>
      <c r="B636" t="s">
        <v>186</v>
      </c>
      <c r="C636" t="s">
        <v>229</v>
      </c>
      <c r="D636" s="6">
        <v>44062</v>
      </c>
      <c r="F636" s="73"/>
      <c r="G636" s="73"/>
      <c r="H636" s="73"/>
      <c r="FZ636" s="9">
        <v>0</v>
      </c>
      <c r="GA636" s="9">
        <v>1</v>
      </c>
    </row>
    <row r="637" spans="1:183" x14ac:dyDescent="0.2">
      <c r="A637" t="s">
        <v>224</v>
      </c>
      <c r="B637" t="s">
        <v>186</v>
      </c>
      <c r="C637" t="s">
        <v>229</v>
      </c>
      <c r="D637" s="6">
        <v>44079</v>
      </c>
      <c r="F637" s="73"/>
      <c r="G637" s="73"/>
      <c r="H637" s="73"/>
      <c r="FZ637" s="9">
        <v>0</v>
      </c>
      <c r="GA637" s="9">
        <v>1</v>
      </c>
    </row>
    <row r="638" spans="1:183" x14ac:dyDescent="0.2">
      <c r="A638" t="s">
        <v>224</v>
      </c>
      <c r="B638" t="s">
        <v>186</v>
      </c>
      <c r="C638" t="s">
        <v>229</v>
      </c>
      <c r="D638" s="6">
        <v>44080</v>
      </c>
      <c r="F638" s="73"/>
      <c r="G638" s="73"/>
      <c r="H638" s="73"/>
      <c r="FZ638" s="9">
        <v>0</v>
      </c>
      <c r="GA638" s="9">
        <v>1</v>
      </c>
    </row>
    <row r="639" spans="1:183" x14ac:dyDescent="0.2">
      <c r="A639" t="s">
        <v>224</v>
      </c>
      <c r="B639" t="s">
        <v>186</v>
      </c>
      <c r="C639" t="s">
        <v>229</v>
      </c>
      <c r="D639" s="6">
        <v>44081</v>
      </c>
      <c r="F639" s="73"/>
      <c r="G639" s="73"/>
      <c r="H639" s="73"/>
      <c r="FZ639" s="9">
        <v>0</v>
      </c>
      <c r="GA639" s="9">
        <v>1</v>
      </c>
    </row>
    <row r="640" spans="1:183" x14ac:dyDescent="0.2">
      <c r="A640" t="s">
        <v>224</v>
      </c>
      <c r="B640" t="s">
        <v>186</v>
      </c>
      <c r="C640" t="s">
        <v>229</v>
      </c>
      <c r="D640" s="6">
        <v>44082</v>
      </c>
      <c r="F640" s="73"/>
      <c r="G640" s="73"/>
      <c r="H640" s="73"/>
      <c r="FZ640" s="9">
        <v>0</v>
      </c>
      <c r="GA640" s="9">
        <v>1</v>
      </c>
    </row>
    <row r="641" spans="1:183" x14ac:dyDescent="0.2">
      <c r="A641" t="s">
        <v>224</v>
      </c>
      <c r="B641" t="s">
        <v>186</v>
      </c>
      <c r="C641" t="s">
        <v>229</v>
      </c>
      <c r="D641" s="6">
        <v>44101</v>
      </c>
      <c r="F641" s="73"/>
      <c r="G641" s="73"/>
      <c r="H641" s="73"/>
      <c r="FZ641" s="9">
        <v>0</v>
      </c>
      <c r="GA641" s="9">
        <v>1</v>
      </c>
    </row>
    <row r="642" spans="1:183" x14ac:dyDescent="0.2">
      <c r="A642" t="s">
        <v>224</v>
      </c>
      <c r="B642" t="s">
        <v>186</v>
      </c>
      <c r="C642" t="s">
        <v>229</v>
      </c>
      <c r="D642" s="6">
        <v>44102</v>
      </c>
      <c r="F642" s="73"/>
      <c r="G642" s="73"/>
      <c r="H642" s="73"/>
      <c r="FZ642" s="9">
        <v>0</v>
      </c>
      <c r="GA642" s="9">
        <v>1</v>
      </c>
    </row>
    <row r="643" spans="1:183" x14ac:dyDescent="0.2">
      <c r="A643" t="s">
        <v>224</v>
      </c>
      <c r="B643" t="s">
        <v>186</v>
      </c>
      <c r="C643" t="s">
        <v>229</v>
      </c>
      <c r="D643" s="6">
        <v>44104</v>
      </c>
      <c r="F643" s="73"/>
      <c r="G643" s="73"/>
      <c r="H643" s="73"/>
      <c r="FZ643" s="9">
        <v>0</v>
      </c>
      <c r="GA643" s="9">
        <v>1</v>
      </c>
    </row>
    <row r="644" spans="1:183" x14ac:dyDescent="0.2">
      <c r="A644" t="s">
        <v>224</v>
      </c>
      <c r="B644" t="s">
        <v>186</v>
      </c>
      <c r="C644" t="s">
        <v>229</v>
      </c>
      <c r="D644" s="6">
        <v>44105</v>
      </c>
      <c r="F644" s="73"/>
      <c r="G644" s="73"/>
      <c r="H644" s="73"/>
      <c r="FZ644" s="9">
        <v>0</v>
      </c>
      <c r="GA644" s="9">
        <v>1</v>
      </c>
    </row>
    <row r="645" spans="1:183" x14ac:dyDescent="0.2">
      <c r="A645" t="s">
        <v>224</v>
      </c>
      <c r="B645" t="s">
        <v>186</v>
      </c>
      <c r="C645" t="s">
        <v>229</v>
      </c>
      <c r="D645" s="6">
        <v>44119</v>
      </c>
      <c r="F645" s="73"/>
      <c r="G645" s="73"/>
      <c r="H645" s="73"/>
      <c r="FZ645" s="9">
        <v>0</v>
      </c>
      <c r="GA645" s="9">
        <v>1</v>
      </c>
    </row>
    <row r="646" spans="1:183" x14ac:dyDescent="0.2">
      <c r="A646" t="s">
        <v>224</v>
      </c>
      <c r="B646" t="s">
        <v>186</v>
      </c>
      <c r="C646" t="s">
        <v>229</v>
      </c>
      <c r="D646" s="6">
        <v>44120</v>
      </c>
      <c r="F646" s="73"/>
      <c r="G646" s="73"/>
      <c r="H646" s="73"/>
      <c r="FZ646" s="9">
        <v>0</v>
      </c>
      <c r="GA646" s="9">
        <v>1</v>
      </c>
    </row>
    <row r="647" spans="1:183" x14ac:dyDescent="0.2">
      <c r="A647" t="s">
        <v>224</v>
      </c>
      <c r="B647" t="s">
        <v>186</v>
      </c>
      <c r="C647" t="s">
        <v>230</v>
      </c>
      <c r="D647" s="6">
        <v>44057</v>
      </c>
      <c r="F647" s="73"/>
      <c r="G647" s="73"/>
      <c r="H647" s="73"/>
      <c r="FZ647" s="9">
        <v>0</v>
      </c>
      <c r="GA647" s="9">
        <v>1</v>
      </c>
    </row>
    <row r="648" spans="1:183" x14ac:dyDescent="0.2">
      <c r="A648" t="s">
        <v>224</v>
      </c>
      <c r="B648" t="s">
        <v>186</v>
      </c>
      <c r="C648" t="s">
        <v>230</v>
      </c>
      <c r="D648" s="6">
        <v>44058</v>
      </c>
      <c r="F648" s="73"/>
      <c r="G648" s="73"/>
      <c r="H648" s="73"/>
      <c r="FZ648" s="9">
        <v>0</v>
      </c>
      <c r="GA648" s="9">
        <v>1</v>
      </c>
    </row>
    <row r="649" spans="1:183" x14ac:dyDescent="0.2">
      <c r="A649" t="s">
        <v>224</v>
      </c>
      <c r="B649" t="s">
        <v>186</v>
      </c>
      <c r="C649" t="s">
        <v>230</v>
      </c>
      <c r="D649" s="6">
        <v>44060</v>
      </c>
      <c r="F649" s="73"/>
      <c r="G649" s="73"/>
      <c r="H649" s="73"/>
      <c r="FZ649" s="9">
        <v>0</v>
      </c>
      <c r="GA649" s="9">
        <v>1</v>
      </c>
    </row>
    <row r="650" spans="1:183" x14ac:dyDescent="0.2">
      <c r="A650" t="s">
        <v>224</v>
      </c>
      <c r="B650" t="s">
        <v>186</v>
      </c>
      <c r="C650" t="s">
        <v>230</v>
      </c>
      <c r="D650" s="6">
        <v>44061</v>
      </c>
      <c r="F650" s="73"/>
      <c r="G650" s="73"/>
      <c r="H650" s="73"/>
      <c r="FZ650" s="9">
        <v>0</v>
      </c>
      <c r="GA650" s="9">
        <v>1</v>
      </c>
    </row>
    <row r="651" spans="1:183" x14ac:dyDescent="0.2">
      <c r="A651" t="s">
        <v>224</v>
      </c>
      <c r="B651" t="s">
        <v>186</v>
      </c>
      <c r="C651" t="s">
        <v>230</v>
      </c>
      <c r="D651" s="6">
        <v>44062</v>
      </c>
      <c r="F651" s="73"/>
      <c r="G651" s="73"/>
      <c r="H651" s="73"/>
      <c r="FZ651" s="9">
        <v>0</v>
      </c>
      <c r="GA651" s="9">
        <v>1</v>
      </c>
    </row>
    <row r="652" spans="1:183" x14ac:dyDescent="0.2">
      <c r="A652" t="s">
        <v>224</v>
      </c>
      <c r="B652" t="s">
        <v>186</v>
      </c>
      <c r="C652" t="s">
        <v>230</v>
      </c>
      <c r="D652" s="6">
        <v>44079</v>
      </c>
      <c r="F652" s="73"/>
      <c r="G652" s="73"/>
      <c r="H652" s="73"/>
      <c r="FZ652" s="9">
        <v>0</v>
      </c>
      <c r="GA652" s="9">
        <v>1</v>
      </c>
    </row>
    <row r="653" spans="1:183" x14ac:dyDescent="0.2">
      <c r="A653" t="s">
        <v>224</v>
      </c>
      <c r="B653" t="s">
        <v>186</v>
      </c>
      <c r="C653" t="s">
        <v>230</v>
      </c>
      <c r="D653" s="6">
        <v>44080</v>
      </c>
      <c r="F653" s="73"/>
      <c r="G653" s="73"/>
      <c r="H653" s="73"/>
      <c r="FZ653" s="9">
        <v>0</v>
      </c>
      <c r="GA653" s="9">
        <v>1</v>
      </c>
    </row>
    <row r="654" spans="1:183" x14ac:dyDescent="0.2">
      <c r="A654" t="s">
        <v>224</v>
      </c>
      <c r="B654" t="s">
        <v>186</v>
      </c>
      <c r="C654" t="s">
        <v>230</v>
      </c>
      <c r="D654" s="6">
        <v>44081</v>
      </c>
      <c r="F654" s="73"/>
      <c r="G654" s="73"/>
      <c r="H654" s="73"/>
      <c r="FZ654" s="9">
        <v>0</v>
      </c>
      <c r="GA654" s="9">
        <v>1</v>
      </c>
    </row>
    <row r="655" spans="1:183" x14ac:dyDescent="0.2">
      <c r="A655" t="s">
        <v>224</v>
      </c>
      <c r="B655" t="s">
        <v>186</v>
      </c>
      <c r="C655" t="s">
        <v>230</v>
      </c>
      <c r="D655" s="6">
        <v>44082</v>
      </c>
      <c r="F655" s="73"/>
      <c r="G655" s="73"/>
      <c r="H655" s="73"/>
      <c r="FZ655" s="9">
        <v>0</v>
      </c>
      <c r="GA655" s="9">
        <v>1</v>
      </c>
    </row>
    <row r="656" spans="1:183" x14ac:dyDescent="0.2">
      <c r="A656" t="s">
        <v>224</v>
      </c>
      <c r="B656" t="s">
        <v>186</v>
      </c>
      <c r="C656" t="s">
        <v>230</v>
      </c>
      <c r="D656" s="6">
        <v>44101</v>
      </c>
      <c r="F656" s="73"/>
      <c r="G656" s="73"/>
      <c r="H656" s="73"/>
      <c r="FZ656" s="9">
        <v>0</v>
      </c>
      <c r="GA656" s="9">
        <v>1</v>
      </c>
    </row>
    <row r="657" spans="1:183" x14ac:dyDescent="0.2">
      <c r="A657" t="s">
        <v>224</v>
      </c>
      <c r="B657" t="s">
        <v>186</v>
      </c>
      <c r="C657" t="s">
        <v>230</v>
      </c>
      <c r="D657" s="6">
        <v>44102</v>
      </c>
      <c r="F657" s="73"/>
      <c r="G657" s="73"/>
      <c r="H657" s="73"/>
      <c r="FZ657" s="9">
        <v>0</v>
      </c>
      <c r="GA657" s="9">
        <v>1</v>
      </c>
    </row>
    <row r="658" spans="1:183" x14ac:dyDescent="0.2">
      <c r="A658" t="s">
        <v>224</v>
      </c>
      <c r="B658" t="s">
        <v>186</v>
      </c>
      <c r="C658" t="s">
        <v>230</v>
      </c>
      <c r="D658" s="6">
        <v>44104</v>
      </c>
      <c r="F658" s="73"/>
      <c r="G658" s="73"/>
      <c r="H658" s="73"/>
      <c r="FZ658" s="9">
        <v>0</v>
      </c>
      <c r="GA658" s="9">
        <v>1</v>
      </c>
    </row>
    <row r="659" spans="1:183" x14ac:dyDescent="0.2">
      <c r="A659" t="s">
        <v>224</v>
      </c>
      <c r="B659" t="s">
        <v>186</v>
      </c>
      <c r="C659" t="s">
        <v>230</v>
      </c>
      <c r="D659" s="6">
        <v>44105</v>
      </c>
      <c r="F659" s="73"/>
      <c r="G659" s="73"/>
      <c r="H659" s="73"/>
      <c r="FZ659" s="9">
        <v>0</v>
      </c>
      <c r="GA659" s="9">
        <v>1</v>
      </c>
    </row>
    <row r="660" spans="1:183" x14ac:dyDescent="0.2">
      <c r="A660" t="s">
        <v>224</v>
      </c>
      <c r="B660" t="s">
        <v>186</v>
      </c>
      <c r="C660" t="s">
        <v>230</v>
      </c>
      <c r="D660" s="6">
        <v>44119</v>
      </c>
      <c r="F660" s="73"/>
      <c r="G660" s="73"/>
      <c r="H660" s="73"/>
      <c r="FZ660" s="9">
        <v>0</v>
      </c>
      <c r="GA660" s="9">
        <v>1</v>
      </c>
    </row>
    <row r="661" spans="1:183" x14ac:dyDescent="0.2">
      <c r="A661" t="s">
        <v>224</v>
      </c>
      <c r="B661" t="s">
        <v>186</v>
      </c>
      <c r="C661" t="s">
        <v>230</v>
      </c>
      <c r="D661" s="6">
        <v>44120</v>
      </c>
      <c r="F661" s="73"/>
      <c r="G661" s="73"/>
      <c r="H661" s="73"/>
      <c r="FZ661" s="9">
        <v>0</v>
      </c>
      <c r="GA661" s="9">
        <v>1</v>
      </c>
    </row>
    <row r="662" spans="1:183" x14ac:dyDescent="0.2">
      <c r="A662" t="s">
        <v>224</v>
      </c>
      <c r="B662" t="s">
        <v>186</v>
      </c>
      <c r="C662" t="s">
        <v>231</v>
      </c>
      <c r="D662" s="6">
        <v>44057</v>
      </c>
      <c r="F662" s="73"/>
      <c r="G662" s="73"/>
      <c r="H662" s="73"/>
      <c r="FZ662" s="9">
        <v>0</v>
      </c>
      <c r="GA662" s="9">
        <v>1</v>
      </c>
    </row>
    <row r="663" spans="1:183" x14ac:dyDescent="0.2">
      <c r="A663" t="s">
        <v>224</v>
      </c>
      <c r="B663" t="s">
        <v>186</v>
      </c>
      <c r="C663" t="s">
        <v>231</v>
      </c>
      <c r="D663" s="6">
        <v>44058</v>
      </c>
      <c r="F663" s="73"/>
      <c r="G663" s="73"/>
      <c r="H663" s="73"/>
      <c r="FZ663" s="9">
        <v>0</v>
      </c>
      <c r="GA663" s="9">
        <v>1</v>
      </c>
    </row>
    <row r="664" spans="1:183" x14ac:dyDescent="0.2">
      <c r="A664" t="s">
        <v>224</v>
      </c>
      <c r="B664" t="s">
        <v>186</v>
      </c>
      <c r="C664" t="s">
        <v>231</v>
      </c>
      <c r="D664" s="6">
        <v>44060</v>
      </c>
      <c r="F664" s="73"/>
      <c r="G664" s="73"/>
      <c r="H664" s="73"/>
      <c r="FZ664" s="9">
        <v>0</v>
      </c>
      <c r="GA664" s="9">
        <v>1</v>
      </c>
    </row>
    <row r="665" spans="1:183" x14ac:dyDescent="0.2">
      <c r="A665" t="s">
        <v>224</v>
      </c>
      <c r="B665" t="s">
        <v>186</v>
      </c>
      <c r="C665" t="s">
        <v>231</v>
      </c>
      <c r="D665" s="6">
        <v>44061</v>
      </c>
      <c r="F665" s="73"/>
      <c r="G665" s="73"/>
      <c r="H665" s="73"/>
      <c r="FZ665" s="9">
        <v>0</v>
      </c>
      <c r="GA665" s="9">
        <v>1</v>
      </c>
    </row>
    <row r="666" spans="1:183" x14ac:dyDescent="0.2">
      <c r="A666" t="s">
        <v>224</v>
      </c>
      <c r="B666" t="s">
        <v>186</v>
      </c>
      <c r="C666" t="s">
        <v>231</v>
      </c>
      <c r="D666" s="6">
        <v>44062</v>
      </c>
      <c r="F666" s="73"/>
      <c r="G666" s="73"/>
      <c r="H666" s="73"/>
      <c r="FZ666" s="9">
        <v>0</v>
      </c>
      <c r="GA666" s="9">
        <v>1</v>
      </c>
    </row>
    <row r="667" spans="1:183" x14ac:dyDescent="0.2">
      <c r="A667" t="s">
        <v>224</v>
      </c>
      <c r="B667" t="s">
        <v>186</v>
      </c>
      <c r="C667" t="s">
        <v>231</v>
      </c>
      <c r="D667" s="6">
        <v>44079</v>
      </c>
      <c r="F667" s="73"/>
      <c r="G667" s="73"/>
      <c r="H667" s="73"/>
      <c r="FZ667" s="9">
        <v>0</v>
      </c>
      <c r="GA667" s="9">
        <v>1</v>
      </c>
    </row>
    <row r="668" spans="1:183" x14ac:dyDescent="0.2">
      <c r="A668" t="s">
        <v>224</v>
      </c>
      <c r="B668" t="s">
        <v>186</v>
      </c>
      <c r="C668" t="s">
        <v>231</v>
      </c>
      <c r="D668" s="6">
        <v>44080</v>
      </c>
      <c r="F668" s="73"/>
      <c r="G668" s="73"/>
      <c r="H668" s="73"/>
      <c r="FZ668" s="9">
        <v>0</v>
      </c>
      <c r="GA668" s="9">
        <v>1</v>
      </c>
    </row>
    <row r="669" spans="1:183" x14ac:dyDescent="0.2">
      <c r="A669" t="s">
        <v>224</v>
      </c>
      <c r="B669" t="s">
        <v>186</v>
      </c>
      <c r="C669" t="s">
        <v>231</v>
      </c>
      <c r="D669" s="6">
        <v>44081</v>
      </c>
      <c r="F669" s="73"/>
      <c r="G669" s="73"/>
      <c r="H669" s="73"/>
      <c r="FZ669" s="9">
        <v>0</v>
      </c>
      <c r="GA669" s="9">
        <v>1</v>
      </c>
    </row>
    <row r="670" spans="1:183" x14ac:dyDescent="0.2">
      <c r="A670" t="s">
        <v>224</v>
      </c>
      <c r="B670" t="s">
        <v>186</v>
      </c>
      <c r="C670" t="s">
        <v>231</v>
      </c>
      <c r="D670" s="6">
        <v>44082</v>
      </c>
      <c r="F670" s="73"/>
      <c r="G670" s="73"/>
      <c r="H670" s="73"/>
      <c r="FZ670" s="9">
        <v>0</v>
      </c>
      <c r="GA670" s="9">
        <v>1</v>
      </c>
    </row>
    <row r="671" spans="1:183" x14ac:dyDescent="0.2">
      <c r="A671" t="s">
        <v>224</v>
      </c>
      <c r="B671" t="s">
        <v>186</v>
      </c>
      <c r="C671" t="s">
        <v>231</v>
      </c>
      <c r="D671" s="6">
        <v>44101</v>
      </c>
      <c r="F671" s="73"/>
      <c r="G671" s="73"/>
      <c r="H671" s="73"/>
      <c r="FZ671" s="9">
        <v>0</v>
      </c>
      <c r="GA671" s="9">
        <v>1</v>
      </c>
    </row>
    <row r="672" spans="1:183" x14ac:dyDescent="0.2">
      <c r="A672" t="s">
        <v>224</v>
      </c>
      <c r="B672" t="s">
        <v>186</v>
      </c>
      <c r="C672" t="s">
        <v>231</v>
      </c>
      <c r="D672" s="6">
        <v>44102</v>
      </c>
      <c r="F672" s="73"/>
      <c r="G672" s="73"/>
      <c r="H672" s="73"/>
      <c r="FZ672" s="9">
        <v>0</v>
      </c>
      <c r="GA672" s="9">
        <v>1</v>
      </c>
    </row>
    <row r="673" spans="1:183" x14ac:dyDescent="0.2">
      <c r="A673" t="s">
        <v>224</v>
      </c>
      <c r="B673" t="s">
        <v>186</v>
      </c>
      <c r="C673" t="s">
        <v>231</v>
      </c>
      <c r="D673" s="6">
        <v>44104</v>
      </c>
      <c r="F673" s="73"/>
      <c r="G673" s="73"/>
      <c r="H673" s="73"/>
      <c r="FZ673" s="9">
        <v>0</v>
      </c>
      <c r="GA673" s="9">
        <v>1</v>
      </c>
    </row>
    <row r="674" spans="1:183" x14ac:dyDescent="0.2">
      <c r="A674" t="s">
        <v>224</v>
      </c>
      <c r="B674" t="s">
        <v>186</v>
      </c>
      <c r="C674" t="s">
        <v>231</v>
      </c>
      <c r="D674" s="6">
        <v>44105</v>
      </c>
      <c r="F674" s="73"/>
      <c r="G674" s="73"/>
      <c r="H674" s="73"/>
      <c r="FZ674" s="9">
        <v>0</v>
      </c>
      <c r="GA674" s="9">
        <v>1</v>
      </c>
    </row>
    <row r="675" spans="1:183" x14ac:dyDescent="0.2">
      <c r="A675" t="s">
        <v>224</v>
      </c>
      <c r="B675" t="s">
        <v>186</v>
      </c>
      <c r="C675" t="s">
        <v>231</v>
      </c>
      <c r="D675" s="6">
        <v>44119</v>
      </c>
      <c r="F675" s="73"/>
      <c r="G675" s="73"/>
      <c r="H675" s="73"/>
      <c r="FZ675" s="9">
        <v>0</v>
      </c>
      <c r="GA675" s="9">
        <v>1</v>
      </c>
    </row>
    <row r="676" spans="1:183" x14ac:dyDescent="0.2">
      <c r="A676" t="s">
        <v>224</v>
      </c>
      <c r="B676" t="s">
        <v>186</v>
      </c>
      <c r="C676" t="s">
        <v>231</v>
      </c>
      <c r="D676" s="6">
        <v>44120</v>
      </c>
      <c r="F676" s="73"/>
      <c r="G676" s="73"/>
      <c r="H676" s="73"/>
      <c r="FZ676" s="9">
        <v>0</v>
      </c>
      <c r="GA676" s="9">
        <v>1</v>
      </c>
    </row>
    <row r="677" spans="1:183" x14ac:dyDescent="0.2">
      <c r="A677" t="s">
        <v>224</v>
      </c>
      <c r="B677" t="s">
        <v>186</v>
      </c>
      <c r="C677" t="s">
        <v>232</v>
      </c>
      <c r="D677" s="6">
        <v>44057</v>
      </c>
      <c r="F677" s="73"/>
      <c r="G677" s="73"/>
      <c r="H677" s="73"/>
      <c r="FZ677" s="9">
        <v>0</v>
      </c>
      <c r="GA677" s="9">
        <v>1</v>
      </c>
    </row>
    <row r="678" spans="1:183" x14ac:dyDescent="0.2">
      <c r="A678" t="s">
        <v>224</v>
      </c>
      <c r="B678" t="s">
        <v>186</v>
      </c>
      <c r="C678" t="s">
        <v>232</v>
      </c>
      <c r="D678" s="6">
        <v>44058</v>
      </c>
      <c r="F678" s="73"/>
      <c r="G678" s="73"/>
      <c r="H678" s="73"/>
      <c r="FZ678" s="9">
        <v>0</v>
      </c>
      <c r="GA678" s="9">
        <v>1</v>
      </c>
    </row>
    <row r="679" spans="1:183" x14ac:dyDescent="0.2">
      <c r="A679" t="s">
        <v>224</v>
      </c>
      <c r="B679" t="s">
        <v>186</v>
      </c>
      <c r="C679" t="s">
        <v>232</v>
      </c>
      <c r="D679" s="6">
        <v>44060</v>
      </c>
      <c r="F679" s="73"/>
      <c r="G679" s="73"/>
      <c r="H679" s="73"/>
      <c r="FZ679" s="9">
        <v>0</v>
      </c>
      <c r="GA679" s="9">
        <v>1</v>
      </c>
    </row>
    <row r="680" spans="1:183" x14ac:dyDescent="0.2">
      <c r="A680" t="s">
        <v>224</v>
      </c>
      <c r="B680" t="s">
        <v>186</v>
      </c>
      <c r="C680" t="s">
        <v>232</v>
      </c>
      <c r="D680" s="6">
        <v>44061</v>
      </c>
      <c r="E680" s="73">
        <v>17</v>
      </c>
      <c r="F680" s="73">
        <v>19</v>
      </c>
      <c r="G680" s="73">
        <v>18</v>
      </c>
      <c r="H680" s="73">
        <v>19</v>
      </c>
      <c r="I680" s="9">
        <v>3630</v>
      </c>
      <c r="J680" s="9">
        <v>23311</v>
      </c>
      <c r="K680" s="9">
        <v>2.2899430000000001</v>
      </c>
      <c r="L680" s="9">
        <v>2.0710700000000002</v>
      </c>
      <c r="M680" s="9">
        <v>1.856301</v>
      </c>
      <c r="N680" s="9">
        <v>1.767809</v>
      </c>
      <c r="O680" s="9">
        <v>1.6635260000000001</v>
      </c>
      <c r="P680" s="9">
        <v>1.609337</v>
      </c>
      <c r="Q680" s="9">
        <v>1.467401</v>
      </c>
      <c r="R680" s="9">
        <v>1.3107420000000001</v>
      </c>
      <c r="S680" s="9">
        <v>1.0478590000000001</v>
      </c>
      <c r="T680" s="9">
        <v>1.0596719999999999</v>
      </c>
      <c r="U680" s="9">
        <v>1.0455700000000001</v>
      </c>
      <c r="V680" s="9">
        <v>1.1977690000000001</v>
      </c>
      <c r="W680" s="9">
        <v>1.2912509999999999</v>
      </c>
      <c r="X680" s="9">
        <v>1.349146</v>
      </c>
      <c r="Y680" s="9">
        <v>1.665581</v>
      </c>
      <c r="Z680" s="9">
        <v>2.1519870000000001</v>
      </c>
      <c r="AA680" s="9">
        <v>2.7759130000000001</v>
      </c>
      <c r="AB680" s="9">
        <v>3.5219809999999998</v>
      </c>
      <c r="AC680" s="9">
        <v>3.96069</v>
      </c>
      <c r="AD680" s="9">
        <v>4.0996560000000004</v>
      </c>
      <c r="AE680" s="9">
        <v>3.8573460000000002</v>
      </c>
      <c r="AF680" s="9">
        <v>3.4564780000000002</v>
      </c>
      <c r="AG680" s="9">
        <v>3.0423719999999999</v>
      </c>
      <c r="AH680" s="9">
        <v>2.6112280000000001</v>
      </c>
      <c r="AI680" s="9">
        <v>-0.1172127</v>
      </c>
      <c r="AJ680" s="9">
        <v>-6.5543500000000005E-2</v>
      </c>
      <c r="AK680" s="9">
        <v>-6.8179100000000006E-2</v>
      </c>
      <c r="AL680" s="9">
        <v>-1.00955E-2</v>
      </c>
      <c r="AM680" s="9">
        <v>-1.3332000000000001E-3</v>
      </c>
      <c r="AN680" s="9">
        <v>-9.7389999999999998E-4</v>
      </c>
      <c r="AO680" s="9">
        <v>-0.1245576</v>
      </c>
      <c r="AP680" s="9">
        <v>-8.8700600000000004E-2</v>
      </c>
      <c r="AQ680" s="9">
        <v>-0.16895789999999999</v>
      </c>
      <c r="AR680" s="9">
        <v>-2.1463599999999999E-2</v>
      </c>
      <c r="AS680" s="9">
        <v>-5.19557E-2</v>
      </c>
      <c r="AT680" s="9">
        <v>-5.4582699999999998E-2</v>
      </c>
      <c r="AU680" s="9">
        <v>-0.13060959999999999</v>
      </c>
      <c r="AV680" s="9">
        <v>-6.7931599999999995E-2</v>
      </c>
      <c r="AW680" s="9">
        <v>-0.1063127</v>
      </c>
      <c r="AX680" s="9">
        <v>-0.14329040000000001</v>
      </c>
      <c r="AY680" s="9">
        <v>0.14598530000000001</v>
      </c>
      <c r="AZ680" s="9">
        <v>0.46481460000000002</v>
      </c>
      <c r="BA680" s="9">
        <v>0.3927677</v>
      </c>
      <c r="BB680" s="9">
        <v>-0.2236011</v>
      </c>
      <c r="BC680" s="9">
        <v>-0.36525079999999999</v>
      </c>
      <c r="BD680" s="9">
        <v>-0.31040040000000002</v>
      </c>
      <c r="BE680" s="9">
        <v>-0.2021066</v>
      </c>
      <c r="BF680" s="9">
        <v>-0.21724370000000001</v>
      </c>
      <c r="BG680" s="9">
        <v>-7.3251999999999998E-2</v>
      </c>
      <c r="BH680" s="9">
        <v>-2.06521E-2</v>
      </c>
      <c r="BI680" s="9">
        <v>-2.5373699999999999E-2</v>
      </c>
      <c r="BJ680" s="9">
        <v>3.2704299999999999E-2</v>
      </c>
      <c r="BK680" s="9">
        <v>4.0444099999999997E-2</v>
      </c>
      <c r="BL680" s="9">
        <v>3.9962299999999999E-2</v>
      </c>
      <c r="BM680" s="9">
        <v>-9.0264999999999998E-2</v>
      </c>
      <c r="BN680" s="9">
        <v>-4.9318000000000001E-2</v>
      </c>
      <c r="BO680" s="9">
        <v>-0.13006290000000001</v>
      </c>
      <c r="BP680" s="9">
        <v>2.0246799999999999E-2</v>
      </c>
      <c r="BQ680" s="9">
        <v>-9.1626999999999993E-3</v>
      </c>
      <c r="BR680" s="9">
        <v>-1.3517400000000001E-2</v>
      </c>
      <c r="BS680" s="9">
        <v>-8.8489799999999993E-2</v>
      </c>
      <c r="BT680" s="9">
        <v>-2.3614400000000001E-2</v>
      </c>
      <c r="BU680" s="9">
        <v>-6.0071399999999997E-2</v>
      </c>
      <c r="BV680" s="9">
        <v>-9.2803499999999997E-2</v>
      </c>
      <c r="BW680" s="9">
        <v>0.1970393</v>
      </c>
      <c r="BX680" s="9">
        <v>0.51543740000000005</v>
      </c>
      <c r="BY680" s="9">
        <v>0.4451176</v>
      </c>
      <c r="BZ680" s="9">
        <v>-0.17158470000000001</v>
      </c>
      <c r="CA680" s="9">
        <v>-0.31746239999999998</v>
      </c>
      <c r="CB680" s="9">
        <v>-0.25965480000000002</v>
      </c>
      <c r="CC680" s="9">
        <v>-0.15312809999999999</v>
      </c>
      <c r="CD680" s="9">
        <v>-0.1674728</v>
      </c>
      <c r="CE680" s="9">
        <v>-4.28049E-2</v>
      </c>
      <c r="CF680" s="9">
        <v>1.04396E-2</v>
      </c>
      <c r="CG680" s="9">
        <v>4.2731000000000002E-3</v>
      </c>
      <c r="CH680" s="9">
        <v>6.2347199999999998E-2</v>
      </c>
      <c r="CI680" s="9">
        <v>6.9378999999999996E-2</v>
      </c>
      <c r="CJ680" s="9">
        <v>6.8314600000000003E-2</v>
      </c>
      <c r="CK680" s="9">
        <v>-6.6514100000000007E-2</v>
      </c>
      <c r="CL680" s="9">
        <v>-2.20418E-2</v>
      </c>
      <c r="CM680" s="9">
        <v>-0.1031243</v>
      </c>
      <c r="CN680" s="9">
        <v>4.91353E-2</v>
      </c>
      <c r="CO680" s="9">
        <v>2.0475500000000001E-2</v>
      </c>
      <c r="CP680" s="9">
        <v>1.4924400000000001E-2</v>
      </c>
      <c r="CQ680" s="9">
        <v>-5.9317799999999997E-2</v>
      </c>
      <c r="CR680" s="9">
        <v>7.0794999999999999E-3</v>
      </c>
      <c r="CS680" s="9">
        <v>-2.8044800000000002E-2</v>
      </c>
      <c r="CT680" s="9">
        <v>-5.7836400000000003E-2</v>
      </c>
      <c r="CU680" s="9">
        <v>0.2323992</v>
      </c>
      <c r="CV680" s="9">
        <v>0.55049870000000001</v>
      </c>
      <c r="CW680" s="9">
        <v>0.481375</v>
      </c>
      <c r="CX680" s="9">
        <v>-0.13555829999999999</v>
      </c>
      <c r="CY680" s="9">
        <v>-0.28436430000000001</v>
      </c>
      <c r="CZ680" s="9">
        <v>-0.2245085</v>
      </c>
      <c r="DA680" s="9">
        <v>-0.1192058</v>
      </c>
      <c r="DB680" s="9">
        <v>-0.1330017</v>
      </c>
      <c r="DC680" s="9">
        <v>-1.23578E-2</v>
      </c>
      <c r="DD680" s="9">
        <v>4.15313E-2</v>
      </c>
      <c r="DE680" s="9">
        <v>3.3919999999999999E-2</v>
      </c>
      <c r="DF680" s="9">
        <v>9.1990199999999994E-2</v>
      </c>
      <c r="DG680" s="9">
        <v>9.8313899999999996E-2</v>
      </c>
      <c r="DH680" s="9">
        <v>9.66669E-2</v>
      </c>
      <c r="DI680" s="9">
        <v>-4.2763200000000001E-2</v>
      </c>
      <c r="DJ680" s="9">
        <v>5.2344000000000002E-3</v>
      </c>
      <c r="DK680" s="9">
        <v>-7.6185699999999995E-2</v>
      </c>
      <c r="DL680" s="9">
        <v>7.8023800000000004E-2</v>
      </c>
      <c r="DM680" s="9">
        <v>5.01138E-2</v>
      </c>
      <c r="DN680" s="9">
        <v>4.3366099999999998E-2</v>
      </c>
      <c r="DO680" s="9">
        <v>-3.01458E-2</v>
      </c>
      <c r="DP680" s="9">
        <v>3.7773399999999999E-2</v>
      </c>
      <c r="DQ680" s="9">
        <v>3.9817999999999997E-3</v>
      </c>
      <c r="DR680" s="9">
        <v>-2.2869199999999999E-2</v>
      </c>
      <c r="DS680" s="9">
        <v>0.26775910000000003</v>
      </c>
      <c r="DT680" s="9">
        <v>0.58555990000000002</v>
      </c>
      <c r="DU680" s="9">
        <v>0.51763250000000005</v>
      </c>
      <c r="DV680" s="9">
        <v>-9.9531900000000006E-2</v>
      </c>
      <c r="DW680" s="9">
        <v>-0.2512663</v>
      </c>
      <c r="DX680" s="9">
        <v>-0.18936220000000001</v>
      </c>
      <c r="DY680" s="9">
        <v>-8.5283499999999998E-2</v>
      </c>
      <c r="DZ680" s="9">
        <v>-9.8530599999999996E-2</v>
      </c>
      <c r="EA680" s="9">
        <v>3.1602999999999999E-2</v>
      </c>
      <c r="EB680" s="9">
        <v>8.6422799999999994E-2</v>
      </c>
      <c r="EC680" s="9">
        <v>7.6725299999999996E-2</v>
      </c>
      <c r="ED680" s="9">
        <v>0.13478999999999999</v>
      </c>
      <c r="EE680" s="9">
        <v>0.1400913</v>
      </c>
      <c r="EF680" s="9">
        <v>0.13760310000000001</v>
      </c>
      <c r="EG680" s="9">
        <v>-8.4706E-3</v>
      </c>
      <c r="EH680" s="9">
        <v>4.4616999999999997E-2</v>
      </c>
      <c r="EI680" s="9">
        <v>-3.7290700000000003E-2</v>
      </c>
      <c r="EJ680" s="9">
        <v>0.1197343</v>
      </c>
      <c r="EK680" s="9">
        <v>9.2906699999999995E-2</v>
      </c>
      <c r="EL680" s="9">
        <v>8.4431400000000004E-2</v>
      </c>
      <c r="EM680" s="9">
        <v>1.1973900000000001E-2</v>
      </c>
      <c r="EN680" s="9">
        <v>8.20906E-2</v>
      </c>
      <c r="EO680" s="9">
        <v>5.0222999999999997E-2</v>
      </c>
      <c r="EP680" s="9">
        <v>2.7617699999999999E-2</v>
      </c>
      <c r="EQ680" s="9">
        <v>0.31881320000000002</v>
      </c>
      <c r="ER680" s="9">
        <v>0.63618269999999999</v>
      </c>
      <c r="ES680" s="9">
        <v>0.5699824</v>
      </c>
      <c r="ET680" s="9">
        <v>-4.7515500000000002E-2</v>
      </c>
      <c r="EU680" s="9">
        <v>-0.20347789999999999</v>
      </c>
      <c r="EV680" s="9">
        <v>-0.1386165</v>
      </c>
      <c r="EW680" s="9">
        <v>-3.6304999999999997E-2</v>
      </c>
      <c r="EX680" s="9">
        <v>-4.8759700000000003E-2</v>
      </c>
      <c r="EY680" s="9">
        <v>89.2363</v>
      </c>
      <c r="EZ680" s="9">
        <v>87.456100000000006</v>
      </c>
      <c r="FA680" s="9">
        <v>86.299899999999994</v>
      </c>
      <c r="FB680" s="9">
        <v>85.409800000000004</v>
      </c>
      <c r="FC680" s="9">
        <v>84.519800000000004</v>
      </c>
      <c r="FD680" s="9">
        <v>83.542900000000003</v>
      </c>
      <c r="FE680" s="9">
        <v>80.8322</v>
      </c>
      <c r="FF680" s="9">
        <v>80.722300000000004</v>
      </c>
      <c r="FG680" s="9">
        <v>81.618099999999998</v>
      </c>
      <c r="FH680" s="9">
        <v>85.820599999999999</v>
      </c>
      <c r="FI680" s="9">
        <v>89.866900000000001</v>
      </c>
      <c r="FJ680" s="9">
        <v>92.890100000000004</v>
      </c>
      <c r="FK680" s="9">
        <v>95.046300000000002</v>
      </c>
      <c r="FL680" s="9">
        <v>98.046300000000002</v>
      </c>
      <c r="FM680" s="9">
        <v>101</v>
      </c>
      <c r="FN680" s="9">
        <v>102.84399999999999</v>
      </c>
      <c r="FO680" s="9">
        <v>105.578</v>
      </c>
      <c r="FP680" s="9">
        <v>105.554</v>
      </c>
      <c r="FQ680" s="9">
        <v>104.53100000000001</v>
      </c>
      <c r="FR680" s="9">
        <v>103.375</v>
      </c>
      <c r="FS680" s="9">
        <v>100.306</v>
      </c>
      <c r="FT680" s="9">
        <v>99.103200000000001</v>
      </c>
      <c r="FU680" s="9">
        <v>96.08</v>
      </c>
      <c r="FV680" s="9">
        <v>93.947000000000003</v>
      </c>
      <c r="FW680" s="9">
        <v>0.63988023999999999</v>
      </c>
      <c r="FX680" s="9">
        <v>3.9154000000000001E-2</v>
      </c>
      <c r="FY680" s="9">
        <v>4.8090099999999997E-2</v>
      </c>
      <c r="FZ680" s="9">
        <v>0</v>
      </c>
      <c r="GA680" s="9">
        <v>0</v>
      </c>
    </row>
    <row r="681" spans="1:183" x14ac:dyDescent="0.2">
      <c r="A681" t="s">
        <v>224</v>
      </c>
      <c r="B681" t="s">
        <v>186</v>
      </c>
      <c r="C681" t="s">
        <v>232</v>
      </c>
      <c r="D681" s="6">
        <v>44062</v>
      </c>
      <c r="F681" s="73"/>
      <c r="G681" s="73"/>
      <c r="H681" s="73"/>
      <c r="FZ681" s="9">
        <v>0</v>
      </c>
      <c r="GA681" s="9">
        <v>1</v>
      </c>
    </row>
    <row r="682" spans="1:183" x14ac:dyDescent="0.2">
      <c r="A682" t="s">
        <v>224</v>
      </c>
      <c r="B682" t="s">
        <v>186</v>
      </c>
      <c r="C682" t="s">
        <v>232</v>
      </c>
      <c r="D682" s="6">
        <v>44079</v>
      </c>
      <c r="F682" s="73"/>
      <c r="G682" s="73"/>
      <c r="H682" s="73"/>
      <c r="FZ682" s="9">
        <v>0</v>
      </c>
      <c r="GA682" s="9">
        <v>1</v>
      </c>
    </row>
    <row r="683" spans="1:183" x14ac:dyDescent="0.2">
      <c r="A683" t="s">
        <v>224</v>
      </c>
      <c r="B683" t="s">
        <v>186</v>
      </c>
      <c r="C683" t="s">
        <v>232</v>
      </c>
      <c r="D683" s="6">
        <v>44080</v>
      </c>
      <c r="F683" s="73"/>
      <c r="G683" s="73"/>
      <c r="H683" s="73"/>
      <c r="FZ683" s="9">
        <v>0</v>
      </c>
      <c r="GA683" s="9">
        <v>1</v>
      </c>
    </row>
    <row r="684" spans="1:183" x14ac:dyDescent="0.2">
      <c r="A684" t="s">
        <v>224</v>
      </c>
      <c r="B684" t="s">
        <v>186</v>
      </c>
      <c r="C684" t="s">
        <v>232</v>
      </c>
      <c r="D684" s="6">
        <v>44081</v>
      </c>
      <c r="F684" s="73"/>
      <c r="G684" s="73"/>
      <c r="H684" s="73"/>
      <c r="FZ684" s="9">
        <v>0</v>
      </c>
      <c r="GA684" s="9">
        <v>1</v>
      </c>
    </row>
    <row r="685" spans="1:183" x14ac:dyDescent="0.2">
      <c r="A685" t="s">
        <v>224</v>
      </c>
      <c r="B685" t="s">
        <v>186</v>
      </c>
      <c r="C685" t="s">
        <v>232</v>
      </c>
      <c r="D685" s="6">
        <v>44082</v>
      </c>
      <c r="F685" s="73"/>
      <c r="G685" s="73"/>
      <c r="H685" s="73"/>
      <c r="FZ685" s="9">
        <v>0</v>
      </c>
      <c r="GA685" s="9">
        <v>1</v>
      </c>
    </row>
    <row r="686" spans="1:183" x14ac:dyDescent="0.2">
      <c r="A686" t="s">
        <v>224</v>
      </c>
      <c r="B686" t="s">
        <v>186</v>
      </c>
      <c r="C686" t="s">
        <v>232</v>
      </c>
      <c r="D686" s="6">
        <v>44101</v>
      </c>
      <c r="F686" s="73"/>
      <c r="G686" s="73"/>
      <c r="H686" s="73"/>
      <c r="FZ686" s="9">
        <v>0</v>
      </c>
      <c r="GA686" s="9">
        <v>1</v>
      </c>
    </row>
    <row r="687" spans="1:183" x14ac:dyDescent="0.2">
      <c r="A687" t="s">
        <v>224</v>
      </c>
      <c r="B687" t="s">
        <v>186</v>
      </c>
      <c r="C687" t="s">
        <v>232</v>
      </c>
      <c r="D687" s="6">
        <v>44102</v>
      </c>
      <c r="F687" s="73"/>
      <c r="G687" s="73"/>
      <c r="H687" s="73"/>
      <c r="FZ687" s="9">
        <v>0</v>
      </c>
      <c r="GA687" s="9">
        <v>1</v>
      </c>
    </row>
    <row r="688" spans="1:183" x14ac:dyDescent="0.2">
      <c r="A688" t="s">
        <v>224</v>
      </c>
      <c r="B688" t="s">
        <v>186</v>
      </c>
      <c r="C688" t="s">
        <v>232</v>
      </c>
      <c r="D688" s="6">
        <v>44104</v>
      </c>
      <c r="F688" s="73"/>
      <c r="G688" s="73"/>
      <c r="H688" s="73"/>
      <c r="FZ688" s="9">
        <v>0</v>
      </c>
      <c r="GA688" s="9">
        <v>1</v>
      </c>
    </row>
    <row r="689" spans="1:183" x14ac:dyDescent="0.2">
      <c r="A689" t="s">
        <v>224</v>
      </c>
      <c r="B689" t="s">
        <v>186</v>
      </c>
      <c r="C689" t="s">
        <v>232</v>
      </c>
      <c r="D689" s="6">
        <v>44105</v>
      </c>
      <c r="F689" s="73"/>
      <c r="G689" s="73"/>
      <c r="H689" s="73"/>
      <c r="FZ689" s="9">
        <v>0</v>
      </c>
      <c r="GA689" s="9">
        <v>1</v>
      </c>
    </row>
    <row r="690" spans="1:183" x14ac:dyDescent="0.2">
      <c r="A690" t="s">
        <v>224</v>
      </c>
      <c r="B690" t="s">
        <v>186</v>
      </c>
      <c r="C690" t="s">
        <v>232</v>
      </c>
      <c r="D690" s="6">
        <v>44119</v>
      </c>
      <c r="F690" s="73"/>
      <c r="G690" s="73"/>
      <c r="H690" s="73"/>
      <c r="FZ690" s="9">
        <v>0</v>
      </c>
      <c r="GA690" s="9">
        <v>1</v>
      </c>
    </row>
    <row r="691" spans="1:183" x14ac:dyDescent="0.2">
      <c r="A691" t="s">
        <v>224</v>
      </c>
      <c r="B691" t="s">
        <v>186</v>
      </c>
      <c r="C691" t="s">
        <v>232</v>
      </c>
      <c r="D691" s="6">
        <v>44120</v>
      </c>
      <c r="F691" s="73"/>
      <c r="G691" s="73"/>
      <c r="H691" s="73"/>
      <c r="FZ691" s="9">
        <v>0</v>
      </c>
      <c r="GA691" s="9">
        <v>1</v>
      </c>
    </row>
    <row r="692" spans="1:183" x14ac:dyDescent="0.2">
      <c r="A692" t="s">
        <v>224</v>
      </c>
      <c r="B692" t="s">
        <v>186</v>
      </c>
      <c r="C692" t="s">
        <v>233</v>
      </c>
      <c r="D692" s="6">
        <v>44057</v>
      </c>
      <c r="F692" s="73"/>
      <c r="G692" s="73"/>
      <c r="H692" s="73"/>
      <c r="FZ692" s="9">
        <v>0</v>
      </c>
      <c r="GA692" s="9">
        <v>1</v>
      </c>
    </row>
    <row r="693" spans="1:183" x14ac:dyDescent="0.2">
      <c r="A693" t="s">
        <v>224</v>
      </c>
      <c r="B693" t="s">
        <v>186</v>
      </c>
      <c r="C693" t="s">
        <v>233</v>
      </c>
      <c r="D693" s="6">
        <v>44058</v>
      </c>
      <c r="F693" s="73"/>
      <c r="G693" s="73"/>
      <c r="H693" s="73"/>
      <c r="FZ693" s="9">
        <v>0</v>
      </c>
      <c r="GA693" s="9">
        <v>1</v>
      </c>
    </row>
    <row r="694" spans="1:183" x14ac:dyDescent="0.2">
      <c r="A694" t="s">
        <v>224</v>
      </c>
      <c r="B694" t="s">
        <v>186</v>
      </c>
      <c r="C694" t="s">
        <v>233</v>
      </c>
      <c r="D694" s="6">
        <v>44060</v>
      </c>
      <c r="F694" s="73"/>
      <c r="G694" s="73"/>
      <c r="H694" s="73"/>
      <c r="FZ694" s="9">
        <v>0</v>
      </c>
      <c r="GA694" s="9">
        <v>1</v>
      </c>
    </row>
    <row r="695" spans="1:183" x14ac:dyDescent="0.2">
      <c r="A695" t="s">
        <v>224</v>
      </c>
      <c r="B695" t="s">
        <v>186</v>
      </c>
      <c r="C695" t="s">
        <v>233</v>
      </c>
      <c r="D695" s="6">
        <v>44061</v>
      </c>
      <c r="E695" s="73">
        <v>17</v>
      </c>
      <c r="F695" s="73">
        <v>19</v>
      </c>
      <c r="G695" s="73">
        <v>18</v>
      </c>
      <c r="H695" s="73">
        <v>19</v>
      </c>
      <c r="I695" s="9">
        <v>5032</v>
      </c>
      <c r="J695" s="9">
        <v>54421</v>
      </c>
      <c r="K695" s="9">
        <v>1.9172750000000001</v>
      </c>
      <c r="L695" s="9">
        <v>1.725341</v>
      </c>
      <c r="M695" s="9">
        <v>1.534853</v>
      </c>
      <c r="N695" s="9">
        <v>1.435981</v>
      </c>
      <c r="O695" s="9">
        <v>1.371507</v>
      </c>
      <c r="P695" s="9">
        <v>1.3573839999999999</v>
      </c>
      <c r="Q695" s="9">
        <v>1.3591660000000001</v>
      </c>
      <c r="R695" s="9">
        <v>1.3619540000000001</v>
      </c>
      <c r="S695" s="9">
        <v>1.2880309999999999</v>
      </c>
      <c r="T695" s="9">
        <v>1.3610230000000001</v>
      </c>
      <c r="U695" s="9">
        <v>1.6285480000000001</v>
      </c>
      <c r="V695" s="9">
        <v>1.8030200000000001</v>
      </c>
      <c r="W695" s="9">
        <v>2.0719069999999999</v>
      </c>
      <c r="X695" s="9">
        <v>2.3358050000000001</v>
      </c>
      <c r="Y695" s="9">
        <v>2.609569</v>
      </c>
      <c r="Z695" s="9">
        <v>3.00529</v>
      </c>
      <c r="AA695" s="9">
        <v>3.3017560000000001</v>
      </c>
      <c r="AB695" s="9">
        <v>3.6891099999999999</v>
      </c>
      <c r="AC695" s="9">
        <v>3.7451569999999998</v>
      </c>
      <c r="AD695" s="9">
        <v>3.783363</v>
      </c>
      <c r="AE695" s="9">
        <v>3.4359839999999999</v>
      </c>
      <c r="AF695" s="9">
        <v>3.1081650000000001</v>
      </c>
      <c r="AG695" s="9">
        <v>2.7449499999999998</v>
      </c>
      <c r="AH695" s="9">
        <v>2.28809</v>
      </c>
      <c r="AI695" s="9">
        <v>-0.1096558</v>
      </c>
      <c r="AJ695" s="9">
        <v>-6.2533599999999995E-2</v>
      </c>
      <c r="AK695" s="9">
        <v>-6.1615700000000002E-2</v>
      </c>
      <c r="AL695" s="9">
        <v>-4.7579400000000001E-2</v>
      </c>
      <c r="AM695" s="9">
        <v>-2.2681400000000001E-2</v>
      </c>
      <c r="AN695" s="9">
        <v>-1.72899E-2</v>
      </c>
      <c r="AO695" s="9">
        <v>-6.3949300000000001E-2</v>
      </c>
      <c r="AP695" s="9">
        <v>-5.9920300000000003E-2</v>
      </c>
      <c r="AQ695" s="9">
        <v>-0.13469329999999999</v>
      </c>
      <c r="AR695" s="9">
        <v>-9.8306599999999994E-2</v>
      </c>
      <c r="AS695" s="9">
        <v>2.8915E-3</v>
      </c>
      <c r="AT695" s="9">
        <v>-0.1053587</v>
      </c>
      <c r="AU695" s="9">
        <v>-0.12632669999999999</v>
      </c>
      <c r="AV695" s="9">
        <v>-2.4363599999999999E-2</v>
      </c>
      <c r="AW695" s="9">
        <v>-9.7834099999999993E-2</v>
      </c>
      <c r="AX695" s="9">
        <v>-7.8274700000000003E-2</v>
      </c>
      <c r="AY695" s="9">
        <v>0.21479229999999999</v>
      </c>
      <c r="AZ695" s="9">
        <v>0.47273150000000003</v>
      </c>
      <c r="BA695" s="9">
        <v>0.34142309999999998</v>
      </c>
      <c r="BB695" s="9">
        <v>-0.23066239999999999</v>
      </c>
      <c r="BC695" s="9">
        <v>-0.3973312</v>
      </c>
      <c r="BD695" s="9">
        <v>-0.2230066</v>
      </c>
      <c r="BE695" s="9">
        <v>-5.7174299999999997E-2</v>
      </c>
      <c r="BF695" s="9">
        <v>-0.1024214</v>
      </c>
      <c r="BG695" s="9">
        <v>-7.4189099999999994E-2</v>
      </c>
      <c r="BH695" s="9">
        <v>-2.8188600000000001E-2</v>
      </c>
      <c r="BI695" s="9">
        <v>-2.9165199999999999E-2</v>
      </c>
      <c r="BJ695" s="9">
        <v>-1.6015600000000001E-2</v>
      </c>
      <c r="BK695" s="9">
        <v>8.2713000000000005E-3</v>
      </c>
      <c r="BL695" s="9">
        <v>1.38791E-2</v>
      </c>
      <c r="BM695" s="9">
        <v>-3.3226800000000001E-2</v>
      </c>
      <c r="BN695" s="9">
        <v>-2.51556E-2</v>
      </c>
      <c r="BO695" s="9">
        <v>-0.10081420000000001</v>
      </c>
      <c r="BP695" s="9">
        <v>-6.1319199999999997E-2</v>
      </c>
      <c r="BQ695" s="9">
        <v>4.5156799999999997E-2</v>
      </c>
      <c r="BR695" s="9">
        <v>-6.1002399999999998E-2</v>
      </c>
      <c r="BS695" s="9">
        <v>-8.0383499999999997E-2</v>
      </c>
      <c r="BT695" s="9">
        <v>2.2625900000000001E-2</v>
      </c>
      <c r="BU695" s="9">
        <v>-5.2495100000000003E-2</v>
      </c>
      <c r="BV695" s="9">
        <v>-3.2212900000000003E-2</v>
      </c>
      <c r="BW695" s="9">
        <v>0.26242369999999998</v>
      </c>
      <c r="BX695" s="9">
        <v>0.51956360000000001</v>
      </c>
      <c r="BY695" s="9">
        <v>0.38808860000000001</v>
      </c>
      <c r="BZ695" s="9">
        <v>-0.18421380000000001</v>
      </c>
      <c r="CA695" s="9">
        <v>-0.35370360000000001</v>
      </c>
      <c r="CB695" s="9">
        <v>-0.17902570000000001</v>
      </c>
      <c r="CC695" s="9">
        <v>-1.49651E-2</v>
      </c>
      <c r="CD695" s="9">
        <v>-6.2547000000000005E-2</v>
      </c>
      <c r="CE695" s="9">
        <v>-4.9625000000000002E-2</v>
      </c>
      <c r="CF695" s="9">
        <v>-4.4013999999999998E-3</v>
      </c>
      <c r="CG695" s="9">
        <v>-6.6901E-3</v>
      </c>
      <c r="CH695" s="9">
        <v>5.8453999999999997E-3</v>
      </c>
      <c r="CI695" s="9">
        <v>2.9709099999999999E-2</v>
      </c>
      <c r="CJ695" s="9">
        <v>3.5466600000000001E-2</v>
      </c>
      <c r="CK695" s="9">
        <v>-1.1948500000000001E-2</v>
      </c>
      <c r="CL695" s="9">
        <v>-1.0777E-3</v>
      </c>
      <c r="CM695" s="9">
        <v>-7.7349600000000004E-2</v>
      </c>
      <c r="CN695" s="9">
        <v>-3.5701799999999999E-2</v>
      </c>
      <c r="CO695" s="9">
        <v>7.4429599999999999E-2</v>
      </c>
      <c r="CP695" s="9">
        <v>-3.0281300000000001E-2</v>
      </c>
      <c r="CQ695" s="9">
        <v>-4.85634E-2</v>
      </c>
      <c r="CR695" s="9">
        <v>5.5170700000000003E-2</v>
      </c>
      <c r="CS695" s="9">
        <v>-2.1093500000000001E-2</v>
      </c>
      <c r="CT695" s="9">
        <v>-3.1060000000000001E-4</v>
      </c>
      <c r="CU695" s="9">
        <v>0.29541299999999998</v>
      </c>
      <c r="CV695" s="9">
        <v>0.55199940000000003</v>
      </c>
      <c r="CW695" s="9">
        <v>0.42040899999999998</v>
      </c>
      <c r="CX695" s="9">
        <v>-0.1520437</v>
      </c>
      <c r="CY695" s="9">
        <v>-0.32348719999999997</v>
      </c>
      <c r="CZ695" s="9">
        <v>-0.14856459999999999</v>
      </c>
      <c r="DA695" s="9">
        <v>1.4268899999999999E-2</v>
      </c>
      <c r="DB695" s="9">
        <v>-3.4930099999999999E-2</v>
      </c>
      <c r="DC695" s="9">
        <v>-2.5060800000000001E-2</v>
      </c>
      <c r="DD695" s="9">
        <v>1.9385800000000002E-2</v>
      </c>
      <c r="DE695" s="9">
        <v>1.57851E-2</v>
      </c>
      <c r="DF695" s="9">
        <v>2.7706499999999998E-2</v>
      </c>
      <c r="DG695" s="9">
        <v>5.1146900000000002E-2</v>
      </c>
      <c r="DH695" s="9">
        <v>5.7054199999999999E-2</v>
      </c>
      <c r="DI695" s="9">
        <v>9.3297999999999992E-3</v>
      </c>
      <c r="DJ695" s="9">
        <v>2.3000199999999998E-2</v>
      </c>
      <c r="DK695" s="9">
        <v>-5.3885099999999998E-2</v>
      </c>
      <c r="DL695" s="9">
        <v>-1.00844E-2</v>
      </c>
      <c r="DM695" s="9">
        <v>0.1037024</v>
      </c>
      <c r="DN695" s="9">
        <v>4.3970000000000001E-4</v>
      </c>
      <c r="DO695" s="9">
        <v>-1.6743299999999999E-2</v>
      </c>
      <c r="DP695" s="9">
        <v>8.7715500000000002E-2</v>
      </c>
      <c r="DQ695" s="9">
        <v>1.0308100000000001E-2</v>
      </c>
      <c r="DR695" s="9">
        <v>3.1591599999999997E-2</v>
      </c>
      <c r="DS695" s="9">
        <v>0.32840229999999998</v>
      </c>
      <c r="DT695" s="9">
        <v>0.58443529999999999</v>
      </c>
      <c r="DU695" s="9">
        <v>0.4527294</v>
      </c>
      <c r="DV695" s="9">
        <v>-0.1198736</v>
      </c>
      <c r="DW695" s="9">
        <v>-0.2932709</v>
      </c>
      <c r="DX695" s="9">
        <v>-0.1181036</v>
      </c>
      <c r="DY695" s="9">
        <v>4.3502899999999997E-2</v>
      </c>
      <c r="DZ695" s="9">
        <v>-7.3131999999999997E-3</v>
      </c>
      <c r="EA695" s="9">
        <v>1.0405899999999999E-2</v>
      </c>
      <c r="EB695" s="9">
        <v>5.3730800000000002E-2</v>
      </c>
      <c r="EC695" s="9">
        <v>4.8235599999999997E-2</v>
      </c>
      <c r="ED695" s="9">
        <v>5.9270299999999998E-2</v>
      </c>
      <c r="EE695" s="9">
        <v>8.2099599999999995E-2</v>
      </c>
      <c r="EF695" s="9">
        <v>8.8223200000000002E-2</v>
      </c>
      <c r="EG695" s="9">
        <v>4.0052299999999999E-2</v>
      </c>
      <c r="EH695" s="9">
        <v>5.7764900000000001E-2</v>
      </c>
      <c r="EI695" s="9">
        <v>-2.00059E-2</v>
      </c>
      <c r="EJ695" s="9">
        <v>2.6903E-2</v>
      </c>
      <c r="EK695" s="9">
        <v>0.14596770000000001</v>
      </c>
      <c r="EL695" s="9">
        <v>4.4796099999999998E-2</v>
      </c>
      <c r="EM695" s="9">
        <v>2.9199900000000001E-2</v>
      </c>
      <c r="EN695" s="9">
        <v>0.13470499999999999</v>
      </c>
      <c r="EO695" s="9">
        <v>5.5647000000000002E-2</v>
      </c>
      <c r="EP695" s="9">
        <v>7.76535E-2</v>
      </c>
      <c r="EQ695" s="9">
        <v>0.37603360000000002</v>
      </c>
      <c r="ER695" s="9">
        <v>0.63126740000000003</v>
      </c>
      <c r="ES695" s="9">
        <v>0.49939489999999997</v>
      </c>
      <c r="ET695" s="9">
        <v>-7.3425000000000004E-2</v>
      </c>
      <c r="EU695" s="9">
        <v>-0.24964320000000001</v>
      </c>
      <c r="EV695" s="9">
        <v>-7.4122599999999997E-2</v>
      </c>
      <c r="EW695" s="9">
        <v>8.5712200000000002E-2</v>
      </c>
      <c r="EX695" s="9">
        <v>3.2561199999999998E-2</v>
      </c>
      <c r="EY695" s="9">
        <v>88.760499999999993</v>
      </c>
      <c r="EZ695" s="9">
        <v>86.978700000000003</v>
      </c>
      <c r="FA695" s="9">
        <v>85.754900000000006</v>
      </c>
      <c r="FB695" s="9">
        <v>84.864000000000004</v>
      </c>
      <c r="FC695" s="9">
        <v>83.973100000000002</v>
      </c>
      <c r="FD695" s="9">
        <v>83.0304</v>
      </c>
      <c r="FE695" s="9">
        <v>80.420699999999997</v>
      </c>
      <c r="FF695" s="9">
        <v>80.311599999999999</v>
      </c>
      <c r="FG695" s="9">
        <v>81.380200000000002</v>
      </c>
      <c r="FH695" s="9">
        <v>85.718800000000002</v>
      </c>
      <c r="FI695" s="9">
        <v>89.833500000000001</v>
      </c>
      <c r="FJ695" s="9">
        <v>92.890900000000002</v>
      </c>
      <c r="FK695" s="9">
        <v>95.114699999999999</v>
      </c>
      <c r="FL695" s="9">
        <v>98.114699999999999</v>
      </c>
      <c r="FM695" s="9">
        <v>101</v>
      </c>
      <c r="FN695" s="9">
        <v>102.776</v>
      </c>
      <c r="FO695" s="9">
        <v>105.443</v>
      </c>
      <c r="FP695" s="9">
        <v>105.386</v>
      </c>
      <c r="FQ695" s="9">
        <v>104.328</v>
      </c>
      <c r="FR695" s="9">
        <v>103.105</v>
      </c>
      <c r="FS695" s="9">
        <v>99.932599999999994</v>
      </c>
      <c r="FT695" s="9">
        <v>98.593999999999994</v>
      </c>
      <c r="FU695" s="9">
        <v>95.536600000000007</v>
      </c>
      <c r="FV695" s="9">
        <v>93.370199999999997</v>
      </c>
      <c r="FW695" s="9">
        <v>0.58813536</v>
      </c>
      <c r="FX695" s="9">
        <v>3.5873099999999998E-2</v>
      </c>
      <c r="FY695" s="9">
        <v>4.3659000000000003E-2</v>
      </c>
      <c r="FZ695" s="9">
        <v>0</v>
      </c>
      <c r="GA695" s="9">
        <v>0</v>
      </c>
    </row>
    <row r="696" spans="1:183" x14ac:dyDescent="0.2">
      <c r="A696" t="s">
        <v>224</v>
      </c>
      <c r="B696" t="s">
        <v>186</v>
      </c>
      <c r="C696" t="s">
        <v>233</v>
      </c>
      <c r="D696" s="6">
        <v>44062</v>
      </c>
      <c r="F696" s="73"/>
      <c r="G696" s="73"/>
      <c r="H696" s="73"/>
      <c r="FZ696" s="9">
        <v>0</v>
      </c>
      <c r="GA696" s="9">
        <v>1</v>
      </c>
    </row>
    <row r="697" spans="1:183" x14ac:dyDescent="0.2">
      <c r="A697" t="s">
        <v>224</v>
      </c>
      <c r="B697" t="s">
        <v>186</v>
      </c>
      <c r="C697" t="s">
        <v>233</v>
      </c>
      <c r="D697" s="6">
        <v>44079</v>
      </c>
      <c r="F697" s="73"/>
      <c r="G697" s="73"/>
      <c r="H697" s="73"/>
      <c r="FZ697" s="9">
        <v>0</v>
      </c>
      <c r="GA697" s="9">
        <v>1</v>
      </c>
    </row>
    <row r="698" spans="1:183" x14ac:dyDescent="0.2">
      <c r="A698" t="s">
        <v>224</v>
      </c>
      <c r="B698" t="s">
        <v>186</v>
      </c>
      <c r="C698" t="s">
        <v>233</v>
      </c>
      <c r="D698" s="6">
        <v>44080</v>
      </c>
      <c r="F698" s="73"/>
      <c r="G698" s="73"/>
      <c r="H698" s="73"/>
      <c r="FZ698" s="9">
        <v>0</v>
      </c>
      <c r="GA698" s="9">
        <v>1</v>
      </c>
    </row>
    <row r="699" spans="1:183" x14ac:dyDescent="0.2">
      <c r="A699" t="s">
        <v>224</v>
      </c>
      <c r="B699" t="s">
        <v>186</v>
      </c>
      <c r="C699" t="s">
        <v>233</v>
      </c>
      <c r="D699" s="6">
        <v>44081</v>
      </c>
      <c r="F699" s="73"/>
      <c r="G699" s="73"/>
      <c r="H699" s="73"/>
      <c r="FZ699" s="9">
        <v>0</v>
      </c>
      <c r="GA699" s="9">
        <v>1</v>
      </c>
    </row>
    <row r="700" spans="1:183" x14ac:dyDescent="0.2">
      <c r="A700" t="s">
        <v>224</v>
      </c>
      <c r="B700" t="s">
        <v>186</v>
      </c>
      <c r="C700" t="s">
        <v>233</v>
      </c>
      <c r="D700" s="6">
        <v>44082</v>
      </c>
      <c r="F700" s="73"/>
      <c r="G700" s="73"/>
      <c r="H700" s="73"/>
      <c r="FZ700" s="9">
        <v>0</v>
      </c>
      <c r="GA700" s="9">
        <v>1</v>
      </c>
    </row>
    <row r="701" spans="1:183" x14ac:dyDescent="0.2">
      <c r="A701" t="s">
        <v>224</v>
      </c>
      <c r="B701" t="s">
        <v>186</v>
      </c>
      <c r="C701" t="s">
        <v>233</v>
      </c>
      <c r="D701" s="6">
        <v>44101</v>
      </c>
      <c r="F701" s="73"/>
      <c r="G701" s="73"/>
      <c r="H701" s="73"/>
      <c r="FZ701" s="9">
        <v>0</v>
      </c>
      <c r="GA701" s="9">
        <v>1</v>
      </c>
    </row>
    <row r="702" spans="1:183" x14ac:dyDescent="0.2">
      <c r="A702" t="s">
        <v>224</v>
      </c>
      <c r="B702" t="s">
        <v>186</v>
      </c>
      <c r="C702" t="s">
        <v>233</v>
      </c>
      <c r="D702" s="6">
        <v>44102</v>
      </c>
      <c r="F702" s="73"/>
      <c r="G702" s="73"/>
      <c r="H702" s="73"/>
      <c r="FZ702" s="9">
        <v>0</v>
      </c>
      <c r="GA702" s="9">
        <v>1</v>
      </c>
    </row>
    <row r="703" spans="1:183" x14ac:dyDescent="0.2">
      <c r="A703" t="s">
        <v>224</v>
      </c>
      <c r="B703" t="s">
        <v>186</v>
      </c>
      <c r="C703" t="s">
        <v>233</v>
      </c>
      <c r="D703" s="6">
        <v>44104</v>
      </c>
      <c r="F703" s="73"/>
      <c r="G703" s="73"/>
      <c r="H703" s="73"/>
      <c r="FZ703" s="9">
        <v>0</v>
      </c>
      <c r="GA703" s="9">
        <v>1</v>
      </c>
    </row>
    <row r="704" spans="1:183" x14ac:dyDescent="0.2">
      <c r="A704" t="s">
        <v>224</v>
      </c>
      <c r="B704" t="s">
        <v>186</v>
      </c>
      <c r="C704" t="s">
        <v>233</v>
      </c>
      <c r="D704" s="6">
        <v>44105</v>
      </c>
      <c r="F704" s="73"/>
      <c r="G704" s="73"/>
      <c r="H704" s="73"/>
      <c r="FZ704" s="9">
        <v>0</v>
      </c>
      <c r="GA704" s="9">
        <v>1</v>
      </c>
    </row>
    <row r="705" spans="1:183" x14ac:dyDescent="0.2">
      <c r="A705" t="s">
        <v>224</v>
      </c>
      <c r="B705" t="s">
        <v>186</v>
      </c>
      <c r="C705" t="s">
        <v>233</v>
      </c>
      <c r="D705" s="6">
        <v>44119</v>
      </c>
      <c r="F705" s="73"/>
      <c r="G705" s="73"/>
      <c r="H705" s="73"/>
      <c r="FZ705" s="9">
        <v>0</v>
      </c>
      <c r="GA705" s="9">
        <v>1</v>
      </c>
    </row>
    <row r="706" spans="1:183" x14ac:dyDescent="0.2">
      <c r="A706" t="s">
        <v>224</v>
      </c>
      <c r="B706" t="s">
        <v>186</v>
      </c>
      <c r="C706" t="s">
        <v>233</v>
      </c>
      <c r="D706" s="6">
        <v>44120</v>
      </c>
      <c r="F706" s="73"/>
      <c r="G706" s="73"/>
      <c r="H706" s="73"/>
      <c r="FZ706" s="9">
        <v>0</v>
      </c>
      <c r="GA706" s="9">
        <v>1</v>
      </c>
    </row>
    <row r="707" spans="1:183" x14ac:dyDescent="0.2">
      <c r="A707" t="s">
        <v>224</v>
      </c>
      <c r="B707" t="s">
        <v>186</v>
      </c>
      <c r="C707" t="s">
        <v>234</v>
      </c>
      <c r="D707" s="6">
        <v>44057</v>
      </c>
      <c r="F707" s="73"/>
      <c r="G707" s="73"/>
      <c r="H707" s="73"/>
      <c r="FZ707" s="9">
        <v>0</v>
      </c>
      <c r="GA707" s="9">
        <v>1</v>
      </c>
    </row>
    <row r="708" spans="1:183" x14ac:dyDescent="0.2">
      <c r="A708" t="s">
        <v>224</v>
      </c>
      <c r="B708" t="s">
        <v>186</v>
      </c>
      <c r="C708" t="s">
        <v>234</v>
      </c>
      <c r="D708" s="6">
        <v>44058</v>
      </c>
      <c r="F708" s="73"/>
      <c r="G708" s="73"/>
      <c r="H708" s="73"/>
      <c r="FZ708" s="9">
        <v>0</v>
      </c>
      <c r="GA708" s="9">
        <v>1</v>
      </c>
    </row>
    <row r="709" spans="1:183" x14ac:dyDescent="0.2">
      <c r="A709" t="s">
        <v>224</v>
      </c>
      <c r="B709" t="s">
        <v>186</v>
      </c>
      <c r="C709" t="s">
        <v>234</v>
      </c>
      <c r="D709" s="6">
        <v>44060</v>
      </c>
      <c r="F709" s="73"/>
      <c r="G709" s="73"/>
      <c r="H709" s="73"/>
      <c r="FZ709" s="9">
        <v>0</v>
      </c>
      <c r="GA709" s="9">
        <v>1</v>
      </c>
    </row>
    <row r="710" spans="1:183" x14ac:dyDescent="0.2">
      <c r="A710" t="s">
        <v>224</v>
      </c>
      <c r="B710" t="s">
        <v>186</v>
      </c>
      <c r="C710" t="s">
        <v>234</v>
      </c>
      <c r="D710" s="6">
        <v>44061</v>
      </c>
      <c r="E710" s="73">
        <v>17</v>
      </c>
      <c r="F710" s="73">
        <v>19</v>
      </c>
      <c r="G710" s="73">
        <v>18</v>
      </c>
      <c r="H710" s="73">
        <v>19</v>
      </c>
      <c r="I710" s="9">
        <v>7873</v>
      </c>
      <c r="J710" s="9">
        <v>55400</v>
      </c>
      <c r="K710" s="9">
        <v>1.7259100000000001</v>
      </c>
      <c r="L710" s="9">
        <v>1.5274000000000001</v>
      </c>
      <c r="M710" s="9">
        <v>1.320171</v>
      </c>
      <c r="N710" s="9">
        <v>1.182849</v>
      </c>
      <c r="O710" s="9">
        <v>1.12029</v>
      </c>
      <c r="P710" s="9">
        <v>1.075229</v>
      </c>
      <c r="Q710" s="9">
        <v>1.096767</v>
      </c>
      <c r="R710" s="9">
        <v>1.1637310000000001</v>
      </c>
      <c r="S710" s="9">
        <v>1.348735</v>
      </c>
      <c r="T710" s="9">
        <v>1.594446</v>
      </c>
      <c r="U710" s="9">
        <v>1.9977240000000001</v>
      </c>
      <c r="V710" s="9">
        <v>2.3362620000000001</v>
      </c>
      <c r="W710" s="9">
        <v>2.676904</v>
      </c>
      <c r="X710" s="9">
        <v>3.0258929999999999</v>
      </c>
      <c r="Y710" s="9">
        <v>3.3185669999999998</v>
      </c>
      <c r="Z710" s="9">
        <v>3.551542</v>
      </c>
      <c r="AA710" s="9">
        <v>3.6737090000000001</v>
      </c>
      <c r="AB710" s="9">
        <v>3.6620240000000002</v>
      </c>
      <c r="AC710" s="9">
        <v>3.4606319999999999</v>
      </c>
      <c r="AD710" s="9">
        <v>3.3834200000000001</v>
      </c>
      <c r="AE710" s="9">
        <v>3.113883</v>
      </c>
      <c r="AF710" s="9">
        <v>2.760132</v>
      </c>
      <c r="AG710" s="9">
        <v>2.3669449999999999</v>
      </c>
      <c r="AH710" s="9">
        <v>2.0133429999999999</v>
      </c>
      <c r="AI710" s="9">
        <v>-3.6990200000000001E-2</v>
      </c>
      <c r="AJ710" s="9">
        <v>-8.2065999999999997E-3</v>
      </c>
      <c r="AK710" s="9">
        <v>-4.7323400000000002E-2</v>
      </c>
      <c r="AL710" s="9">
        <v>-6.5805000000000002E-2</v>
      </c>
      <c r="AM710" s="9">
        <v>-4.1796199999999999E-2</v>
      </c>
      <c r="AN710" s="9">
        <v>-4.1251799999999998E-2</v>
      </c>
      <c r="AO710" s="9">
        <v>-8.1355000000000004E-3</v>
      </c>
      <c r="AP710" s="9">
        <v>-3.9746099999999999E-2</v>
      </c>
      <c r="AQ710" s="9">
        <v>-3.9640099999999998E-2</v>
      </c>
      <c r="AR710" s="9">
        <v>-3.5786900000000003E-2</v>
      </c>
      <c r="AS710" s="9">
        <v>1.3084200000000001E-2</v>
      </c>
      <c r="AT710" s="9">
        <v>-5.5763600000000003E-2</v>
      </c>
      <c r="AU710" s="9">
        <v>-9.3938599999999997E-2</v>
      </c>
      <c r="AV710" s="9">
        <v>-8.6419800000000005E-2</v>
      </c>
      <c r="AW710" s="9">
        <v>-0.1098832</v>
      </c>
      <c r="AX710" s="9">
        <v>-9.1522000000000006E-2</v>
      </c>
      <c r="AY710" s="9">
        <v>0.32836460000000001</v>
      </c>
      <c r="AZ710" s="9">
        <v>0.52058190000000004</v>
      </c>
      <c r="BA710" s="9">
        <v>0.40328059999999999</v>
      </c>
      <c r="BB710" s="9">
        <v>-0.20417360000000001</v>
      </c>
      <c r="BC710" s="9">
        <v>-0.3345012</v>
      </c>
      <c r="BD710" s="9">
        <v>-0.2423073</v>
      </c>
      <c r="BE710" s="9">
        <v>-0.1276854</v>
      </c>
      <c r="BF710" s="9">
        <v>-6.6131099999999998E-2</v>
      </c>
      <c r="BG710" s="9">
        <v>-1.1791599999999999E-2</v>
      </c>
      <c r="BH710" s="9">
        <v>1.45466E-2</v>
      </c>
      <c r="BI710" s="9">
        <v>-2.6894999999999999E-2</v>
      </c>
      <c r="BJ710" s="9">
        <v>-4.6838200000000003E-2</v>
      </c>
      <c r="BK710" s="9">
        <v>-2.3110800000000001E-2</v>
      </c>
      <c r="BL710" s="9">
        <v>-2.2353600000000001E-2</v>
      </c>
      <c r="BM710" s="9">
        <v>1.2755799999999999E-2</v>
      </c>
      <c r="BN710" s="9">
        <v>-1.7323600000000001E-2</v>
      </c>
      <c r="BO710" s="9">
        <v>-1.51974E-2</v>
      </c>
      <c r="BP710" s="9">
        <v>-7.0305999999999997E-3</v>
      </c>
      <c r="BQ710" s="9">
        <v>4.6352999999999998E-2</v>
      </c>
      <c r="BR710" s="9">
        <v>-2.12216E-2</v>
      </c>
      <c r="BS710" s="9">
        <v>-5.8064600000000001E-2</v>
      </c>
      <c r="BT710" s="9">
        <v>-4.8994700000000002E-2</v>
      </c>
      <c r="BU710" s="9">
        <v>-7.3401400000000006E-2</v>
      </c>
      <c r="BV710" s="9">
        <v>-5.6060899999999997E-2</v>
      </c>
      <c r="BW710" s="9">
        <v>0.3649867</v>
      </c>
      <c r="BX710" s="9">
        <v>0.55587500000000001</v>
      </c>
      <c r="BY710" s="9">
        <v>0.43735540000000001</v>
      </c>
      <c r="BZ710" s="9">
        <v>-0.17095199999999999</v>
      </c>
      <c r="CA710" s="9">
        <v>-0.3029635</v>
      </c>
      <c r="CB710" s="9">
        <v>-0.2118119</v>
      </c>
      <c r="CC710" s="9">
        <v>-9.7631099999999998E-2</v>
      </c>
      <c r="CD710" s="9">
        <v>-3.9593999999999997E-2</v>
      </c>
      <c r="CE710" s="9">
        <v>5.6609E-3</v>
      </c>
      <c r="CF710" s="9">
        <v>3.03054E-2</v>
      </c>
      <c r="CG710" s="9">
        <v>-1.27463E-2</v>
      </c>
      <c r="CH710" s="9">
        <v>-3.3701799999999997E-2</v>
      </c>
      <c r="CI710" s="9">
        <v>-1.0169299999999999E-2</v>
      </c>
      <c r="CJ710" s="9">
        <v>-9.2647000000000007E-3</v>
      </c>
      <c r="CK710" s="9">
        <v>2.7224999999999999E-2</v>
      </c>
      <c r="CL710" s="9">
        <v>-1.7937999999999999E-3</v>
      </c>
      <c r="CM710" s="9">
        <v>1.7315E-3</v>
      </c>
      <c r="CN710" s="9">
        <v>1.2886E-2</v>
      </c>
      <c r="CO710" s="9">
        <v>6.9394800000000006E-2</v>
      </c>
      <c r="CP710" s="9">
        <v>2.7020999999999998E-3</v>
      </c>
      <c r="CQ710" s="9">
        <v>-3.3218400000000002E-2</v>
      </c>
      <c r="CR710" s="9">
        <v>-2.30742E-2</v>
      </c>
      <c r="CS710" s="9">
        <v>-4.8134299999999998E-2</v>
      </c>
      <c r="CT710" s="9">
        <v>-3.1500599999999997E-2</v>
      </c>
      <c r="CU710" s="9">
        <v>0.390351</v>
      </c>
      <c r="CV710" s="9">
        <v>0.58031889999999997</v>
      </c>
      <c r="CW710" s="9">
        <v>0.46095540000000002</v>
      </c>
      <c r="CX710" s="9">
        <v>-0.14794280000000001</v>
      </c>
      <c r="CY710" s="9">
        <v>-0.2811205</v>
      </c>
      <c r="CZ710" s="9">
        <v>-0.19069079999999999</v>
      </c>
      <c r="DA710" s="9">
        <v>-7.6815599999999998E-2</v>
      </c>
      <c r="DB710" s="9">
        <v>-2.1214400000000001E-2</v>
      </c>
      <c r="DC710" s="9">
        <v>2.3113399999999999E-2</v>
      </c>
      <c r="DD710" s="9">
        <v>4.6064300000000002E-2</v>
      </c>
      <c r="DE710" s="9">
        <v>1.4023E-3</v>
      </c>
      <c r="DF710" s="9">
        <v>-2.0565400000000001E-2</v>
      </c>
      <c r="DG710" s="9">
        <v>2.7721999999999998E-3</v>
      </c>
      <c r="DH710" s="9">
        <v>3.8241E-3</v>
      </c>
      <c r="DI710" s="9">
        <v>4.1694200000000001E-2</v>
      </c>
      <c r="DJ710" s="9">
        <v>1.3736E-2</v>
      </c>
      <c r="DK710" s="9">
        <v>1.86605E-2</v>
      </c>
      <c r="DL710" s="9">
        <v>3.2802600000000001E-2</v>
      </c>
      <c r="DM710" s="9">
        <v>9.2436599999999994E-2</v>
      </c>
      <c r="DN710" s="9">
        <v>2.6625800000000002E-2</v>
      </c>
      <c r="DO710" s="9">
        <v>-8.3721999999999998E-3</v>
      </c>
      <c r="DP710" s="9">
        <v>2.8463999999999998E-3</v>
      </c>
      <c r="DQ710" s="9">
        <v>-2.2867200000000001E-2</v>
      </c>
      <c r="DR710" s="9">
        <v>-6.9402999999999999E-3</v>
      </c>
      <c r="DS710" s="9">
        <v>0.41571530000000001</v>
      </c>
      <c r="DT710" s="9">
        <v>0.60476269999999999</v>
      </c>
      <c r="DU710" s="9">
        <v>0.48455549999999997</v>
      </c>
      <c r="DV710" s="9">
        <v>-0.12493369999999999</v>
      </c>
      <c r="DW710" s="9">
        <v>-0.2592776</v>
      </c>
      <c r="DX710" s="9">
        <v>-0.16956979999999999</v>
      </c>
      <c r="DY710" s="9">
        <v>-5.60002E-2</v>
      </c>
      <c r="DZ710" s="9">
        <v>-2.8348000000000002E-3</v>
      </c>
      <c r="EA710" s="9">
        <v>4.8312000000000001E-2</v>
      </c>
      <c r="EB710" s="9">
        <v>6.8817500000000004E-2</v>
      </c>
      <c r="EC710" s="9">
        <v>2.1830800000000001E-2</v>
      </c>
      <c r="ED710" s="9">
        <v>-1.5985999999999999E-3</v>
      </c>
      <c r="EE710" s="9">
        <v>2.14576E-2</v>
      </c>
      <c r="EF710" s="9">
        <v>2.2722300000000001E-2</v>
      </c>
      <c r="EG710" s="9">
        <v>6.2585500000000002E-2</v>
      </c>
      <c r="EH710" s="9">
        <v>3.6158500000000003E-2</v>
      </c>
      <c r="EI710" s="9">
        <v>4.3103200000000001E-2</v>
      </c>
      <c r="EJ710" s="9">
        <v>6.1559000000000003E-2</v>
      </c>
      <c r="EK710" s="9">
        <v>0.12570529999999999</v>
      </c>
      <c r="EL710" s="9">
        <v>6.1167899999999997E-2</v>
      </c>
      <c r="EM710" s="9">
        <v>2.75017E-2</v>
      </c>
      <c r="EN710" s="9">
        <v>4.0271500000000002E-2</v>
      </c>
      <c r="EO710" s="9">
        <v>1.3614599999999999E-2</v>
      </c>
      <c r="EP710" s="9">
        <v>2.8520799999999999E-2</v>
      </c>
      <c r="EQ710" s="9">
        <v>0.4523374</v>
      </c>
      <c r="ER710" s="9">
        <v>0.64005579999999995</v>
      </c>
      <c r="ES710" s="9">
        <v>0.51863029999999999</v>
      </c>
      <c r="ET710" s="9">
        <v>-9.1712100000000005E-2</v>
      </c>
      <c r="EU710" s="9">
        <v>-0.22773979999999999</v>
      </c>
      <c r="EV710" s="9">
        <v>-0.13907439999999999</v>
      </c>
      <c r="EW710" s="9">
        <v>-2.5945900000000001E-2</v>
      </c>
      <c r="EX710" s="9">
        <v>2.3702299999999999E-2</v>
      </c>
      <c r="EY710" s="9">
        <v>88.947800000000001</v>
      </c>
      <c r="EZ710" s="9">
        <v>87.227000000000004</v>
      </c>
      <c r="FA710" s="9">
        <v>86.016800000000003</v>
      </c>
      <c r="FB710" s="9">
        <v>85.156400000000005</v>
      </c>
      <c r="FC710" s="9">
        <v>84.296000000000006</v>
      </c>
      <c r="FD710" s="9">
        <v>83.331299999999999</v>
      </c>
      <c r="FE710" s="9">
        <v>80.716300000000004</v>
      </c>
      <c r="FF710" s="9">
        <v>80.576700000000002</v>
      </c>
      <c r="FG710" s="9">
        <v>81.4739</v>
      </c>
      <c r="FH710" s="9">
        <v>85.754599999999996</v>
      </c>
      <c r="FI710" s="9">
        <v>89.825100000000006</v>
      </c>
      <c r="FJ710" s="9">
        <v>92.860399999999998</v>
      </c>
      <c r="FK710" s="9">
        <v>95.070499999999996</v>
      </c>
      <c r="FL710" s="9">
        <v>98.070499999999996</v>
      </c>
      <c r="FM710" s="9">
        <v>101</v>
      </c>
      <c r="FN710" s="9">
        <v>102.79</v>
      </c>
      <c r="FO710" s="9">
        <v>105.44</v>
      </c>
      <c r="FP710" s="9">
        <v>105.405</v>
      </c>
      <c r="FQ710" s="9">
        <v>104.37</v>
      </c>
      <c r="FR710" s="9">
        <v>103.15900000000001</v>
      </c>
      <c r="FS710" s="9">
        <v>100.054</v>
      </c>
      <c r="FT710" s="9">
        <v>98.772900000000007</v>
      </c>
      <c r="FU710" s="9">
        <v>95.7376</v>
      </c>
      <c r="FV710" s="9">
        <v>93.562700000000007</v>
      </c>
      <c r="FW710" s="9">
        <v>0.42868346000000002</v>
      </c>
      <c r="FX710" s="9">
        <v>2.6951800000000001E-2</v>
      </c>
      <c r="FY710" s="9">
        <v>3.2396500000000002E-2</v>
      </c>
      <c r="FZ710" s="9">
        <v>0</v>
      </c>
      <c r="GA710" s="9">
        <v>0</v>
      </c>
    </row>
    <row r="711" spans="1:183" x14ac:dyDescent="0.2">
      <c r="A711" t="s">
        <v>224</v>
      </c>
      <c r="B711" t="s">
        <v>186</v>
      </c>
      <c r="C711" t="s">
        <v>234</v>
      </c>
      <c r="D711" s="6">
        <v>44062</v>
      </c>
      <c r="F711" s="73"/>
      <c r="G711" s="73"/>
      <c r="H711" s="73"/>
      <c r="FZ711" s="9">
        <v>0</v>
      </c>
      <c r="GA711" s="9">
        <v>1</v>
      </c>
    </row>
    <row r="712" spans="1:183" x14ac:dyDescent="0.2">
      <c r="A712" t="s">
        <v>224</v>
      </c>
      <c r="B712" t="s">
        <v>186</v>
      </c>
      <c r="C712" t="s">
        <v>234</v>
      </c>
      <c r="D712" s="6">
        <v>44079</v>
      </c>
      <c r="F712" s="73"/>
      <c r="G712" s="73"/>
      <c r="H712" s="73"/>
      <c r="FZ712" s="9">
        <v>0</v>
      </c>
      <c r="GA712" s="9">
        <v>1</v>
      </c>
    </row>
    <row r="713" spans="1:183" x14ac:dyDescent="0.2">
      <c r="A713" t="s">
        <v>224</v>
      </c>
      <c r="B713" t="s">
        <v>186</v>
      </c>
      <c r="C713" t="s">
        <v>234</v>
      </c>
      <c r="D713" s="6">
        <v>44080</v>
      </c>
      <c r="F713" s="73"/>
      <c r="G713" s="73"/>
      <c r="H713" s="73"/>
      <c r="FZ713" s="9">
        <v>0</v>
      </c>
      <c r="GA713" s="9">
        <v>1</v>
      </c>
    </row>
    <row r="714" spans="1:183" x14ac:dyDescent="0.2">
      <c r="A714" t="s">
        <v>224</v>
      </c>
      <c r="B714" t="s">
        <v>186</v>
      </c>
      <c r="C714" t="s">
        <v>234</v>
      </c>
      <c r="D714" s="6">
        <v>44081</v>
      </c>
      <c r="F714" s="73"/>
      <c r="G714" s="73"/>
      <c r="H714" s="73"/>
      <c r="FZ714" s="9">
        <v>0</v>
      </c>
      <c r="GA714" s="9">
        <v>1</v>
      </c>
    </row>
    <row r="715" spans="1:183" x14ac:dyDescent="0.2">
      <c r="A715" t="s">
        <v>224</v>
      </c>
      <c r="B715" t="s">
        <v>186</v>
      </c>
      <c r="C715" t="s">
        <v>234</v>
      </c>
      <c r="D715" s="6">
        <v>44082</v>
      </c>
      <c r="F715" s="73"/>
      <c r="G715" s="73"/>
      <c r="H715" s="73"/>
      <c r="FZ715" s="9">
        <v>0</v>
      </c>
      <c r="GA715" s="9">
        <v>1</v>
      </c>
    </row>
    <row r="716" spans="1:183" x14ac:dyDescent="0.2">
      <c r="A716" t="s">
        <v>224</v>
      </c>
      <c r="B716" t="s">
        <v>186</v>
      </c>
      <c r="C716" t="s">
        <v>234</v>
      </c>
      <c r="D716" s="6">
        <v>44101</v>
      </c>
      <c r="F716" s="73"/>
      <c r="G716" s="73"/>
      <c r="H716" s="73"/>
      <c r="FZ716" s="9">
        <v>0</v>
      </c>
      <c r="GA716" s="9">
        <v>1</v>
      </c>
    </row>
    <row r="717" spans="1:183" x14ac:dyDescent="0.2">
      <c r="A717" t="s">
        <v>224</v>
      </c>
      <c r="B717" t="s">
        <v>186</v>
      </c>
      <c r="C717" t="s">
        <v>234</v>
      </c>
      <c r="D717" s="6">
        <v>44102</v>
      </c>
      <c r="F717" s="73"/>
      <c r="G717" s="73"/>
      <c r="H717" s="73"/>
      <c r="FZ717" s="9">
        <v>0</v>
      </c>
      <c r="GA717" s="9">
        <v>1</v>
      </c>
    </row>
    <row r="718" spans="1:183" x14ac:dyDescent="0.2">
      <c r="A718" t="s">
        <v>224</v>
      </c>
      <c r="B718" t="s">
        <v>186</v>
      </c>
      <c r="C718" t="s">
        <v>234</v>
      </c>
      <c r="D718" s="6">
        <v>44104</v>
      </c>
      <c r="F718" s="73"/>
      <c r="G718" s="73"/>
      <c r="H718" s="73"/>
      <c r="FZ718" s="9">
        <v>0</v>
      </c>
      <c r="GA718" s="9">
        <v>1</v>
      </c>
    </row>
    <row r="719" spans="1:183" x14ac:dyDescent="0.2">
      <c r="A719" t="s">
        <v>224</v>
      </c>
      <c r="B719" t="s">
        <v>186</v>
      </c>
      <c r="C719" t="s">
        <v>234</v>
      </c>
      <c r="D719" s="6">
        <v>44105</v>
      </c>
      <c r="F719" s="73"/>
      <c r="G719" s="73"/>
      <c r="H719" s="73"/>
      <c r="FZ719" s="9">
        <v>0</v>
      </c>
      <c r="GA719" s="9">
        <v>1</v>
      </c>
    </row>
    <row r="720" spans="1:183" x14ac:dyDescent="0.2">
      <c r="A720" t="s">
        <v>224</v>
      </c>
      <c r="B720" t="s">
        <v>186</v>
      </c>
      <c r="C720" t="s">
        <v>234</v>
      </c>
      <c r="D720" s="6">
        <v>44119</v>
      </c>
      <c r="F720" s="73"/>
      <c r="G720" s="73"/>
      <c r="H720" s="73"/>
      <c r="FZ720" s="9">
        <v>0</v>
      </c>
      <c r="GA720" s="9">
        <v>1</v>
      </c>
    </row>
    <row r="721" spans="1:183" x14ac:dyDescent="0.2">
      <c r="A721" t="s">
        <v>224</v>
      </c>
      <c r="B721" t="s">
        <v>186</v>
      </c>
      <c r="C721" t="s">
        <v>234</v>
      </c>
      <c r="D721" s="6">
        <v>44120</v>
      </c>
      <c r="F721" s="73"/>
      <c r="G721" s="73"/>
      <c r="H721" s="73"/>
      <c r="FZ721" s="9">
        <v>0</v>
      </c>
      <c r="GA721" s="9">
        <v>1</v>
      </c>
    </row>
    <row r="722" spans="1:183" x14ac:dyDescent="0.2">
      <c r="A722" t="s">
        <v>224</v>
      </c>
      <c r="B722" t="s">
        <v>186</v>
      </c>
      <c r="C722" t="s">
        <v>235</v>
      </c>
      <c r="D722" s="6">
        <v>44057</v>
      </c>
      <c r="F722" s="73"/>
      <c r="G722" s="73"/>
      <c r="H722" s="73"/>
      <c r="FZ722" s="9">
        <v>0</v>
      </c>
      <c r="GA722" s="9">
        <v>1</v>
      </c>
    </row>
    <row r="723" spans="1:183" x14ac:dyDescent="0.2">
      <c r="A723" t="s">
        <v>224</v>
      </c>
      <c r="B723" t="s">
        <v>186</v>
      </c>
      <c r="C723" t="s">
        <v>235</v>
      </c>
      <c r="D723" s="6">
        <v>44058</v>
      </c>
      <c r="F723" s="73"/>
      <c r="G723" s="73"/>
      <c r="H723" s="73"/>
      <c r="FZ723" s="9">
        <v>0</v>
      </c>
      <c r="GA723" s="9">
        <v>1</v>
      </c>
    </row>
    <row r="724" spans="1:183" x14ac:dyDescent="0.2">
      <c r="A724" t="s">
        <v>224</v>
      </c>
      <c r="B724" t="s">
        <v>186</v>
      </c>
      <c r="C724" t="s">
        <v>235</v>
      </c>
      <c r="D724" s="6">
        <v>44060</v>
      </c>
      <c r="F724" s="73"/>
      <c r="G724" s="73"/>
      <c r="H724" s="73"/>
      <c r="FZ724" s="9">
        <v>0</v>
      </c>
      <c r="GA724" s="9">
        <v>1</v>
      </c>
    </row>
    <row r="725" spans="1:183" x14ac:dyDescent="0.2">
      <c r="A725" t="s">
        <v>224</v>
      </c>
      <c r="B725" t="s">
        <v>186</v>
      </c>
      <c r="C725" t="s">
        <v>235</v>
      </c>
      <c r="D725" s="6">
        <v>44061</v>
      </c>
      <c r="F725" s="73"/>
      <c r="G725" s="73"/>
      <c r="H725" s="73"/>
      <c r="FZ725" s="9">
        <v>0</v>
      </c>
      <c r="GA725" s="9">
        <v>1</v>
      </c>
    </row>
    <row r="726" spans="1:183" x14ac:dyDescent="0.2">
      <c r="A726" t="s">
        <v>224</v>
      </c>
      <c r="B726" t="s">
        <v>186</v>
      </c>
      <c r="C726" t="s">
        <v>235</v>
      </c>
      <c r="D726" s="6">
        <v>44062</v>
      </c>
      <c r="F726" s="73"/>
      <c r="G726" s="73"/>
      <c r="H726" s="73"/>
      <c r="FZ726" s="9">
        <v>0</v>
      </c>
      <c r="GA726" s="9">
        <v>1</v>
      </c>
    </row>
    <row r="727" spans="1:183" x14ac:dyDescent="0.2">
      <c r="A727" t="s">
        <v>224</v>
      </c>
      <c r="B727" t="s">
        <v>186</v>
      </c>
      <c r="C727" t="s">
        <v>235</v>
      </c>
      <c r="D727" s="6">
        <v>44079</v>
      </c>
      <c r="F727" s="73"/>
      <c r="G727" s="73"/>
      <c r="H727" s="73"/>
      <c r="FZ727" s="9">
        <v>0</v>
      </c>
      <c r="GA727" s="9">
        <v>1</v>
      </c>
    </row>
    <row r="728" spans="1:183" x14ac:dyDescent="0.2">
      <c r="A728" t="s">
        <v>224</v>
      </c>
      <c r="B728" t="s">
        <v>186</v>
      </c>
      <c r="C728" t="s">
        <v>235</v>
      </c>
      <c r="D728" s="6">
        <v>44080</v>
      </c>
      <c r="F728" s="73"/>
      <c r="G728" s="73"/>
      <c r="H728" s="73"/>
      <c r="FZ728" s="9">
        <v>0</v>
      </c>
      <c r="GA728" s="9">
        <v>1</v>
      </c>
    </row>
    <row r="729" spans="1:183" x14ac:dyDescent="0.2">
      <c r="A729" t="s">
        <v>224</v>
      </c>
      <c r="B729" t="s">
        <v>186</v>
      </c>
      <c r="C729" t="s">
        <v>235</v>
      </c>
      <c r="D729" s="6">
        <v>44081</v>
      </c>
      <c r="F729" s="73"/>
      <c r="G729" s="73"/>
      <c r="H729" s="73"/>
      <c r="FZ729" s="9">
        <v>0</v>
      </c>
      <c r="GA729" s="9">
        <v>1</v>
      </c>
    </row>
    <row r="730" spans="1:183" x14ac:dyDescent="0.2">
      <c r="A730" t="s">
        <v>224</v>
      </c>
      <c r="B730" t="s">
        <v>186</v>
      </c>
      <c r="C730" t="s">
        <v>235</v>
      </c>
      <c r="D730" s="6">
        <v>44082</v>
      </c>
      <c r="F730" s="73"/>
      <c r="G730" s="73"/>
      <c r="H730" s="73"/>
      <c r="FZ730" s="9">
        <v>0</v>
      </c>
      <c r="GA730" s="9">
        <v>1</v>
      </c>
    </row>
    <row r="731" spans="1:183" x14ac:dyDescent="0.2">
      <c r="A731" t="s">
        <v>224</v>
      </c>
      <c r="B731" t="s">
        <v>186</v>
      </c>
      <c r="C731" t="s">
        <v>235</v>
      </c>
      <c r="D731" s="6">
        <v>44101</v>
      </c>
      <c r="F731" s="73"/>
      <c r="G731" s="73"/>
      <c r="H731" s="73"/>
      <c r="FZ731" s="9">
        <v>0</v>
      </c>
      <c r="GA731" s="9">
        <v>1</v>
      </c>
    </row>
    <row r="732" spans="1:183" x14ac:dyDescent="0.2">
      <c r="A732" t="s">
        <v>224</v>
      </c>
      <c r="B732" t="s">
        <v>186</v>
      </c>
      <c r="C732" t="s">
        <v>235</v>
      </c>
      <c r="D732" s="6">
        <v>44102</v>
      </c>
      <c r="F732" s="73"/>
      <c r="G732" s="73"/>
      <c r="H732" s="73"/>
      <c r="FZ732" s="9">
        <v>0</v>
      </c>
      <c r="GA732" s="9">
        <v>1</v>
      </c>
    </row>
    <row r="733" spans="1:183" x14ac:dyDescent="0.2">
      <c r="A733" t="s">
        <v>224</v>
      </c>
      <c r="B733" t="s">
        <v>186</v>
      </c>
      <c r="C733" t="s">
        <v>235</v>
      </c>
      <c r="D733" s="6">
        <v>44104</v>
      </c>
      <c r="F733" s="73"/>
      <c r="G733" s="73"/>
      <c r="H733" s="73"/>
      <c r="FZ733" s="9">
        <v>0</v>
      </c>
      <c r="GA733" s="9">
        <v>1</v>
      </c>
    </row>
    <row r="734" spans="1:183" x14ac:dyDescent="0.2">
      <c r="A734" t="s">
        <v>224</v>
      </c>
      <c r="B734" t="s">
        <v>186</v>
      </c>
      <c r="C734" t="s">
        <v>235</v>
      </c>
      <c r="D734" s="6">
        <v>44105</v>
      </c>
      <c r="F734" s="73"/>
      <c r="G734" s="73"/>
      <c r="H734" s="73"/>
      <c r="FZ734" s="9">
        <v>0</v>
      </c>
      <c r="GA734" s="9">
        <v>1</v>
      </c>
    </row>
    <row r="735" spans="1:183" x14ac:dyDescent="0.2">
      <c r="A735" t="s">
        <v>224</v>
      </c>
      <c r="B735" t="s">
        <v>186</v>
      </c>
      <c r="C735" t="s">
        <v>235</v>
      </c>
      <c r="D735" s="6">
        <v>44119</v>
      </c>
      <c r="F735" s="73"/>
      <c r="G735" s="73"/>
      <c r="H735" s="73"/>
      <c r="FZ735" s="9">
        <v>0</v>
      </c>
      <c r="GA735" s="9">
        <v>1</v>
      </c>
    </row>
    <row r="736" spans="1:183" x14ac:dyDescent="0.2">
      <c r="A736" t="s">
        <v>224</v>
      </c>
      <c r="B736" t="s">
        <v>186</v>
      </c>
      <c r="C736" t="s">
        <v>235</v>
      </c>
      <c r="D736" s="6">
        <v>44120</v>
      </c>
      <c r="F736" s="73"/>
      <c r="G736" s="73"/>
      <c r="H736" s="73"/>
      <c r="FZ736" s="9">
        <v>0</v>
      </c>
      <c r="GA736" s="9">
        <v>1</v>
      </c>
    </row>
    <row r="737" spans="1:183" x14ac:dyDescent="0.2">
      <c r="A737" t="s">
        <v>224</v>
      </c>
      <c r="B737" t="s">
        <v>186</v>
      </c>
      <c r="C737" t="s">
        <v>250</v>
      </c>
      <c r="D737" s="6">
        <v>44057</v>
      </c>
      <c r="E737" s="73">
        <v>18</v>
      </c>
      <c r="F737" s="73">
        <v>21</v>
      </c>
      <c r="G737" s="73">
        <v>18</v>
      </c>
      <c r="H737" s="73">
        <v>20</v>
      </c>
      <c r="I737" s="9">
        <v>13181</v>
      </c>
      <c r="J737" s="9">
        <v>79587</v>
      </c>
      <c r="K737" s="9">
        <v>1.3513189999999999</v>
      </c>
      <c r="L737" s="9">
        <v>1.1999109999999999</v>
      </c>
      <c r="M737" s="9">
        <v>1.0835649999999999</v>
      </c>
      <c r="N737" s="9">
        <v>0.9965524</v>
      </c>
      <c r="O737" s="9">
        <v>0.96021489999999998</v>
      </c>
      <c r="P737" s="9">
        <v>0.9432064</v>
      </c>
      <c r="Q737" s="9">
        <v>0.95061499999999999</v>
      </c>
      <c r="R737" s="9">
        <v>0.95330440000000005</v>
      </c>
      <c r="S737" s="9">
        <v>1.002059</v>
      </c>
      <c r="T737" s="9">
        <v>1.125516</v>
      </c>
      <c r="U737" s="9">
        <v>1.32176</v>
      </c>
      <c r="V737" s="9">
        <v>1.6180270000000001</v>
      </c>
      <c r="W737" s="9">
        <v>1.913848</v>
      </c>
      <c r="X737" s="9">
        <v>2.2147389999999998</v>
      </c>
      <c r="Y737" s="9">
        <v>2.5217849999999999</v>
      </c>
      <c r="Z737" s="9">
        <v>2.841065</v>
      </c>
      <c r="AA737" s="9">
        <v>3.171891</v>
      </c>
      <c r="AB737" s="9">
        <v>3.4530460000000001</v>
      </c>
      <c r="AC737" s="9">
        <v>3.571841</v>
      </c>
      <c r="AD737" s="9">
        <v>3.418974</v>
      </c>
      <c r="AE737" s="9">
        <v>3.17326</v>
      </c>
      <c r="AF737" s="9">
        <v>2.8778169999999998</v>
      </c>
      <c r="AG737" s="9">
        <v>2.4436149999999999</v>
      </c>
      <c r="AH737" s="9">
        <v>2.0173960000000002</v>
      </c>
      <c r="AI737" s="9">
        <v>-2.2959E-2</v>
      </c>
      <c r="AJ737" s="9">
        <v>-1.1188699999999999E-2</v>
      </c>
      <c r="AK737" s="9">
        <v>-7.9160000000000005E-4</v>
      </c>
      <c r="AL737" s="9">
        <v>-8.7474000000000007E-3</v>
      </c>
      <c r="AM737" s="9">
        <v>-7.9667999999999996E-3</v>
      </c>
      <c r="AN737" s="9">
        <v>-8.2620000000000002E-3</v>
      </c>
      <c r="AO737" s="9">
        <v>-6.7571999999999997E-3</v>
      </c>
      <c r="AP737" s="9">
        <v>-4.2132000000000003E-3</v>
      </c>
      <c r="AQ737" s="9">
        <v>-6.7762999999999999E-3</v>
      </c>
      <c r="AR737" s="9">
        <v>-6.6579999999999999E-3</v>
      </c>
      <c r="AS737" s="9">
        <v>-3.0665999999999999E-2</v>
      </c>
      <c r="AT737" s="9">
        <v>-2.53981E-2</v>
      </c>
      <c r="AU737" s="9">
        <v>-5.7745600000000001E-2</v>
      </c>
      <c r="AV737" s="9">
        <v>-6.0926099999999997E-2</v>
      </c>
      <c r="AW737" s="9">
        <v>-8.0446100000000006E-2</v>
      </c>
      <c r="AX737" s="9">
        <v>-8.1629099999999996E-2</v>
      </c>
      <c r="AY737" s="9">
        <v>-3.24903E-2</v>
      </c>
      <c r="AZ737" s="9">
        <v>0.36372589999999999</v>
      </c>
      <c r="BA737" s="9">
        <v>0.40288099999999999</v>
      </c>
      <c r="BB737" s="9">
        <v>0.26546819999999999</v>
      </c>
      <c r="BC737" s="9">
        <v>-4.9636100000000002E-2</v>
      </c>
      <c r="BD737" s="9">
        <v>-0.26551839999999999</v>
      </c>
      <c r="BE737" s="9">
        <v>-0.1803524</v>
      </c>
      <c r="BF737" s="9">
        <v>-0.22915450000000001</v>
      </c>
      <c r="BG737" s="9">
        <v>-1.6013900000000001E-2</v>
      </c>
      <c r="BH737" s="9">
        <v>-4.9557999999999998E-3</v>
      </c>
      <c r="BI737" s="9">
        <v>4.9154000000000003E-3</v>
      </c>
      <c r="BJ737" s="9">
        <v>-3.4922E-3</v>
      </c>
      <c r="BK737" s="9">
        <v>-2.9580000000000001E-3</v>
      </c>
      <c r="BL737" s="9">
        <v>-3.2604999999999999E-3</v>
      </c>
      <c r="BM737" s="9">
        <v>-1.3806999999999999E-3</v>
      </c>
      <c r="BN737" s="9">
        <v>1.9388999999999999E-3</v>
      </c>
      <c r="BO737" s="9">
        <v>2.8499999999999999E-4</v>
      </c>
      <c r="BP737" s="9">
        <v>1.4482E-3</v>
      </c>
      <c r="BQ737" s="9">
        <v>-2.1524700000000001E-2</v>
      </c>
      <c r="BR737" s="9">
        <v>-1.5353E-2</v>
      </c>
      <c r="BS737" s="9">
        <v>-4.69959E-2</v>
      </c>
      <c r="BT737" s="9">
        <v>-4.9789100000000003E-2</v>
      </c>
      <c r="BU737" s="9">
        <v>-6.9146600000000003E-2</v>
      </c>
      <c r="BV737" s="9">
        <v>-7.0069900000000004E-2</v>
      </c>
      <c r="BW737" s="9">
        <v>-2.0812500000000001E-2</v>
      </c>
      <c r="BX737" s="9">
        <v>0.37572090000000002</v>
      </c>
      <c r="BY737" s="9">
        <v>0.41482750000000002</v>
      </c>
      <c r="BZ737" s="9">
        <v>0.27700350000000001</v>
      </c>
      <c r="CA737" s="9">
        <v>-3.8251800000000002E-2</v>
      </c>
      <c r="CB737" s="9">
        <v>-0.25377460000000002</v>
      </c>
      <c r="CC737" s="9">
        <v>-0.169652</v>
      </c>
      <c r="CD737" s="9">
        <v>-0.2193474</v>
      </c>
      <c r="CE737" s="9">
        <v>-1.1203899999999999E-2</v>
      </c>
      <c r="CF737" s="9">
        <v>-6.3900000000000003E-4</v>
      </c>
      <c r="CG737" s="9">
        <v>8.8681000000000003E-3</v>
      </c>
      <c r="CH737" s="9">
        <v>1.4760000000000001E-4</v>
      </c>
      <c r="CI737" s="9">
        <v>5.1110000000000001E-4</v>
      </c>
      <c r="CJ737" s="9">
        <v>2.0340000000000001E-4</v>
      </c>
      <c r="CK737" s="9">
        <v>2.343E-3</v>
      </c>
      <c r="CL737" s="9">
        <v>6.1998000000000001E-3</v>
      </c>
      <c r="CM737" s="9">
        <v>5.1755999999999998E-3</v>
      </c>
      <c r="CN737" s="9">
        <v>7.0625999999999996E-3</v>
      </c>
      <c r="CO737" s="9">
        <v>-1.51936E-2</v>
      </c>
      <c r="CP737" s="9">
        <v>-8.3957000000000007E-3</v>
      </c>
      <c r="CQ737" s="9">
        <v>-3.9550700000000001E-2</v>
      </c>
      <c r="CR737" s="9">
        <v>-4.2075599999999998E-2</v>
      </c>
      <c r="CS737" s="9">
        <v>-6.1320600000000003E-2</v>
      </c>
      <c r="CT737" s="9">
        <v>-6.2064099999999997E-2</v>
      </c>
      <c r="CU737" s="9">
        <v>-1.27245E-2</v>
      </c>
      <c r="CV737" s="9">
        <v>0.3840287</v>
      </c>
      <c r="CW737" s="9">
        <v>0.42310170000000002</v>
      </c>
      <c r="CX737" s="9">
        <v>0.28499279999999999</v>
      </c>
      <c r="CY737" s="9">
        <v>-3.0367000000000002E-2</v>
      </c>
      <c r="CZ737" s="9">
        <v>-0.2456409</v>
      </c>
      <c r="DA737" s="9">
        <v>-0.162241</v>
      </c>
      <c r="DB737" s="9">
        <v>-0.21255499999999999</v>
      </c>
      <c r="DC737" s="9">
        <v>-6.3937999999999998E-3</v>
      </c>
      <c r="DD737" s="9">
        <v>3.6779E-3</v>
      </c>
      <c r="DE737" s="9">
        <v>1.28208E-2</v>
      </c>
      <c r="DF737" s="9">
        <v>3.7873E-3</v>
      </c>
      <c r="DG737" s="9">
        <v>3.9801000000000003E-3</v>
      </c>
      <c r="DH737" s="9">
        <v>3.6673999999999999E-3</v>
      </c>
      <c r="DI737" s="9">
        <v>6.0667999999999998E-3</v>
      </c>
      <c r="DJ737" s="9">
        <v>1.04607E-2</v>
      </c>
      <c r="DK737" s="9">
        <v>1.00663E-2</v>
      </c>
      <c r="DL737" s="9">
        <v>1.2677000000000001E-2</v>
      </c>
      <c r="DM737" s="9">
        <v>-8.8623999999999994E-3</v>
      </c>
      <c r="DN737" s="9">
        <v>-1.4385000000000001E-3</v>
      </c>
      <c r="DO737" s="9">
        <v>-3.2105500000000002E-2</v>
      </c>
      <c r="DP737" s="9">
        <v>-3.43621E-2</v>
      </c>
      <c r="DQ737" s="9">
        <v>-5.3494600000000003E-2</v>
      </c>
      <c r="DR737" s="9">
        <v>-5.4058200000000001E-2</v>
      </c>
      <c r="DS737" s="9">
        <v>-4.6365E-3</v>
      </c>
      <c r="DT737" s="9">
        <v>0.39233649999999998</v>
      </c>
      <c r="DU737" s="9">
        <v>0.43137579999999998</v>
      </c>
      <c r="DV737" s="9">
        <v>0.29298210000000002</v>
      </c>
      <c r="DW737" s="9">
        <v>-2.24823E-2</v>
      </c>
      <c r="DX737" s="9">
        <v>-0.2375072</v>
      </c>
      <c r="DY737" s="9">
        <v>-0.15482989999999999</v>
      </c>
      <c r="DZ737" s="9">
        <v>-0.20576259999999999</v>
      </c>
      <c r="EA737" s="9">
        <v>5.5130000000000001E-4</v>
      </c>
      <c r="EB737" s="9">
        <v>9.9106999999999997E-3</v>
      </c>
      <c r="EC737" s="9">
        <v>1.8527800000000001E-2</v>
      </c>
      <c r="ED737" s="9">
        <v>9.0425000000000002E-3</v>
      </c>
      <c r="EE737" s="9">
        <v>8.9888999999999993E-3</v>
      </c>
      <c r="EF737" s="9">
        <v>8.6688000000000008E-3</v>
      </c>
      <c r="EG737" s="9">
        <v>1.1443200000000001E-2</v>
      </c>
      <c r="EH737" s="9">
        <v>1.66128E-2</v>
      </c>
      <c r="EI737" s="9">
        <v>1.71275E-2</v>
      </c>
      <c r="EJ737" s="9">
        <v>2.0783300000000001E-2</v>
      </c>
      <c r="EK737" s="9">
        <v>2.789E-4</v>
      </c>
      <c r="EL737" s="9">
        <v>8.6066000000000007E-3</v>
      </c>
      <c r="EM737" s="9">
        <v>-2.1355800000000001E-2</v>
      </c>
      <c r="EN737" s="9">
        <v>-2.3225099999999999E-2</v>
      </c>
      <c r="EO737" s="9">
        <v>-4.2195000000000003E-2</v>
      </c>
      <c r="EP737" s="9">
        <v>-4.2499099999999998E-2</v>
      </c>
      <c r="EQ737" s="9">
        <v>7.0413000000000003E-3</v>
      </c>
      <c r="ER737" s="9">
        <v>0.40433150000000001</v>
      </c>
      <c r="ES737" s="9">
        <v>0.4433223</v>
      </c>
      <c r="ET737" s="9">
        <v>0.30451739999999999</v>
      </c>
      <c r="EU737" s="9">
        <v>-1.1098E-2</v>
      </c>
      <c r="EV737" s="9">
        <v>-0.22576350000000001</v>
      </c>
      <c r="EW737" s="9">
        <v>-0.14412949999999999</v>
      </c>
      <c r="EX737" s="9">
        <v>-0.1959554</v>
      </c>
      <c r="EY737" s="9">
        <v>83.593000000000004</v>
      </c>
      <c r="EZ737" s="9">
        <v>84.245199999999997</v>
      </c>
      <c r="FA737" s="9">
        <v>82.593000000000004</v>
      </c>
      <c r="FB737" s="9">
        <v>81.720299999999995</v>
      </c>
      <c r="FC737" s="9">
        <v>80.005899999999997</v>
      </c>
      <c r="FD737" s="9">
        <v>79.974800000000002</v>
      </c>
      <c r="FE737" s="9">
        <v>78.037000000000006</v>
      </c>
      <c r="FF737" s="9">
        <v>77.195300000000003</v>
      </c>
      <c r="FG737" s="9">
        <v>80.065100000000001</v>
      </c>
      <c r="FH737" s="9">
        <v>83.220500000000001</v>
      </c>
      <c r="FI737" s="9">
        <v>86.900899999999993</v>
      </c>
      <c r="FJ737" s="9">
        <v>90.900899999999993</v>
      </c>
      <c r="FK737" s="9">
        <v>93.932000000000002</v>
      </c>
      <c r="FL737" s="9">
        <v>97.059200000000004</v>
      </c>
      <c r="FM737" s="9">
        <v>99.742500000000007</v>
      </c>
      <c r="FN737" s="9">
        <v>102.649</v>
      </c>
      <c r="FO737" s="9">
        <v>104.587</v>
      </c>
      <c r="FP737" s="9">
        <v>105.556</v>
      </c>
      <c r="FQ737" s="9">
        <v>104.779</v>
      </c>
      <c r="FR737" s="9">
        <v>103.717</v>
      </c>
      <c r="FS737" s="9">
        <v>101.593</v>
      </c>
      <c r="FT737" s="9">
        <v>98.530799999999999</v>
      </c>
      <c r="FU737" s="9">
        <v>96.0869</v>
      </c>
      <c r="FV737" s="9">
        <v>94.152000000000001</v>
      </c>
      <c r="FW737" s="9">
        <v>0.13204916</v>
      </c>
      <c r="FX737" s="9">
        <v>7.7384000000000003E-3</v>
      </c>
      <c r="FY737" s="9">
        <v>9.0188000000000004E-3</v>
      </c>
      <c r="FZ737" s="9">
        <v>0</v>
      </c>
      <c r="GA737" s="9">
        <v>0</v>
      </c>
    </row>
    <row r="738" spans="1:183" x14ac:dyDescent="0.2">
      <c r="A738" t="s">
        <v>224</v>
      </c>
      <c r="B738" t="s">
        <v>186</v>
      </c>
      <c r="C738" t="s">
        <v>250</v>
      </c>
      <c r="D738" s="6">
        <v>44058</v>
      </c>
      <c r="E738" s="73">
        <v>17</v>
      </c>
      <c r="F738" s="73">
        <v>18</v>
      </c>
      <c r="G738" s="73">
        <v>17</v>
      </c>
      <c r="H738" s="73">
        <v>18</v>
      </c>
      <c r="I738" s="9">
        <v>13159</v>
      </c>
      <c r="J738" s="9">
        <v>79438</v>
      </c>
      <c r="K738" s="9">
        <v>1.709667</v>
      </c>
      <c r="L738" s="9">
        <v>1.473487</v>
      </c>
      <c r="M738" s="9">
        <v>1.3017970000000001</v>
      </c>
      <c r="N738" s="9">
        <v>1.1786730000000001</v>
      </c>
      <c r="O738" s="9">
        <v>1.093628</v>
      </c>
      <c r="P738" s="9">
        <v>1.044071</v>
      </c>
      <c r="Q738" s="9">
        <v>1.0191520000000001</v>
      </c>
      <c r="R738" s="9">
        <v>1.0441819999999999</v>
      </c>
      <c r="S738" s="9">
        <v>1.159673</v>
      </c>
      <c r="T738" s="9">
        <v>1.382374</v>
      </c>
      <c r="U738" s="9">
        <v>1.709138</v>
      </c>
      <c r="V738" s="9">
        <v>2.089896</v>
      </c>
      <c r="W738" s="9">
        <v>2.3898229999999998</v>
      </c>
      <c r="X738" s="9">
        <v>2.6408839999999998</v>
      </c>
      <c r="Y738" s="9">
        <v>2.824249</v>
      </c>
      <c r="Z738" s="9">
        <v>3.064613</v>
      </c>
      <c r="AA738" s="9">
        <v>3.219481</v>
      </c>
      <c r="AB738" s="9">
        <v>3.2694700000000001</v>
      </c>
      <c r="AC738" s="9">
        <v>3.2237870000000002</v>
      </c>
      <c r="AD738" s="9">
        <v>3.1235379999999999</v>
      </c>
      <c r="AE738" s="9">
        <v>2.9540130000000002</v>
      </c>
      <c r="AF738" s="9">
        <v>2.7122350000000002</v>
      </c>
      <c r="AG738" s="9">
        <v>2.3835030000000001</v>
      </c>
      <c r="AH738" s="9">
        <v>2.0753740000000001</v>
      </c>
      <c r="AI738" s="9">
        <v>-0.1819431</v>
      </c>
      <c r="AJ738" s="9">
        <v>-0.1111036</v>
      </c>
      <c r="AK738" s="9">
        <v>-6.9228499999999998E-2</v>
      </c>
      <c r="AL738" s="9">
        <v>-4.9650399999999997E-2</v>
      </c>
      <c r="AM738" s="9">
        <v>-4.1672500000000001E-2</v>
      </c>
      <c r="AN738" s="9">
        <v>-3.60556E-2</v>
      </c>
      <c r="AO738" s="9">
        <v>-4.6191000000000003E-2</v>
      </c>
      <c r="AP738" s="9">
        <v>-4.52281E-2</v>
      </c>
      <c r="AQ738" s="9">
        <v>-3.7071E-2</v>
      </c>
      <c r="AR738" s="9">
        <v>-2.6952E-2</v>
      </c>
      <c r="AS738" s="9">
        <v>-4.0904599999999999E-2</v>
      </c>
      <c r="AT738" s="9">
        <v>-3.6060799999999997E-2</v>
      </c>
      <c r="AU738" s="9">
        <v>-6.5922599999999998E-2</v>
      </c>
      <c r="AV738" s="9">
        <v>-8.9811699999999994E-2</v>
      </c>
      <c r="AW738" s="9">
        <v>-0.10395840000000001</v>
      </c>
      <c r="AX738" s="9">
        <v>-9.8274500000000001E-2</v>
      </c>
      <c r="AY738" s="9">
        <v>0.31843969999999999</v>
      </c>
      <c r="AZ738" s="9">
        <v>0.3081064</v>
      </c>
      <c r="BA738" s="9">
        <v>-0.3664076</v>
      </c>
      <c r="BB738" s="9">
        <v>-0.2852672</v>
      </c>
      <c r="BC738" s="9">
        <v>-0.19112029999999999</v>
      </c>
      <c r="BD738" s="9">
        <v>-0.12405960000000001</v>
      </c>
      <c r="BE738" s="9">
        <v>-0.1056629</v>
      </c>
      <c r="BF738" s="9">
        <v>-5.6842200000000002E-2</v>
      </c>
      <c r="BG738" s="9">
        <v>-0.1728547</v>
      </c>
      <c r="BH738" s="9">
        <v>-0.10308639999999999</v>
      </c>
      <c r="BI738" s="9">
        <v>-6.2078300000000003E-2</v>
      </c>
      <c r="BJ738" s="9">
        <v>-4.3012599999999998E-2</v>
      </c>
      <c r="BK738" s="9">
        <v>-3.5531E-2</v>
      </c>
      <c r="BL738" s="9">
        <v>-3.0054899999999999E-2</v>
      </c>
      <c r="BM738" s="9">
        <v>-3.9865200000000003E-2</v>
      </c>
      <c r="BN738" s="9">
        <v>-3.8205000000000003E-2</v>
      </c>
      <c r="BO738" s="9">
        <v>-2.8892399999999999E-2</v>
      </c>
      <c r="BP738" s="9">
        <v>-1.7222999999999999E-2</v>
      </c>
      <c r="BQ738" s="9">
        <v>-2.97655E-2</v>
      </c>
      <c r="BR738" s="9">
        <v>-2.3906699999999999E-2</v>
      </c>
      <c r="BS738" s="9">
        <v>-5.3178000000000003E-2</v>
      </c>
      <c r="BT738" s="9">
        <v>-7.6869699999999999E-2</v>
      </c>
      <c r="BU738" s="9">
        <v>-9.1064599999999996E-2</v>
      </c>
      <c r="BV738" s="9">
        <v>-8.5093000000000002E-2</v>
      </c>
      <c r="BW738" s="9">
        <v>0.33182250000000002</v>
      </c>
      <c r="BX738" s="9">
        <v>0.32109140000000003</v>
      </c>
      <c r="BY738" s="9">
        <v>-0.35338779999999997</v>
      </c>
      <c r="BZ738" s="9">
        <v>-0.27267649999999999</v>
      </c>
      <c r="CA738" s="9">
        <v>-0.17906150000000001</v>
      </c>
      <c r="CB738" s="9">
        <v>-0.1124735</v>
      </c>
      <c r="CC738" s="9">
        <v>-9.4821100000000005E-2</v>
      </c>
      <c r="CD738" s="9">
        <v>-4.6831100000000001E-2</v>
      </c>
      <c r="CE738" s="9">
        <v>-0.16656009999999999</v>
      </c>
      <c r="CF738" s="9">
        <v>-9.7533800000000004E-2</v>
      </c>
      <c r="CG738" s="9">
        <v>-5.7126200000000002E-2</v>
      </c>
      <c r="CH738" s="9">
        <v>-3.8415299999999999E-2</v>
      </c>
      <c r="CI738" s="9">
        <v>-3.1277399999999997E-2</v>
      </c>
      <c r="CJ738" s="9">
        <v>-2.58988E-2</v>
      </c>
      <c r="CK738" s="9">
        <v>-3.5484000000000002E-2</v>
      </c>
      <c r="CL738" s="9">
        <v>-3.3340799999999997E-2</v>
      </c>
      <c r="CM738" s="9">
        <v>-2.3227999999999999E-2</v>
      </c>
      <c r="CN738" s="9">
        <v>-1.04847E-2</v>
      </c>
      <c r="CO738" s="9">
        <v>-2.20506E-2</v>
      </c>
      <c r="CP738" s="9">
        <v>-1.5488699999999999E-2</v>
      </c>
      <c r="CQ738" s="9">
        <v>-4.4351099999999997E-2</v>
      </c>
      <c r="CR738" s="9">
        <v>-6.7906099999999997E-2</v>
      </c>
      <c r="CS738" s="9">
        <v>-8.2134399999999996E-2</v>
      </c>
      <c r="CT738" s="9">
        <v>-7.5963500000000003E-2</v>
      </c>
      <c r="CU738" s="9">
        <v>0.34109139999999999</v>
      </c>
      <c r="CV738" s="9">
        <v>0.33008480000000001</v>
      </c>
      <c r="CW738" s="9">
        <v>-0.34437040000000002</v>
      </c>
      <c r="CX738" s="9">
        <v>-0.26395619999999997</v>
      </c>
      <c r="CY738" s="9">
        <v>-0.17070959999999999</v>
      </c>
      <c r="CZ738" s="9">
        <v>-0.104449</v>
      </c>
      <c r="DA738" s="9">
        <v>-8.7312000000000001E-2</v>
      </c>
      <c r="DB738" s="9">
        <v>-3.98974E-2</v>
      </c>
      <c r="DC738" s="9">
        <v>-0.16026550000000001</v>
      </c>
      <c r="DD738" s="9">
        <v>-9.1981199999999999E-2</v>
      </c>
      <c r="DE738" s="9">
        <v>-5.2173999999999998E-2</v>
      </c>
      <c r="DF738" s="9">
        <v>-3.3818000000000001E-2</v>
      </c>
      <c r="DG738" s="9">
        <v>-2.70239E-2</v>
      </c>
      <c r="DH738" s="9">
        <v>-2.17427E-2</v>
      </c>
      <c r="DI738" s="9">
        <v>-3.11028E-2</v>
      </c>
      <c r="DJ738" s="9">
        <v>-2.8476499999999998E-2</v>
      </c>
      <c r="DK738" s="9">
        <v>-1.7563499999999999E-2</v>
      </c>
      <c r="DL738" s="9">
        <v>-3.7464E-3</v>
      </c>
      <c r="DM738" s="9">
        <v>-1.43357E-2</v>
      </c>
      <c r="DN738" s="9">
        <v>-7.0708000000000003E-3</v>
      </c>
      <c r="DO738" s="9">
        <v>-3.5524199999999999E-2</v>
      </c>
      <c r="DP738" s="9">
        <v>-5.8942500000000002E-2</v>
      </c>
      <c r="DQ738" s="9">
        <v>-7.3204099999999994E-2</v>
      </c>
      <c r="DR738" s="9">
        <v>-6.6834099999999994E-2</v>
      </c>
      <c r="DS738" s="9">
        <v>0.35036030000000001</v>
      </c>
      <c r="DT738" s="9">
        <v>0.3390782</v>
      </c>
      <c r="DU738" s="9">
        <v>-0.33535290000000001</v>
      </c>
      <c r="DV738" s="9">
        <v>-0.25523590000000002</v>
      </c>
      <c r="DW738" s="9">
        <v>-0.16235769999999999</v>
      </c>
      <c r="DX738" s="9">
        <v>-9.6424499999999996E-2</v>
      </c>
      <c r="DY738" s="9">
        <v>-7.9802999999999999E-2</v>
      </c>
      <c r="DZ738" s="9">
        <v>-3.2963699999999999E-2</v>
      </c>
      <c r="EA738" s="9">
        <v>-0.15117710000000001</v>
      </c>
      <c r="EB738" s="9">
        <v>-8.39641E-2</v>
      </c>
      <c r="EC738" s="9">
        <v>-4.5023800000000003E-2</v>
      </c>
      <c r="ED738" s="9">
        <v>-2.7180200000000002E-2</v>
      </c>
      <c r="EE738" s="9">
        <v>-2.0882299999999999E-2</v>
      </c>
      <c r="EF738" s="9">
        <v>-1.5741999999999999E-2</v>
      </c>
      <c r="EG738" s="9">
        <v>-2.4777E-2</v>
      </c>
      <c r="EH738" s="9">
        <v>-2.1453400000000001E-2</v>
      </c>
      <c r="EI738" s="9">
        <v>-9.3848999999999998E-3</v>
      </c>
      <c r="EJ738" s="9">
        <v>5.9826000000000002E-3</v>
      </c>
      <c r="EK738" s="9">
        <v>-3.1966E-3</v>
      </c>
      <c r="EL738" s="9">
        <v>5.0832999999999998E-3</v>
      </c>
      <c r="EM738" s="9">
        <v>-2.27797E-2</v>
      </c>
      <c r="EN738" s="9">
        <v>-4.60005E-2</v>
      </c>
      <c r="EO738" s="9">
        <v>-6.0310299999999997E-2</v>
      </c>
      <c r="EP738" s="9">
        <v>-5.3652600000000002E-2</v>
      </c>
      <c r="EQ738" s="9">
        <v>0.36374309999999999</v>
      </c>
      <c r="ER738" s="9">
        <v>0.35206330000000002</v>
      </c>
      <c r="ES738" s="9">
        <v>-0.32233319999999999</v>
      </c>
      <c r="ET738" s="9">
        <v>-0.2426451</v>
      </c>
      <c r="EU738" s="9">
        <v>-0.15029899999999999</v>
      </c>
      <c r="EV738" s="9">
        <v>-8.4838399999999994E-2</v>
      </c>
      <c r="EW738" s="9">
        <v>-6.8961099999999997E-2</v>
      </c>
      <c r="EX738" s="9">
        <v>-2.29526E-2</v>
      </c>
      <c r="EY738" s="9">
        <v>90.31</v>
      </c>
      <c r="EZ738" s="9">
        <v>88.31</v>
      </c>
      <c r="FA738" s="9">
        <v>86.372200000000007</v>
      </c>
      <c r="FB738" s="9">
        <v>84.276200000000003</v>
      </c>
      <c r="FC738" s="9">
        <v>81.592799999999997</v>
      </c>
      <c r="FD738" s="9">
        <v>81.465599999999995</v>
      </c>
      <c r="FE738" s="9">
        <v>81.307299999999998</v>
      </c>
      <c r="FF738" s="9">
        <v>79.782200000000003</v>
      </c>
      <c r="FG738" s="9">
        <v>83.717200000000005</v>
      </c>
      <c r="FH738" s="9">
        <v>87.714500000000001</v>
      </c>
      <c r="FI738" s="9">
        <v>92.618499999999997</v>
      </c>
      <c r="FJ738" s="9">
        <v>96.522400000000005</v>
      </c>
      <c r="FK738" s="9">
        <v>98.838999999999999</v>
      </c>
      <c r="FL738" s="9">
        <v>101.681</v>
      </c>
      <c r="FM738" s="9">
        <v>102.96599999999999</v>
      </c>
      <c r="FN738" s="9">
        <v>103.935</v>
      </c>
      <c r="FO738" s="9">
        <v>106.587</v>
      </c>
      <c r="FP738" s="9">
        <v>104.18899999999999</v>
      </c>
      <c r="FQ738" s="9">
        <v>104.127</v>
      </c>
      <c r="FR738" s="9">
        <v>98.856399999999994</v>
      </c>
      <c r="FS738" s="9">
        <v>94.890199999999993</v>
      </c>
      <c r="FT738" s="9">
        <v>94.098799999999997</v>
      </c>
      <c r="FU738" s="9">
        <v>93.592799999999997</v>
      </c>
      <c r="FV738" s="9">
        <v>92.245099999999994</v>
      </c>
      <c r="FW738" s="9">
        <v>0.16533297</v>
      </c>
      <c r="FX738" s="9">
        <v>1.2313899999999999E-2</v>
      </c>
      <c r="FY738" s="9">
        <v>1.2313899999999999E-2</v>
      </c>
      <c r="FZ738" s="9">
        <v>0</v>
      </c>
      <c r="GA738" s="9">
        <v>0</v>
      </c>
    </row>
    <row r="739" spans="1:183" x14ac:dyDescent="0.2">
      <c r="A739" t="s">
        <v>224</v>
      </c>
      <c r="B739" t="s">
        <v>186</v>
      </c>
      <c r="C739" t="s">
        <v>250</v>
      </c>
      <c r="D739" s="6">
        <v>44060</v>
      </c>
      <c r="E739" s="73">
        <v>17</v>
      </c>
      <c r="F739" s="73">
        <v>18</v>
      </c>
      <c r="G739" s="73">
        <v>17</v>
      </c>
      <c r="H739" s="73">
        <v>18</v>
      </c>
      <c r="I739" s="9">
        <v>12999</v>
      </c>
      <c r="J739" s="9">
        <v>78798</v>
      </c>
      <c r="K739" s="9">
        <v>2.0162100000000001</v>
      </c>
      <c r="L739" s="9">
        <v>1.774637</v>
      </c>
      <c r="M739" s="9">
        <v>1.5983080000000001</v>
      </c>
      <c r="N739" s="9">
        <v>1.456321</v>
      </c>
      <c r="O739" s="9">
        <v>1.359788</v>
      </c>
      <c r="P739" s="9">
        <v>1.298168</v>
      </c>
      <c r="Q739" s="9">
        <v>1.2516099999999999</v>
      </c>
      <c r="R739" s="9">
        <v>1.25942</v>
      </c>
      <c r="S739" s="9">
        <v>1.283231</v>
      </c>
      <c r="T739" s="9">
        <v>1.4315990000000001</v>
      </c>
      <c r="U739" s="9">
        <v>1.6799299999999999</v>
      </c>
      <c r="V739" s="9">
        <v>1.9671510000000001</v>
      </c>
      <c r="W739" s="9">
        <v>2.2844609999999999</v>
      </c>
      <c r="X739" s="9">
        <v>2.5766249999999999</v>
      </c>
      <c r="Y739" s="9">
        <v>2.8748140000000002</v>
      </c>
      <c r="Z739" s="9">
        <v>3.18866</v>
      </c>
      <c r="AA739" s="9">
        <v>3.5022090000000001</v>
      </c>
      <c r="AB739" s="9">
        <v>3.7535159999999999</v>
      </c>
      <c r="AC739" s="9">
        <v>3.8196050000000001</v>
      </c>
      <c r="AD739" s="9">
        <v>3.6904240000000001</v>
      </c>
      <c r="AE739" s="9">
        <v>3.4663349999999999</v>
      </c>
      <c r="AF739" s="9">
        <v>3.142414</v>
      </c>
      <c r="AG739" s="9">
        <v>2.684847</v>
      </c>
      <c r="AH739" s="9">
        <v>2.2638189999999998</v>
      </c>
      <c r="AI739" s="9">
        <v>-3.3797399999999998E-2</v>
      </c>
      <c r="AJ739" s="9">
        <v>-2.5326000000000001E-2</v>
      </c>
      <c r="AK739" s="9">
        <v>-1.64639E-2</v>
      </c>
      <c r="AL739" s="9">
        <v>-1.08615E-2</v>
      </c>
      <c r="AM739" s="9">
        <v>-1.1550899999999999E-2</v>
      </c>
      <c r="AN739" s="9">
        <v>-1.40678E-2</v>
      </c>
      <c r="AO739" s="9">
        <v>-3.1808000000000003E-2</v>
      </c>
      <c r="AP739" s="9">
        <v>-3.2085700000000002E-2</v>
      </c>
      <c r="AQ739" s="9">
        <v>-4.7662200000000002E-2</v>
      </c>
      <c r="AR739" s="9">
        <v>-5.13208E-2</v>
      </c>
      <c r="AS739" s="9">
        <v>-7.6754000000000003E-2</v>
      </c>
      <c r="AT739" s="9">
        <v>-6.9294300000000003E-2</v>
      </c>
      <c r="AU739" s="9">
        <v>-7.8418799999999997E-2</v>
      </c>
      <c r="AV739" s="9">
        <v>-7.5215799999999999E-2</v>
      </c>
      <c r="AW739" s="9">
        <v>-9.4494599999999998E-2</v>
      </c>
      <c r="AX739" s="9">
        <v>-8.3928600000000006E-2</v>
      </c>
      <c r="AY739" s="9">
        <v>0.42084270000000001</v>
      </c>
      <c r="AZ739" s="9">
        <v>0.48988120000000002</v>
      </c>
      <c r="BA739" s="9">
        <v>-0.27028099999999999</v>
      </c>
      <c r="BB739" s="9">
        <v>-0.28864420000000002</v>
      </c>
      <c r="BC739" s="9">
        <v>-0.19740569999999999</v>
      </c>
      <c r="BD739" s="9">
        <v>-0.1373771</v>
      </c>
      <c r="BE739" s="9">
        <v>-9.9039699999999994E-2</v>
      </c>
      <c r="BF739" s="9">
        <v>-7.1446300000000004E-2</v>
      </c>
      <c r="BG739" s="9">
        <v>-2.4138400000000001E-2</v>
      </c>
      <c r="BH739" s="9">
        <v>-1.6422599999999999E-2</v>
      </c>
      <c r="BI739" s="9">
        <v>-8.2056999999999998E-3</v>
      </c>
      <c r="BJ739" s="9">
        <v>-3.1410000000000001E-3</v>
      </c>
      <c r="BK739" s="9">
        <v>-4.2537E-3</v>
      </c>
      <c r="BL739" s="9">
        <v>-6.9570999999999999E-3</v>
      </c>
      <c r="BM739" s="9">
        <v>-2.4489899999999998E-2</v>
      </c>
      <c r="BN739" s="9">
        <v>-2.40042E-2</v>
      </c>
      <c r="BO739" s="9">
        <v>-3.8823299999999998E-2</v>
      </c>
      <c r="BP739" s="9">
        <v>-4.17031E-2</v>
      </c>
      <c r="BQ739" s="9">
        <v>-6.6116800000000003E-2</v>
      </c>
      <c r="BR739" s="9">
        <v>-5.7966299999999998E-2</v>
      </c>
      <c r="BS739" s="9">
        <v>-6.6621299999999994E-2</v>
      </c>
      <c r="BT739" s="9">
        <v>-6.3332299999999994E-2</v>
      </c>
      <c r="BU739" s="9">
        <v>-8.2441899999999999E-2</v>
      </c>
      <c r="BV739" s="9">
        <v>-7.1841699999999994E-2</v>
      </c>
      <c r="BW739" s="9">
        <v>0.4329501</v>
      </c>
      <c r="BX739" s="9">
        <v>0.50217179999999995</v>
      </c>
      <c r="BY739" s="9">
        <v>-0.25822909999999999</v>
      </c>
      <c r="BZ739" s="9">
        <v>-0.27691769999999999</v>
      </c>
      <c r="CA739" s="9">
        <v>-0.1859412</v>
      </c>
      <c r="CB739" s="9">
        <v>-0.12612470000000001</v>
      </c>
      <c r="CC739" s="9">
        <v>-8.8272199999999995E-2</v>
      </c>
      <c r="CD739" s="9">
        <v>-6.1382800000000001E-2</v>
      </c>
      <c r="CE739" s="9">
        <v>-1.7448499999999999E-2</v>
      </c>
      <c r="CF739" s="9">
        <v>-1.0256100000000001E-2</v>
      </c>
      <c r="CG739" s="9">
        <v>-2.4861000000000002E-3</v>
      </c>
      <c r="CH739" s="9">
        <v>2.2062000000000002E-3</v>
      </c>
      <c r="CI739" s="9">
        <v>8.0029999999999999E-4</v>
      </c>
      <c r="CJ739" s="9">
        <v>-2.0322000000000001E-3</v>
      </c>
      <c r="CK739" s="9">
        <v>-1.9421399999999998E-2</v>
      </c>
      <c r="CL739" s="9">
        <v>-1.84069E-2</v>
      </c>
      <c r="CM739" s="9">
        <v>-3.2701500000000001E-2</v>
      </c>
      <c r="CN739" s="9">
        <v>-3.5041900000000001E-2</v>
      </c>
      <c r="CO739" s="9">
        <v>-5.8749500000000003E-2</v>
      </c>
      <c r="CP739" s="9">
        <v>-5.0120600000000001E-2</v>
      </c>
      <c r="CQ739" s="9">
        <v>-5.8450299999999997E-2</v>
      </c>
      <c r="CR739" s="9">
        <v>-5.5101799999999999E-2</v>
      </c>
      <c r="CS739" s="9">
        <v>-7.4094300000000002E-2</v>
      </c>
      <c r="CT739" s="9">
        <v>-6.3470299999999993E-2</v>
      </c>
      <c r="CU739" s="9">
        <v>0.4413357</v>
      </c>
      <c r="CV739" s="9">
        <v>0.51068420000000003</v>
      </c>
      <c r="CW739" s="9">
        <v>-0.2498821</v>
      </c>
      <c r="CX739" s="9">
        <v>-0.26879599999999998</v>
      </c>
      <c r="CY739" s="9">
        <v>-0.17800099999999999</v>
      </c>
      <c r="CZ739" s="9">
        <v>-0.1183313</v>
      </c>
      <c r="DA739" s="9">
        <v>-8.08146E-2</v>
      </c>
      <c r="DB739" s="9">
        <v>-5.4412799999999997E-2</v>
      </c>
      <c r="DC739" s="9">
        <v>-1.07587E-2</v>
      </c>
      <c r="DD739" s="9">
        <v>-4.0895999999999997E-3</v>
      </c>
      <c r="DE739" s="9">
        <v>3.2334999999999998E-3</v>
      </c>
      <c r="DF739" s="9">
        <v>7.5534E-3</v>
      </c>
      <c r="DG739" s="9">
        <v>5.8542999999999998E-3</v>
      </c>
      <c r="DH739" s="9">
        <v>2.8925999999999999E-3</v>
      </c>
      <c r="DI739" s="9">
        <v>-1.4352999999999999E-2</v>
      </c>
      <c r="DJ739" s="9">
        <v>-1.2809600000000001E-2</v>
      </c>
      <c r="DK739" s="9">
        <v>-2.6579700000000001E-2</v>
      </c>
      <c r="DL739" s="9">
        <v>-2.8380699999999998E-2</v>
      </c>
      <c r="DM739" s="9">
        <v>-5.1382200000000003E-2</v>
      </c>
      <c r="DN739" s="9">
        <v>-4.2274899999999997E-2</v>
      </c>
      <c r="DO739" s="9">
        <v>-5.0279299999999999E-2</v>
      </c>
      <c r="DP739" s="9">
        <v>-4.6871299999999998E-2</v>
      </c>
      <c r="DQ739" s="9">
        <v>-6.5746700000000005E-2</v>
      </c>
      <c r="DR739" s="9">
        <v>-5.5099000000000002E-2</v>
      </c>
      <c r="DS739" s="9">
        <v>0.44972119999999999</v>
      </c>
      <c r="DT739" s="9">
        <v>0.51919660000000001</v>
      </c>
      <c r="DU739" s="9">
        <v>-0.241535</v>
      </c>
      <c r="DV739" s="9">
        <v>-0.26067430000000003</v>
      </c>
      <c r="DW739" s="9">
        <v>-0.17006080000000001</v>
      </c>
      <c r="DX739" s="9">
        <v>-0.11053789999999999</v>
      </c>
      <c r="DY739" s="9">
        <v>-7.3357099999999995E-2</v>
      </c>
      <c r="DZ739" s="9">
        <v>-4.7442900000000003E-2</v>
      </c>
      <c r="EA739" s="9">
        <v>-1.0996999999999999E-3</v>
      </c>
      <c r="EB739" s="9">
        <v>4.8139000000000003E-3</v>
      </c>
      <c r="EC739" s="9">
        <v>1.1491599999999999E-2</v>
      </c>
      <c r="ED739" s="9">
        <v>1.52739E-2</v>
      </c>
      <c r="EE739" s="9">
        <v>1.31515E-2</v>
      </c>
      <c r="EF739" s="9">
        <v>1.0003400000000001E-2</v>
      </c>
      <c r="EG739" s="9">
        <v>-7.0349000000000002E-3</v>
      </c>
      <c r="EH739" s="9">
        <v>-4.7280999999999998E-3</v>
      </c>
      <c r="EI739" s="9">
        <v>-1.77409E-2</v>
      </c>
      <c r="EJ739" s="9">
        <v>-1.8763100000000001E-2</v>
      </c>
      <c r="EK739" s="9">
        <v>-4.0745000000000003E-2</v>
      </c>
      <c r="EL739" s="9">
        <v>-3.0946999999999999E-2</v>
      </c>
      <c r="EM739" s="9">
        <v>-3.8481799999999997E-2</v>
      </c>
      <c r="EN739" s="9">
        <v>-3.4987699999999997E-2</v>
      </c>
      <c r="EO739" s="9">
        <v>-5.3694100000000002E-2</v>
      </c>
      <c r="EP739" s="9">
        <v>-4.3012099999999998E-2</v>
      </c>
      <c r="EQ739" s="9">
        <v>0.46182869999999998</v>
      </c>
      <c r="ER739" s="9">
        <v>0.53148720000000005</v>
      </c>
      <c r="ES739" s="9">
        <v>-0.2294832</v>
      </c>
      <c r="ET739" s="9">
        <v>-0.2489478</v>
      </c>
      <c r="EU739" s="9">
        <v>-0.1585963</v>
      </c>
      <c r="EV739" s="9">
        <v>-9.9285499999999999E-2</v>
      </c>
      <c r="EW739" s="9">
        <v>-6.2589599999999995E-2</v>
      </c>
      <c r="EX739" s="9">
        <v>-3.73794E-2</v>
      </c>
      <c r="EY739" s="9">
        <v>92.414400000000001</v>
      </c>
      <c r="EZ739" s="9">
        <v>90.670199999999994</v>
      </c>
      <c r="FA739" s="9">
        <v>88.670199999999994</v>
      </c>
      <c r="FB739" s="9">
        <v>86.829300000000003</v>
      </c>
      <c r="FC739" s="9">
        <v>83.337900000000005</v>
      </c>
      <c r="FD739" s="9">
        <v>83.178799999999995</v>
      </c>
      <c r="FE739" s="9">
        <v>82.337900000000005</v>
      </c>
      <c r="FF739" s="9">
        <v>81.624899999999997</v>
      </c>
      <c r="FG739" s="9">
        <v>82.812399999999997</v>
      </c>
      <c r="FH739" s="9">
        <v>85.840900000000005</v>
      </c>
      <c r="FI739" s="9">
        <v>90.031300000000002</v>
      </c>
      <c r="FJ739" s="9">
        <v>92.965900000000005</v>
      </c>
      <c r="FK739" s="9">
        <v>95.997200000000007</v>
      </c>
      <c r="FL739" s="9">
        <v>99.093800000000002</v>
      </c>
      <c r="FM739" s="9">
        <v>101.679</v>
      </c>
      <c r="FN739" s="9">
        <v>104</v>
      </c>
      <c r="FO739" s="9">
        <v>106.523</v>
      </c>
      <c r="FP739" s="9">
        <v>105.17</v>
      </c>
      <c r="FQ739" s="9">
        <v>105.693</v>
      </c>
      <c r="FR739" s="9">
        <v>102.693</v>
      </c>
      <c r="FS739" s="9">
        <v>100.40900000000001</v>
      </c>
      <c r="FT739" s="9">
        <v>96.633300000000006</v>
      </c>
      <c r="FU739" s="9">
        <v>93.729900000000001</v>
      </c>
      <c r="FV739" s="9">
        <v>90.954300000000003</v>
      </c>
      <c r="FW739" s="9">
        <v>0.16219248</v>
      </c>
      <c r="FX739" s="9">
        <v>1.1393E-2</v>
      </c>
      <c r="FY739" s="9">
        <v>1.1393E-2</v>
      </c>
      <c r="FZ739" s="9">
        <v>0</v>
      </c>
      <c r="GA739" s="9">
        <v>0</v>
      </c>
    </row>
    <row r="740" spans="1:183" x14ac:dyDescent="0.2">
      <c r="A740" t="s">
        <v>224</v>
      </c>
      <c r="B740" t="s">
        <v>186</v>
      </c>
      <c r="C740" t="s">
        <v>250</v>
      </c>
      <c r="D740" s="6">
        <v>44061</v>
      </c>
      <c r="E740" s="73">
        <v>17</v>
      </c>
      <c r="F740" s="73">
        <v>19</v>
      </c>
      <c r="G740" s="73">
        <v>18</v>
      </c>
      <c r="H740" s="73">
        <v>19</v>
      </c>
      <c r="I740" s="9">
        <v>11767</v>
      </c>
      <c r="J740" s="9">
        <v>78713</v>
      </c>
      <c r="K740" s="9">
        <v>1.8913740000000001</v>
      </c>
      <c r="L740" s="9">
        <v>1.6835199999999999</v>
      </c>
      <c r="M740" s="9">
        <v>1.4759930000000001</v>
      </c>
      <c r="N740" s="9">
        <v>1.3500319999999999</v>
      </c>
      <c r="O740" s="9">
        <v>1.281558</v>
      </c>
      <c r="P740" s="9">
        <v>1.233865</v>
      </c>
      <c r="Q740" s="9">
        <v>1.212769</v>
      </c>
      <c r="R740" s="9">
        <v>1.2104550000000001</v>
      </c>
      <c r="S740" s="9">
        <v>1.262999</v>
      </c>
      <c r="T740" s="9">
        <v>1.4367749999999999</v>
      </c>
      <c r="U740" s="9">
        <v>1.7190749999999999</v>
      </c>
      <c r="V740" s="9">
        <v>2.000372</v>
      </c>
      <c r="W740" s="9">
        <v>2.2767919999999999</v>
      </c>
      <c r="X740" s="9">
        <v>2.5439210000000001</v>
      </c>
      <c r="Y740" s="9">
        <v>2.842095</v>
      </c>
      <c r="Z740" s="9">
        <v>3.1561530000000002</v>
      </c>
      <c r="AA740" s="9">
        <v>3.4151769999999999</v>
      </c>
      <c r="AB740" s="9">
        <v>3.6311969999999998</v>
      </c>
      <c r="AC740" s="9">
        <v>3.6197490000000001</v>
      </c>
      <c r="AD740" s="9">
        <v>3.5989300000000002</v>
      </c>
      <c r="AE740" s="9">
        <v>3.33819</v>
      </c>
      <c r="AF740" s="9">
        <v>2.9622999999999999</v>
      </c>
      <c r="AG740" s="9">
        <v>2.5701529999999999</v>
      </c>
      <c r="AH740" s="9">
        <v>2.1950729999999998</v>
      </c>
      <c r="AI740" s="9">
        <v>-5.1079399999999997E-2</v>
      </c>
      <c r="AJ740" s="9">
        <v>-1.6277E-2</v>
      </c>
      <c r="AK740" s="9">
        <v>-4.4046500000000002E-2</v>
      </c>
      <c r="AL740" s="9">
        <v>-4.3877800000000002E-2</v>
      </c>
      <c r="AM740" s="9">
        <v>-1.7832899999999999E-2</v>
      </c>
      <c r="AN740" s="9">
        <v>-1.8039800000000002E-2</v>
      </c>
      <c r="AO740" s="9">
        <v>-2.7545799999999999E-2</v>
      </c>
      <c r="AP740" s="9">
        <v>-3.9424800000000003E-2</v>
      </c>
      <c r="AQ740" s="9">
        <v>-6.0931899999999997E-2</v>
      </c>
      <c r="AR740" s="9">
        <v>-1.6154100000000001E-2</v>
      </c>
      <c r="AS740" s="9">
        <v>1.3722699999999999E-2</v>
      </c>
      <c r="AT740" s="9">
        <v>-3.7916900000000003E-2</v>
      </c>
      <c r="AU740" s="9">
        <v>-8.0088000000000006E-2</v>
      </c>
      <c r="AV740" s="9">
        <v>-4.8490499999999999E-2</v>
      </c>
      <c r="AW740" s="9">
        <v>-7.8363799999999997E-2</v>
      </c>
      <c r="AX740" s="9">
        <v>-7.1930800000000003E-2</v>
      </c>
      <c r="AY740" s="9">
        <v>0.29907830000000002</v>
      </c>
      <c r="AZ740" s="9">
        <v>0.53177339999999995</v>
      </c>
      <c r="BA740" s="9">
        <v>0.4291355</v>
      </c>
      <c r="BB740" s="9">
        <v>-0.19397500000000001</v>
      </c>
      <c r="BC740" s="9">
        <v>-0.32838119999999998</v>
      </c>
      <c r="BD740" s="9">
        <v>-0.25375999999999999</v>
      </c>
      <c r="BE740" s="9">
        <v>-0.13367319999999999</v>
      </c>
      <c r="BF740" s="9">
        <v>-9.3108499999999997E-2</v>
      </c>
      <c r="BG740" s="9">
        <v>-2.9242799999999999E-2</v>
      </c>
      <c r="BH740" s="9">
        <v>4.3219E-3</v>
      </c>
      <c r="BI740" s="9">
        <v>-2.5067200000000001E-2</v>
      </c>
      <c r="BJ740" s="9">
        <v>-2.5558899999999999E-2</v>
      </c>
      <c r="BK740" s="9">
        <v>3.6199999999999999E-5</v>
      </c>
      <c r="BL740" s="9">
        <v>-1.3990000000000001E-4</v>
      </c>
      <c r="BM740" s="9">
        <v>-9.5704999999999991E-3</v>
      </c>
      <c r="BN740" s="9">
        <v>-1.98534E-2</v>
      </c>
      <c r="BO740" s="9">
        <v>-4.03033E-2</v>
      </c>
      <c r="BP740" s="9">
        <v>7.4653000000000002E-3</v>
      </c>
      <c r="BQ740" s="9">
        <v>4.0317199999999997E-2</v>
      </c>
      <c r="BR740" s="9">
        <v>-1.0965300000000001E-2</v>
      </c>
      <c r="BS740" s="9">
        <v>-5.20638E-2</v>
      </c>
      <c r="BT740" s="9">
        <v>-1.88539E-2</v>
      </c>
      <c r="BU740" s="9">
        <v>-4.9101400000000003E-2</v>
      </c>
      <c r="BV740" s="9">
        <v>-4.2588000000000001E-2</v>
      </c>
      <c r="BW740" s="9">
        <v>0.32892549999999998</v>
      </c>
      <c r="BX740" s="9">
        <v>0.5610387</v>
      </c>
      <c r="BY740" s="9">
        <v>0.45775440000000001</v>
      </c>
      <c r="BZ740" s="9">
        <v>-0.1661639</v>
      </c>
      <c r="CA740" s="9">
        <v>-0.30223889999999998</v>
      </c>
      <c r="CB740" s="9">
        <v>-0.22766310000000001</v>
      </c>
      <c r="CC740" s="9">
        <v>-0.1081027</v>
      </c>
      <c r="CD740" s="9">
        <v>-6.9521399999999997E-2</v>
      </c>
      <c r="CE740" s="9">
        <v>-1.41189E-2</v>
      </c>
      <c r="CF740" s="9">
        <v>1.85886E-2</v>
      </c>
      <c r="CG740" s="9">
        <v>-1.1922200000000001E-2</v>
      </c>
      <c r="CH740" s="9">
        <v>-1.2871199999999999E-2</v>
      </c>
      <c r="CI740" s="9">
        <v>1.2412400000000001E-2</v>
      </c>
      <c r="CJ740" s="9">
        <v>1.22574E-2</v>
      </c>
      <c r="CK740" s="9">
        <v>2.8792000000000002E-3</v>
      </c>
      <c r="CL740" s="9">
        <v>-6.2982999999999997E-3</v>
      </c>
      <c r="CM740" s="9">
        <v>-2.6016000000000001E-2</v>
      </c>
      <c r="CN740" s="9">
        <v>2.3824100000000001E-2</v>
      </c>
      <c r="CO740" s="9">
        <v>5.8736499999999997E-2</v>
      </c>
      <c r="CP740" s="9">
        <v>7.7013000000000003E-3</v>
      </c>
      <c r="CQ740" s="9">
        <v>-3.26544E-2</v>
      </c>
      <c r="CR740" s="9">
        <v>1.6724000000000001E-3</v>
      </c>
      <c r="CS740" s="9">
        <v>-2.88344E-2</v>
      </c>
      <c r="CT740" s="9">
        <v>-2.2265199999999999E-2</v>
      </c>
      <c r="CU740" s="9">
        <v>0.34959750000000001</v>
      </c>
      <c r="CV740" s="9">
        <v>0.58130769999999998</v>
      </c>
      <c r="CW740" s="9">
        <v>0.47757579999999999</v>
      </c>
      <c r="CX740" s="9">
        <v>-0.146902</v>
      </c>
      <c r="CY740" s="9">
        <v>-0.28413270000000002</v>
      </c>
      <c r="CZ740" s="9">
        <v>-0.20958840000000001</v>
      </c>
      <c r="DA740" s="9">
        <v>-9.0392700000000006E-2</v>
      </c>
      <c r="DB740" s="9">
        <v>-5.3185000000000003E-2</v>
      </c>
      <c r="DC740" s="9">
        <v>1.005E-3</v>
      </c>
      <c r="DD740" s="9">
        <v>3.2855299999999997E-2</v>
      </c>
      <c r="DE740" s="9">
        <v>1.2228E-3</v>
      </c>
      <c r="DF740" s="9">
        <v>-1.8359999999999999E-4</v>
      </c>
      <c r="DG740" s="9">
        <v>2.4788500000000002E-2</v>
      </c>
      <c r="DH740" s="9">
        <v>2.4654800000000001E-2</v>
      </c>
      <c r="DI740" s="9">
        <v>1.5328899999999999E-2</v>
      </c>
      <c r="DJ740" s="9">
        <v>7.2567999999999999E-3</v>
      </c>
      <c r="DK740" s="9">
        <v>-1.17286E-2</v>
      </c>
      <c r="DL740" s="9">
        <v>4.0182799999999998E-2</v>
      </c>
      <c r="DM740" s="9">
        <v>7.7155799999999997E-2</v>
      </c>
      <c r="DN740" s="9">
        <v>2.63679E-2</v>
      </c>
      <c r="DO740" s="9">
        <v>-1.3245E-2</v>
      </c>
      <c r="DP740" s="9">
        <v>2.2198599999999999E-2</v>
      </c>
      <c r="DQ740" s="9">
        <v>-8.5673999999999993E-3</v>
      </c>
      <c r="DR740" s="9">
        <v>-1.9423999999999999E-3</v>
      </c>
      <c r="DS740" s="9">
        <v>0.37026959999999998</v>
      </c>
      <c r="DT740" s="9">
        <v>0.60157669999999996</v>
      </c>
      <c r="DU740" s="9">
        <v>0.49739709999999998</v>
      </c>
      <c r="DV740" s="9">
        <v>-0.12764010000000001</v>
      </c>
      <c r="DW740" s="9">
        <v>-0.2660266</v>
      </c>
      <c r="DX740" s="9">
        <v>-0.19151370000000001</v>
      </c>
      <c r="DY740" s="9">
        <v>-7.26826E-2</v>
      </c>
      <c r="DZ740" s="9">
        <v>-3.6848699999999998E-2</v>
      </c>
      <c r="EA740" s="9">
        <v>2.2841500000000001E-2</v>
      </c>
      <c r="EB740" s="9">
        <v>5.3454099999999997E-2</v>
      </c>
      <c r="EC740" s="9">
        <v>2.0202100000000001E-2</v>
      </c>
      <c r="ED740" s="9">
        <v>1.81353E-2</v>
      </c>
      <c r="EE740" s="9">
        <v>4.2657599999999997E-2</v>
      </c>
      <c r="EF740" s="9">
        <v>4.2554700000000001E-2</v>
      </c>
      <c r="EG740" s="9">
        <v>3.3304300000000002E-2</v>
      </c>
      <c r="EH740" s="9">
        <v>2.68282E-2</v>
      </c>
      <c r="EI740" s="9">
        <v>8.8999999999999999E-3</v>
      </c>
      <c r="EJ740" s="9">
        <v>6.3802300000000006E-2</v>
      </c>
      <c r="EK740" s="9">
        <v>0.1037503</v>
      </c>
      <c r="EL740" s="9">
        <v>5.3319499999999999E-2</v>
      </c>
      <c r="EM740" s="9">
        <v>1.47791E-2</v>
      </c>
      <c r="EN740" s="9">
        <v>5.1835199999999998E-2</v>
      </c>
      <c r="EO740" s="9">
        <v>2.0694899999999999E-2</v>
      </c>
      <c r="EP740" s="9">
        <v>2.7400500000000001E-2</v>
      </c>
      <c r="EQ740" s="9">
        <v>0.40011669999999999</v>
      </c>
      <c r="ER740" s="9">
        <v>0.63084200000000001</v>
      </c>
      <c r="ES740" s="9">
        <v>0.52601609999999999</v>
      </c>
      <c r="ET740" s="9">
        <v>-9.9829000000000001E-2</v>
      </c>
      <c r="EU740" s="9">
        <v>-0.23988429999999999</v>
      </c>
      <c r="EV740" s="9">
        <v>-0.1654168</v>
      </c>
      <c r="EW740" s="9">
        <v>-4.7112099999999997E-2</v>
      </c>
      <c r="EX740" s="9">
        <v>-1.32616E-2</v>
      </c>
      <c r="EY740" s="9">
        <v>89.053299999999993</v>
      </c>
      <c r="EZ740" s="9">
        <v>87.3095</v>
      </c>
      <c r="FA740" s="9">
        <v>86.119399999999999</v>
      </c>
      <c r="FB740" s="9">
        <v>85.247399999999999</v>
      </c>
      <c r="FC740" s="9">
        <v>84.375500000000002</v>
      </c>
      <c r="FD740" s="9">
        <v>83.406599999999997</v>
      </c>
      <c r="FE740" s="9">
        <v>80.755799999999994</v>
      </c>
      <c r="FF740" s="9">
        <v>80.627700000000004</v>
      </c>
      <c r="FG740" s="9">
        <v>81.526700000000005</v>
      </c>
      <c r="FH740" s="9">
        <v>85.778800000000004</v>
      </c>
      <c r="FI740" s="9">
        <v>89.840900000000005</v>
      </c>
      <c r="FJ740" s="9">
        <v>92.871899999999997</v>
      </c>
      <c r="FK740" s="9">
        <v>95.061999999999998</v>
      </c>
      <c r="FL740" s="9">
        <v>98.061999999999998</v>
      </c>
      <c r="FM740" s="9">
        <v>101</v>
      </c>
      <c r="FN740" s="9">
        <v>102.81</v>
      </c>
      <c r="FO740" s="9">
        <v>105.492</v>
      </c>
      <c r="FP740" s="9">
        <v>105.461</v>
      </c>
      <c r="FQ740" s="9">
        <v>104.43</v>
      </c>
      <c r="FR740" s="9">
        <v>103.239</v>
      </c>
      <c r="FS740" s="9">
        <v>100.146</v>
      </c>
      <c r="FT740" s="9">
        <v>98.894199999999998</v>
      </c>
      <c r="FU740" s="9">
        <v>95.863200000000006</v>
      </c>
      <c r="FV740" s="9">
        <v>93.704099999999997</v>
      </c>
      <c r="FW740" s="9">
        <v>0.35678064999999998</v>
      </c>
      <c r="FX740" s="9">
        <v>2.2302499999999999E-2</v>
      </c>
      <c r="FY740" s="9">
        <v>2.7030800000000001E-2</v>
      </c>
      <c r="FZ740" s="9">
        <v>0</v>
      </c>
      <c r="GA740" s="9">
        <v>0</v>
      </c>
    </row>
    <row r="741" spans="1:183" x14ac:dyDescent="0.2">
      <c r="A741" t="s">
        <v>224</v>
      </c>
      <c r="B741" t="s">
        <v>186</v>
      </c>
      <c r="C741" t="s">
        <v>250</v>
      </c>
      <c r="D741" s="6">
        <v>44062</v>
      </c>
      <c r="E741" s="73">
        <v>17</v>
      </c>
      <c r="F741" s="73">
        <v>18</v>
      </c>
      <c r="G741" s="73">
        <v>17</v>
      </c>
      <c r="H741" s="73">
        <v>18</v>
      </c>
      <c r="I741" s="9">
        <v>12991</v>
      </c>
      <c r="J741" s="9">
        <v>78659</v>
      </c>
      <c r="K741" s="9">
        <v>1.9484570000000001</v>
      </c>
      <c r="L741" s="9">
        <v>1.7533319999999999</v>
      </c>
      <c r="M741" s="9">
        <v>1.5710809999999999</v>
      </c>
      <c r="N741" s="9">
        <v>1.4493720000000001</v>
      </c>
      <c r="O741" s="9">
        <v>1.3546769999999999</v>
      </c>
      <c r="P741" s="9">
        <v>1.307142</v>
      </c>
      <c r="Q741" s="9">
        <v>1.279914</v>
      </c>
      <c r="R741" s="9">
        <v>1.2566539999999999</v>
      </c>
      <c r="S741" s="9">
        <v>1.239104</v>
      </c>
      <c r="T741" s="9">
        <v>1.2983899999999999</v>
      </c>
      <c r="U741" s="9">
        <v>1.4386300000000001</v>
      </c>
      <c r="V741" s="9">
        <v>1.6767890000000001</v>
      </c>
      <c r="W741" s="9">
        <v>1.9510540000000001</v>
      </c>
      <c r="X741" s="9">
        <v>2.1550569999999998</v>
      </c>
      <c r="Y741" s="9">
        <v>2.375804</v>
      </c>
      <c r="Z741" s="9">
        <v>2.5262920000000002</v>
      </c>
      <c r="AA741" s="9">
        <v>2.6411440000000002</v>
      </c>
      <c r="AB741" s="9">
        <v>2.7107039999999998</v>
      </c>
      <c r="AC741" s="9">
        <v>2.6946189999999999</v>
      </c>
      <c r="AD741" s="9">
        <v>2.5661390000000002</v>
      </c>
      <c r="AE741" s="9">
        <v>2.4187829999999999</v>
      </c>
      <c r="AF741" s="9">
        <v>2.1827839999999998</v>
      </c>
      <c r="AG741" s="9">
        <v>1.8482730000000001</v>
      </c>
      <c r="AH741" s="9">
        <v>1.580694</v>
      </c>
      <c r="AI741" s="9">
        <v>-9.7555000000000003E-2</v>
      </c>
      <c r="AJ741" s="9">
        <v>-5.17933E-2</v>
      </c>
      <c r="AK741" s="9">
        <v>-6.3299300000000003E-2</v>
      </c>
      <c r="AL741" s="9">
        <v>-3.42644E-2</v>
      </c>
      <c r="AM741" s="9">
        <v>-4.9397900000000002E-2</v>
      </c>
      <c r="AN741" s="9">
        <v>-3.2357799999999999E-2</v>
      </c>
      <c r="AO741" s="9">
        <v>-4.6094999999999997E-2</v>
      </c>
      <c r="AP741" s="9">
        <v>-4.9779299999999999E-2</v>
      </c>
      <c r="AQ741" s="9">
        <v>-3.7634300000000002E-2</v>
      </c>
      <c r="AR741" s="9">
        <v>-6.0781399999999999E-2</v>
      </c>
      <c r="AS741" s="9">
        <v>-7.1362700000000001E-2</v>
      </c>
      <c r="AT741" s="9">
        <v>-7.0135299999999998E-2</v>
      </c>
      <c r="AU741" s="9">
        <v>-5.9371E-2</v>
      </c>
      <c r="AV741" s="9">
        <v>-9.1722300000000007E-2</v>
      </c>
      <c r="AW741" s="9">
        <v>-0.1011037</v>
      </c>
      <c r="AX741" s="9">
        <v>-0.1024805</v>
      </c>
      <c r="AY741" s="9">
        <v>0.19733680000000001</v>
      </c>
      <c r="AZ741" s="9">
        <v>0.1446363</v>
      </c>
      <c r="BA741" s="9">
        <v>-0.33541510000000002</v>
      </c>
      <c r="BB741" s="9">
        <v>-0.1695535</v>
      </c>
      <c r="BC741" s="9">
        <v>-0.10914889999999999</v>
      </c>
      <c r="BD741" s="9">
        <v>-5.7810100000000003E-2</v>
      </c>
      <c r="BE741" s="9">
        <v>-4.5881600000000002E-2</v>
      </c>
      <c r="BF741" s="9">
        <v>-1.0304799999999999E-2</v>
      </c>
      <c r="BG741" s="9">
        <v>-8.8104600000000005E-2</v>
      </c>
      <c r="BH741" s="9">
        <v>-4.3010899999999998E-2</v>
      </c>
      <c r="BI741" s="9">
        <v>-5.5084500000000002E-2</v>
      </c>
      <c r="BJ741" s="9">
        <v>-2.65892E-2</v>
      </c>
      <c r="BK741" s="9">
        <v>-4.20308E-2</v>
      </c>
      <c r="BL741" s="9">
        <v>-2.5098200000000001E-2</v>
      </c>
      <c r="BM741" s="9">
        <v>-3.8417E-2</v>
      </c>
      <c r="BN741" s="9">
        <v>-4.1703700000000003E-2</v>
      </c>
      <c r="BO741" s="9">
        <v>-2.90938E-2</v>
      </c>
      <c r="BP741" s="9">
        <v>-5.1670199999999999E-2</v>
      </c>
      <c r="BQ741" s="9">
        <v>-6.1607700000000001E-2</v>
      </c>
      <c r="BR741" s="9">
        <v>-5.9554700000000002E-2</v>
      </c>
      <c r="BS741" s="9">
        <v>-4.8084300000000003E-2</v>
      </c>
      <c r="BT741" s="9">
        <v>-8.0029600000000006E-2</v>
      </c>
      <c r="BU741" s="9">
        <v>-8.9210200000000003E-2</v>
      </c>
      <c r="BV741" s="9">
        <v>-9.0513200000000002E-2</v>
      </c>
      <c r="BW741" s="9">
        <v>0.20903620000000001</v>
      </c>
      <c r="BX741" s="9">
        <v>0.15604489999999999</v>
      </c>
      <c r="BY741" s="9">
        <v>-0.32404749999999999</v>
      </c>
      <c r="BZ741" s="9">
        <v>-0.15889739999999999</v>
      </c>
      <c r="CA741" s="9">
        <v>-9.9052399999999999E-2</v>
      </c>
      <c r="CB741" s="9">
        <v>-4.8167799999999997E-2</v>
      </c>
      <c r="CC741" s="9">
        <v>-3.7104100000000001E-2</v>
      </c>
      <c r="CD741" s="9">
        <v>-2.3995000000000002E-3</v>
      </c>
      <c r="CE741" s="9">
        <v>-8.1559199999999998E-2</v>
      </c>
      <c r="CF741" s="9">
        <v>-3.6928200000000001E-2</v>
      </c>
      <c r="CG741" s="9">
        <v>-4.9395000000000001E-2</v>
      </c>
      <c r="CH741" s="9">
        <v>-2.1273400000000001E-2</v>
      </c>
      <c r="CI741" s="9">
        <v>-3.69284E-2</v>
      </c>
      <c r="CJ741" s="9">
        <v>-2.0070299999999999E-2</v>
      </c>
      <c r="CK741" s="9">
        <v>-3.3099200000000002E-2</v>
      </c>
      <c r="CL741" s="9">
        <v>-3.61106E-2</v>
      </c>
      <c r="CM741" s="9">
        <v>-2.3178600000000001E-2</v>
      </c>
      <c r="CN741" s="9">
        <v>-4.5359900000000002E-2</v>
      </c>
      <c r="CO741" s="9">
        <v>-5.4851499999999997E-2</v>
      </c>
      <c r="CP741" s="9">
        <v>-5.2226599999999998E-2</v>
      </c>
      <c r="CQ741" s="9">
        <v>-4.0267299999999999E-2</v>
      </c>
      <c r="CR741" s="9">
        <v>-7.1931300000000004E-2</v>
      </c>
      <c r="CS741" s="9">
        <v>-8.0972799999999998E-2</v>
      </c>
      <c r="CT741" s="9">
        <v>-8.2224699999999998E-2</v>
      </c>
      <c r="CU741" s="9">
        <v>0.2171392</v>
      </c>
      <c r="CV741" s="9">
        <v>0.1639465</v>
      </c>
      <c r="CW741" s="9">
        <v>-0.31617440000000002</v>
      </c>
      <c r="CX741" s="9">
        <v>-0.15151709999999999</v>
      </c>
      <c r="CY741" s="9">
        <v>-9.2059600000000005E-2</v>
      </c>
      <c r="CZ741" s="9">
        <v>-4.1489600000000001E-2</v>
      </c>
      <c r="DA741" s="9">
        <v>-3.1024800000000002E-2</v>
      </c>
      <c r="DB741" s="9">
        <v>3.0756999999999998E-3</v>
      </c>
      <c r="DC741" s="9">
        <v>-7.5013800000000005E-2</v>
      </c>
      <c r="DD741" s="9">
        <v>-3.0845399999999999E-2</v>
      </c>
      <c r="DE741" s="9">
        <v>-4.3705500000000001E-2</v>
      </c>
      <c r="DF741" s="9">
        <v>-1.5957599999999999E-2</v>
      </c>
      <c r="DG741" s="9">
        <v>-3.1825899999999997E-2</v>
      </c>
      <c r="DH741" s="9">
        <v>-1.50423E-2</v>
      </c>
      <c r="DI741" s="9">
        <v>-2.7781400000000001E-2</v>
      </c>
      <c r="DJ741" s="9">
        <v>-3.0517599999999999E-2</v>
      </c>
      <c r="DK741" s="9">
        <v>-1.7263400000000002E-2</v>
      </c>
      <c r="DL741" s="9">
        <v>-3.9049500000000001E-2</v>
      </c>
      <c r="DM741" s="9">
        <v>-4.8095199999999998E-2</v>
      </c>
      <c r="DN741" s="9">
        <v>-4.4898500000000001E-2</v>
      </c>
      <c r="DO741" s="9">
        <v>-3.2450199999999998E-2</v>
      </c>
      <c r="DP741" s="9">
        <v>-6.3833000000000001E-2</v>
      </c>
      <c r="DQ741" s="9">
        <v>-7.2735400000000006E-2</v>
      </c>
      <c r="DR741" s="9">
        <v>-7.3936199999999994E-2</v>
      </c>
      <c r="DS741" s="9">
        <v>0.2252421</v>
      </c>
      <c r="DT741" s="9">
        <v>0.171848</v>
      </c>
      <c r="DU741" s="9">
        <v>-0.3083012</v>
      </c>
      <c r="DV741" s="9">
        <v>-0.14413670000000001</v>
      </c>
      <c r="DW741" s="9">
        <v>-8.5066799999999998E-2</v>
      </c>
      <c r="DX741" s="9">
        <v>-3.4811399999999999E-2</v>
      </c>
      <c r="DY741" s="9">
        <v>-2.4945599999999998E-2</v>
      </c>
      <c r="DZ741" s="9">
        <v>8.5509000000000002E-3</v>
      </c>
      <c r="EA741" s="9">
        <v>-6.5563300000000005E-2</v>
      </c>
      <c r="EB741" s="9">
        <v>-2.2062999999999999E-2</v>
      </c>
      <c r="EC741" s="9">
        <v>-3.54907E-2</v>
      </c>
      <c r="ED741" s="9">
        <v>-8.2824000000000005E-3</v>
      </c>
      <c r="EE741" s="9">
        <v>-2.4458799999999999E-2</v>
      </c>
      <c r="EF741" s="9">
        <v>-7.7828000000000003E-3</v>
      </c>
      <c r="EG741" s="9">
        <v>-2.01034E-2</v>
      </c>
      <c r="EH741" s="9">
        <v>-2.2442E-2</v>
      </c>
      <c r="EI741" s="9">
        <v>-8.7227999999999993E-3</v>
      </c>
      <c r="EJ741" s="9">
        <v>-2.9938300000000001E-2</v>
      </c>
      <c r="EK741" s="9">
        <v>-3.8340300000000001E-2</v>
      </c>
      <c r="EL741" s="9">
        <v>-3.4317800000000002E-2</v>
      </c>
      <c r="EM741" s="9">
        <v>-2.1163499999999998E-2</v>
      </c>
      <c r="EN741" s="9">
        <v>-5.2140300000000001E-2</v>
      </c>
      <c r="EO741" s="9">
        <v>-6.0841899999999997E-2</v>
      </c>
      <c r="EP741" s="9">
        <v>-6.19689E-2</v>
      </c>
      <c r="EQ741" s="9">
        <v>0.2369415</v>
      </c>
      <c r="ER741" s="9">
        <v>0.18325659999999999</v>
      </c>
      <c r="ES741" s="9">
        <v>-0.29693370000000002</v>
      </c>
      <c r="ET741" s="9">
        <v>-0.13348070000000001</v>
      </c>
      <c r="EU741" s="9">
        <v>-7.4970300000000004E-2</v>
      </c>
      <c r="EV741" s="9">
        <v>-2.51691E-2</v>
      </c>
      <c r="EW741" s="9">
        <v>-1.6168100000000001E-2</v>
      </c>
      <c r="EX741" s="9">
        <v>1.6456100000000001E-2</v>
      </c>
      <c r="EY741" s="9">
        <v>93.480599999999995</v>
      </c>
      <c r="EZ741" s="9">
        <v>90.705299999999994</v>
      </c>
      <c r="FA741" s="9">
        <v>91.293499999999995</v>
      </c>
      <c r="FB741" s="9">
        <v>90.165599999999998</v>
      </c>
      <c r="FC741" s="9">
        <v>88.452600000000004</v>
      </c>
      <c r="FD741" s="9">
        <v>88.324700000000007</v>
      </c>
      <c r="FE741" s="9">
        <v>85.642899999999997</v>
      </c>
      <c r="FF741" s="9">
        <v>85.674099999999996</v>
      </c>
      <c r="FG741" s="9">
        <v>84.148300000000006</v>
      </c>
      <c r="FH741" s="9">
        <v>86.207599999999999</v>
      </c>
      <c r="FI741" s="9">
        <v>89.045299999999997</v>
      </c>
      <c r="FJ741" s="9">
        <v>93.173199999999994</v>
      </c>
      <c r="FK741" s="9">
        <v>96.332300000000004</v>
      </c>
      <c r="FL741" s="9">
        <v>98.204400000000007</v>
      </c>
      <c r="FM741" s="9">
        <v>100.33199999999999</v>
      </c>
      <c r="FN741" s="9">
        <v>99.747299999999996</v>
      </c>
      <c r="FO741" s="9">
        <v>100.003</v>
      </c>
      <c r="FP741" s="9">
        <v>99.162300000000002</v>
      </c>
      <c r="FQ741" s="9">
        <v>96.1935</v>
      </c>
      <c r="FR741" s="9">
        <v>93.321399999999997</v>
      </c>
      <c r="FS741" s="9">
        <v>90.940700000000007</v>
      </c>
      <c r="FT741" s="9">
        <v>89.688000000000002</v>
      </c>
      <c r="FU741" s="9">
        <v>89.307400000000001</v>
      </c>
      <c r="FV741" s="9">
        <v>87.148300000000006</v>
      </c>
      <c r="FW741" s="9">
        <v>0.1455632</v>
      </c>
      <c r="FX741" s="9">
        <v>1.0791200000000001E-2</v>
      </c>
      <c r="FY741" s="9">
        <v>1.0791200000000001E-2</v>
      </c>
      <c r="FZ741" s="9">
        <v>0</v>
      </c>
      <c r="GA741" s="9">
        <v>0</v>
      </c>
    </row>
    <row r="742" spans="1:183" x14ac:dyDescent="0.2">
      <c r="A742" t="s">
        <v>224</v>
      </c>
      <c r="B742" t="s">
        <v>186</v>
      </c>
      <c r="C742" t="s">
        <v>250</v>
      </c>
      <c r="D742" s="6">
        <v>44079</v>
      </c>
      <c r="E742" s="73">
        <v>17</v>
      </c>
      <c r="F742" s="73">
        <v>18</v>
      </c>
      <c r="G742" s="73">
        <v>17</v>
      </c>
      <c r="H742" s="73">
        <v>18</v>
      </c>
      <c r="I742" s="9">
        <v>12906</v>
      </c>
      <c r="J742" s="9">
        <v>78080</v>
      </c>
      <c r="K742" s="9">
        <v>1.226389</v>
      </c>
      <c r="L742" s="9">
        <v>1.061042</v>
      </c>
      <c r="M742" s="9">
        <v>0.94762840000000004</v>
      </c>
      <c r="N742" s="9">
        <v>0.87167410000000001</v>
      </c>
      <c r="O742" s="9">
        <v>0.83451059999999999</v>
      </c>
      <c r="P742" s="9">
        <v>0.82553929999999998</v>
      </c>
      <c r="Q742" s="9">
        <v>0.81818469999999999</v>
      </c>
      <c r="R742" s="9">
        <v>0.8193066</v>
      </c>
      <c r="S742" s="9">
        <v>0.84719350000000004</v>
      </c>
      <c r="T742" s="9">
        <v>0.93958470000000005</v>
      </c>
      <c r="U742" s="9">
        <v>1.1296520000000001</v>
      </c>
      <c r="V742" s="9">
        <v>1.4106259999999999</v>
      </c>
      <c r="W742" s="9">
        <v>1.7569680000000001</v>
      </c>
      <c r="X742" s="9">
        <v>2.1140940000000001</v>
      </c>
      <c r="Y742" s="9">
        <v>2.4421490000000001</v>
      </c>
      <c r="Z742" s="9">
        <v>2.795722</v>
      </c>
      <c r="AA742" s="9">
        <v>3.079545</v>
      </c>
      <c r="AB742" s="9">
        <v>3.2840449999999999</v>
      </c>
      <c r="AC742" s="9">
        <v>3.2671809999999999</v>
      </c>
      <c r="AD742" s="9">
        <v>3.0818759999999998</v>
      </c>
      <c r="AE742" s="9">
        <v>2.8177560000000001</v>
      </c>
      <c r="AF742" s="9">
        <v>2.4863569999999999</v>
      </c>
      <c r="AG742" s="9">
        <v>2.148155</v>
      </c>
      <c r="AH742" s="9">
        <v>1.7983579999999999</v>
      </c>
      <c r="AI742" s="9">
        <v>-8.4717999999999998E-3</v>
      </c>
      <c r="AJ742" s="9">
        <v>-1.1025099999999999E-2</v>
      </c>
      <c r="AK742" s="9">
        <v>2.8207000000000002E-3</v>
      </c>
      <c r="AL742" s="9">
        <v>-7.7684E-3</v>
      </c>
      <c r="AM742" s="9">
        <v>-8.2100000000000003E-5</v>
      </c>
      <c r="AN742" s="9">
        <v>2.9853000000000002E-3</v>
      </c>
      <c r="AO742" s="9">
        <v>-1.2928800000000001E-2</v>
      </c>
      <c r="AP742" s="9">
        <v>-1.09976E-2</v>
      </c>
      <c r="AQ742" s="9">
        <v>-2.2052999999999999E-3</v>
      </c>
      <c r="AR742" s="9">
        <v>-7.4903000000000001E-3</v>
      </c>
      <c r="AS742" s="9">
        <v>-1.6537900000000001E-2</v>
      </c>
      <c r="AT742" s="9">
        <v>-2.03932E-2</v>
      </c>
      <c r="AU742" s="9">
        <v>-2.9402500000000002E-2</v>
      </c>
      <c r="AV742" s="9">
        <v>-4.12299E-2</v>
      </c>
      <c r="AW742" s="9">
        <v>-7.2275199999999998E-2</v>
      </c>
      <c r="AX742" s="9">
        <v>-5.06992E-2</v>
      </c>
      <c r="AY742" s="9">
        <v>0.20421320000000001</v>
      </c>
      <c r="AZ742" s="9">
        <v>0.22498019999999999</v>
      </c>
      <c r="BA742" s="9">
        <v>-0.25938050000000001</v>
      </c>
      <c r="BB742" s="9">
        <v>-0.18745919999999999</v>
      </c>
      <c r="BC742" s="9">
        <v>-0.1463933</v>
      </c>
      <c r="BD742" s="9">
        <v>-0.1105525</v>
      </c>
      <c r="BE742" s="9">
        <v>-6.8007300000000007E-2</v>
      </c>
      <c r="BF742" s="9">
        <v>-4.3169800000000001E-2</v>
      </c>
      <c r="BG742" s="9">
        <v>-1.5403000000000001E-3</v>
      </c>
      <c r="BH742" s="9">
        <v>-4.8847999999999999E-3</v>
      </c>
      <c r="BI742" s="9">
        <v>8.1495999999999999E-3</v>
      </c>
      <c r="BJ742" s="9">
        <v>-2.8034000000000002E-3</v>
      </c>
      <c r="BK742" s="9">
        <v>4.5808999999999997E-3</v>
      </c>
      <c r="BL742" s="9">
        <v>7.6648000000000003E-3</v>
      </c>
      <c r="BM742" s="9">
        <v>-8.0652999999999992E-3</v>
      </c>
      <c r="BN742" s="9">
        <v>-5.4887E-3</v>
      </c>
      <c r="BO742" s="9">
        <v>4.261E-3</v>
      </c>
      <c r="BP742" s="9">
        <v>-1.5699999999999999E-4</v>
      </c>
      <c r="BQ742" s="9">
        <v>-7.7945999999999996E-3</v>
      </c>
      <c r="BR742" s="9">
        <v>-1.0442099999999999E-2</v>
      </c>
      <c r="BS742" s="9">
        <v>-1.8377399999999999E-2</v>
      </c>
      <c r="BT742" s="9">
        <v>-2.9459599999999999E-2</v>
      </c>
      <c r="BU742" s="9">
        <v>-6.0238699999999999E-2</v>
      </c>
      <c r="BV742" s="9">
        <v>-3.8401999999999999E-2</v>
      </c>
      <c r="BW742" s="9">
        <v>0.21688760000000001</v>
      </c>
      <c r="BX742" s="9">
        <v>0.23787220000000001</v>
      </c>
      <c r="BY742" s="9">
        <v>-0.24660409999999999</v>
      </c>
      <c r="BZ742" s="9">
        <v>-0.17504110000000001</v>
      </c>
      <c r="CA742" s="9">
        <v>-0.1345799</v>
      </c>
      <c r="CB742" s="9">
        <v>-9.9368300000000007E-2</v>
      </c>
      <c r="CC742" s="9">
        <v>-5.7815600000000002E-2</v>
      </c>
      <c r="CD742" s="9">
        <v>-3.3971599999999998E-2</v>
      </c>
      <c r="CE742" s="9">
        <v>3.2604999999999999E-3</v>
      </c>
      <c r="CF742" s="9">
        <v>-6.3210000000000002E-4</v>
      </c>
      <c r="CG742" s="9">
        <v>1.1840399999999999E-2</v>
      </c>
      <c r="CH742" s="9">
        <v>6.3540000000000005E-4</v>
      </c>
      <c r="CI742" s="9">
        <v>7.8104000000000003E-3</v>
      </c>
      <c r="CJ742" s="9">
        <v>1.09058E-2</v>
      </c>
      <c r="CK742" s="9">
        <v>-4.6968000000000001E-3</v>
      </c>
      <c r="CL742" s="9">
        <v>-1.6733E-3</v>
      </c>
      <c r="CM742" s="9">
        <v>8.7396000000000001E-3</v>
      </c>
      <c r="CN742" s="9">
        <v>4.9221000000000004E-3</v>
      </c>
      <c r="CO742" s="9">
        <v>-1.7389E-3</v>
      </c>
      <c r="CP742" s="9">
        <v>-3.5498999999999999E-3</v>
      </c>
      <c r="CQ742" s="9">
        <v>-1.07414E-2</v>
      </c>
      <c r="CR742" s="9">
        <v>-2.1307400000000001E-2</v>
      </c>
      <c r="CS742" s="9">
        <v>-5.1902200000000002E-2</v>
      </c>
      <c r="CT742" s="9">
        <v>-2.9884999999999998E-2</v>
      </c>
      <c r="CU742" s="9">
        <v>0.2256659</v>
      </c>
      <c r="CV742" s="9">
        <v>0.2468011</v>
      </c>
      <c r="CW742" s="9">
        <v>-0.2377551</v>
      </c>
      <c r="CX742" s="9">
        <v>-0.16644030000000001</v>
      </c>
      <c r="CY742" s="9">
        <v>-0.12639790000000001</v>
      </c>
      <c r="CZ742" s="9">
        <v>-9.1622200000000001E-2</v>
      </c>
      <c r="DA742" s="9">
        <v>-5.0756799999999998E-2</v>
      </c>
      <c r="DB742" s="9">
        <v>-2.7600900000000001E-2</v>
      </c>
      <c r="DC742" s="9">
        <v>8.0611999999999993E-3</v>
      </c>
      <c r="DD742" s="9">
        <v>3.6205999999999999E-3</v>
      </c>
      <c r="DE742" s="9">
        <v>1.55312E-2</v>
      </c>
      <c r="DF742" s="9">
        <v>4.0740999999999998E-3</v>
      </c>
      <c r="DG742" s="9">
        <v>1.10399E-2</v>
      </c>
      <c r="DH742" s="9">
        <v>1.4146799999999999E-2</v>
      </c>
      <c r="DI742" s="9">
        <v>-1.3282999999999999E-3</v>
      </c>
      <c r="DJ742" s="9">
        <v>2.1421000000000001E-3</v>
      </c>
      <c r="DK742" s="9">
        <v>1.32181E-2</v>
      </c>
      <c r="DL742" s="9">
        <v>1.0001100000000001E-2</v>
      </c>
      <c r="DM742" s="9">
        <v>4.3166999999999997E-3</v>
      </c>
      <c r="DN742" s="9">
        <v>3.3422999999999999E-3</v>
      </c>
      <c r="DO742" s="9">
        <v>-3.1055000000000002E-3</v>
      </c>
      <c r="DP742" s="9">
        <v>-1.31553E-2</v>
      </c>
      <c r="DQ742" s="9">
        <v>-4.3565699999999999E-2</v>
      </c>
      <c r="DR742" s="9">
        <v>-2.1368000000000002E-2</v>
      </c>
      <c r="DS742" s="9">
        <v>0.23444419999999999</v>
      </c>
      <c r="DT742" s="9">
        <v>0.25573000000000001</v>
      </c>
      <c r="DU742" s="9">
        <v>-0.2289062</v>
      </c>
      <c r="DV742" s="9">
        <v>-0.15783949999999999</v>
      </c>
      <c r="DW742" s="9">
        <v>-0.1182159</v>
      </c>
      <c r="DX742" s="9">
        <v>-8.3876099999999995E-2</v>
      </c>
      <c r="DY742" s="9">
        <v>-4.3698099999999997E-2</v>
      </c>
      <c r="DZ742" s="9">
        <v>-2.1230300000000001E-2</v>
      </c>
      <c r="EA742" s="9">
        <v>1.4992699999999999E-2</v>
      </c>
      <c r="EB742" s="9">
        <v>9.7608999999999994E-3</v>
      </c>
      <c r="EC742" s="9">
        <v>2.0860099999999999E-2</v>
      </c>
      <c r="ED742" s="9">
        <v>9.0390999999999996E-3</v>
      </c>
      <c r="EE742" s="9">
        <v>1.5702799999999999E-2</v>
      </c>
      <c r="EF742" s="9">
        <v>1.8826300000000001E-2</v>
      </c>
      <c r="EG742" s="9">
        <v>3.5352999999999999E-3</v>
      </c>
      <c r="EH742" s="9">
        <v>7.6509000000000004E-3</v>
      </c>
      <c r="EI742" s="9">
        <v>1.9684400000000001E-2</v>
      </c>
      <c r="EJ742" s="9">
        <v>1.7334499999999999E-2</v>
      </c>
      <c r="EK742" s="9">
        <v>1.30601E-2</v>
      </c>
      <c r="EL742" s="9">
        <v>1.32934E-2</v>
      </c>
      <c r="EM742" s="9">
        <v>7.9196000000000006E-3</v>
      </c>
      <c r="EN742" s="9">
        <v>-1.3849999999999999E-3</v>
      </c>
      <c r="EO742" s="9">
        <v>-3.15292E-2</v>
      </c>
      <c r="EP742" s="9">
        <v>-9.0706999999999992E-3</v>
      </c>
      <c r="EQ742" s="9">
        <v>0.24711859999999999</v>
      </c>
      <c r="ER742" s="9">
        <v>0.26862200000000003</v>
      </c>
      <c r="ES742" s="9">
        <v>-0.21612970000000001</v>
      </c>
      <c r="ET742" s="9">
        <v>-0.1454213</v>
      </c>
      <c r="EU742" s="9">
        <v>-0.10640239999999999</v>
      </c>
      <c r="EV742" s="9">
        <v>-7.2691900000000004E-2</v>
      </c>
      <c r="EW742" s="9">
        <v>-3.3506300000000003E-2</v>
      </c>
      <c r="EX742" s="9">
        <v>-1.2031999999999999E-2</v>
      </c>
      <c r="EY742" s="9">
        <v>82.627200000000002</v>
      </c>
      <c r="EZ742" s="9">
        <v>80.799300000000002</v>
      </c>
      <c r="FA742" s="9">
        <v>78.984200000000001</v>
      </c>
      <c r="FB742" s="9">
        <v>77.956800000000001</v>
      </c>
      <c r="FC742" s="9">
        <v>76.88</v>
      </c>
      <c r="FD742" s="9">
        <v>75.164900000000003</v>
      </c>
      <c r="FE742" s="9">
        <v>76.252300000000005</v>
      </c>
      <c r="FF742" s="9">
        <v>74.634699999999995</v>
      </c>
      <c r="FG742" s="9">
        <v>75.043199999999999</v>
      </c>
      <c r="FH742" s="9">
        <v>77.862700000000004</v>
      </c>
      <c r="FI742" s="9">
        <v>84.2774</v>
      </c>
      <c r="FJ742" s="9">
        <v>88.844700000000003</v>
      </c>
      <c r="FK742" s="9">
        <v>92.790800000000004</v>
      </c>
      <c r="FL742" s="9">
        <v>96.420299999999997</v>
      </c>
      <c r="FM742" s="9">
        <v>99.773300000000006</v>
      </c>
      <c r="FN742" s="9">
        <v>101.989</v>
      </c>
      <c r="FO742" s="9">
        <v>103.11</v>
      </c>
      <c r="FP742" s="9">
        <v>103.621</v>
      </c>
      <c r="FQ742" s="9">
        <v>103.696</v>
      </c>
      <c r="FR742" s="9">
        <v>101.06699999999999</v>
      </c>
      <c r="FS742" s="9">
        <v>97.746799999999993</v>
      </c>
      <c r="FT742" s="9">
        <v>94.328100000000006</v>
      </c>
      <c r="FU742" s="9">
        <v>91.798000000000002</v>
      </c>
      <c r="FV742" s="9">
        <v>89.785200000000003</v>
      </c>
      <c r="FW742" s="9">
        <v>0.13792478999999999</v>
      </c>
      <c r="FX742" s="9">
        <v>1.19387E-2</v>
      </c>
      <c r="FY742" s="9">
        <v>1.19387E-2</v>
      </c>
      <c r="FZ742" s="9">
        <v>0</v>
      </c>
      <c r="GA742" s="9">
        <v>0</v>
      </c>
    </row>
    <row r="743" spans="1:183" x14ac:dyDescent="0.2">
      <c r="A743" t="s">
        <v>224</v>
      </c>
      <c r="B743" t="s">
        <v>186</v>
      </c>
      <c r="C743" t="s">
        <v>250</v>
      </c>
      <c r="D743" s="6">
        <v>44080</v>
      </c>
      <c r="E743" s="73">
        <v>18</v>
      </c>
      <c r="F743" s="73">
        <v>20</v>
      </c>
      <c r="G743" s="73">
        <v>18</v>
      </c>
      <c r="H743" s="73">
        <v>20</v>
      </c>
      <c r="I743" s="9">
        <v>12904</v>
      </c>
      <c r="J743" s="9">
        <v>78050</v>
      </c>
      <c r="K743" s="9">
        <v>1.54034</v>
      </c>
      <c r="L743" s="9">
        <v>1.3236490000000001</v>
      </c>
      <c r="M743" s="9">
        <v>1.1647000000000001</v>
      </c>
      <c r="N743" s="9">
        <v>1.059779</v>
      </c>
      <c r="O743" s="9">
        <v>0.98323119999999997</v>
      </c>
      <c r="P743" s="9">
        <v>0.95962179999999997</v>
      </c>
      <c r="Q743" s="9">
        <v>0.94246450000000004</v>
      </c>
      <c r="R743" s="9">
        <v>0.93946620000000003</v>
      </c>
      <c r="S743" s="9">
        <v>0.98627200000000004</v>
      </c>
      <c r="T743" s="9">
        <v>1.1315200000000001</v>
      </c>
      <c r="U743" s="9">
        <v>1.380452</v>
      </c>
      <c r="V743" s="9">
        <v>1.7011270000000001</v>
      </c>
      <c r="W743" s="9">
        <v>2.0426760000000002</v>
      </c>
      <c r="X743" s="9">
        <v>2.3588580000000001</v>
      </c>
      <c r="Y743" s="9">
        <v>2.659122</v>
      </c>
      <c r="Z743" s="9">
        <v>2.9444159999999999</v>
      </c>
      <c r="AA743" s="9">
        <v>3.1600519999999999</v>
      </c>
      <c r="AB743" s="9">
        <v>3.282117</v>
      </c>
      <c r="AC743" s="9">
        <v>3.301574</v>
      </c>
      <c r="AD743" s="9">
        <v>3.136361</v>
      </c>
      <c r="AE743" s="9">
        <v>2.8970039999999999</v>
      </c>
      <c r="AF743" s="9">
        <v>2.5927750000000001</v>
      </c>
      <c r="AG743" s="9">
        <v>2.2242329999999999</v>
      </c>
      <c r="AH743" s="9">
        <v>1.8486910000000001</v>
      </c>
      <c r="AI743" s="9">
        <v>-7.8680999999999994E-3</v>
      </c>
      <c r="AJ743" s="9">
        <v>-1.5702799999999999E-2</v>
      </c>
      <c r="AK743" s="9">
        <v>-5.9683999999999996E-3</v>
      </c>
      <c r="AL743" s="9">
        <v>-3.7664E-3</v>
      </c>
      <c r="AM743" s="9">
        <v>-2.3665000000000001E-3</v>
      </c>
      <c r="AN743" s="9">
        <v>2.2896000000000001E-3</v>
      </c>
      <c r="AO743" s="9">
        <v>-2.1152299999999999E-2</v>
      </c>
      <c r="AP743" s="9">
        <v>-3.4925200000000003E-2</v>
      </c>
      <c r="AQ743" s="9">
        <v>-3.3544200000000003E-2</v>
      </c>
      <c r="AR743" s="9">
        <v>-3.3663400000000003E-2</v>
      </c>
      <c r="AS743" s="9">
        <v>-2.8507399999999999E-2</v>
      </c>
      <c r="AT743" s="9">
        <v>-1.6968E-3</v>
      </c>
      <c r="AU743" s="9">
        <v>-1.0266300000000001E-2</v>
      </c>
      <c r="AV743" s="9">
        <v>-6.5703899999999996E-2</v>
      </c>
      <c r="AW743" s="9">
        <v>-7.0894299999999993E-2</v>
      </c>
      <c r="AX743" s="9">
        <v>-2.1258099999999999E-2</v>
      </c>
      <c r="AY743" s="9">
        <v>-2.3650899999999999E-2</v>
      </c>
      <c r="AZ743" s="9">
        <v>0.29049409999999998</v>
      </c>
      <c r="BA743" s="9">
        <v>0.1965672</v>
      </c>
      <c r="BB743" s="9">
        <v>0.1024269</v>
      </c>
      <c r="BC743" s="9">
        <v>-0.37402649999999998</v>
      </c>
      <c r="BD743" s="9">
        <v>-0.2342043</v>
      </c>
      <c r="BE743" s="9">
        <v>-0.13318859999999999</v>
      </c>
      <c r="BF743" s="9">
        <v>-0.1037266</v>
      </c>
      <c r="BG743" s="9">
        <v>3.032E-4</v>
      </c>
      <c r="BH743" s="9">
        <v>-8.3849000000000007E-3</v>
      </c>
      <c r="BI743" s="9">
        <v>5.5210000000000003E-4</v>
      </c>
      <c r="BJ743" s="9">
        <v>2.2529999999999998E-3</v>
      </c>
      <c r="BK743" s="9">
        <v>3.3368E-3</v>
      </c>
      <c r="BL743" s="9">
        <v>7.8218999999999997E-3</v>
      </c>
      <c r="BM743" s="9">
        <v>-1.5444100000000001E-2</v>
      </c>
      <c r="BN743" s="9">
        <v>-2.86176E-2</v>
      </c>
      <c r="BO743" s="9">
        <v>-2.61471E-2</v>
      </c>
      <c r="BP743" s="9">
        <v>-2.50756E-2</v>
      </c>
      <c r="BQ743" s="9">
        <v>-1.85243E-2</v>
      </c>
      <c r="BR743" s="9">
        <v>9.3364999999999993E-3</v>
      </c>
      <c r="BS743" s="9">
        <v>1.6401E-3</v>
      </c>
      <c r="BT743" s="9">
        <v>-5.3167699999999998E-2</v>
      </c>
      <c r="BU743" s="9">
        <v>-5.7987299999999999E-2</v>
      </c>
      <c r="BV743" s="9">
        <v>-8.1115000000000007E-3</v>
      </c>
      <c r="BW743" s="9">
        <v>-1.0297199999999999E-2</v>
      </c>
      <c r="BX743" s="9">
        <v>0.30367860000000002</v>
      </c>
      <c r="BY743" s="9">
        <v>0.20937069999999999</v>
      </c>
      <c r="BZ743" s="9">
        <v>0.11461010000000001</v>
      </c>
      <c r="CA743" s="9">
        <v>-0.36163489999999998</v>
      </c>
      <c r="CB743" s="9">
        <v>-0.22257209999999999</v>
      </c>
      <c r="CC743" s="9">
        <v>-0.1226197</v>
      </c>
      <c r="CD743" s="9">
        <v>-9.4386899999999996E-2</v>
      </c>
      <c r="CE743" s="9">
        <v>5.9624999999999999E-3</v>
      </c>
      <c r="CF743" s="9">
        <v>-3.3165E-3</v>
      </c>
      <c r="CG743" s="9">
        <v>5.0682000000000001E-3</v>
      </c>
      <c r="CH743" s="9">
        <v>6.4221E-3</v>
      </c>
      <c r="CI743" s="9">
        <v>7.2868999999999998E-3</v>
      </c>
      <c r="CJ743" s="9">
        <v>1.16536E-2</v>
      </c>
      <c r="CK743" s="9">
        <v>-1.1490500000000001E-2</v>
      </c>
      <c r="CL743" s="9">
        <v>-2.4249E-2</v>
      </c>
      <c r="CM743" s="9">
        <v>-2.1023900000000002E-2</v>
      </c>
      <c r="CN743" s="9">
        <v>-1.9127700000000001E-2</v>
      </c>
      <c r="CO743" s="9">
        <v>-1.16101E-2</v>
      </c>
      <c r="CP743" s="9">
        <v>1.6978099999999999E-2</v>
      </c>
      <c r="CQ743" s="9">
        <v>9.8864999999999995E-3</v>
      </c>
      <c r="CR743" s="9">
        <v>-4.44851E-2</v>
      </c>
      <c r="CS743" s="9">
        <v>-4.9048000000000001E-2</v>
      </c>
      <c r="CT743" s="9">
        <v>9.9379999999999998E-4</v>
      </c>
      <c r="CU743" s="9">
        <v>-1.0483999999999999E-3</v>
      </c>
      <c r="CV743" s="9">
        <v>0.31281009999999998</v>
      </c>
      <c r="CW743" s="9">
        <v>0.2182384</v>
      </c>
      <c r="CX743" s="9">
        <v>0.12304809999999999</v>
      </c>
      <c r="CY743" s="9">
        <v>-0.35305249999999999</v>
      </c>
      <c r="CZ743" s="9">
        <v>-0.2145157</v>
      </c>
      <c r="DA743" s="9">
        <v>-0.1152997</v>
      </c>
      <c r="DB743" s="9">
        <v>-8.7918300000000005E-2</v>
      </c>
      <c r="DC743" s="9">
        <v>1.1621899999999999E-2</v>
      </c>
      <c r="DD743" s="9">
        <v>1.7519E-3</v>
      </c>
      <c r="DE743" s="9">
        <v>9.5843000000000005E-3</v>
      </c>
      <c r="DF743" s="9">
        <v>1.0591100000000001E-2</v>
      </c>
      <c r="DG743" s="9">
        <v>1.1237E-2</v>
      </c>
      <c r="DH743" s="9">
        <v>1.54853E-2</v>
      </c>
      <c r="DI743" s="9">
        <v>-7.5370000000000003E-3</v>
      </c>
      <c r="DJ743" s="9">
        <v>-1.98803E-2</v>
      </c>
      <c r="DK743" s="9">
        <v>-1.59007E-2</v>
      </c>
      <c r="DL743" s="9">
        <v>-1.31798E-2</v>
      </c>
      <c r="DM743" s="9">
        <v>-4.6958E-3</v>
      </c>
      <c r="DN743" s="9">
        <v>2.4619800000000001E-2</v>
      </c>
      <c r="DO743" s="9">
        <v>1.81329E-2</v>
      </c>
      <c r="DP743" s="9">
        <v>-3.5802599999999997E-2</v>
      </c>
      <c r="DQ743" s="9">
        <v>-4.0108600000000001E-2</v>
      </c>
      <c r="DR743" s="9">
        <v>1.0099E-2</v>
      </c>
      <c r="DS743" s="9">
        <v>8.2004000000000001E-3</v>
      </c>
      <c r="DT743" s="9">
        <v>0.3219417</v>
      </c>
      <c r="DU743" s="9">
        <v>0.22710610000000001</v>
      </c>
      <c r="DV743" s="9">
        <v>0.13148609999999999</v>
      </c>
      <c r="DW743" s="9">
        <v>-0.3444701</v>
      </c>
      <c r="DX743" s="9">
        <v>-0.20645930000000001</v>
      </c>
      <c r="DY743" s="9">
        <v>-0.1079798</v>
      </c>
      <c r="DZ743" s="9">
        <v>-8.1449599999999997E-2</v>
      </c>
      <c r="EA743" s="9">
        <v>1.9793100000000001E-2</v>
      </c>
      <c r="EB743" s="9">
        <v>9.0699000000000005E-3</v>
      </c>
      <c r="EC743" s="9">
        <v>1.6104899999999998E-2</v>
      </c>
      <c r="ED743" s="9">
        <v>1.66105E-2</v>
      </c>
      <c r="EE743" s="9">
        <v>1.6940299999999998E-2</v>
      </c>
      <c r="EF743" s="9">
        <v>2.1017600000000001E-2</v>
      </c>
      <c r="EG743" s="9">
        <v>-1.8286999999999999E-3</v>
      </c>
      <c r="EH743" s="9">
        <v>-1.35727E-2</v>
      </c>
      <c r="EI743" s="9">
        <v>-8.5036999999999995E-3</v>
      </c>
      <c r="EJ743" s="9">
        <v>-4.5921E-3</v>
      </c>
      <c r="EK743" s="9">
        <v>5.2871999999999997E-3</v>
      </c>
      <c r="EL743" s="9">
        <v>3.56531E-2</v>
      </c>
      <c r="EM743" s="9">
        <v>3.0039300000000001E-2</v>
      </c>
      <c r="EN743" s="9">
        <v>-2.32664E-2</v>
      </c>
      <c r="EO743" s="9">
        <v>-2.7201599999999999E-2</v>
      </c>
      <c r="EP743" s="9">
        <v>2.3245600000000002E-2</v>
      </c>
      <c r="EQ743" s="9">
        <v>2.15541E-2</v>
      </c>
      <c r="ER743" s="9">
        <v>0.33512619999999999</v>
      </c>
      <c r="ES743" s="9">
        <v>0.2399096</v>
      </c>
      <c r="ET743" s="9">
        <v>0.1436693</v>
      </c>
      <c r="EU743" s="9">
        <v>-0.3320785</v>
      </c>
      <c r="EV743" s="9">
        <v>-0.19482720000000001</v>
      </c>
      <c r="EW743" s="9">
        <v>-9.7410899999999995E-2</v>
      </c>
      <c r="EX743" s="9">
        <v>-7.2109900000000005E-2</v>
      </c>
      <c r="EY743" s="9">
        <v>86.809399999999997</v>
      </c>
      <c r="EZ743" s="9">
        <v>83.948499999999996</v>
      </c>
      <c r="FA743" s="9">
        <v>81.765799999999999</v>
      </c>
      <c r="FB743" s="9">
        <v>80.893799999999999</v>
      </c>
      <c r="FC743" s="9">
        <v>80.288600000000002</v>
      </c>
      <c r="FD743" s="9">
        <v>78.498999999999995</v>
      </c>
      <c r="FE743" s="9">
        <v>77.020099999999999</v>
      </c>
      <c r="FF743" s="9">
        <v>75.870199999999997</v>
      </c>
      <c r="FG743" s="9">
        <v>76.850200000000001</v>
      </c>
      <c r="FH743" s="9">
        <v>83.283699999999996</v>
      </c>
      <c r="FI743" s="9">
        <v>84.985799999999998</v>
      </c>
      <c r="FJ743" s="9">
        <v>89.558199999999999</v>
      </c>
      <c r="FK743" s="9">
        <v>93.421099999999996</v>
      </c>
      <c r="FL743" s="9">
        <v>96.904899999999998</v>
      </c>
      <c r="FM743" s="9">
        <v>99.801699999999997</v>
      </c>
      <c r="FN743" s="9">
        <v>102.46599999999999</v>
      </c>
      <c r="FO743" s="9">
        <v>104.36199999999999</v>
      </c>
      <c r="FP743" s="9">
        <v>104.434</v>
      </c>
      <c r="FQ743" s="9">
        <v>102.437</v>
      </c>
      <c r="FR743" s="9">
        <v>101.002</v>
      </c>
      <c r="FS743" s="9">
        <v>98.128</v>
      </c>
      <c r="FT743" s="9">
        <v>95.661600000000007</v>
      </c>
      <c r="FU743" s="9">
        <v>92.802400000000006</v>
      </c>
      <c r="FV743" s="9">
        <v>88.998199999999997</v>
      </c>
      <c r="FW743" s="9">
        <v>0.15574363999999999</v>
      </c>
      <c r="FX743" s="9">
        <v>9.7073000000000003E-3</v>
      </c>
      <c r="FY743" s="9">
        <v>9.7073000000000003E-3</v>
      </c>
      <c r="FZ743" s="9">
        <v>0</v>
      </c>
      <c r="GA743" s="9">
        <v>0</v>
      </c>
    </row>
    <row r="744" spans="1:183" x14ac:dyDescent="0.2">
      <c r="A744" t="s">
        <v>224</v>
      </c>
      <c r="B744" t="s">
        <v>186</v>
      </c>
      <c r="C744" t="s">
        <v>250</v>
      </c>
      <c r="D744" s="6">
        <v>44081</v>
      </c>
      <c r="E744" s="73">
        <v>17</v>
      </c>
      <c r="F744" s="73">
        <v>18</v>
      </c>
      <c r="G744" s="73">
        <v>17</v>
      </c>
      <c r="H744" s="73">
        <v>18</v>
      </c>
      <c r="I744" s="9">
        <v>12897</v>
      </c>
      <c r="J744" s="9">
        <v>77991</v>
      </c>
      <c r="K744" s="9">
        <v>1.604754</v>
      </c>
      <c r="L744" s="9">
        <v>1.3849199999999999</v>
      </c>
      <c r="M744" s="9">
        <v>1.2294579999999999</v>
      </c>
      <c r="N744" s="9">
        <v>1.1117079999999999</v>
      </c>
      <c r="O744" s="9">
        <v>1.0396570000000001</v>
      </c>
      <c r="P744" s="9">
        <v>1.00865</v>
      </c>
      <c r="Q744" s="9">
        <v>0.98716119999999996</v>
      </c>
      <c r="R744" s="9">
        <v>0.97674119999999998</v>
      </c>
      <c r="S744" s="9">
        <v>1.018367</v>
      </c>
      <c r="T744" s="9">
        <v>1.164458</v>
      </c>
      <c r="U744" s="9">
        <v>1.377883</v>
      </c>
      <c r="V744" s="9">
        <v>1.7080569999999999</v>
      </c>
      <c r="W744" s="9">
        <v>2.055825</v>
      </c>
      <c r="X744" s="9">
        <v>2.4089649999999998</v>
      </c>
      <c r="Y744" s="9">
        <v>2.7843300000000002</v>
      </c>
      <c r="Z744" s="9">
        <v>3.155748</v>
      </c>
      <c r="AA744" s="9">
        <v>3.4347340000000002</v>
      </c>
      <c r="AB744" s="9">
        <v>3.5439120000000002</v>
      </c>
      <c r="AC744" s="9">
        <v>3.4676239999999998</v>
      </c>
      <c r="AD744" s="9">
        <v>3.2567569999999999</v>
      </c>
      <c r="AE744" s="9">
        <v>2.968162</v>
      </c>
      <c r="AF744" s="9">
        <v>2.60406</v>
      </c>
      <c r="AG744" s="9">
        <v>2.1928040000000002</v>
      </c>
      <c r="AH744" s="9">
        <v>1.8091649999999999</v>
      </c>
      <c r="AI744" s="9">
        <v>-4.8435100000000002E-2</v>
      </c>
      <c r="AJ744" s="9">
        <v>-3.6198000000000001E-2</v>
      </c>
      <c r="AK744" s="9">
        <v>-2.46492E-2</v>
      </c>
      <c r="AL744" s="9">
        <v>-2.82204E-2</v>
      </c>
      <c r="AM744" s="9">
        <v>-1.9155700000000001E-2</v>
      </c>
      <c r="AN744" s="9">
        <v>-8.0954000000000009E-3</v>
      </c>
      <c r="AO744" s="9">
        <v>-9.7418999999999995E-3</v>
      </c>
      <c r="AP744" s="9">
        <v>-3.0375900000000001E-2</v>
      </c>
      <c r="AQ744" s="9">
        <v>-1.13822E-2</v>
      </c>
      <c r="AR744" s="9">
        <v>-1.2655899999999999E-2</v>
      </c>
      <c r="AS744" s="9">
        <v>-3.9947200000000002E-2</v>
      </c>
      <c r="AT744" s="9">
        <v>-1.7572600000000001E-2</v>
      </c>
      <c r="AU744" s="9">
        <v>-4.56137E-2</v>
      </c>
      <c r="AV744" s="9">
        <v>-6.2516100000000005E-2</v>
      </c>
      <c r="AW744" s="9">
        <v>-7.0682999999999996E-2</v>
      </c>
      <c r="AX744" s="9">
        <v>-8.4635699999999994E-2</v>
      </c>
      <c r="AY744" s="9">
        <v>0.27878589999999998</v>
      </c>
      <c r="AZ744" s="9">
        <v>0.33564310000000003</v>
      </c>
      <c r="BA744" s="9">
        <v>-0.3159941</v>
      </c>
      <c r="BB744" s="9">
        <v>-0.2670246</v>
      </c>
      <c r="BC744" s="9">
        <v>-0.18815860000000001</v>
      </c>
      <c r="BD744" s="9">
        <v>-0.12669230000000001</v>
      </c>
      <c r="BE744" s="9">
        <v>-6.57161E-2</v>
      </c>
      <c r="BF744" s="9">
        <v>-3.4752900000000003E-2</v>
      </c>
      <c r="BG744" s="9">
        <v>-3.9954400000000001E-2</v>
      </c>
      <c r="BH744" s="9">
        <v>-2.8623900000000001E-2</v>
      </c>
      <c r="BI744" s="9">
        <v>-1.7801399999999998E-2</v>
      </c>
      <c r="BJ744" s="9">
        <v>-2.18555E-2</v>
      </c>
      <c r="BK744" s="9">
        <v>-1.32353E-2</v>
      </c>
      <c r="BL744" s="9">
        <v>-2.2501999999999999E-3</v>
      </c>
      <c r="BM744" s="9">
        <v>-3.9012999999999999E-3</v>
      </c>
      <c r="BN744" s="9">
        <v>-2.39171E-2</v>
      </c>
      <c r="BO744" s="9">
        <v>-4.0448999999999997E-3</v>
      </c>
      <c r="BP744" s="9">
        <v>-3.9881999999999999E-3</v>
      </c>
      <c r="BQ744" s="9">
        <v>-3.0206500000000001E-2</v>
      </c>
      <c r="BR744" s="9">
        <v>-6.6220999999999997E-3</v>
      </c>
      <c r="BS744" s="9">
        <v>-3.3963399999999998E-2</v>
      </c>
      <c r="BT744" s="9">
        <v>-5.0385899999999997E-2</v>
      </c>
      <c r="BU744" s="9">
        <v>-5.8251699999999997E-2</v>
      </c>
      <c r="BV744" s="9">
        <v>-7.2026099999999996E-2</v>
      </c>
      <c r="BW744" s="9">
        <v>0.29175839999999997</v>
      </c>
      <c r="BX744" s="9">
        <v>0.3484198</v>
      </c>
      <c r="BY744" s="9">
        <v>-0.30352479999999998</v>
      </c>
      <c r="BZ744" s="9">
        <v>-0.25525409999999998</v>
      </c>
      <c r="CA744" s="9">
        <v>-0.17685219999999999</v>
      </c>
      <c r="CB744" s="9">
        <v>-0.1161316</v>
      </c>
      <c r="CC744" s="9">
        <v>-5.5951500000000001E-2</v>
      </c>
      <c r="CD744" s="9">
        <v>-2.62545E-2</v>
      </c>
      <c r="CE744" s="9">
        <v>-3.4080699999999998E-2</v>
      </c>
      <c r="CF744" s="9">
        <v>-2.3378199999999998E-2</v>
      </c>
      <c r="CG744" s="9">
        <v>-1.3058699999999999E-2</v>
      </c>
      <c r="CH744" s="9">
        <v>-1.74471E-2</v>
      </c>
      <c r="CI744" s="9">
        <v>-9.1348999999999996E-3</v>
      </c>
      <c r="CJ744" s="9">
        <v>1.7981E-3</v>
      </c>
      <c r="CK744" s="9">
        <v>1.438E-4</v>
      </c>
      <c r="CL744" s="9">
        <v>-1.9443800000000001E-2</v>
      </c>
      <c r="CM744" s="9">
        <v>1.0369000000000001E-3</v>
      </c>
      <c r="CN744" s="9">
        <v>2.0149999999999999E-3</v>
      </c>
      <c r="CO744" s="9">
        <v>-2.3460100000000001E-2</v>
      </c>
      <c r="CP744" s="9">
        <v>9.6210000000000002E-4</v>
      </c>
      <c r="CQ744" s="9">
        <v>-2.5894500000000001E-2</v>
      </c>
      <c r="CR744" s="9">
        <v>-4.1984599999999997E-2</v>
      </c>
      <c r="CS744" s="9">
        <v>-4.96418E-2</v>
      </c>
      <c r="CT744" s="9">
        <v>-6.3292799999999996E-2</v>
      </c>
      <c r="CU744" s="9">
        <v>0.30074299999999998</v>
      </c>
      <c r="CV744" s="9">
        <v>0.3572689</v>
      </c>
      <c r="CW744" s="9">
        <v>-0.2948886</v>
      </c>
      <c r="CX744" s="9">
        <v>-0.24710190000000001</v>
      </c>
      <c r="CY744" s="9">
        <v>-0.16902130000000001</v>
      </c>
      <c r="CZ744" s="9">
        <v>-0.1088172</v>
      </c>
      <c r="DA744" s="9">
        <v>-4.9188599999999999E-2</v>
      </c>
      <c r="DB744" s="9">
        <v>-2.0368600000000001E-2</v>
      </c>
      <c r="DC744" s="9">
        <v>-2.8206999999999999E-2</v>
      </c>
      <c r="DD744" s="9">
        <v>-1.81324E-2</v>
      </c>
      <c r="DE744" s="9">
        <v>-8.3160000000000005E-3</v>
      </c>
      <c r="DF744" s="9">
        <v>-1.30388E-2</v>
      </c>
      <c r="DG744" s="9">
        <v>-5.0343999999999996E-3</v>
      </c>
      <c r="DH744" s="9">
        <v>5.8465000000000001E-3</v>
      </c>
      <c r="DI744" s="9">
        <v>4.189E-3</v>
      </c>
      <c r="DJ744" s="9">
        <v>-1.49704E-2</v>
      </c>
      <c r="DK744" s="9">
        <v>6.1187000000000004E-3</v>
      </c>
      <c r="DL744" s="9">
        <v>8.0181999999999996E-3</v>
      </c>
      <c r="DM744" s="9">
        <v>-1.6713700000000001E-2</v>
      </c>
      <c r="DN744" s="9">
        <v>8.5463999999999991E-3</v>
      </c>
      <c r="DO744" s="9">
        <v>-1.78256E-2</v>
      </c>
      <c r="DP744" s="9">
        <v>-3.3583200000000001E-2</v>
      </c>
      <c r="DQ744" s="9">
        <v>-4.1031900000000003E-2</v>
      </c>
      <c r="DR744" s="9">
        <v>-5.4559400000000001E-2</v>
      </c>
      <c r="DS744" s="9">
        <v>0.30972769999999999</v>
      </c>
      <c r="DT744" s="9">
        <v>0.366118</v>
      </c>
      <c r="DU744" s="9">
        <v>-0.28625240000000002</v>
      </c>
      <c r="DV744" s="9">
        <v>-0.23894969999999999</v>
      </c>
      <c r="DW744" s="9">
        <v>-0.16119049999999999</v>
      </c>
      <c r="DX744" s="9">
        <v>-0.10150289999999999</v>
      </c>
      <c r="DY744" s="9">
        <v>-4.2425600000000001E-2</v>
      </c>
      <c r="DZ744" s="9">
        <v>-1.4482699999999999E-2</v>
      </c>
      <c r="EA744" s="9">
        <v>-1.9726400000000002E-2</v>
      </c>
      <c r="EB744" s="9">
        <v>-1.05583E-2</v>
      </c>
      <c r="EC744" s="9">
        <v>-1.4682E-3</v>
      </c>
      <c r="ED744" s="9">
        <v>-6.6739E-3</v>
      </c>
      <c r="EE744" s="9">
        <v>8.8599999999999996E-4</v>
      </c>
      <c r="EF744" s="9">
        <v>1.16916E-2</v>
      </c>
      <c r="EG744" s="9">
        <v>1.00296E-2</v>
      </c>
      <c r="EH744" s="9">
        <v>-8.5115999999999994E-3</v>
      </c>
      <c r="EI744" s="9">
        <v>1.3455999999999999E-2</v>
      </c>
      <c r="EJ744" s="9">
        <v>1.6685800000000001E-2</v>
      </c>
      <c r="EK744" s="9">
        <v>-6.973E-3</v>
      </c>
      <c r="EL744" s="9">
        <v>1.9496900000000001E-2</v>
      </c>
      <c r="EM744" s="9">
        <v>-6.1754000000000002E-3</v>
      </c>
      <c r="EN744" s="9">
        <v>-2.1453E-2</v>
      </c>
      <c r="EO744" s="9">
        <v>-2.86006E-2</v>
      </c>
      <c r="EP744" s="9">
        <v>-4.1949899999999998E-2</v>
      </c>
      <c r="EQ744" s="9">
        <v>0.32270009999999999</v>
      </c>
      <c r="ER744" s="9">
        <v>0.37889469999999997</v>
      </c>
      <c r="ES744" s="9">
        <v>-0.2737831</v>
      </c>
      <c r="ET744" s="9">
        <v>-0.22717909999999999</v>
      </c>
      <c r="EU744" s="9">
        <v>-0.14988409999999999</v>
      </c>
      <c r="EV744" s="9">
        <v>-9.0942200000000001E-2</v>
      </c>
      <c r="EW744" s="9">
        <v>-3.2661000000000003E-2</v>
      </c>
      <c r="EX744" s="9">
        <v>-5.9842999999999997E-3</v>
      </c>
      <c r="EY744" s="9">
        <v>87.162800000000004</v>
      </c>
      <c r="EZ744" s="9">
        <v>82.9512</v>
      </c>
      <c r="FA744" s="9">
        <v>80.775700000000001</v>
      </c>
      <c r="FB744" s="9">
        <v>80.298599999999993</v>
      </c>
      <c r="FC744" s="9">
        <v>80.132099999999994</v>
      </c>
      <c r="FD744" s="9">
        <v>78.830299999999994</v>
      </c>
      <c r="FE744" s="9">
        <v>77.888800000000003</v>
      </c>
      <c r="FF744" s="9">
        <v>77.090199999999996</v>
      </c>
      <c r="FG744" s="9">
        <v>77.437600000000003</v>
      </c>
      <c r="FH744" s="9">
        <v>81.163499999999999</v>
      </c>
      <c r="FI744" s="9">
        <v>85.385000000000005</v>
      </c>
      <c r="FJ744" s="9">
        <v>89.630399999999995</v>
      </c>
      <c r="FK744" s="9">
        <v>93.87</v>
      </c>
      <c r="FL744" s="9">
        <v>97.516400000000004</v>
      </c>
      <c r="FM744" s="9">
        <v>101.313</v>
      </c>
      <c r="FN744" s="9">
        <v>103.343</v>
      </c>
      <c r="FO744" s="9">
        <v>105.244</v>
      </c>
      <c r="FP744" s="9">
        <v>105.81</v>
      </c>
      <c r="FQ744" s="9">
        <v>104.667</v>
      </c>
      <c r="FR744" s="9">
        <v>102.328</v>
      </c>
      <c r="FS744" s="9">
        <v>98.995599999999996</v>
      </c>
      <c r="FT744" s="9">
        <v>94.809100000000001</v>
      </c>
      <c r="FU744" s="9">
        <v>90.9739</v>
      </c>
      <c r="FV744" s="9">
        <v>89.801900000000003</v>
      </c>
      <c r="FW744" s="9">
        <v>0.14447071</v>
      </c>
      <c r="FX744" s="9">
        <v>1.2023900000000001E-2</v>
      </c>
      <c r="FY744" s="9">
        <v>1.2023900000000001E-2</v>
      </c>
      <c r="FZ744" s="9">
        <v>0</v>
      </c>
      <c r="GA744" s="9">
        <v>0</v>
      </c>
    </row>
    <row r="745" spans="1:183" x14ac:dyDescent="0.2">
      <c r="A745" t="s">
        <v>224</v>
      </c>
      <c r="B745" t="s">
        <v>186</v>
      </c>
      <c r="C745" t="s">
        <v>250</v>
      </c>
      <c r="D745" s="6">
        <v>44082</v>
      </c>
      <c r="F745" s="73"/>
      <c r="G745" s="73"/>
      <c r="H745" s="73"/>
      <c r="FZ745" s="9">
        <v>0</v>
      </c>
      <c r="GA745" s="9">
        <v>1</v>
      </c>
    </row>
    <row r="746" spans="1:183" x14ac:dyDescent="0.2">
      <c r="A746" t="s">
        <v>224</v>
      </c>
      <c r="B746" t="s">
        <v>186</v>
      </c>
      <c r="C746" t="s">
        <v>250</v>
      </c>
      <c r="D746" s="6">
        <v>44101</v>
      </c>
      <c r="F746" s="73"/>
      <c r="G746" s="73"/>
      <c r="H746" s="73"/>
      <c r="FZ746" s="9">
        <v>0</v>
      </c>
      <c r="GA746" s="9">
        <v>1</v>
      </c>
    </row>
    <row r="747" spans="1:183" x14ac:dyDescent="0.2">
      <c r="A747" t="s">
        <v>224</v>
      </c>
      <c r="B747" t="s">
        <v>186</v>
      </c>
      <c r="C747" t="s">
        <v>250</v>
      </c>
      <c r="D747" s="6">
        <v>44102</v>
      </c>
      <c r="F747" s="73"/>
      <c r="G747" s="73"/>
      <c r="H747" s="73"/>
      <c r="FZ747" s="9">
        <v>0</v>
      </c>
      <c r="GA747" s="9">
        <v>1</v>
      </c>
    </row>
    <row r="748" spans="1:183" x14ac:dyDescent="0.2">
      <c r="A748" t="s">
        <v>224</v>
      </c>
      <c r="B748" t="s">
        <v>186</v>
      </c>
      <c r="C748" t="s">
        <v>250</v>
      </c>
      <c r="D748" s="6">
        <v>44104</v>
      </c>
      <c r="F748" s="73"/>
      <c r="G748" s="73"/>
      <c r="H748" s="73"/>
      <c r="FZ748" s="9">
        <v>0</v>
      </c>
      <c r="GA748" s="9">
        <v>1</v>
      </c>
    </row>
    <row r="749" spans="1:183" x14ac:dyDescent="0.2">
      <c r="A749" t="s">
        <v>224</v>
      </c>
      <c r="B749" t="s">
        <v>186</v>
      </c>
      <c r="C749" t="s">
        <v>250</v>
      </c>
      <c r="D749" s="6">
        <v>44105</v>
      </c>
      <c r="F749" s="73"/>
      <c r="G749" s="73"/>
      <c r="H749" s="73"/>
      <c r="FZ749" s="9">
        <v>0</v>
      </c>
      <c r="GA749" s="9">
        <v>1</v>
      </c>
    </row>
    <row r="750" spans="1:183" x14ac:dyDescent="0.2">
      <c r="A750" t="s">
        <v>224</v>
      </c>
      <c r="B750" t="s">
        <v>186</v>
      </c>
      <c r="C750" t="s">
        <v>250</v>
      </c>
      <c r="D750" s="6">
        <v>44119</v>
      </c>
      <c r="F750" s="73"/>
      <c r="G750" s="73"/>
      <c r="H750" s="73"/>
      <c r="FZ750" s="9">
        <v>0</v>
      </c>
      <c r="GA750" s="9">
        <v>1</v>
      </c>
    </row>
    <row r="751" spans="1:183" x14ac:dyDescent="0.2">
      <c r="A751" t="s">
        <v>224</v>
      </c>
      <c r="B751" t="s">
        <v>186</v>
      </c>
      <c r="C751" t="s">
        <v>250</v>
      </c>
      <c r="D751" s="6">
        <v>44120</v>
      </c>
      <c r="F751" s="73"/>
      <c r="G751" s="73"/>
      <c r="H751" s="73"/>
      <c r="FZ751" s="9">
        <v>0</v>
      </c>
      <c r="GA751" s="9">
        <v>1</v>
      </c>
    </row>
    <row r="752" spans="1:183" x14ac:dyDescent="0.2">
      <c r="A752" t="s">
        <v>224</v>
      </c>
      <c r="B752" t="s">
        <v>186</v>
      </c>
      <c r="C752" t="s">
        <v>255</v>
      </c>
      <c r="D752" s="6">
        <v>44057</v>
      </c>
      <c r="F752" s="73"/>
      <c r="G752" s="73"/>
      <c r="H752" s="73"/>
      <c r="FZ752" s="9">
        <v>0</v>
      </c>
      <c r="GA752" s="9">
        <v>1</v>
      </c>
    </row>
    <row r="753" spans="1:183" x14ac:dyDescent="0.2">
      <c r="A753" t="s">
        <v>224</v>
      </c>
      <c r="B753" t="s">
        <v>186</v>
      </c>
      <c r="C753" t="s">
        <v>255</v>
      </c>
      <c r="D753" s="6">
        <v>44058</v>
      </c>
      <c r="F753" s="73"/>
      <c r="G753" s="73"/>
      <c r="H753" s="73"/>
      <c r="FZ753" s="9">
        <v>0</v>
      </c>
      <c r="GA753" s="9">
        <v>1</v>
      </c>
    </row>
    <row r="754" spans="1:183" x14ac:dyDescent="0.2">
      <c r="A754" t="s">
        <v>224</v>
      </c>
      <c r="B754" t="s">
        <v>186</v>
      </c>
      <c r="C754" t="s">
        <v>255</v>
      </c>
      <c r="D754" s="6">
        <v>44060</v>
      </c>
      <c r="F754" s="73"/>
      <c r="G754" s="73"/>
      <c r="H754" s="73"/>
      <c r="FZ754" s="9">
        <v>0</v>
      </c>
      <c r="GA754" s="9">
        <v>1</v>
      </c>
    </row>
    <row r="755" spans="1:183" x14ac:dyDescent="0.2">
      <c r="A755" t="s">
        <v>224</v>
      </c>
      <c r="B755" t="s">
        <v>186</v>
      </c>
      <c r="C755" t="s">
        <v>255</v>
      </c>
      <c r="D755" s="6">
        <v>44061</v>
      </c>
      <c r="F755" s="73"/>
      <c r="G755" s="73"/>
      <c r="H755" s="73"/>
      <c r="FZ755" s="9">
        <v>0</v>
      </c>
      <c r="GA755" s="9">
        <v>1</v>
      </c>
    </row>
    <row r="756" spans="1:183" x14ac:dyDescent="0.2">
      <c r="A756" t="s">
        <v>224</v>
      </c>
      <c r="B756" t="s">
        <v>186</v>
      </c>
      <c r="C756" t="s">
        <v>255</v>
      </c>
      <c r="D756" s="6">
        <v>44062</v>
      </c>
      <c r="F756" s="73"/>
      <c r="G756" s="73"/>
      <c r="H756" s="73"/>
      <c r="FZ756" s="9">
        <v>0</v>
      </c>
      <c r="GA756" s="9">
        <v>1</v>
      </c>
    </row>
    <row r="757" spans="1:183" x14ac:dyDescent="0.2">
      <c r="A757" t="s">
        <v>224</v>
      </c>
      <c r="B757" t="s">
        <v>186</v>
      </c>
      <c r="C757" t="s">
        <v>255</v>
      </c>
      <c r="D757" s="6">
        <v>44079</v>
      </c>
      <c r="F757" s="73"/>
      <c r="G757" s="73"/>
      <c r="H757" s="73"/>
      <c r="FZ757" s="9">
        <v>0</v>
      </c>
      <c r="GA757" s="9">
        <v>1</v>
      </c>
    </row>
    <row r="758" spans="1:183" x14ac:dyDescent="0.2">
      <c r="A758" t="s">
        <v>224</v>
      </c>
      <c r="B758" t="s">
        <v>186</v>
      </c>
      <c r="C758" t="s">
        <v>255</v>
      </c>
      <c r="D758" s="6">
        <v>44080</v>
      </c>
      <c r="F758" s="73"/>
      <c r="G758" s="73"/>
      <c r="H758" s="73"/>
      <c r="FZ758" s="9">
        <v>0</v>
      </c>
      <c r="GA758" s="9">
        <v>1</v>
      </c>
    </row>
    <row r="759" spans="1:183" x14ac:dyDescent="0.2">
      <c r="A759" t="s">
        <v>224</v>
      </c>
      <c r="B759" t="s">
        <v>186</v>
      </c>
      <c r="C759" t="s">
        <v>255</v>
      </c>
      <c r="D759" s="6">
        <v>44081</v>
      </c>
      <c r="F759" s="73"/>
      <c r="G759" s="73"/>
      <c r="H759" s="73"/>
      <c r="FZ759" s="9">
        <v>0</v>
      </c>
      <c r="GA759" s="9">
        <v>1</v>
      </c>
    </row>
    <row r="760" spans="1:183" x14ac:dyDescent="0.2">
      <c r="A760" t="s">
        <v>224</v>
      </c>
      <c r="B760" t="s">
        <v>186</v>
      </c>
      <c r="C760" t="s">
        <v>255</v>
      </c>
      <c r="D760" s="6">
        <v>44082</v>
      </c>
      <c r="F760" s="73"/>
      <c r="G760" s="73"/>
      <c r="H760" s="73"/>
      <c r="FZ760" s="9">
        <v>0</v>
      </c>
      <c r="GA760" s="9">
        <v>1</v>
      </c>
    </row>
    <row r="761" spans="1:183" x14ac:dyDescent="0.2">
      <c r="A761" t="s">
        <v>224</v>
      </c>
      <c r="B761" t="s">
        <v>186</v>
      </c>
      <c r="C761" t="s">
        <v>255</v>
      </c>
      <c r="D761" s="6">
        <v>44101</v>
      </c>
      <c r="F761" s="73"/>
      <c r="G761" s="73"/>
      <c r="H761" s="73"/>
      <c r="FZ761" s="9">
        <v>0</v>
      </c>
      <c r="GA761" s="9">
        <v>1</v>
      </c>
    </row>
    <row r="762" spans="1:183" x14ac:dyDescent="0.2">
      <c r="A762" t="s">
        <v>224</v>
      </c>
      <c r="B762" t="s">
        <v>186</v>
      </c>
      <c r="C762" t="s">
        <v>255</v>
      </c>
      <c r="D762" s="6">
        <v>44102</v>
      </c>
      <c r="F762" s="73"/>
      <c r="G762" s="73"/>
      <c r="H762" s="73"/>
      <c r="FZ762" s="9">
        <v>0</v>
      </c>
      <c r="GA762" s="9">
        <v>1</v>
      </c>
    </row>
    <row r="763" spans="1:183" x14ac:dyDescent="0.2">
      <c r="A763" t="s">
        <v>224</v>
      </c>
      <c r="B763" t="s">
        <v>186</v>
      </c>
      <c r="C763" t="s">
        <v>255</v>
      </c>
      <c r="D763" s="6">
        <v>44104</v>
      </c>
      <c r="F763" s="73"/>
      <c r="G763" s="73"/>
      <c r="H763" s="73"/>
      <c r="FZ763" s="9">
        <v>0</v>
      </c>
      <c r="GA763" s="9">
        <v>1</v>
      </c>
    </row>
    <row r="764" spans="1:183" x14ac:dyDescent="0.2">
      <c r="A764" t="s">
        <v>224</v>
      </c>
      <c r="B764" t="s">
        <v>186</v>
      </c>
      <c r="C764" t="s">
        <v>255</v>
      </c>
      <c r="D764" s="6">
        <v>44105</v>
      </c>
      <c r="F764" s="73"/>
      <c r="G764" s="73"/>
      <c r="H764" s="73"/>
      <c r="FZ764" s="9">
        <v>0</v>
      </c>
      <c r="GA764" s="9">
        <v>1</v>
      </c>
    </row>
    <row r="765" spans="1:183" x14ac:dyDescent="0.2">
      <c r="A765" t="s">
        <v>224</v>
      </c>
      <c r="B765" t="s">
        <v>186</v>
      </c>
      <c r="C765" t="s">
        <v>255</v>
      </c>
      <c r="D765" s="6">
        <v>44119</v>
      </c>
      <c r="F765" s="73"/>
      <c r="G765" s="73"/>
      <c r="H765" s="73"/>
      <c r="FZ765" s="9">
        <v>0</v>
      </c>
      <c r="GA765" s="9">
        <v>1</v>
      </c>
    </row>
    <row r="766" spans="1:183" x14ac:dyDescent="0.2">
      <c r="A766" t="s">
        <v>224</v>
      </c>
      <c r="B766" t="s">
        <v>186</v>
      </c>
      <c r="C766" t="s">
        <v>255</v>
      </c>
      <c r="D766" s="6">
        <v>44120</v>
      </c>
      <c r="F766" s="73"/>
      <c r="G766" s="73"/>
      <c r="H766" s="73"/>
      <c r="FZ766" s="9">
        <v>0</v>
      </c>
      <c r="GA766" s="9">
        <v>1</v>
      </c>
    </row>
    <row r="767" spans="1:183" x14ac:dyDescent="0.2">
      <c r="A767" t="s">
        <v>224</v>
      </c>
      <c r="B767" t="s">
        <v>187</v>
      </c>
      <c r="C767" t="s">
        <v>259</v>
      </c>
      <c r="D767" s="6">
        <v>44057</v>
      </c>
      <c r="F767" s="73"/>
      <c r="G767" s="73"/>
      <c r="H767" s="73"/>
      <c r="FZ767" s="9">
        <v>0</v>
      </c>
      <c r="GA767" s="9">
        <v>1</v>
      </c>
    </row>
    <row r="768" spans="1:183" x14ac:dyDescent="0.2">
      <c r="A768" t="s">
        <v>224</v>
      </c>
      <c r="B768" t="s">
        <v>187</v>
      </c>
      <c r="C768" t="s">
        <v>259</v>
      </c>
      <c r="D768" s="6">
        <v>44058</v>
      </c>
      <c r="F768" s="73"/>
      <c r="G768" s="73"/>
      <c r="H768" s="73"/>
      <c r="FZ768" s="9">
        <v>0</v>
      </c>
      <c r="GA768" s="9">
        <v>1</v>
      </c>
    </row>
    <row r="769" spans="1:183" x14ac:dyDescent="0.2">
      <c r="A769" t="s">
        <v>224</v>
      </c>
      <c r="B769" t="s">
        <v>187</v>
      </c>
      <c r="C769" t="s">
        <v>259</v>
      </c>
      <c r="D769" s="6">
        <v>44060</v>
      </c>
      <c r="F769" s="73"/>
      <c r="G769" s="73"/>
      <c r="H769" s="73"/>
      <c r="FZ769" s="9">
        <v>0</v>
      </c>
      <c r="GA769" s="9">
        <v>1</v>
      </c>
    </row>
    <row r="770" spans="1:183" x14ac:dyDescent="0.2">
      <c r="A770" t="s">
        <v>224</v>
      </c>
      <c r="B770" t="s">
        <v>187</v>
      </c>
      <c r="C770" t="s">
        <v>259</v>
      </c>
      <c r="D770" s="6">
        <v>44061</v>
      </c>
      <c r="E770" s="73">
        <v>17</v>
      </c>
      <c r="F770" s="73">
        <v>19</v>
      </c>
      <c r="G770" s="73">
        <v>18</v>
      </c>
      <c r="H770" s="73">
        <v>19</v>
      </c>
      <c r="I770" s="9">
        <v>2279</v>
      </c>
      <c r="J770" s="9">
        <v>69056</v>
      </c>
      <c r="K770" s="9">
        <v>1.9568099999999999</v>
      </c>
      <c r="L770" s="9">
        <v>1.7584979999999999</v>
      </c>
      <c r="M770" s="9">
        <v>1.60606</v>
      </c>
      <c r="N770" s="9">
        <v>1.4703809999999999</v>
      </c>
      <c r="O770" s="9">
        <v>1.378433</v>
      </c>
      <c r="P770" s="9">
        <v>1.2947470000000001</v>
      </c>
      <c r="Q770" s="9">
        <v>1.2401089999999999</v>
      </c>
      <c r="R770" s="9">
        <v>1.1043419999999999</v>
      </c>
      <c r="S770" s="9">
        <v>1.129953</v>
      </c>
      <c r="T770" s="9">
        <v>1.191012</v>
      </c>
      <c r="U770" s="9">
        <v>1.37744</v>
      </c>
      <c r="V770" s="9">
        <v>1.6985980000000001</v>
      </c>
      <c r="W770" s="9">
        <v>1.7789189999999999</v>
      </c>
      <c r="X770" s="9">
        <v>2.0720420000000002</v>
      </c>
      <c r="Y770" s="9">
        <v>2.3249219999999999</v>
      </c>
      <c r="Z770" s="9">
        <v>2.6932160000000001</v>
      </c>
      <c r="AA770" s="9">
        <v>3.095901</v>
      </c>
      <c r="AB770" s="9">
        <v>3.4318979999999999</v>
      </c>
      <c r="AC770" s="9">
        <v>3.3787470000000002</v>
      </c>
      <c r="AD770" s="9">
        <v>3.1161539999999999</v>
      </c>
      <c r="AE770" s="9">
        <v>3.0922990000000001</v>
      </c>
      <c r="AF770" s="9">
        <v>2.7737120000000002</v>
      </c>
      <c r="AG770" s="9">
        <v>2.5065249999999999</v>
      </c>
      <c r="AH770" s="9">
        <v>2.2030280000000002</v>
      </c>
      <c r="AI770" s="9">
        <v>-0.15207209999999999</v>
      </c>
      <c r="AJ770" s="9">
        <v>-0.113189</v>
      </c>
      <c r="AK770" s="9">
        <v>-4.9064900000000002E-2</v>
      </c>
      <c r="AL770" s="9">
        <v>-5.5975900000000002E-2</v>
      </c>
      <c r="AM770" s="9">
        <v>-2.5240499999999999E-2</v>
      </c>
      <c r="AN770" s="9">
        <v>-5.0445999999999998E-2</v>
      </c>
      <c r="AO770" s="9">
        <v>-3.0819599999999999E-2</v>
      </c>
      <c r="AP770" s="9">
        <v>-0.1145558</v>
      </c>
      <c r="AQ770" s="9">
        <v>-7.1039699999999997E-2</v>
      </c>
      <c r="AR770" s="9">
        <v>-0.10559789999999999</v>
      </c>
      <c r="AS770" s="9">
        <v>-1.25252E-2</v>
      </c>
      <c r="AT770" s="9">
        <v>-1.9207200000000001E-2</v>
      </c>
      <c r="AU770" s="9">
        <v>-6.1392299999999997E-2</v>
      </c>
      <c r="AV770" s="9">
        <v>-3.3206800000000002E-2</v>
      </c>
      <c r="AW770" s="9">
        <v>-8.2408200000000001E-2</v>
      </c>
      <c r="AX770" s="9">
        <v>-6.0495399999999998E-2</v>
      </c>
      <c r="AY770" s="9">
        <v>-0.1066206</v>
      </c>
      <c r="AZ770" s="9">
        <v>1.3647299999999999E-2</v>
      </c>
      <c r="BA770" s="9">
        <v>1.2668E-3</v>
      </c>
      <c r="BB770" s="9">
        <v>-0.22504099999999999</v>
      </c>
      <c r="BC770" s="9">
        <v>-0.1680961</v>
      </c>
      <c r="BD770" s="9">
        <v>-0.21449679999999999</v>
      </c>
      <c r="BE770" s="9">
        <v>-0.1594776</v>
      </c>
      <c r="BF770" s="9">
        <v>-7.8139399999999998E-2</v>
      </c>
      <c r="BG770" s="9">
        <v>-0.10750029999999999</v>
      </c>
      <c r="BH770" s="9">
        <v>-7.0604299999999995E-2</v>
      </c>
      <c r="BI770" s="9">
        <v>-8.5439000000000001E-3</v>
      </c>
      <c r="BJ770" s="9">
        <v>-1.5300100000000001E-2</v>
      </c>
      <c r="BK770" s="9">
        <v>1.21099E-2</v>
      </c>
      <c r="BL770" s="9">
        <v>-1.23468E-2</v>
      </c>
      <c r="BM770" s="9">
        <v>6.3077999999999997E-3</v>
      </c>
      <c r="BN770" s="9">
        <v>-7.8856499999999996E-2</v>
      </c>
      <c r="BO770" s="9">
        <v>-3.11565E-2</v>
      </c>
      <c r="BP770" s="9">
        <v>-6.1737599999999997E-2</v>
      </c>
      <c r="BQ770" s="9">
        <v>3.3277899999999999E-2</v>
      </c>
      <c r="BR770" s="9">
        <v>2.7485900000000001E-2</v>
      </c>
      <c r="BS770" s="9">
        <v>-1.25849E-2</v>
      </c>
      <c r="BT770" s="9">
        <v>1.14307E-2</v>
      </c>
      <c r="BU770" s="9">
        <v>-3.6361200000000003E-2</v>
      </c>
      <c r="BV770" s="9">
        <v>-1.52245E-2</v>
      </c>
      <c r="BW770" s="9">
        <v>-5.3554699999999997E-2</v>
      </c>
      <c r="BX770" s="9">
        <v>7.6048500000000005E-2</v>
      </c>
      <c r="BY770" s="9">
        <v>6.5821500000000005E-2</v>
      </c>
      <c r="BZ770" s="9">
        <v>-0.1708636</v>
      </c>
      <c r="CA770" s="9">
        <v>-0.1136543</v>
      </c>
      <c r="CB770" s="9">
        <v>-0.1561698</v>
      </c>
      <c r="CC770" s="9">
        <v>-0.1091997</v>
      </c>
      <c r="CD770" s="9">
        <v>-2.7293399999999999E-2</v>
      </c>
      <c r="CE770" s="9">
        <v>-7.6630100000000007E-2</v>
      </c>
      <c r="CF770" s="9">
        <v>-4.11102E-2</v>
      </c>
      <c r="CG770" s="9">
        <v>1.9520800000000001E-2</v>
      </c>
      <c r="CH770" s="9">
        <v>1.2871799999999999E-2</v>
      </c>
      <c r="CI770" s="9">
        <v>3.7978699999999997E-2</v>
      </c>
      <c r="CJ770" s="9">
        <v>1.40406E-2</v>
      </c>
      <c r="CK770" s="9">
        <v>3.2022200000000001E-2</v>
      </c>
      <c r="CL770" s="9">
        <v>-5.41313E-2</v>
      </c>
      <c r="CM770" s="9">
        <v>-3.5336E-3</v>
      </c>
      <c r="CN770" s="9">
        <v>-3.1359999999999999E-2</v>
      </c>
      <c r="CO770" s="9">
        <v>6.5001000000000003E-2</v>
      </c>
      <c r="CP770" s="9">
        <v>5.9825400000000001E-2</v>
      </c>
      <c r="CQ770" s="9">
        <v>2.1218999999999998E-2</v>
      </c>
      <c r="CR770" s="9">
        <v>4.2346399999999999E-2</v>
      </c>
      <c r="CS770" s="9">
        <v>-4.4692000000000004E-3</v>
      </c>
      <c r="CT770" s="9">
        <v>1.6129999999999999E-2</v>
      </c>
      <c r="CU770" s="9">
        <v>-1.6801400000000001E-2</v>
      </c>
      <c r="CV770" s="9">
        <v>0.1192674</v>
      </c>
      <c r="CW770" s="9">
        <v>0.1105318</v>
      </c>
      <c r="CX770" s="9">
        <v>-0.1333406</v>
      </c>
      <c r="CY770" s="9">
        <v>-7.5948100000000004E-2</v>
      </c>
      <c r="CZ770" s="9">
        <v>-0.1157726</v>
      </c>
      <c r="DA770" s="9">
        <v>-7.4377299999999993E-2</v>
      </c>
      <c r="DB770" s="9">
        <v>7.9223999999999996E-3</v>
      </c>
      <c r="DC770" s="9">
        <v>-4.5759800000000003E-2</v>
      </c>
      <c r="DD770" s="9">
        <v>-1.16162E-2</v>
      </c>
      <c r="DE770" s="9">
        <v>4.7585599999999999E-2</v>
      </c>
      <c r="DF770" s="9">
        <v>4.1043799999999998E-2</v>
      </c>
      <c r="DG770" s="9">
        <v>6.3847500000000001E-2</v>
      </c>
      <c r="DH770" s="9">
        <v>4.0427999999999999E-2</v>
      </c>
      <c r="DI770" s="9">
        <v>5.7736500000000003E-2</v>
      </c>
      <c r="DJ770" s="9">
        <v>-2.9406100000000001E-2</v>
      </c>
      <c r="DK770" s="9">
        <v>2.4089300000000001E-2</v>
      </c>
      <c r="DL770" s="9">
        <v>-9.8250000000000008E-4</v>
      </c>
      <c r="DM770" s="9">
        <v>9.6724099999999993E-2</v>
      </c>
      <c r="DN770" s="9">
        <v>9.2164800000000005E-2</v>
      </c>
      <c r="DO770" s="9">
        <v>5.50229E-2</v>
      </c>
      <c r="DP770" s="9">
        <v>7.32622E-2</v>
      </c>
      <c r="DQ770" s="9">
        <v>2.7422800000000001E-2</v>
      </c>
      <c r="DR770" s="9">
        <v>4.7484400000000003E-2</v>
      </c>
      <c r="DS770" s="9">
        <v>1.9951799999999999E-2</v>
      </c>
      <c r="DT770" s="9">
        <v>0.1624863</v>
      </c>
      <c r="DU770" s="9">
        <v>0.1552422</v>
      </c>
      <c r="DV770" s="9">
        <v>-9.58175E-2</v>
      </c>
      <c r="DW770" s="9">
        <v>-3.8241900000000002E-2</v>
      </c>
      <c r="DX770" s="9">
        <v>-7.5375399999999995E-2</v>
      </c>
      <c r="DY770" s="9">
        <v>-3.9555E-2</v>
      </c>
      <c r="DZ770" s="9">
        <v>4.3138200000000002E-2</v>
      </c>
      <c r="EA770" s="9">
        <v>-1.1881000000000001E-3</v>
      </c>
      <c r="EB770" s="9">
        <v>3.09685E-2</v>
      </c>
      <c r="EC770" s="9">
        <v>8.8106599999999993E-2</v>
      </c>
      <c r="ED770" s="9">
        <v>8.1719600000000003E-2</v>
      </c>
      <c r="EE770" s="9">
        <v>0.10119789999999999</v>
      </c>
      <c r="EF770" s="9">
        <v>7.8527299999999994E-2</v>
      </c>
      <c r="EG770" s="9">
        <v>9.4863900000000001E-2</v>
      </c>
      <c r="EH770" s="9">
        <v>6.2931999999999997E-3</v>
      </c>
      <c r="EI770" s="9">
        <v>6.3972500000000002E-2</v>
      </c>
      <c r="EJ770" s="9">
        <v>4.2877800000000001E-2</v>
      </c>
      <c r="EK770" s="9">
        <v>0.1425273</v>
      </c>
      <c r="EL770" s="9">
        <v>0.13885790000000001</v>
      </c>
      <c r="EM770" s="9">
        <v>0.1038304</v>
      </c>
      <c r="EN770" s="9">
        <v>0.11789959999999999</v>
      </c>
      <c r="EO770" s="9">
        <v>7.3469699999999999E-2</v>
      </c>
      <c r="EP770" s="9">
        <v>9.2755299999999999E-2</v>
      </c>
      <c r="EQ770" s="9">
        <v>7.3017700000000005E-2</v>
      </c>
      <c r="ER770" s="9">
        <v>0.22488749999999999</v>
      </c>
      <c r="ES770" s="9">
        <v>0.21979679999999999</v>
      </c>
      <c r="ET770" s="9">
        <v>-4.1640099999999999E-2</v>
      </c>
      <c r="EU770" s="9">
        <v>1.61999E-2</v>
      </c>
      <c r="EV770" s="9">
        <v>-1.7048299999999999E-2</v>
      </c>
      <c r="EW770" s="9">
        <v>1.0723E-2</v>
      </c>
      <c r="EX770" s="9">
        <v>9.3984200000000004E-2</v>
      </c>
      <c r="EY770" s="9">
        <v>93</v>
      </c>
      <c r="EZ770" s="9">
        <v>92</v>
      </c>
      <c r="FA770" s="9">
        <v>89</v>
      </c>
      <c r="FB770" s="9">
        <v>87</v>
      </c>
      <c r="FC770" s="9">
        <v>85</v>
      </c>
      <c r="FD770" s="9">
        <v>84</v>
      </c>
      <c r="FE770" s="9">
        <v>83</v>
      </c>
      <c r="FF770" s="9">
        <v>81</v>
      </c>
      <c r="FG770" s="9">
        <v>85</v>
      </c>
      <c r="FH770" s="9">
        <v>87</v>
      </c>
      <c r="FI770" s="9">
        <v>89</v>
      </c>
      <c r="FJ770" s="9">
        <v>93</v>
      </c>
      <c r="FK770" s="9">
        <v>95</v>
      </c>
      <c r="FL770" s="9">
        <v>97</v>
      </c>
      <c r="FM770" s="9">
        <v>99</v>
      </c>
      <c r="FN770" s="9">
        <v>102</v>
      </c>
      <c r="FO770" s="9">
        <v>103</v>
      </c>
      <c r="FP770" s="9">
        <v>104</v>
      </c>
      <c r="FQ770" s="9">
        <v>102</v>
      </c>
      <c r="FR770" s="9">
        <v>100</v>
      </c>
      <c r="FS770" s="9">
        <v>96</v>
      </c>
      <c r="FT770" s="9">
        <v>96</v>
      </c>
      <c r="FU770" s="9">
        <v>95</v>
      </c>
      <c r="FV770" s="9">
        <v>94</v>
      </c>
      <c r="FW770" s="9">
        <v>0.65670161999999999</v>
      </c>
      <c r="FX770" s="9">
        <v>4.5914999999999997E-2</v>
      </c>
      <c r="FY770" s="9">
        <v>5.9290900000000001E-2</v>
      </c>
      <c r="FZ770" s="9">
        <v>0</v>
      </c>
      <c r="GA770" s="9">
        <v>0</v>
      </c>
    </row>
    <row r="771" spans="1:183" x14ac:dyDescent="0.2">
      <c r="A771" t="s">
        <v>224</v>
      </c>
      <c r="B771" t="s">
        <v>187</v>
      </c>
      <c r="C771" t="s">
        <v>259</v>
      </c>
      <c r="D771" s="6">
        <v>44062</v>
      </c>
      <c r="F771" s="73"/>
      <c r="G771" s="73"/>
      <c r="H771" s="73"/>
      <c r="FZ771" s="9">
        <v>0</v>
      </c>
      <c r="GA771" s="9">
        <v>1</v>
      </c>
    </row>
    <row r="772" spans="1:183" x14ac:dyDescent="0.2">
      <c r="A772" t="s">
        <v>224</v>
      </c>
      <c r="B772" t="s">
        <v>187</v>
      </c>
      <c r="C772" t="s">
        <v>259</v>
      </c>
      <c r="D772" s="6">
        <v>44079</v>
      </c>
      <c r="F772" s="73"/>
      <c r="G772" s="73"/>
      <c r="H772" s="73"/>
      <c r="FZ772" s="9">
        <v>0</v>
      </c>
      <c r="GA772" s="9">
        <v>1</v>
      </c>
    </row>
    <row r="773" spans="1:183" x14ac:dyDescent="0.2">
      <c r="A773" t="s">
        <v>224</v>
      </c>
      <c r="B773" t="s">
        <v>187</v>
      </c>
      <c r="C773" t="s">
        <v>259</v>
      </c>
      <c r="D773" s="6">
        <v>44080</v>
      </c>
      <c r="F773" s="73"/>
      <c r="G773" s="73"/>
      <c r="H773" s="73"/>
      <c r="FZ773" s="9">
        <v>0</v>
      </c>
      <c r="GA773" s="9">
        <v>1</v>
      </c>
    </row>
    <row r="774" spans="1:183" x14ac:dyDescent="0.2">
      <c r="A774" t="s">
        <v>224</v>
      </c>
      <c r="B774" t="s">
        <v>187</v>
      </c>
      <c r="C774" t="s">
        <v>259</v>
      </c>
      <c r="D774" s="6">
        <v>44081</v>
      </c>
      <c r="F774" s="73"/>
      <c r="G774" s="73"/>
      <c r="H774" s="73"/>
      <c r="FZ774" s="9">
        <v>0</v>
      </c>
      <c r="GA774" s="9">
        <v>1</v>
      </c>
    </row>
    <row r="775" spans="1:183" x14ac:dyDescent="0.2">
      <c r="A775" t="s">
        <v>224</v>
      </c>
      <c r="B775" t="s">
        <v>187</v>
      </c>
      <c r="C775" t="s">
        <v>259</v>
      </c>
      <c r="D775" s="6">
        <v>44082</v>
      </c>
      <c r="F775" s="73"/>
      <c r="G775" s="73"/>
      <c r="H775" s="73"/>
      <c r="FZ775" s="9">
        <v>0</v>
      </c>
      <c r="GA775" s="9">
        <v>1</v>
      </c>
    </row>
    <row r="776" spans="1:183" x14ac:dyDescent="0.2">
      <c r="A776" t="s">
        <v>224</v>
      </c>
      <c r="B776" t="s">
        <v>187</v>
      </c>
      <c r="C776" t="s">
        <v>259</v>
      </c>
      <c r="D776" s="6">
        <v>44101</v>
      </c>
      <c r="F776" s="73"/>
      <c r="G776" s="73"/>
      <c r="H776" s="73"/>
      <c r="FZ776" s="9">
        <v>0</v>
      </c>
      <c r="GA776" s="9">
        <v>1</v>
      </c>
    </row>
    <row r="777" spans="1:183" x14ac:dyDescent="0.2">
      <c r="A777" t="s">
        <v>224</v>
      </c>
      <c r="B777" t="s">
        <v>187</v>
      </c>
      <c r="C777" t="s">
        <v>259</v>
      </c>
      <c r="D777" s="6">
        <v>44102</v>
      </c>
      <c r="F777" s="73"/>
      <c r="G777" s="73"/>
      <c r="H777" s="73"/>
      <c r="FZ777" s="9">
        <v>0</v>
      </c>
      <c r="GA777" s="9">
        <v>1</v>
      </c>
    </row>
    <row r="778" spans="1:183" x14ac:dyDescent="0.2">
      <c r="A778" t="s">
        <v>224</v>
      </c>
      <c r="B778" t="s">
        <v>187</v>
      </c>
      <c r="C778" t="s">
        <v>259</v>
      </c>
      <c r="D778" s="6">
        <v>44104</v>
      </c>
      <c r="F778" s="73"/>
      <c r="G778" s="73"/>
      <c r="H778" s="73"/>
      <c r="FZ778" s="9">
        <v>0</v>
      </c>
      <c r="GA778" s="9">
        <v>1</v>
      </c>
    </row>
    <row r="779" spans="1:183" x14ac:dyDescent="0.2">
      <c r="A779" t="s">
        <v>224</v>
      </c>
      <c r="B779" t="s">
        <v>187</v>
      </c>
      <c r="C779" t="s">
        <v>259</v>
      </c>
      <c r="D779" s="6">
        <v>44105</v>
      </c>
      <c r="F779" s="73"/>
      <c r="G779" s="73"/>
      <c r="H779" s="73"/>
      <c r="FZ779" s="9">
        <v>0</v>
      </c>
      <c r="GA779" s="9">
        <v>1</v>
      </c>
    </row>
    <row r="780" spans="1:183" x14ac:dyDescent="0.2">
      <c r="A780" t="s">
        <v>224</v>
      </c>
      <c r="B780" t="s">
        <v>187</v>
      </c>
      <c r="C780" t="s">
        <v>259</v>
      </c>
      <c r="D780" s="6">
        <v>44119</v>
      </c>
      <c r="F780" s="73"/>
      <c r="G780" s="73"/>
      <c r="H780" s="73"/>
      <c r="FZ780" s="9">
        <v>0</v>
      </c>
      <c r="GA780" s="9">
        <v>1</v>
      </c>
    </row>
    <row r="781" spans="1:183" x14ac:dyDescent="0.2">
      <c r="A781" t="s">
        <v>224</v>
      </c>
      <c r="B781" t="s">
        <v>187</v>
      </c>
      <c r="C781" t="s">
        <v>259</v>
      </c>
      <c r="D781" s="6">
        <v>44120</v>
      </c>
      <c r="F781" s="73"/>
      <c r="G781" s="73"/>
      <c r="H781" s="73"/>
      <c r="FZ781" s="9">
        <v>0</v>
      </c>
      <c r="GA781" s="9">
        <v>1</v>
      </c>
    </row>
    <row r="782" spans="1:183" x14ac:dyDescent="0.2">
      <c r="A782" t="s">
        <v>224</v>
      </c>
      <c r="B782" t="s">
        <v>187</v>
      </c>
      <c r="C782" t="s">
        <v>260</v>
      </c>
      <c r="D782" s="6">
        <v>44057</v>
      </c>
      <c r="F782" s="73"/>
      <c r="G782" s="73"/>
      <c r="H782" s="73"/>
      <c r="FZ782" s="9">
        <v>0</v>
      </c>
      <c r="GA782" s="9">
        <v>1</v>
      </c>
    </row>
    <row r="783" spans="1:183" x14ac:dyDescent="0.2">
      <c r="A783" t="s">
        <v>224</v>
      </c>
      <c r="B783" t="s">
        <v>187</v>
      </c>
      <c r="C783" t="s">
        <v>260</v>
      </c>
      <c r="D783" s="6">
        <v>44058</v>
      </c>
      <c r="F783" s="73"/>
      <c r="G783" s="73"/>
      <c r="H783" s="73"/>
      <c r="FZ783" s="9">
        <v>0</v>
      </c>
      <c r="GA783" s="9">
        <v>1</v>
      </c>
    </row>
    <row r="784" spans="1:183" x14ac:dyDescent="0.2">
      <c r="A784" t="s">
        <v>224</v>
      </c>
      <c r="B784" t="s">
        <v>187</v>
      </c>
      <c r="C784" t="s">
        <v>260</v>
      </c>
      <c r="D784" s="6">
        <v>44060</v>
      </c>
      <c r="F784" s="73"/>
      <c r="G784" s="73"/>
      <c r="H784" s="73"/>
      <c r="FZ784" s="9">
        <v>0</v>
      </c>
      <c r="GA784" s="9">
        <v>1</v>
      </c>
    </row>
    <row r="785" spans="1:183" x14ac:dyDescent="0.2">
      <c r="A785" t="s">
        <v>224</v>
      </c>
      <c r="B785" t="s">
        <v>187</v>
      </c>
      <c r="C785" t="s">
        <v>260</v>
      </c>
      <c r="D785" s="6">
        <v>44061</v>
      </c>
      <c r="E785" s="73">
        <v>17</v>
      </c>
      <c r="F785" s="73">
        <v>19</v>
      </c>
      <c r="G785" s="73">
        <v>18</v>
      </c>
      <c r="H785" s="73">
        <v>19</v>
      </c>
      <c r="I785" s="9">
        <v>1067</v>
      </c>
      <c r="J785" s="9">
        <v>9603</v>
      </c>
      <c r="K785" s="9">
        <v>2.167478</v>
      </c>
      <c r="L785" s="9">
        <v>1.9230970000000001</v>
      </c>
      <c r="M785" s="9">
        <v>1.7930200000000001</v>
      </c>
      <c r="N785" s="9">
        <v>1.6344959999999999</v>
      </c>
      <c r="O785" s="9">
        <v>1.465438</v>
      </c>
      <c r="P785" s="9">
        <v>1.380557</v>
      </c>
      <c r="Q785" s="9">
        <v>1.305801</v>
      </c>
      <c r="R785" s="9">
        <v>1.3680810000000001</v>
      </c>
      <c r="S785" s="9">
        <v>1.374133</v>
      </c>
      <c r="T785" s="9">
        <v>1.388951</v>
      </c>
      <c r="U785" s="9">
        <v>1.746559</v>
      </c>
      <c r="V785" s="9">
        <v>1.9714590000000001</v>
      </c>
      <c r="W785" s="9">
        <v>2.2626270000000002</v>
      </c>
      <c r="X785" s="9">
        <v>2.6096050000000002</v>
      </c>
      <c r="Y785" s="9">
        <v>2.8351000000000002</v>
      </c>
      <c r="Z785" s="9">
        <v>3.2375769999999999</v>
      </c>
      <c r="AA785" s="9">
        <v>3.3978199999999998</v>
      </c>
      <c r="AB785" s="9">
        <v>3.5018899999999999</v>
      </c>
      <c r="AC785" s="9">
        <v>3.4927739999999998</v>
      </c>
      <c r="AD785" s="9">
        <v>3.5313569999999999</v>
      </c>
      <c r="AE785" s="9">
        <v>3.2507030000000001</v>
      </c>
      <c r="AF785" s="9">
        <v>2.8742079999999999</v>
      </c>
      <c r="AG785" s="9">
        <v>2.603567</v>
      </c>
      <c r="AH785" s="9">
        <v>2.2356150000000001</v>
      </c>
      <c r="AI785" s="9">
        <v>-0.1154346</v>
      </c>
      <c r="AJ785" s="9">
        <v>-9.9867700000000004E-2</v>
      </c>
      <c r="AK785" s="9">
        <v>7.7365000000000003E-3</v>
      </c>
      <c r="AL785" s="9">
        <v>-3.5766199999999998E-2</v>
      </c>
      <c r="AM785" s="9">
        <v>-1.4445899999999999E-2</v>
      </c>
      <c r="AN785" s="9">
        <v>-4.0437000000000001E-2</v>
      </c>
      <c r="AO785" s="9">
        <v>-3.1938599999999998E-2</v>
      </c>
      <c r="AP785" s="9">
        <v>3.3958999999999999E-3</v>
      </c>
      <c r="AQ785" s="9">
        <v>-1.8691000000000001E-3</v>
      </c>
      <c r="AR785" s="9">
        <v>-0.2142898</v>
      </c>
      <c r="AS785" s="9">
        <v>-5.8130599999999998E-2</v>
      </c>
      <c r="AT785" s="9">
        <v>-0.19402440000000001</v>
      </c>
      <c r="AU785" s="9">
        <v>-0.1620316</v>
      </c>
      <c r="AV785" s="9">
        <v>-0.17790880000000001</v>
      </c>
      <c r="AW785" s="9">
        <v>-0.2696576</v>
      </c>
      <c r="AX785" s="9">
        <v>-0.1692707</v>
      </c>
      <c r="AY785" s="9">
        <v>0.38715090000000002</v>
      </c>
      <c r="AZ785" s="9">
        <v>0.20770559999999999</v>
      </c>
      <c r="BA785" s="9">
        <v>0.1619312</v>
      </c>
      <c r="BB785" s="9">
        <v>-0.58785710000000002</v>
      </c>
      <c r="BC785" s="9">
        <v>-0.43492890000000001</v>
      </c>
      <c r="BD785" s="9">
        <v>-0.3384778</v>
      </c>
      <c r="BE785" s="9">
        <v>-0.154636</v>
      </c>
      <c r="BF785" s="9">
        <v>-0.18937019999999999</v>
      </c>
      <c r="BG785" s="9">
        <v>-4.1809300000000001E-2</v>
      </c>
      <c r="BH785" s="9">
        <v>-3.73205E-2</v>
      </c>
      <c r="BI785" s="9">
        <v>6.7884399999999998E-2</v>
      </c>
      <c r="BJ785" s="9">
        <v>2.1927100000000001E-2</v>
      </c>
      <c r="BK785" s="9">
        <v>3.6687200000000003E-2</v>
      </c>
      <c r="BL785" s="9">
        <v>1.29724E-2</v>
      </c>
      <c r="BM785" s="9">
        <v>2.3156199999999998E-2</v>
      </c>
      <c r="BN785" s="9">
        <v>6.9933300000000004E-2</v>
      </c>
      <c r="BO785" s="9">
        <v>6.12481E-2</v>
      </c>
      <c r="BP785" s="9">
        <v>-0.1595028</v>
      </c>
      <c r="BQ785" s="9">
        <v>1.0041100000000001E-2</v>
      </c>
      <c r="BR785" s="9">
        <v>-0.1199214</v>
      </c>
      <c r="BS785" s="9">
        <v>-8.6221999999999993E-2</v>
      </c>
      <c r="BT785" s="9">
        <v>-9.5422999999999994E-2</v>
      </c>
      <c r="BU785" s="9">
        <v>-0.18142179999999999</v>
      </c>
      <c r="BV785" s="9">
        <v>-8.1587499999999993E-2</v>
      </c>
      <c r="BW785" s="9">
        <v>0.48252099999999998</v>
      </c>
      <c r="BX785" s="9">
        <v>0.30969069999999999</v>
      </c>
      <c r="BY785" s="9">
        <v>0.2615248</v>
      </c>
      <c r="BZ785" s="9">
        <v>-0.49464970000000003</v>
      </c>
      <c r="CA785" s="9">
        <v>-0.35329860000000002</v>
      </c>
      <c r="CB785" s="9">
        <v>-0.26833820000000003</v>
      </c>
      <c r="CC785" s="9">
        <v>-7.8040600000000002E-2</v>
      </c>
      <c r="CD785" s="9">
        <v>-0.1181788</v>
      </c>
      <c r="CE785" s="9">
        <v>9.1833999999999995E-3</v>
      </c>
      <c r="CF785" s="9">
        <v>5.9994999999999996E-3</v>
      </c>
      <c r="CG785" s="9">
        <v>0.1095426</v>
      </c>
      <c r="CH785" s="9">
        <v>6.1885299999999997E-2</v>
      </c>
      <c r="CI785" s="9">
        <v>7.2101799999999994E-2</v>
      </c>
      <c r="CJ785" s="9">
        <v>4.9963500000000001E-2</v>
      </c>
      <c r="CK785" s="9">
        <v>6.1314800000000003E-2</v>
      </c>
      <c r="CL785" s="9">
        <v>0.11601690000000001</v>
      </c>
      <c r="CM785" s="9">
        <v>0.1049629</v>
      </c>
      <c r="CN785" s="9">
        <v>-0.1215576</v>
      </c>
      <c r="CO785" s="9">
        <v>5.7256599999999998E-2</v>
      </c>
      <c r="CP785" s="9">
        <v>-6.8598000000000006E-2</v>
      </c>
      <c r="CQ785" s="9">
        <v>-3.3716400000000001E-2</v>
      </c>
      <c r="CR785" s="9">
        <v>-3.8293500000000001E-2</v>
      </c>
      <c r="CS785" s="9">
        <v>-0.12031</v>
      </c>
      <c r="CT785" s="9">
        <v>-2.0858399999999999E-2</v>
      </c>
      <c r="CU785" s="9">
        <v>0.54857400000000001</v>
      </c>
      <c r="CV785" s="9">
        <v>0.38032519999999997</v>
      </c>
      <c r="CW785" s="9">
        <v>0.33050299999999999</v>
      </c>
      <c r="CX785" s="9">
        <v>-0.43009449999999999</v>
      </c>
      <c r="CY785" s="9">
        <v>-0.29676170000000002</v>
      </c>
      <c r="CZ785" s="9">
        <v>-0.21975980000000001</v>
      </c>
      <c r="DA785" s="9">
        <v>-2.49909E-2</v>
      </c>
      <c r="DB785" s="9">
        <v>-6.8871799999999997E-2</v>
      </c>
      <c r="DC785" s="9">
        <v>6.0176100000000003E-2</v>
      </c>
      <c r="DD785" s="9">
        <v>4.9319500000000002E-2</v>
      </c>
      <c r="DE785" s="9">
        <v>0.1512009</v>
      </c>
      <c r="DF785" s="9">
        <v>0.1018435</v>
      </c>
      <c r="DG785" s="9">
        <v>0.1075164</v>
      </c>
      <c r="DH785" s="9">
        <v>8.6954699999999996E-2</v>
      </c>
      <c r="DI785" s="9">
        <v>9.9473300000000001E-2</v>
      </c>
      <c r="DJ785" s="9">
        <v>0.16210050000000001</v>
      </c>
      <c r="DK785" s="9">
        <v>0.1486777</v>
      </c>
      <c r="DL785" s="9">
        <v>-8.3612300000000001E-2</v>
      </c>
      <c r="DM785" s="9">
        <v>0.1044721</v>
      </c>
      <c r="DN785" s="9">
        <v>-1.7274500000000002E-2</v>
      </c>
      <c r="DO785" s="9">
        <v>1.87891E-2</v>
      </c>
      <c r="DP785" s="9">
        <v>1.8835899999999999E-2</v>
      </c>
      <c r="DQ785" s="9">
        <v>-5.9198099999999997E-2</v>
      </c>
      <c r="DR785" s="9">
        <v>3.9870799999999998E-2</v>
      </c>
      <c r="DS785" s="9">
        <v>0.61462700000000003</v>
      </c>
      <c r="DT785" s="9">
        <v>0.45095980000000002</v>
      </c>
      <c r="DU785" s="9">
        <v>0.39948119999999998</v>
      </c>
      <c r="DV785" s="9">
        <v>-0.36553940000000001</v>
      </c>
      <c r="DW785" s="9">
        <v>-0.24022489999999999</v>
      </c>
      <c r="DX785" s="9">
        <v>-0.17118130000000001</v>
      </c>
      <c r="DY785" s="9">
        <v>2.8058799999999998E-2</v>
      </c>
      <c r="DZ785" s="9">
        <v>-1.95648E-2</v>
      </c>
      <c r="EA785" s="9">
        <v>0.13380149999999999</v>
      </c>
      <c r="EB785" s="9">
        <v>0.1118667</v>
      </c>
      <c r="EC785" s="9">
        <v>0.2113487</v>
      </c>
      <c r="ED785" s="9">
        <v>0.15953680000000001</v>
      </c>
      <c r="EE785" s="9">
        <v>0.1586495</v>
      </c>
      <c r="EF785" s="9">
        <v>0.14036409999999999</v>
      </c>
      <c r="EG785" s="9">
        <v>0.15456819999999999</v>
      </c>
      <c r="EH785" s="9">
        <v>0.22863790000000001</v>
      </c>
      <c r="EI785" s="9">
        <v>0.21179490000000001</v>
      </c>
      <c r="EJ785" s="9">
        <v>-2.8825400000000001E-2</v>
      </c>
      <c r="EK785" s="9">
        <v>0.17264379999999999</v>
      </c>
      <c r="EL785" s="9">
        <v>5.6828499999999997E-2</v>
      </c>
      <c r="EM785" s="9">
        <v>9.4598799999999997E-2</v>
      </c>
      <c r="EN785" s="9">
        <v>0.1013218</v>
      </c>
      <c r="EO785" s="9">
        <v>2.90376E-2</v>
      </c>
      <c r="EP785" s="9">
        <v>0.1275539</v>
      </c>
      <c r="EQ785" s="9">
        <v>0.70999710000000005</v>
      </c>
      <c r="ER785" s="9">
        <v>0.55294480000000001</v>
      </c>
      <c r="ES785" s="9">
        <v>0.49907479999999999</v>
      </c>
      <c r="ET785" s="9">
        <v>-0.27233200000000002</v>
      </c>
      <c r="EU785" s="9">
        <v>-0.1585946</v>
      </c>
      <c r="EV785" s="9">
        <v>-0.1010417</v>
      </c>
      <c r="EW785" s="9">
        <v>0.1046542</v>
      </c>
      <c r="EX785" s="9">
        <v>5.1626699999999998E-2</v>
      </c>
      <c r="EY785" s="9">
        <v>93</v>
      </c>
      <c r="EZ785" s="9">
        <v>92</v>
      </c>
      <c r="FA785" s="9">
        <v>89</v>
      </c>
      <c r="FB785" s="9">
        <v>87</v>
      </c>
      <c r="FC785" s="9">
        <v>85</v>
      </c>
      <c r="FD785" s="9">
        <v>84</v>
      </c>
      <c r="FE785" s="9">
        <v>83</v>
      </c>
      <c r="FF785" s="9">
        <v>81</v>
      </c>
      <c r="FG785" s="9">
        <v>85</v>
      </c>
      <c r="FH785" s="9">
        <v>87</v>
      </c>
      <c r="FI785" s="9">
        <v>89</v>
      </c>
      <c r="FJ785" s="9">
        <v>93</v>
      </c>
      <c r="FK785" s="9">
        <v>95</v>
      </c>
      <c r="FL785" s="9">
        <v>97</v>
      </c>
      <c r="FM785" s="9">
        <v>99</v>
      </c>
      <c r="FN785" s="9">
        <v>102</v>
      </c>
      <c r="FO785" s="9">
        <v>103</v>
      </c>
      <c r="FP785" s="9">
        <v>104</v>
      </c>
      <c r="FQ785" s="9">
        <v>102</v>
      </c>
      <c r="FR785" s="9">
        <v>100</v>
      </c>
      <c r="FS785" s="9">
        <v>96</v>
      </c>
      <c r="FT785" s="9">
        <v>96</v>
      </c>
      <c r="FU785" s="9">
        <v>95</v>
      </c>
      <c r="FV785" s="9">
        <v>94</v>
      </c>
      <c r="FW785" s="9">
        <v>1.0839713</v>
      </c>
      <c r="FX785" s="9">
        <v>7.5506199999999996E-2</v>
      </c>
      <c r="FY785" s="9">
        <v>9.4134200000000001E-2</v>
      </c>
      <c r="FZ785" s="9">
        <v>0</v>
      </c>
      <c r="GA785" s="9">
        <v>0</v>
      </c>
    </row>
    <row r="786" spans="1:183" x14ac:dyDescent="0.2">
      <c r="A786" t="s">
        <v>224</v>
      </c>
      <c r="B786" t="s">
        <v>187</v>
      </c>
      <c r="C786" t="s">
        <v>260</v>
      </c>
      <c r="D786" s="6">
        <v>44062</v>
      </c>
      <c r="F786" s="73"/>
      <c r="G786" s="73"/>
      <c r="H786" s="73"/>
      <c r="FZ786" s="9">
        <v>0</v>
      </c>
      <c r="GA786" s="9">
        <v>1</v>
      </c>
    </row>
    <row r="787" spans="1:183" x14ac:dyDescent="0.2">
      <c r="A787" t="s">
        <v>224</v>
      </c>
      <c r="B787" t="s">
        <v>187</v>
      </c>
      <c r="C787" t="s">
        <v>260</v>
      </c>
      <c r="D787" s="6">
        <v>44079</v>
      </c>
      <c r="F787" s="73"/>
      <c r="G787" s="73"/>
      <c r="H787" s="73"/>
      <c r="FZ787" s="9">
        <v>0</v>
      </c>
      <c r="GA787" s="9">
        <v>1</v>
      </c>
    </row>
    <row r="788" spans="1:183" x14ac:dyDescent="0.2">
      <c r="A788" t="s">
        <v>224</v>
      </c>
      <c r="B788" t="s">
        <v>187</v>
      </c>
      <c r="C788" t="s">
        <v>260</v>
      </c>
      <c r="D788" s="6">
        <v>44080</v>
      </c>
      <c r="F788" s="73"/>
      <c r="G788" s="73"/>
      <c r="H788" s="73"/>
      <c r="FZ788" s="9">
        <v>0</v>
      </c>
      <c r="GA788" s="9">
        <v>1</v>
      </c>
    </row>
    <row r="789" spans="1:183" x14ac:dyDescent="0.2">
      <c r="A789" t="s">
        <v>224</v>
      </c>
      <c r="B789" t="s">
        <v>187</v>
      </c>
      <c r="C789" t="s">
        <v>260</v>
      </c>
      <c r="D789" s="6">
        <v>44081</v>
      </c>
      <c r="F789" s="73"/>
      <c r="G789" s="73"/>
      <c r="H789" s="73"/>
      <c r="FZ789" s="9">
        <v>0</v>
      </c>
      <c r="GA789" s="9">
        <v>1</v>
      </c>
    </row>
    <row r="790" spans="1:183" x14ac:dyDescent="0.2">
      <c r="A790" t="s">
        <v>224</v>
      </c>
      <c r="B790" t="s">
        <v>187</v>
      </c>
      <c r="C790" t="s">
        <v>260</v>
      </c>
      <c r="D790" s="6">
        <v>44082</v>
      </c>
      <c r="F790" s="73"/>
      <c r="G790" s="73"/>
      <c r="H790" s="73"/>
      <c r="FZ790" s="9">
        <v>0</v>
      </c>
      <c r="GA790" s="9">
        <v>1</v>
      </c>
    </row>
    <row r="791" spans="1:183" x14ac:dyDescent="0.2">
      <c r="A791" t="s">
        <v>224</v>
      </c>
      <c r="B791" t="s">
        <v>187</v>
      </c>
      <c r="C791" t="s">
        <v>260</v>
      </c>
      <c r="D791" s="6">
        <v>44101</v>
      </c>
      <c r="F791" s="73"/>
      <c r="G791" s="73"/>
      <c r="H791" s="73"/>
      <c r="FZ791" s="9">
        <v>0</v>
      </c>
      <c r="GA791" s="9">
        <v>1</v>
      </c>
    </row>
    <row r="792" spans="1:183" x14ac:dyDescent="0.2">
      <c r="A792" t="s">
        <v>224</v>
      </c>
      <c r="B792" t="s">
        <v>187</v>
      </c>
      <c r="C792" t="s">
        <v>260</v>
      </c>
      <c r="D792" s="6">
        <v>44102</v>
      </c>
      <c r="F792" s="73"/>
      <c r="G792" s="73"/>
      <c r="H792" s="73"/>
      <c r="FZ792" s="9">
        <v>0</v>
      </c>
      <c r="GA792" s="9">
        <v>1</v>
      </c>
    </row>
    <row r="793" spans="1:183" x14ac:dyDescent="0.2">
      <c r="A793" t="s">
        <v>224</v>
      </c>
      <c r="B793" t="s">
        <v>187</v>
      </c>
      <c r="C793" t="s">
        <v>260</v>
      </c>
      <c r="D793" s="6">
        <v>44104</v>
      </c>
      <c r="F793" s="73"/>
      <c r="G793" s="73"/>
      <c r="H793" s="73"/>
      <c r="FZ793" s="9">
        <v>0</v>
      </c>
      <c r="GA793" s="9">
        <v>1</v>
      </c>
    </row>
    <row r="794" spans="1:183" x14ac:dyDescent="0.2">
      <c r="A794" t="s">
        <v>224</v>
      </c>
      <c r="B794" t="s">
        <v>187</v>
      </c>
      <c r="C794" t="s">
        <v>260</v>
      </c>
      <c r="D794" s="6">
        <v>44105</v>
      </c>
      <c r="F794" s="73"/>
      <c r="G794" s="73"/>
      <c r="H794" s="73"/>
      <c r="FZ794" s="9">
        <v>0</v>
      </c>
      <c r="GA794" s="9">
        <v>1</v>
      </c>
    </row>
    <row r="795" spans="1:183" x14ac:dyDescent="0.2">
      <c r="A795" t="s">
        <v>224</v>
      </c>
      <c r="B795" t="s">
        <v>187</v>
      </c>
      <c r="C795" t="s">
        <v>260</v>
      </c>
      <c r="D795" s="6">
        <v>44119</v>
      </c>
      <c r="F795" s="73"/>
      <c r="G795" s="73"/>
      <c r="H795" s="73"/>
      <c r="FZ795" s="9">
        <v>0</v>
      </c>
      <c r="GA795" s="9">
        <v>1</v>
      </c>
    </row>
    <row r="796" spans="1:183" x14ac:dyDescent="0.2">
      <c r="A796" t="s">
        <v>224</v>
      </c>
      <c r="B796" t="s">
        <v>187</v>
      </c>
      <c r="C796" t="s">
        <v>260</v>
      </c>
      <c r="D796" s="6">
        <v>44120</v>
      </c>
      <c r="F796" s="73"/>
      <c r="G796" s="73"/>
      <c r="H796" s="73"/>
      <c r="FZ796" s="9">
        <v>0</v>
      </c>
      <c r="GA796" s="9">
        <v>1</v>
      </c>
    </row>
    <row r="797" spans="1:183" x14ac:dyDescent="0.2">
      <c r="A797" t="s">
        <v>224</v>
      </c>
      <c r="B797" t="s">
        <v>187</v>
      </c>
      <c r="C797" t="s">
        <v>226</v>
      </c>
      <c r="D797" s="6">
        <v>44057</v>
      </c>
      <c r="E797" s="73">
        <v>17</v>
      </c>
      <c r="F797" s="73">
        <v>21</v>
      </c>
      <c r="G797" s="73">
        <v>17</v>
      </c>
      <c r="H797" s="73">
        <v>20</v>
      </c>
      <c r="I797" s="9">
        <v>4037</v>
      </c>
      <c r="J797" s="9">
        <v>79587</v>
      </c>
      <c r="K797" s="9">
        <v>1.4898720000000001</v>
      </c>
      <c r="L797" s="9">
        <v>1.3187580000000001</v>
      </c>
      <c r="M797" s="9">
        <v>1.1930289999999999</v>
      </c>
      <c r="N797" s="9">
        <v>1.084497</v>
      </c>
      <c r="O797" s="9">
        <v>1.0357080000000001</v>
      </c>
      <c r="P797" s="9">
        <v>0.99414150000000001</v>
      </c>
      <c r="Q797" s="9">
        <v>0.97662660000000001</v>
      </c>
      <c r="R797" s="9">
        <v>0.91586270000000003</v>
      </c>
      <c r="S797" s="9">
        <v>0.94274849999999999</v>
      </c>
      <c r="T797" s="9">
        <v>1.080338</v>
      </c>
      <c r="U797" s="9">
        <v>1.277334</v>
      </c>
      <c r="V797" s="9">
        <v>1.5665020000000001</v>
      </c>
      <c r="W797" s="9">
        <v>1.859917</v>
      </c>
      <c r="X797" s="9">
        <v>2.2337739999999999</v>
      </c>
      <c r="Y797" s="9">
        <v>2.5933830000000002</v>
      </c>
      <c r="Z797" s="9">
        <v>2.926736</v>
      </c>
      <c r="AA797" s="9">
        <v>3.262378</v>
      </c>
      <c r="AB797" s="9">
        <v>3.5660029999999998</v>
      </c>
      <c r="AC797" s="9">
        <v>3.6689569999999998</v>
      </c>
      <c r="AD797" s="9">
        <v>3.543085</v>
      </c>
      <c r="AE797" s="9">
        <v>3.2860559999999999</v>
      </c>
      <c r="AF797" s="9">
        <v>2.9892660000000002</v>
      </c>
      <c r="AG797" s="9">
        <v>2.6256050000000002</v>
      </c>
      <c r="AH797" s="9">
        <v>2.2344439999999999</v>
      </c>
      <c r="AI797" s="9">
        <v>-3.8560700000000003E-2</v>
      </c>
      <c r="AJ797" s="9">
        <v>-7.1744E-3</v>
      </c>
      <c r="AK797" s="9">
        <v>3.5149000000000001E-3</v>
      </c>
      <c r="AL797" s="9">
        <v>-2.5228299999999999E-2</v>
      </c>
      <c r="AM797" s="9">
        <v>-1.29283E-2</v>
      </c>
      <c r="AN797" s="9">
        <v>-2.05966E-2</v>
      </c>
      <c r="AO797" s="9">
        <v>6.1383000000000002E-3</v>
      </c>
      <c r="AP797" s="9">
        <v>-1.18242E-2</v>
      </c>
      <c r="AQ797" s="9">
        <v>-1.33074E-2</v>
      </c>
      <c r="AR797" s="9">
        <v>-1.65194E-2</v>
      </c>
      <c r="AS797" s="9">
        <v>-2.7469E-2</v>
      </c>
      <c r="AT797" s="9">
        <v>-3.0113399999999999E-2</v>
      </c>
      <c r="AU797" s="9">
        <v>-3.65691E-2</v>
      </c>
      <c r="AV797" s="9">
        <v>4.0638999999999996E-3</v>
      </c>
      <c r="AW797" s="9">
        <v>1.6781799999999999E-2</v>
      </c>
      <c r="AX797" s="9">
        <v>-1.2949E-2</v>
      </c>
      <c r="AY797" s="9">
        <v>0.27888220000000002</v>
      </c>
      <c r="AZ797" s="9">
        <v>0.28537659999999998</v>
      </c>
      <c r="BA797" s="9">
        <v>0.1394985</v>
      </c>
      <c r="BB797" s="9">
        <v>0.1359322</v>
      </c>
      <c r="BC797" s="9">
        <v>-6.0032200000000001E-2</v>
      </c>
      <c r="BD797" s="9">
        <v>-0.20418839999999999</v>
      </c>
      <c r="BE797" s="9">
        <v>-0.27610449999999997</v>
      </c>
      <c r="BF797" s="9">
        <v>-0.2121574</v>
      </c>
      <c r="BG797" s="9">
        <v>-2.79159E-2</v>
      </c>
      <c r="BH797" s="9">
        <v>2.7609000000000002E-3</v>
      </c>
      <c r="BI797" s="9">
        <v>1.2454099999999999E-2</v>
      </c>
      <c r="BJ797" s="9">
        <v>-1.6916799999999999E-2</v>
      </c>
      <c r="BK797" s="9">
        <v>-4.7200999999999996E-3</v>
      </c>
      <c r="BL797" s="9">
        <v>-1.2622299999999999E-2</v>
      </c>
      <c r="BM797" s="9">
        <v>1.41212E-2</v>
      </c>
      <c r="BN797" s="9">
        <v>-3.3016E-3</v>
      </c>
      <c r="BO797" s="9">
        <v>-3.7287000000000002E-3</v>
      </c>
      <c r="BP797" s="9">
        <v>-5.2763000000000003E-3</v>
      </c>
      <c r="BQ797" s="9">
        <v>-1.4833300000000001E-2</v>
      </c>
      <c r="BR797" s="9">
        <v>-1.5883700000000001E-2</v>
      </c>
      <c r="BS797" s="9">
        <v>-2.1272300000000001E-2</v>
      </c>
      <c r="BT797" s="9">
        <v>2.0388300000000002E-2</v>
      </c>
      <c r="BU797" s="9">
        <v>3.3565900000000003E-2</v>
      </c>
      <c r="BV797" s="9">
        <v>4.1838999999999999E-3</v>
      </c>
      <c r="BW797" s="9">
        <v>0.29670869999999999</v>
      </c>
      <c r="BX797" s="9">
        <v>0.30375980000000002</v>
      </c>
      <c r="BY797" s="9">
        <v>0.15773590000000001</v>
      </c>
      <c r="BZ797" s="9">
        <v>0.15371280000000001</v>
      </c>
      <c r="CA797" s="9">
        <v>-4.2650300000000002E-2</v>
      </c>
      <c r="CB797" s="9">
        <v>-0.18685570000000001</v>
      </c>
      <c r="CC797" s="9">
        <v>-0.25914759999999998</v>
      </c>
      <c r="CD797" s="9">
        <v>-0.1966059</v>
      </c>
      <c r="CE797" s="9">
        <v>-2.05433E-2</v>
      </c>
      <c r="CF797" s="9">
        <v>9.6421000000000007E-3</v>
      </c>
      <c r="CG797" s="9">
        <v>1.8645399999999999E-2</v>
      </c>
      <c r="CH797" s="9">
        <v>-1.11602E-2</v>
      </c>
      <c r="CI797" s="9">
        <v>9.6480000000000003E-4</v>
      </c>
      <c r="CJ797" s="9">
        <v>-7.0993000000000002E-3</v>
      </c>
      <c r="CK797" s="9">
        <v>1.96501E-2</v>
      </c>
      <c r="CL797" s="9">
        <v>2.6012000000000001E-3</v>
      </c>
      <c r="CM797" s="9">
        <v>2.9055999999999999E-3</v>
      </c>
      <c r="CN797" s="9">
        <v>2.5106999999999998E-3</v>
      </c>
      <c r="CO797" s="9">
        <v>-6.0819000000000003E-3</v>
      </c>
      <c r="CP797" s="9">
        <v>-6.0282000000000001E-3</v>
      </c>
      <c r="CQ797" s="9">
        <v>-1.0677799999999999E-2</v>
      </c>
      <c r="CR797" s="9">
        <v>3.1694600000000003E-2</v>
      </c>
      <c r="CS797" s="9">
        <v>4.5190500000000002E-2</v>
      </c>
      <c r="CT797" s="9">
        <v>1.6050100000000001E-2</v>
      </c>
      <c r="CU797" s="9">
        <v>0.30905519999999997</v>
      </c>
      <c r="CV797" s="9">
        <v>0.3164921</v>
      </c>
      <c r="CW797" s="9">
        <v>0.17036699999999999</v>
      </c>
      <c r="CX797" s="9">
        <v>0.1660276</v>
      </c>
      <c r="CY797" s="9">
        <v>-3.0611599999999999E-2</v>
      </c>
      <c r="CZ797" s="9">
        <v>-0.17485100000000001</v>
      </c>
      <c r="DA797" s="9">
        <v>-0.24740329999999999</v>
      </c>
      <c r="DB797" s="9">
        <v>-0.1858349</v>
      </c>
      <c r="DC797" s="9">
        <v>-1.31707E-2</v>
      </c>
      <c r="DD797" s="9">
        <v>1.6523300000000001E-2</v>
      </c>
      <c r="DE797" s="9">
        <v>2.48366E-2</v>
      </c>
      <c r="DF797" s="9">
        <v>-5.4037E-3</v>
      </c>
      <c r="DG797" s="9">
        <v>6.6496999999999997E-3</v>
      </c>
      <c r="DH797" s="9">
        <v>-1.5763999999999999E-3</v>
      </c>
      <c r="DI797" s="9">
        <v>2.5179E-2</v>
      </c>
      <c r="DJ797" s="9">
        <v>8.5039999999999994E-3</v>
      </c>
      <c r="DK797" s="9">
        <v>9.5397999999999993E-3</v>
      </c>
      <c r="DL797" s="9">
        <v>1.02977E-2</v>
      </c>
      <c r="DM797" s="9">
        <v>2.6695999999999998E-3</v>
      </c>
      <c r="DN797" s="9">
        <v>3.8273000000000001E-3</v>
      </c>
      <c r="DO797" s="9">
        <v>-8.3300000000000005E-5</v>
      </c>
      <c r="DP797" s="9">
        <v>4.3000799999999999E-2</v>
      </c>
      <c r="DQ797" s="9">
        <v>5.68151E-2</v>
      </c>
      <c r="DR797" s="9">
        <v>2.7916300000000002E-2</v>
      </c>
      <c r="DS797" s="9">
        <v>0.32140180000000002</v>
      </c>
      <c r="DT797" s="9">
        <v>0.32922430000000003</v>
      </c>
      <c r="DU797" s="9">
        <v>0.1829982</v>
      </c>
      <c r="DV797" s="9">
        <v>0.17834240000000001</v>
      </c>
      <c r="DW797" s="9">
        <v>-1.85729E-2</v>
      </c>
      <c r="DX797" s="9">
        <v>-0.1628464</v>
      </c>
      <c r="DY797" s="9">
        <v>-0.2356589</v>
      </c>
      <c r="DZ797" s="9">
        <v>-0.175064</v>
      </c>
      <c r="EA797" s="9">
        <v>-2.5257999999999999E-3</v>
      </c>
      <c r="EB797" s="9">
        <v>2.6458700000000002E-2</v>
      </c>
      <c r="EC797" s="9">
        <v>3.3775800000000002E-2</v>
      </c>
      <c r="ED797" s="9">
        <v>2.9079000000000002E-3</v>
      </c>
      <c r="EE797" s="9">
        <v>1.48579E-2</v>
      </c>
      <c r="EF797" s="9">
        <v>6.398E-3</v>
      </c>
      <c r="EG797" s="9">
        <v>3.3161799999999998E-2</v>
      </c>
      <c r="EH797" s="9">
        <v>1.7026599999999999E-2</v>
      </c>
      <c r="EI797" s="9">
        <v>1.91185E-2</v>
      </c>
      <c r="EJ797" s="9">
        <v>2.1540900000000002E-2</v>
      </c>
      <c r="EK797" s="9">
        <v>1.53052E-2</v>
      </c>
      <c r="EL797" s="9">
        <v>1.8057E-2</v>
      </c>
      <c r="EM797" s="9">
        <v>1.52135E-2</v>
      </c>
      <c r="EN797" s="9">
        <v>5.9325200000000002E-2</v>
      </c>
      <c r="EO797" s="9">
        <v>7.3599200000000004E-2</v>
      </c>
      <c r="EP797" s="9">
        <v>4.5049199999999998E-2</v>
      </c>
      <c r="EQ797" s="9">
        <v>0.33922829999999998</v>
      </c>
      <c r="ER797" s="9">
        <v>0.34760750000000001</v>
      </c>
      <c r="ES797" s="9">
        <v>0.20123559999999999</v>
      </c>
      <c r="ET797" s="9">
        <v>0.19612299999999999</v>
      </c>
      <c r="EU797" s="9">
        <v>-1.191E-3</v>
      </c>
      <c r="EV797" s="9">
        <v>-0.1455137</v>
      </c>
      <c r="EW797" s="9">
        <v>-0.21870200000000001</v>
      </c>
      <c r="EX797" s="9">
        <v>-0.1595125</v>
      </c>
      <c r="EY797" s="9">
        <v>85</v>
      </c>
      <c r="EZ797" s="9">
        <v>83</v>
      </c>
      <c r="FA797" s="9">
        <v>82</v>
      </c>
      <c r="FB797" s="9">
        <v>81</v>
      </c>
      <c r="FC797" s="9">
        <v>80</v>
      </c>
      <c r="FD797" s="9">
        <v>79</v>
      </c>
      <c r="FE797" s="9">
        <v>78</v>
      </c>
      <c r="FF797" s="9">
        <v>78</v>
      </c>
      <c r="FG797" s="9">
        <v>81</v>
      </c>
      <c r="FH797" s="9">
        <v>84</v>
      </c>
      <c r="FI797" s="9">
        <v>88</v>
      </c>
      <c r="FJ797" s="9">
        <v>91</v>
      </c>
      <c r="FK797" s="9">
        <v>95</v>
      </c>
      <c r="FL797" s="9">
        <v>99</v>
      </c>
      <c r="FM797" s="9">
        <v>101</v>
      </c>
      <c r="FN797" s="9">
        <v>103</v>
      </c>
      <c r="FO797" s="9">
        <v>105</v>
      </c>
      <c r="FP797" s="9">
        <v>105</v>
      </c>
      <c r="FQ797" s="9">
        <v>105</v>
      </c>
      <c r="FR797" s="9">
        <v>104</v>
      </c>
      <c r="FS797" s="9">
        <v>102</v>
      </c>
      <c r="FT797" s="9">
        <v>99</v>
      </c>
      <c r="FU797" s="9">
        <v>96</v>
      </c>
      <c r="FV797" s="9">
        <v>93</v>
      </c>
      <c r="FW797" s="9">
        <v>0.18652081000000001</v>
      </c>
      <c r="FX797" s="9">
        <v>1.05877E-2</v>
      </c>
      <c r="FY797" s="9">
        <v>1.19255E-2</v>
      </c>
      <c r="FZ797" s="9">
        <v>0</v>
      </c>
      <c r="GA797" s="9">
        <v>0</v>
      </c>
    </row>
    <row r="798" spans="1:183" x14ac:dyDescent="0.2">
      <c r="A798" t="s">
        <v>224</v>
      </c>
      <c r="B798" t="s">
        <v>187</v>
      </c>
      <c r="C798" t="s">
        <v>226</v>
      </c>
      <c r="D798" s="6">
        <v>44058</v>
      </c>
      <c r="E798" s="73">
        <v>17</v>
      </c>
      <c r="F798" s="73">
        <v>18</v>
      </c>
      <c r="G798" s="73">
        <v>17</v>
      </c>
      <c r="H798" s="73">
        <v>18</v>
      </c>
      <c r="I798" s="9">
        <v>4638</v>
      </c>
      <c r="J798" s="9">
        <v>89949</v>
      </c>
      <c r="K798" s="9">
        <v>1.881275</v>
      </c>
      <c r="L798" s="9">
        <v>1.6588860000000001</v>
      </c>
      <c r="M798" s="9">
        <v>1.4738880000000001</v>
      </c>
      <c r="N798" s="9">
        <v>1.326848</v>
      </c>
      <c r="O798" s="9">
        <v>1.2237769999999999</v>
      </c>
      <c r="P798" s="9">
        <v>1.140944</v>
      </c>
      <c r="Q798" s="9">
        <v>1.05067</v>
      </c>
      <c r="R798" s="9">
        <v>1.0367310000000001</v>
      </c>
      <c r="S798" s="9">
        <v>1.1675469999999999</v>
      </c>
      <c r="T798" s="9">
        <v>1.4034949999999999</v>
      </c>
      <c r="U798" s="9">
        <v>1.773479</v>
      </c>
      <c r="V798" s="9">
        <v>1.997342</v>
      </c>
      <c r="W798" s="9">
        <v>2.2060040000000001</v>
      </c>
      <c r="X798" s="9">
        <v>2.589553</v>
      </c>
      <c r="Y798" s="9">
        <v>2.9710619999999999</v>
      </c>
      <c r="Z798" s="9">
        <v>3.3400379999999998</v>
      </c>
      <c r="AA798" s="9">
        <v>3.211697</v>
      </c>
      <c r="AB798" s="9">
        <v>3.082093</v>
      </c>
      <c r="AC798" s="9">
        <v>2.8678949999999999</v>
      </c>
      <c r="AD798" s="9">
        <v>2.752211</v>
      </c>
      <c r="AE798" s="9">
        <v>2.614903</v>
      </c>
      <c r="AF798" s="9">
        <v>2.4013650000000002</v>
      </c>
      <c r="AG798" s="9">
        <v>2.1402800000000002</v>
      </c>
      <c r="AH798" s="9">
        <v>1.9100239999999999</v>
      </c>
      <c r="AI798" s="9">
        <v>-0.148538</v>
      </c>
      <c r="AJ798" s="9">
        <v>-9.1528999999999999E-2</v>
      </c>
      <c r="AK798" s="9">
        <v>-5.9265699999999998E-2</v>
      </c>
      <c r="AL798" s="9">
        <v>-4.51306E-2</v>
      </c>
      <c r="AM798" s="9">
        <v>-3.40349E-2</v>
      </c>
      <c r="AN798" s="9">
        <v>-4.1634200000000003E-2</v>
      </c>
      <c r="AO798" s="9">
        <v>-4.7961200000000002E-2</v>
      </c>
      <c r="AP798" s="9">
        <v>-4.8631000000000001E-2</v>
      </c>
      <c r="AQ798" s="9">
        <v>-4.4276999999999997E-2</v>
      </c>
      <c r="AR798" s="9">
        <v>-2.26775E-2</v>
      </c>
      <c r="AS798" s="9">
        <v>5.7372999999999999E-3</v>
      </c>
      <c r="AT798" s="9">
        <v>-2.4906000000000001E-2</v>
      </c>
      <c r="AU798" s="9">
        <v>-2.6227299999999999E-2</v>
      </c>
      <c r="AV798" s="9">
        <v>-6.8097099999999994E-2</v>
      </c>
      <c r="AW798" s="9">
        <v>-2.5665299999999999E-2</v>
      </c>
      <c r="AX798" s="9">
        <v>-6.4166399999999998E-2</v>
      </c>
      <c r="AY798" s="9">
        <v>0.16618920000000001</v>
      </c>
      <c r="AZ798" s="9">
        <v>0.14438019999999999</v>
      </c>
      <c r="BA798" s="9">
        <v>-0.28378759999999997</v>
      </c>
      <c r="BB798" s="9">
        <v>-0.1555173</v>
      </c>
      <c r="BC798" s="9">
        <v>-8.9332999999999996E-2</v>
      </c>
      <c r="BD798" s="9">
        <v>-7.2087999999999999E-2</v>
      </c>
      <c r="BE798" s="9">
        <v>-3.3224799999999999E-2</v>
      </c>
      <c r="BF798" s="9">
        <v>2.0479600000000001E-2</v>
      </c>
      <c r="BG798" s="9">
        <v>-0.13471150000000001</v>
      </c>
      <c r="BH798" s="9">
        <v>-7.8673999999999994E-2</v>
      </c>
      <c r="BI798" s="9">
        <v>-4.7531200000000003E-2</v>
      </c>
      <c r="BJ798" s="9">
        <v>-3.4142699999999998E-2</v>
      </c>
      <c r="BK798" s="9">
        <v>-2.38458E-2</v>
      </c>
      <c r="BL798" s="9">
        <v>-3.1932299999999997E-2</v>
      </c>
      <c r="BM798" s="9">
        <v>-3.88067E-2</v>
      </c>
      <c r="BN798" s="9">
        <v>-3.8546700000000003E-2</v>
      </c>
      <c r="BO798" s="9">
        <v>-3.2450300000000001E-2</v>
      </c>
      <c r="BP798" s="9">
        <v>-8.5050000000000004E-3</v>
      </c>
      <c r="BQ798" s="9">
        <v>2.1718700000000001E-2</v>
      </c>
      <c r="BR798" s="9">
        <v>-8.1068000000000008E-3</v>
      </c>
      <c r="BS798" s="9">
        <v>-8.9075000000000005E-3</v>
      </c>
      <c r="BT798" s="9">
        <v>-5.0144000000000001E-2</v>
      </c>
      <c r="BU798" s="9">
        <v>-6.6295E-3</v>
      </c>
      <c r="BV798" s="9">
        <v>-4.1278099999999998E-2</v>
      </c>
      <c r="BW798" s="9">
        <v>0.18851039999999999</v>
      </c>
      <c r="BX798" s="9">
        <v>0.1639408</v>
      </c>
      <c r="BY798" s="9">
        <v>-0.26531769999999999</v>
      </c>
      <c r="BZ798" s="9">
        <v>-0.1381579</v>
      </c>
      <c r="CA798" s="9">
        <v>-7.2752999999999998E-2</v>
      </c>
      <c r="CB798" s="9">
        <v>-5.6263100000000003E-2</v>
      </c>
      <c r="CC798" s="9">
        <v>-1.81657E-2</v>
      </c>
      <c r="CD798" s="9">
        <v>3.41756E-2</v>
      </c>
      <c r="CE798" s="9">
        <v>-0.12513540000000001</v>
      </c>
      <c r="CF798" s="9">
        <v>-6.9770700000000005E-2</v>
      </c>
      <c r="CG798" s="9">
        <v>-3.9403899999999999E-2</v>
      </c>
      <c r="CH798" s="9">
        <v>-2.6532500000000001E-2</v>
      </c>
      <c r="CI798" s="9">
        <v>-1.6788899999999999E-2</v>
      </c>
      <c r="CJ798" s="9">
        <v>-2.52129E-2</v>
      </c>
      <c r="CK798" s="9">
        <v>-3.2466299999999997E-2</v>
      </c>
      <c r="CL798" s="9">
        <v>-3.1562399999999997E-2</v>
      </c>
      <c r="CM798" s="9">
        <v>-2.4259200000000002E-2</v>
      </c>
      <c r="CN798" s="9">
        <v>1.3106999999999999E-3</v>
      </c>
      <c r="CO798" s="9">
        <v>3.2787400000000001E-2</v>
      </c>
      <c r="CP798" s="9">
        <v>3.5282E-3</v>
      </c>
      <c r="CQ798" s="9">
        <v>3.0880999999999999E-3</v>
      </c>
      <c r="CR798" s="9">
        <v>-3.7709699999999999E-2</v>
      </c>
      <c r="CS798" s="9">
        <v>6.5545999999999998E-3</v>
      </c>
      <c r="CT798" s="9">
        <v>-2.5425699999999999E-2</v>
      </c>
      <c r="CU798" s="9">
        <v>0.20397000000000001</v>
      </c>
      <c r="CV798" s="9">
        <v>0.17748839999999999</v>
      </c>
      <c r="CW798" s="9">
        <v>-0.25252560000000002</v>
      </c>
      <c r="CX798" s="9">
        <v>-0.12613479999999999</v>
      </c>
      <c r="CY798" s="9">
        <v>-6.1269700000000003E-2</v>
      </c>
      <c r="CZ798" s="9">
        <v>-4.5302799999999997E-2</v>
      </c>
      <c r="DA798" s="9">
        <v>-7.7358000000000001E-3</v>
      </c>
      <c r="DB798" s="9">
        <v>4.3661499999999999E-2</v>
      </c>
      <c r="DC798" s="9">
        <v>-0.1155592</v>
      </c>
      <c r="DD798" s="9">
        <v>-6.0867400000000002E-2</v>
      </c>
      <c r="DE798" s="9">
        <v>-3.1276600000000002E-2</v>
      </c>
      <c r="DF798" s="9">
        <v>-1.89223E-2</v>
      </c>
      <c r="DG798" s="9">
        <v>-9.7319999999999993E-3</v>
      </c>
      <c r="DH798" s="9">
        <v>-1.84934E-2</v>
      </c>
      <c r="DI798" s="9">
        <v>-2.6125900000000001E-2</v>
      </c>
      <c r="DJ798" s="9">
        <v>-2.4577999999999999E-2</v>
      </c>
      <c r="DK798" s="9">
        <v>-1.6068099999999998E-2</v>
      </c>
      <c r="DL798" s="9">
        <v>1.1126499999999999E-2</v>
      </c>
      <c r="DM798" s="9">
        <v>4.3855999999999999E-2</v>
      </c>
      <c r="DN798" s="9">
        <v>1.5163299999999999E-2</v>
      </c>
      <c r="DO798" s="9">
        <v>1.50837E-2</v>
      </c>
      <c r="DP798" s="9">
        <v>-2.52754E-2</v>
      </c>
      <c r="DQ798" s="9">
        <v>1.9738700000000001E-2</v>
      </c>
      <c r="DR798" s="9">
        <v>-9.5732999999999999E-3</v>
      </c>
      <c r="DS798" s="9">
        <v>0.2194296</v>
      </c>
      <c r="DT798" s="9">
        <v>0.19103600000000001</v>
      </c>
      <c r="DU798" s="9">
        <v>-0.23973340000000001</v>
      </c>
      <c r="DV798" s="9">
        <v>-0.1141118</v>
      </c>
      <c r="DW798" s="9">
        <v>-4.9786400000000001E-2</v>
      </c>
      <c r="DX798" s="9">
        <v>-3.4342499999999998E-2</v>
      </c>
      <c r="DY798" s="9">
        <v>2.6940000000000002E-3</v>
      </c>
      <c r="DZ798" s="9">
        <v>5.3147300000000001E-2</v>
      </c>
      <c r="EA798" s="9">
        <v>-0.1017328</v>
      </c>
      <c r="EB798" s="9">
        <v>-4.8012399999999997E-2</v>
      </c>
      <c r="EC798" s="9">
        <v>-1.95421E-2</v>
      </c>
      <c r="ED798" s="9">
        <v>-7.9343999999999994E-3</v>
      </c>
      <c r="EE798" s="9">
        <v>4.57E-4</v>
      </c>
      <c r="EF798" s="9">
        <v>-8.7916000000000001E-3</v>
      </c>
      <c r="EG798" s="9">
        <v>-1.6971300000000002E-2</v>
      </c>
      <c r="EH798" s="9">
        <v>-1.44937E-2</v>
      </c>
      <c r="EI798" s="9">
        <v>-4.2414999999999996E-3</v>
      </c>
      <c r="EJ798" s="9">
        <v>2.5298899999999999E-2</v>
      </c>
      <c r="EK798" s="9">
        <v>5.9837399999999999E-2</v>
      </c>
      <c r="EL798" s="9">
        <v>3.1962400000000002E-2</v>
      </c>
      <c r="EM798" s="9">
        <v>3.2403500000000002E-2</v>
      </c>
      <c r="EN798" s="9">
        <v>-7.3223000000000003E-3</v>
      </c>
      <c r="EO798" s="9">
        <v>3.8774500000000003E-2</v>
      </c>
      <c r="EP798" s="9">
        <v>1.3315E-2</v>
      </c>
      <c r="EQ798" s="9">
        <v>0.24175070000000001</v>
      </c>
      <c r="ER798" s="9">
        <v>0.21059659999999999</v>
      </c>
      <c r="ES798" s="9">
        <v>-0.2212635</v>
      </c>
      <c r="ET798" s="9">
        <v>-9.6752400000000002E-2</v>
      </c>
      <c r="EU798" s="9">
        <v>-3.3206399999999997E-2</v>
      </c>
      <c r="EV798" s="9">
        <v>-1.8517599999999999E-2</v>
      </c>
      <c r="EW798" s="9">
        <v>1.7753100000000001E-2</v>
      </c>
      <c r="EX798" s="9">
        <v>6.6843399999999997E-2</v>
      </c>
      <c r="EY798" s="9">
        <v>90</v>
      </c>
      <c r="EZ798" s="9">
        <v>89</v>
      </c>
      <c r="FA798" s="9">
        <v>87</v>
      </c>
      <c r="FB798" s="9">
        <v>86</v>
      </c>
      <c r="FC798" s="9">
        <v>85</v>
      </c>
      <c r="FD798" s="9">
        <v>82</v>
      </c>
      <c r="FE798" s="9">
        <v>81</v>
      </c>
      <c r="FF798" s="9">
        <v>80</v>
      </c>
      <c r="FG798" s="9">
        <v>84</v>
      </c>
      <c r="FH798" s="9">
        <v>89</v>
      </c>
      <c r="FI798" s="9">
        <v>93</v>
      </c>
      <c r="FJ798" s="9">
        <v>96</v>
      </c>
      <c r="FK798" s="9">
        <v>98</v>
      </c>
      <c r="FL798" s="9">
        <v>102</v>
      </c>
      <c r="FM798" s="9">
        <v>104</v>
      </c>
      <c r="FN798" s="9">
        <v>105</v>
      </c>
      <c r="FO798" s="9">
        <v>101</v>
      </c>
      <c r="FP798" s="9">
        <v>99</v>
      </c>
      <c r="FQ798" s="9">
        <v>95</v>
      </c>
      <c r="FR798" s="9">
        <v>92</v>
      </c>
      <c r="FS798" s="9">
        <v>90</v>
      </c>
      <c r="FT798" s="9">
        <v>88</v>
      </c>
      <c r="FU798" s="9">
        <v>87</v>
      </c>
      <c r="FV798" s="9">
        <v>87</v>
      </c>
      <c r="FW798" s="9">
        <v>0.22501525</v>
      </c>
      <c r="FX798" s="9">
        <v>1.9599200000000001E-2</v>
      </c>
      <c r="FY798" s="9">
        <v>1.9599200000000001E-2</v>
      </c>
      <c r="FZ798" s="9">
        <v>0</v>
      </c>
      <c r="GA798" s="9">
        <v>0</v>
      </c>
    </row>
    <row r="799" spans="1:183" x14ac:dyDescent="0.2">
      <c r="A799" t="s">
        <v>224</v>
      </c>
      <c r="B799" t="s">
        <v>187</v>
      </c>
      <c r="C799" t="s">
        <v>226</v>
      </c>
      <c r="D799" s="6">
        <v>44060</v>
      </c>
      <c r="E799" s="73">
        <v>17</v>
      </c>
      <c r="F799" s="73">
        <v>18</v>
      </c>
      <c r="G799" s="73">
        <v>17</v>
      </c>
      <c r="H799" s="73">
        <v>18</v>
      </c>
      <c r="I799" s="9">
        <v>3998</v>
      </c>
      <c r="J799" s="9">
        <v>78798</v>
      </c>
      <c r="K799" s="9">
        <v>2.0875050000000002</v>
      </c>
      <c r="L799" s="9">
        <v>1.8382559999999999</v>
      </c>
      <c r="M799" s="9">
        <v>1.61599</v>
      </c>
      <c r="N799" s="9">
        <v>1.4986250000000001</v>
      </c>
      <c r="O799" s="9">
        <v>1.3692040000000001</v>
      </c>
      <c r="P799" s="9">
        <v>1.2789379999999999</v>
      </c>
      <c r="Q799" s="9">
        <v>1.2393350000000001</v>
      </c>
      <c r="R799" s="9">
        <v>1.1672119999999999</v>
      </c>
      <c r="S799" s="9">
        <v>1.2185859999999999</v>
      </c>
      <c r="T799" s="9">
        <v>1.4043829999999999</v>
      </c>
      <c r="U799" s="9">
        <v>1.6325240000000001</v>
      </c>
      <c r="V799" s="9">
        <v>1.9077679999999999</v>
      </c>
      <c r="W799" s="9">
        <v>2.259509</v>
      </c>
      <c r="X799" s="9">
        <v>2.5605509999999998</v>
      </c>
      <c r="Y799" s="9">
        <v>2.835788</v>
      </c>
      <c r="Z799" s="9">
        <v>3.2672020000000002</v>
      </c>
      <c r="AA799" s="9">
        <v>3.364538</v>
      </c>
      <c r="AB799" s="9">
        <v>3.6278670000000002</v>
      </c>
      <c r="AC799" s="9">
        <v>3.7930259999999998</v>
      </c>
      <c r="AD799" s="9">
        <v>3.6819190000000002</v>
      </c>
      <c r="AE799" s="9">
        <v>3.5038960000000001</v>
      </c>
      <c r="AF799" s="9">
        <v>3.2243919999999999</v>
      </c>
      <c r="AG799" s="9">
        <v>2.829142</v>
      </c>
      <c r="AH799" s="9">
        <v>2.4514480000000001</v>
      </c>
      <c r="AI799" s="9">
        <v>-3.8387200000000003E-2</v>
      </c>
      <c r="AJ799" s="9">
        <v>-3.0924299999999998E-2</v>
      </c>
      <c r="AK799" s="9">
        <v>-6.0046700000000001E-2</v>
      </c>
      <c r="AL799" s="9">
        <v>-7.1859999999999997E-3</v>
      </c>
      <c r="AM799" s="9">
        <v>-2.4821699999999999E-2</v>
      </c>
      <c r="AN799" s="9">
        <v>-4.9810399999999998E-2</v>
      </c>
      <c r="AO799" s="9">
        <v>-2.8228900000000001E-2</v>
      </c>
      <c r="AP799" s="9">
        <v>-3.8346400000000003E-2</v>
      </c>
      <c r="AQ799" s="9">
        <v>-2.9342300000000002E-2</v>
      </c>
      <c r="AR799" s="9">
        <v>-4.1804300000000003E-2</v>
      </c>
      <c r="AS799" s="9">
        <v>-5.1861699999999997E-2</v>
      </c>
      <c r="AT799" s="9">
        <v>-5.0532100000000003E-2</v>
      </c>
      <c r="AU799" s="9">
        <v>-3.7874100000000001E-2</v>
      </c>
      <c r="AV799" s="9">
        <v>-8.5795499999999997E-2</v>
      </c>
      <c r="AW799" s="9">
        <v>-6.6279900000000003E-2</v>
      </c>
      <c r="AX799" s="9">
        <v>-4.1686500000000001E-2</v>
      </c>
      <c r="AY799" s="9">
        <v>0.31900440000000002</v>
      </c>
      <c r="AZ799" s="9">
        <v>0.31532159999999998</v>
      </c>
      <c r="BA799" s="9">
        <v>-0.15901100000000001</v>
      </c>
      <c r="BB799" s="9">
        <v>-0.2152694</v>
      </c>
      <c r="BC799" s="9">
        <v>-0.16453119999999999</v>
      </c>
      <c r="BD799" s="9">
        <v>-0.1045746</v>
      </c>
      <c r="BE799" s="9">
        <v>-8.4917300000000001E-2</v>
      </c>
      <c r="BF799" s="9">
        <v>-4.0677499999999998E-2</v>
      </c>
      <c r="BG799" s="9">
        <v>-2.3650399999999999E-2</v>
      </c>
      <c r="BH799" s="9">
        <v>-1.7493100000000001E-2</v>
      </c>
      <c r="BI799" s="9">
        <v>-4.7613700000000002E-2</v>
      </c>
      <c r="BJ799" s="9">
        <v>4.4511000000000004E-3</v>
      </c>
      <c r="BK799" s="9">
        <v>-1.39268E-2</v>
      </c>
      <c r="BL799" s="9">
        <v>-3.9333600000000003E-2</v>
      </c>
      <c r="BM799" s="9">
        <v>-1.72041E-2</v>
      </c>
      <c r="BN799" s="9">
        <v>-2.70116E-2</v>
      </c>
      <c r="BO799" s="9">
        <v>-1.6749199999999999E-2</v>
      </c>
      <c r="BP799" s="9">
        <v>-2.74018E-2</v>
      </c>
      <c r="BQ799" s="9">
        <v>-3.64306E-2</v>
      </c>
      <c r="BR799" s="9">
        <v>-3.3585400000000001E-2</v>
      </c>
      <c r="BS799" s="9">
        <v>-2.0164700000000001E-2</v>
      </c>
      <c r="BT799" s="9">
        <v>-6.7953700000000006E-2</v>
      </c>
      <c r="BU799" s="9">
        <v>-4.8464899999999998E-2</v>
      </c>
      <c r="BV799" s="9">
        <v>-2.3577000000000001E-2</v>
      </c>
      <c r="BW799" s="9">
        <v>0.33732960000000001</v>
      </c>
      <c r="BX799" s="9">
        <v>0.33373730000000001</v>
      </c>
      <c r="BY799" s="9">
        <v>-0.14042279999999999</v>
      </c>
      <c r="BZ799" s="9">
        <v>-0.19729859999999999</v>
      </c>
      <c r="CA799" s="9">
        <v>-0.14734990000000001</v>
      </c>
      <c r="CB799" s="9">
        <v>-8.7504899999999997E-2</v>
      </c>
      <c r="CC799" s="9">
        <v>-6.86171E-2</v>
      </c>
      <c r="CD799" s="9">
        <v>-2.5352199999999998E-2</v>
      </c>
      <c r="CE799" s="9">
        <v>-1.3443800000000001E-2</v>
      </c>
      <c r="CF799" s="9">
        <v>-8.1905999999999993E-3</v>
      </c>
      <c r="CG799" s="9">
        <v>-3.9002599999999998E-2</v>
      </c>
      <c r="CH799" s="9">
        <v>1.2510800000000001E-2</v>
      </c>
      <c r="CI799" s="9">
        <v>-6.3810000000000004E-3</v>
      </c>
      <c r="CJ799" s="9">
        <v>-3.2077300000000003E-2</v>
      </c>
      <c r="CK799" s="9">
        <v>-9.5683000000000001E-3</v>
      </c>
      <c r="CL799" s="9">
        <v>-1.91611E-2</v>
      </c>
      <c r="CM799" s="9">
        <v>-8.0272E-3</v>
      </c>
      <c r="CN799" s="9">
        <v>-1.74266E-2</v>
      </c>
      <c r="CO799" s="9">
        <v>-2.5742999999999999E-2</v>
      </c>
      <c r="CP799" s="9">
        <v>-2.1848200000000002E-2</v>
      </c>
      <c r="CQ799" s="9">
        <v>-7.8992999999999997E-3</v>
      </c>
      <c r="CR799" s="9">
        <v>-5.55965E-2</v>
      </c>
      <c r="CS799" s="9">
        <v>-3.61263E-2</v>
      </c>
      <c r="CT799" s="9">
        <v>-1.10343E-2</v>
      </c>
      <c r="CU799" s="9">
        <v>0.35002149999999999</v>
      </c>
      <c r="CV799" s="9">
        <v>0.34649190000000002</v>
      </c>
      <c r="CW799" s="9">
        <v>-0.12754869999999999</v>
      </c>
      <c r="CX799" s="9">
        <v>-0.18485199999999999</v>
      </c>
      <c r="CY799" s="9">
        <v>-0.13545019999999999</v>
      </c>
      <c r="CZ799" s="9">
        <v>-7.56825E-2</v>
      </c>
      <c r="DA799" s="9">
        <v>-5.7327700000000002E-2</v>
      </c>
      <c r="DB799" s="9">
        <v>-1.4737999999999999E-2</v>
      </c>
      <c r="DC799" s="9">
        <v>-3.2372E-3</v>
      </c>
      <c r="DD799" s="9">
        <v>1.1118E-3</v>
      </c>
      <c r="DE799" s="9">
        <v>-3.0391499999999998E-2</v>
      </c>
      <c r="DF799" s="9">
        <v>2.0570600000000001E-2</v>
      </c>
      <c r="DG799" s="9">
        <v>1.1647999999999999E-3</v>
      </c>
      <c r="DH799" s="9">
        <v>-2.4821099999999999E-2</v>
      </c>
      <c r="DI799" s="9">
        <v>-1.9325E-3</v>
      </c>
      <c r="DJ799" s="9">
        <v>-1.1310600000000001E-2</v>
      </c>
      <c r="DK799" s="9">
        <v>6.9470000000000003E-4</v>
      </c>
      <c r="DL799" s="9">
        <v>-7.4514999999999998E-3</v>
      </c>
      <c r="DM799" s="9">
        <v>-1.5055499999999999E-2</v>
      </c>
      <c r="DN799" s="9">
        <v>-1.0111E-2</v>
      </c>
      <c r="DO799" s="9">
        <v>4.3661999999999998E-3</v>
      </c>
      <c r="DP799" s="9">
        <v>-4.3239399999999997E-2</v>
      </c>
      <c r="DQ799" s="9">
        <v>-2.3787699999999998E-2</v>
      </c>
      <c r="DR799" s="9">
        <v>1.5083E-3</v>
      </c>
      <c r="DS799" s="9">
        <v>0.36271350000000002</v>
      </c>
      <c r="DT799" s="9">
        <v>0.35924650000000002</v>
      </c>
      <c r="DU799" s="9">
        <v>-0.1146745</v>
      </c>
      <c r="DV799" s="9">
        <v>-0.17240549999999999</v>
      </c>
      <c r="DW799" s="9">
        <v>-0.1235504</v>
      </c>
      <c r="DX799" s="9">
        <v>-6.3860100000000003E-2</v>
      </c>
      <c r="DY799" s="9">
        <v>-4.6038299999999997E-2</v>
      </c>
      <c r="DZ799" s="9">
        <v>-4.1238000000000004E-3</v>
      </c>
      <c r="EA799" s="9">
        <v>1.14996E-2</v>
      </c>
      <c r="EB799" s="9">
        <v>1.4543E-2</v>
      </c>
      <c r="EC799" s="9">
        <v>-1.7958399999999999E-2</v>
      </c>
      <c r="ED799" s="9">
        <v>3.2207699999999999E-2</v>
      </c>
      <c r="EE799" s="9">
        <v>1.20597E-2</v>
      </c>
      <c r="EF799" s="9">
        <v>-1.43442E-2</v>
      </c>
      <c r="EG799" s="9">
        <v>9.0924000000000005E-3</v>
      </c>
      <c r="EH799" s="9">
        <v>2.4300000000000001E-5</v>
      </c>
      <c r="EI799" s="9">
        <v>1.32879E-2</v>
      </c>
      <c r="EJ799" s="9">
        <v>6.9509999999999997E-3</v>
      </c>
      <c r="EK799" s="9">
        <v>3.7560000000000002E-4</v>
      </c>
      <c r="EL799" s="9">
        <v>6.8355999999999998E-3</v>
      </c>
      <c r="EM799" s="9">
        <v>2.2075500000000001E-2</v>
      </c>
      <c r="EN799" s="9">
        <v>-2.5397599999999999E-2</v>
      </c>
      <c r="EO799" s="9">
        <v>-5.9727000000000001E-3</v>
      </c>
      <c r="EP799" s="9">
        <v>1.9617800000000001E-2</v>
      </c>
      <c r="EQ799" s="9">
        <v>0.38103860000000001</v>
      </c>
      <c r="ER799" s="9">
        <v>0.3776622</v>
      </c>
      <c r="ES799" s="9">
        <v>-9.6086299999999999E-2</v>
      </c>
      <c r="ET799" s="9">
        <v>-0.15443470000000001</v>
      </c>
      <c r="EU799" s="9">
        <v>-0.10636909999999999</v>
      </c>
      <c r="EV799" s="9">
        <v>-4.6790400000000003E-2</v>
      </c>
      <c r="EW799" s="9">
        <v>-2.97381E-2</v>
      </c>
      <c r="EX799" s="9">
        <v>1.12015E-2</v>
      </c>
      <c r="EY799" s="9">
        <v>93</v>
      </c>
      <c r="EZ799" s="9">
        <v>90</v>
      </c>
      <c r="FA799" s="9">
        <v>88</v>
      </c>
      <c r="FB799" s="9">
        <v>86</v>
      </c>
      <c r="FC799" s="9">
        <v>85</v>
      </c>
      <c r="FD799" s="9">
        <v>84</v>
      </c>
      <c r="FE799" s="9">
        <v>83</v>
      </c>
      <c r="FF799" s="9">
        <v>81</v>
      </c>
      <c r="FG799" s="9">
        <v>86</v>
      </c>
      <c r="FH799" s="9">
        <v>89</v>
      </c>
      <c r="FI799" s="9">
        <v>95</v>
      </c>
      <c r="FJ799" s="9">
        <v>98</v>
      </c>
      <c r="FK799" s="9">
        <v>101</v>
      </c>
      <c r="FL799" s="9">
        <v>102</v>
      </c>
      <c r="FM799" s="9">
        <v>104</v>
      </c>
      <c r="FN799" s="9">
        <v>106</v>
      </c>
      <c r="FO799" s="9">
        <v>105</v>
      </c>
      <c r="FP799" s="9">
        <v>107</v>
      </c>
      <c r="FQ799" s="9">
        <v>106</v>
      </c>
      <c r="FR799" s="9">
        <v>105</v>
      </c>
      <c r="FS799" s="9">
        <v>102</v>
      </c>
      <c r="FT799" s="9">
        <v>99</v>
      </c>
      <c r="FU799" s="9">
        <v>98</v>
      </c>
      <c r="FV799" s="9">
        <v>96</v>
      </c>
      <c r="FW799" s="9">
        <v>0.22808902</v>
      </c>
      <c r="FX799" s="9">
        <v>1.71562E-2</v>
      </c>
      <c r="FY799" s="9">
        <v>1.71562E-2</v>
      </c>
      <c r="FZ799" s="9">
        <v>0</v>
      </c>
      <c r="GA799" s="9">
        <v>0</v>
      </c>
    </row>
    <row r="800" spans="1:183" x14ac:dyDescent="0.2">
      <c r="A800" t="s">
        <v>224</v>
      </c>
      <c r="B800" t="s">
        <v>187</v>
      </c>
      <c r="C800" t="s">
        <v>226</v>
      </c>
      <c r="D800" s="6">
        <v>44061</v>
      </c>
      <c r="E800" s="73">
        <v>17</v>
      </c>
      <c r="F800" s="73">
        <v>19</v>
      </c>
      <c r="G800" s="73">
        <v>18</v>
      </c>
      <c r="H800" s="73">
        <v>19</v>
      </c>
      <c r="I800" s="9">
        <v>3346</v>
      </c>
      <c r="J800" s="9">
        <v>78713</v>
      </c>
      <c r="K800" s="9">
        <v>2.0303810000000002</v>
      </c>
      <c r="L800" s="9">
        <v>1.815971</v>
      </c>
      <c r="M800" s="9">
        <v>1.6712549999999999</v>
      </c>
      <c r="N800" s="9">
        <v>1.527663</v>
      </c>
      <c r="O800" s="9">
        <v>1.4087270000000001</v>
      </c>
      <c r="P800" s="9">
        <v>1.3246260000000001</v>
      </c>
      <c r="Q800" s="9">
        <v>1.263096</v>
      </c>
      <c r="R800" s="9">
        <v>1.196685</v>
      </c>
      <c r="S800" s="9">
        <v>1.215703</v>
      </c>
      <c r="T800" s="9">
        <v>1.261002</v>
      </c>
      <c r="U800" s="9">
        <v>1.5075719999999999</v>
      </c>
      <c r="V800" s="9">
        <v>1.7954399999999999</v>
      </c>
      <c r="W800" s="9">
        <v>1.9496659999999999</v>
      </c>
      <c r="X800" s="9">
        <v>2.2618170000000002</v>
      </c>
      <c r="Y800" s="9">
        <v>2.5052829999999999</v>
      </c>
      <c r="Z800" s="9">
        <v>2.8854649999999999</v>
      </c>
      <c r="AA800" s="9">
        <v>3.2032699999999998</v>
      </c>
      <c r="AB800" s="9">
        <v>3.4579930000000001</v>
      </c>
      <c r="AC800" s="9">
        <v>3.4195660000000001</v>
      </c>
      <c r="AD800" s="9">
        <v>3.2614879999999999</v>
      </c>
      <c r="AE800" s="9">
        <v>3.1477930000000001</v>
      </c>
      <c r="AF800" s="9">
        <v>2.8088359999999999</v>
      </c>
      <c r="AG800" s="9">
        <v>2.5404879999999999</v>
      </c>
      <c r="AH800" s="9">
        <v>2.2145389999999998</v>
      </c>
      <c r="AI800" s="9">
        <v>-0.11307349999999999</v>
      </c>
      <c r="AJ800" s="9">
        <v>-8.5094000000000003E-2</v>
      </c>
      <c r="AK800" s="9">
        <v>-6.9423000000000002E-3</v>
      </c>
      <c r="AL800" s="9">
        <v>-2.7087199999999999E-2</v>
      </c>
      <c r="AM800" s="9">
        <v>-1.5667999999999999E-3</v>
      </c>
      <c r="AN800" s="9">
        <v>-2.6331799999999999E-2</v>
      </c>
      <c r="AO800" s="9">
        <v>-1.01513E-2</v>
      </c>
      <c r="AP800" s="9">
        <v>-5.0774600000000003E-2</v>
      </c>
      <c r="AQ800" s="9">
        <v>-2.3469E-2</v>
      </c>
      <c r="AR800" s="9">
        <v>-0.1214475</v>
      </c>
      <c r="AS800" s="9">
        <v>-2.7162000000000002E-3</v>
      </c>
      <c r="AT800" s="9">
        <v>-5.2955200000000001E-2</v>
      </c>
      <c r="AU800" s="9">
        <v>-6.8525500000000003E-2</v>
      </c>
      <c r="AV800" s="9">
        <v>-5.5765700000000001E-2</v>
      </c>
      <c r="AW800" s="9">
        <v>-0.11831609999999999</v>
      </c>
      <c r="AX800" s="9">
        <v>-6.9160299999999994E-2</v>
      </c>
      <c r="AY800" s="9">
        <v>0.1018164</v>
      </c>
      <c r="AZ800" s="9">
        <v>0.1205619</v>
      </c>
      <c r="BA800" s="9">
        <v>9.6295000000000006E-2</v>
      </c>
      <c r="BB800" s="9">
        <v>-0.32166670000000003</v>
      </c>
      <c r="BC800" s="9">
        <v>-0.23163220000000001</v>
      </c>
      <c r="BD800" s="9">
        <v>-0.22947400000000001</v>
      </c>
      <c r="BE800" s="9">
        <v>-0.12880059999999999</v>
      </c>
      <c r="BF800" s="9">
        <v>-8.9302900000000004E-2</v>
      </c>
      <c r="BG800" s="9">
        <v>-7.41642E-2</v>
      </c>
      <c r="BH800" s="9">
        <v>-4.97019E-2</v>
      </c>
      <c r="BI800" s="9">
        <v>2.69544E-2</v>
      </c>
      <c r="BJ800" s="9">
        <v>6.3131999999999997E-3</v>
      </c>
      <c r="BK800" s="9">
        <v>2.8645299999999999E-2</v>
      </c>
      <c r="BL800" s="9">
        <v>4.7495999999999997E-3</v>
      </c>
      <c r="BM800" s="9">
        <v>2.0740700000000001E-2</v>
      </c>
      <c r="BN800" s="9">
        <v>-1.77567E-2</v>
      </c>
      <c r="BO800" s="9">
        <v>1.06201E-2</v>
      </c>
      <c r="BP800" s="9">
        <v>-8.7078699999999995E-2</v>
      </c>
      <c r="BQ800" s="9">
        <v>3.54294E-2</v>
      </c>
      <c r="BR800" s="9">
        <v>-1.2956499999999999E-2</v>
      </c>
      <c r="BS800" s="9">
        <v>-2.7174199999999999E-2</v>
      </c>
      <c r="BT800" s="9">
        <v>-1.48524E-2</v>
      </c>
      <c r="BU800" s="9">
        <v>-7.5301800000000002E-2</v>
      </c>
      <c r="BV800" s="9">
        <v>-2.6660099999999999E-2</v>
      </c>
      <c r="BW800" s="9">
        <v>0.15021950000000001</v>
      </c>
      <c r="BX800" s="9">
        <v>0.1751373</v>
      </c>
      <c r="BY800" s="9">
        <v>0.15095900000000001</v>
      </c>
      <c r="BZ800" s="9">
        <v>-0.2733003</v>
      </c>
      <c r="CA800" s="9">
        <v>-0.1861033</v>
      </c>
      <c r="CB800" s="9">
        <v>-0.1842733</v>
      </c>
      <c r="CC800" s="9">
        <v>-8.6539099999999994E-2</v>
      </c>
      <c r="CD800" s="9">
        <v>-4.7915699999999999E-2</v>
      </c>
      <c r="CE800" s="9">
        <v>-4.7215699999999999E-2</v>
      </c>
      <c r="CF800" s="9">
        <v>-2.5189400000000001E-2</v>
      </c>
      <c r="CG800" s="9">
        <v>5.04311E-2</v>
      </c>
      <c r="CH800" s="9">
        <v>2.9446300000000002E-2</v>
      </c>
      <c r="CI800" s="9">
        <v>4.9570099999999999E-2</v>
      </c>
      <c r="CJ800" s="9">
        <v>2.6276500000000001E-2</v>
      </c>
      <c r="CK800" s="9">
        <v>4.21365E-2</v>
      </c>
      <c r="CL800" s="9">
        <v>5.1113E-3</v>
      </c>
      <c r="CM800" s="9">
        <v>3.4230099999999999E-2</v>
      </c>
      <c r="CN800" s="9">
        <v>-6.3274899999999995E-2</v>
      </c>
      <c r="CO800" s="9">
        <v>6.1848899999999998E-2</v>
      </c>
      <c r="CP800" s="9">
        <v>1.47464E-2</v>
      </c>
      <c r="CQ800" s="9">
        <v>1.4656000000000001E-3</v>
      </c>
      <c r="CR800" s="9">
        <v>1.3484100000000001E-2</v>
      </c>
      <c r="CS800" s="9">
        <v>-4.5510200000000001E-2</v>
      </c>
      <c r="CT800" s="9">
        <v>2.7753999999999999E-3</v>
      </c>
      <c r="CU800" s="9">
        <v>0.1837433</v>
      </c>
      <c r="CV800" s="9">
        <v>0.21293609999999999</v>
      </c>
      <c r="CW800" s="9">
        <v>0.18881919999999999</v>
      </c>
      <c r="CX800" s="9">
        <v>-0.23980190000000001</v>
      </c>
      <c r="CY800" s="9">
        <v>-0.15457009999999999</v>
      </c>
      <c r="CZ800" s="9">
        <v>-0.1529673</v>
      </c>
      <c r="DA800" s="9">
        <v>-5.7268899999999998E-2</v>
      </c>
      <c r="DB800" s="9">
        <v>-1.92512E-2</v>
      </c>
      <c r="DC800" s="9">
        <v>-2.0267199999999999E-2</v>
      </c>
      <c r="DD800" s="9">
        <v>-6.7699999999999998E-4</v>
      </c>
      <c r="DE800" s="9">
        <v>7.3907899999999999E-2</v>
      </c>
      <c r="DF800" s="9">
        <v>5.2579300000000002E-2</v>
      </c>
      <c r="DG800" s="9">
        <v>7.0494899999999999E-2</v>
      </c>
      <c r="DH800" s="9">
        <v>4.7803400000000003E-2</v>
      </c>
      <c r="DI800" s="9">
        <v>6.3532199999999997E-2</v>
      </c>
      <c r="DJ800" s="9">
        <v>2.7979400000000001E-2</v>
      </c>
      <c r="DK800" s="9">
        <v>5.7840099999999998E-2</v>
      </c>
      <c r="DL800" s="9">
        <v>-3.9471100000000002E-2</v>
      </c>
      <c r="DM800" s="9">
        <v>8.8268399999999997E-2</v>
      </c>
      <c r="DN800" s="9">
        <v>4.2449300000000002E-2</v>
      </c>
      <c r="DO800" s="9">
        <v>3.0105400000000001E-2</v>
      </c>
      <c r="DP800" s="9">
        <v>4.1820499999999997E-2</v>
      </c>
      <c r="DQ800" s="9">
        <v>-1.5718599999999999E-2</v>
      </c>
      <c r="DR800" s="9">
        <v>3.2210900000000001E-2</v>
      </c>
      <c r="DS800" s="9">
        <v>0.21726709999999999</v>
      </c>
      <c r="DT800" s="9">
        <v>0.25073489999999998</v>
      </c>
      <c r="DU800" s="9">
        <v>0.2266793</v>
      </c>
      <c r="DV800" s="9">
        <v>-0.2063036</v>
      </c>
      <c r="DW800" s="9">
        <v>-0.1230369</v>
      </c>
      <c r="DX800" s="9">
        <v>-0.1216614</v>
      </c>
      <c r="DY800" s="9">
        <v>-2.7998700000000001E-2</v>
      </c>
      <c r="DZ800" s="9">
        <v>9.4134000000000006E-3</v>
      </c>
      <c r="EA800" s="9">
        <v>1.8642100000000002E-2</v>
      </c>
      <c r="EB800" s="9">
        <v>3.4715099999999999E-2</v>
      </c>
      <c r="EC800" s="9">
        <v>0.1078046</v>
      </c>
      <c r="ED800" s="9">
        <v>8.5979700000000006E-2</v>
      </c>
      <c r="EE800" s="9">
        <v>0.10070709999999999</v>
      </c>
      <c r="EF800" s="9">
        <v>7.8884800000000005E-2</v>
      </c>
      <c r="EG800" s="9">
        <v>9.44242E-2</v>
      </c>
      <c r="EH800" s="9">
        <v>6.0997299999999997E-2</v>
      </c>
      <c r="EI800" s="9">
        <v>9.1929200000000003E-2</v>
      </c>
      <c r="EJ800" s="9">
        <v>-5.1022000000000003E-3</v>
      </c>
      <c r="EK800" s="9">
        <v>0.126414</v>
      </c>
      <c r="EL800" s="9">
        <v>8.2447999999999994E-2</v>
      </c>
      <c r="EM800" s="9">
        <v>7.1456699999999998E-2</v>
      </c>
      <c r="EN800" s="9">
        <v>8.2733799999999996E-2</v>
      </c>
      <c r="EO800" s="9">
        <v>2.7295699999999999E-2</v>
      </c>
      <c r="EP800" s="9">
        <v>7.4711100000000003E-2</v>
      </c>
      <c r="EQ800" s="9">
        <v>0.26567020000000002</v>
      </c>
      <c r="ER800" s="9">
        <v>0.30531039999999998</v>
      </c>
      <c r="ES800" s="9">
        <v>0.28134330000000002</v>
      </c>
      <c r="ET800" s="9">
        <v>-0.1579372</v>
      </c>
      <c r="EU800" s="9">
        <v>-7.7507999999999994E-2</v>
      </c>
      <c r="EV800" s="9">
        <v>-7.6460600000000004E-2</v>
      </c>
      <c r="EW800" s="9">
        <v>1.4262800000000001E-2</v>
      </c>
      <c r="EX800" s="9">
        <v>5.0800499999999998E-2</v>
      </c>
      <c r="EY800" s="9">
        <v>93</v>
      </c>
      <c r="EZ800" s="9">
        <v>92</v>
      </c>
      <c r="FA800" s="9">
        <v>89</v>
      </c>
      <c r="FB800" s="9">
        <v>87</v>
      </c>
      <c r="FC800" s="9">
        <v>85</v>
      </c>
      <c r="FD800" s="9">
        <v>84</v>
      </c>
      <c r="FE800" s="9">
        <v>83</v>
      </c>
      <c r="FF800" s="9">
        <v>81</v>
      </c>
      <c r="FG800" s="9">
        <v>85</v>
      </c>
      <c r="FH800" s="9">
        <v>87</v>
      </c>
      <c r="FI800" s="9">
        <v>89</v>
      </c>
      <c r="FJ800" s="9">
        <v>93</v>
      </c>
      <c r="FK800" s="9">
        <v>95</v>
      </c>
      <c r="FL800" s="9">
        <v>97</v>
      </c>
      <c r="FM800" s="9">
        <v>99</v>
      </c>
      <c r="FN800" s="9">
        <v>102</v>
      </c>
      <c r="FO800" s="9">
        <v>103</v>
      </c>
      <c r="FP800" s="9">
        <v>104</v>
      </c>
      <c r="FQ800" s="9">
        <v>102</v>
      </c>
      <c r="FR800" s="9">
        <v>100</v>
      </c>
      <c r="FS800" s="9">
        <v>96</v>
      </c>
      <c r="FT800" s="9">
        <v>96</v>
      </c>
      <c r="FU800" s="9">
        <v>95</v>
      </c>
      <c r="FV800" s="9">
        <v>94</v>
      </c>
      <c r="FW800" s="9">
        <v>0.57108694000000004</v>
      </c>
      <c r="FX800" s="9">
        <v>4.0131300000000002E-2</v>
      </c>
      <c r="FY800" s="9">
        <v>5.1009699999999998E-2</v>
      </c>
      <c r="FZ800" s="9">
        <v>0</v>
      </c>
      <c r="GA800" s="9">
        <v>0</v>
      </c>
    </row>
    <row r="801" spans="1:183" x14ac:dyDescent="0.2">
      <c r="A801" t="s">
        <v>224</v>
      </c>
      <c r="B801" t="s">
        <v>187</v>
      </c>
      <c r="C801" t="s">
        <v>226</v>
      </c>
      <c r="D801" s="6">
        <v>44062</v>
      </c>
      <c r="E801" s="73">
        <v>17</v>
      </c>
      <c r="F801" s="73">
        <v>18</v>
      </c>
      <c r="G801" s="73">
        <v>17</v>
      </c>
      <c r="H801" s="73">
        <v>18</v>
      </c>
      <c r="I801" s="9">
        <v>3992</v>
      </c>
      <c r="J801" s="9">
        <v>78659</v>
      </c>
      <c r="K801" s="9">
        <v>2.0193590000000001</v>
      </c>
      <c r="L801" s="9">
        <v>1.809615</v>
      </c>
      <c r="M801" s="9">
        <v>1.6399710000000001</v>
      </c>
      <c r="N801" s="9">
        <v>1.4980020000000001</v>
      </c>
      <c r="O801" s="9">
        <v>1.3968750000000001</v>
      </c>
      <c r="P801" s="9">
        <v>1.3055399999999999</v>
      </c>
      <c r="Q801" s="9">
        <v>1.274959</v>
      </c>
      <c r="R801" s="9">
        <v>1.1876910000000001</v>
      </c>
      <c r="S801" s="9">
        <v>1.210019</v>
      </c>
      <c r="T801" s="9">
        <v>1.364101</v>
      </c>
      <c r="U801" s="9">
        <v>1.525455</v>
      </c>
      <c r="V801" s="9">
        <v>1.7233259999999999</v>
      </c>
      <c r="W801" s="9">
        <v>1.9679230000000001</v>
      </c>
      <c r="X801" s="9">
        <v>2.271808</v>
      </c>
      <c r="Y801" s="9">
        <v>2.5146169999999999</v>
      </c>
      <c r="Z801" s="9">
        <v>2.8383240000000001</v>
      </c>
      <c r="AA801" s="9">
        <v>3.1196429999999999</v>
      </c>
      <c r="AB801" s="9">
        <v>3.3122660000000002</v>
      </c>
      <c r="AC801" s="9">
        <v>3.366889</v>
      </c>
      <c r="AD801" s="9">
        <v>3.1933630000000002</v>
      </c>
      <c r="AE801" s="9">
        <v>2.9821119999999999</v>
      </c>
      <c r="AF801" s="9">
        <v>2.639446</v>
      </c>
      <c r="AG801" s="9">
        <v>2.2600549999999999</v>
      </c>
      <c r="AH801" s="9">
        <v>1.9368240000000001</v>
      </c>
      <c r="AI801" s="9">
        <v>-5.6088199999999998E-2</v>
      </c>
      <c r="AJ801" s="9">
        <v>-2.452E-2</v>
      </c>
      <c r="AK801" s="9">
        <v>-1.00637E-2</v>
      </c>
      <c r="AL801" s="9">
        <v>-1.8075399999999998E-2</v>
      </c>
      <c r="AM801" s="9">
        <v>-1.8249000000000001E-2</v>
      </c>
      <c r="AN801" s="9">
        <v>-4.5380900000000002E-2</v>
      </c>
      <c r="AO801" s="9">
        <v>-2.70888E-2</v>
      </c>
      <c r="AP801" s="9">
        <v>-4.6212200000000002E-2</v>
      </c>
      <c r="AQ801" s="9">
        <v>-4.4751600000000002E-2</v>
      </c>
      <c r="AR801" s="9">
        <v>-1.4898700000000001E-2</v>
      </c>
      <c r="AS801" s="9">
        <v>-1.7756399999999999E-2</v>
      </c>
      <c r="AT801" s="9">
        <v>-4.0623699999999999E-2</v>
      </c>
      <c r="AU801" s="9">
        <v>-3.1068100000000001E-2</v>
      </c>
      <c r="AV801" s="9">
        <v>-3.6583999999999998E-2</v>
      </c>
      <c r="AW801" s="9">
        <v>-7.1283200000000005E-2</v>
      </c>
      <c r="AX801" s="9">
        <v>-3.4306000000000003E-2</v>
      </c>
      <c r="AY801" s="9">
        <v>0.50031669999999995</v>
      </c>
      <c r="AZ801" s="9">
        <v>0.48362349999999998</v>
      </c>
      <c r="BA801" s="9">
        <v>-0.385409</v>
      </c>
      <c r="BB801" s="9">
        <v>-0.31252259999999998</v>
      </c>
      <c r="BC801" s="9">
        <v>-0.1915955</v>
      </c>
      <c r="BD801" s="9">
        <v>-0.12522829999999999</v>
      </c>
      <c r="BE801" s="9">
        <v>-7.3486800000000005E-2</v>
      </c>
      <c r="BF801" s="9">
        <v>-1.5487900000000001E-2</v>
      </c>
      <c r="BG801" s="9">
        <v>-4.2475800000000001E-2</v>
      </c>
      <c r="BH801" s="9">
        <v>-1.1779599999999999E-2</v>
      </c>
      <c r="BI801" s="9">
        <v>2.0224000000000002E-3</v>
      </c>
      <c r="BJ801" s="9">
        <v>-6.7346000000000003E-3</v>
      </c>
      <c r="BK801" s="9">
        <v>-7.4530000000000004E-3</v>
      </c>
      <c r="BL801" s="9">
        <v>-3.4888700000000002E-2</v>
      </c>
      <c r="BM801" s="9">
        <v>-1.6328700000000002E-2</v>
      </c>
      <c r="BN801" s="9">
        <v>-3.4820299999999998E-2</v>
      </c>
      <c r="BO801" s="9">
        <v>-3.2199600000000002E-2</v>
      </c>
      <c r="BP801" s="9">
        <v>-1.2794E-3</v>
      </c>
      <c r="BQ801" s="9">
        <v>-3.4711999999999998E-3</v>
      </c>
      <c r="BR801" s="9">
        <v>-2.57253E-2</v>
      </c>
      <c r="BS801" s="9">
        <v>-1.5565799999999999E-2</v>
      </c>
      <c r="BT801" s="9">
        <v>-2.0631300000000002E-2</v>
      </c>
      <c r="BU801" s="9">
        <v>-5.5383599999999998E-2</v>
      </c>
      <c r="BV801" s="9">
        <v>-1.8089399999999999E-2</v>
      </c>
      <c r="BW801" s="9">
        <v>0.51666299999999998</v>
      </c>
      <c r="BX801" s="9">
        <v>0.50022940000000005</v>
      </c>
      <c r="BY801" s="9">
        <v>-0.36755389999999999</v>
      </c>
      <c r="BZ801" s="9">
        <v>-0.29551110000000003</v>
      </c>
      <c r="CA801" s="9">
        <v>-0.1756723</v>
      </c>
      <c r="CB801" s="9">
        <v>-0.11049009999999999</v>
      </c>
      <c r="CC801" s="9">
        <v>-5.9688699999999997E-2</v>
      </c>
      <c r="CD801" s="9">
        <v>-2.9469000000000001E-3</v>
      </c>
      <c r="CE801" s="9">
        <v>-3.3047800000000002E-2</v>
      </c>
      <c r="CF801" s="9">
        <v>-2.9556000000000001E-3</v>
      </c>
      <c r="CG801" s="9">
        <v>1.0393299999999999E-2</v>
      </c>
      <c r="CH801" s="9">
        <v>1.1199000000000001E-3</v>
      </c>
      <c r="CI801" s="9">
        <v>2.4300000000000001E-5</v>
      </c>
      <c r="CJ801" s="9">
        <v>-2.7621799999999998E-2</v>
      </c>
      <c r="CK801" s="9">
        <v>-8.8763000000000002E-3</v>
      </c>
      <c r="CL801" s="9">
        <v>-2.6930300000000001E-2</v>
      </c>
      <c r="CM801" s="9">
        <v>-2.3506099999999999E-2</v>
      </c>
      <c r="CN801" s="9">
        <v>8.1533000000000005E-3</v>
      </c>
      <c r="CO801" s="9">
        <v>6.4225999999999997E-3</v>
      </c>
      <c r="CP801" s="9">
        <v>-1.5406599999999999E-2</v>
      </c>
      <c r="CQ801" s="9">
        <v>-4.8288999999999997E-3</v>
      </c>
      <c r="CR801" s="9">
        <v>-9.5825000000000007E-3</v>
      </c>
      <c r="CS801" s="9">
        <v>-4.4371599999999997E-2</v>
      </c>
      <c r="CT801" s="9">
        <v>-6.8577000000000004E-3</v>
      </c>
      <c r="CU801" s="9">
        <v>0.52798440000000002</v>
      </c>
      <c r="CV801" s="9">
        <v>0.51173060000000004</v>
      </c>
      <c r="CW801" s="9">
        <v>-0.35518749999999999</v>
      </c>
      <c r="CX801" s="9">
        <v>-0.28372900000000001</v>
      </c>
      <c r="CY801" s="9">
        <v>-0.16464390000000001</v>
      </c>
      <c r="CZ801" s="9">
        <v>-0.1002825</v>
      </c>
      <c r="DA801" s="9">
        <v>-5.0132200000000002E-2</v>
      </c>
      <c r="DB801" s="9">
        <v>5.7388999999999999E-3</v>
      </c>
      <c r="DC801" s="9">
        <v>-2.36198E-2</v>
      </c>
      <c r="DD801" s="9">
        <v>5.8684000000000002E-3</v>
      </c>
      <c r="DE801" s="9">
        <v>1.8764099999999999E-2</v>
      </c>
      <c r="DF801" s="9">
        <v>8.9744999999999998E-3</v>
      </c>
      <c r="DG801" s="9">
        <v>7.5015999999999998E-3</v>
      </c>
      <c r="DH801" s="9">
        <v>-2.0354899999999999E-2</v>
      </c>
      <c r="DI801" s="9">
        <v>-1.4239000000000001E-3</v>
      </c>
      <c r="DJ801" s="9">
        <v>-1.90403E-2</v>
      </c>
      <c r="DK801" s="9">
        <v>-1.48126E-2</v>
      </c>
      <c r="DL801" s="9">
        <v>1.7585900000000002E-2</v>
      </c>
      <c r="DM801" s="9">
        <v>1.6316500000000001E-2</v>
      </c>
      <c r="DN801" s="9">
        <v>-5.0879999999999996E-3</v>
      </c>
      <c r="DO801" s="9">
        <v>5.9078999999999998E-3</v>
      </c>
      <c r="DP801" s="9">
        <v>1.4663E-3</v>
      </c>
      <c r="DQ801" s="9">
        <v>-3.33595E-2</v>
      </c>
      <c r="DR801" s="9">
        <v>4.3739E-3</v>
      </c>
      <c r="DS801" s="9">
        <v>0.5393059</v>
      </c>
      <c r="DT801" s="9">
        <v>0.52323180000000002</v>
      </c>
      <c r="DU801" s="9">
        <v>-0.34282119999999999</v>
      </c>
      <c r="DV801" s="9">
        <v>-0.27194679999999999</v>
      </c>
      <c r="DW801" s="9">
        <v>-0.15361549999999999</v>
      </c>
      <c r="DX801" s="9">
        <v>-9.0075000000000002E-2</v>
      </c>
      <c r="DY801" s="9">
        <v>-4.0575600000000003E-2</v>
      </c>
      <c r="DZ801" s="9">
        <v>1.44247E-2</v>
      </c>
      <c r="EA801" s="9">
        <v>-1.00074E-2</v>
      </c>
      <c r="EB801" s="9">
        <v>1.8608800000000002E-2</v>
      </c>
      <c r="EC801" s="9">
        <v>3.0850300000000001E-2</v>
      </c>
      <c r="ED801" s="9">
        <v>2.0315300000000001E-2</v>
      </c>
      <c r="EE801" s="9">
        <v>1.8297600000000001E-2</v>
      </c>
      <c r="EF801" s="9">
        <v>-9.8625999999999991E-3</v>
      </c>
      <c r="EG801" s="9">
        <v>9.3361999999999994E-3</v>
      </c>
      <c r="EH801" s="9">
        <v>-7.6483999999999996E-3</v>
      </c>
      <c r="EI801" s="9">
        <v>-2.2606000000000002E-3</v>
      </c>
      <c r="EJ801" s="9">
        <v>3.1205199999999999E-2</v>
      </c>
      <c r="EK801" s="9">
        <v>3.06016E-2</v>
      </c>
      <c r="EL801" s="9">
        <v>9.8104000000000004E-3</v>
      </c>
      <c r="EM801" s="9">
        <v>2.1410200000000001E-2</v>
      </c>
      <c r="EN801" s="9">
        <v>1.7419E-2</v>
      </c>
      <c r="EO801" s="9">
        <v>-1.74599E-2</v>
      </c>
      <c r="EP801" s="9">
        <v>2.0590600000000001E-2</v>
      </c>
      <c r="EQ801" s="9">
        <v>0.55565220000000004</v>
      </c>
      <c r="ER801" s="9">
        <v>0.53983780000000003</v>
      </c>
      <c r="ES801" s="9">
        <v>-0.32496599999999998</v>
      </c>
      <c r="ET801" s="9">
        <v>-0.25493529999999998</v>
      </c>
      <c r="EU801" s="9">
        <v>-0.13769229999999999</v>
      </c>
      <c r="EV801" s="9">
        <v>-7.5336799999999995E-2</v>
      </c>
      <c r="EW801" s="9">
        <v>-2.6777499999999999E-2</v>
      </c>
      <c r="EX801" s="9">
        <v>2.6965599999999999E-2</v>
      </c>
      <c r="EY801" s="9">
        <v>91</v>
      </c>
      <c r="EZ801" s="9">
        <v>90</v>
      </c>
      <c r="FA801" s="9">
        <v>89</v>
      </c>
      <c r="FB801" s="9">
        <v>87</v>
      </c>
      <c r="FC801" s="9">
        <v>85</v>
      </c>
      <c r="FD801" s="9">
        <v>84</v>
      </c>
      <c r="FE801" s="9">
        <v>83</v>
      </c>
      <c r="FF801" s="9">
        <v>83</v>
      </c>
      <c r="FG801" s="9">
        <v>84</v>
      </c>
      <c r="FH801" s="9">
        <v>89</v>
      </c>
      <c r="FI801" s="9">
        <v>94</v>
      </c>
      <c r="FJ801" s="9">
        <v>97</v>
      </c>
      <c r="FK801" s="9">
        <v>98</v>
      </c>
      <c r="FL801" s="9">
        <v>100</v>
      </c>
      <c r="FM801" s="9">
        <v>102</v>
      </c>
      <c r="FN801" s="9">
        <v>103</v>
      </c>
      <c r="FO801" s="9">
        <v>105</v>
      </c>
      <c r="FP801" s="9">
        <v>105</v>
      </c>
      <c r="FQ801" s="9">
        <v>104</v>
      </c>
      <c r="FR801" s="9">
        <v>99</v>
      </c>
      <c r="FS801" s="9">
        <v>96</v>
      </c>
      <c r="FT801" s="9">
        <v>94</v>
      </c>
      <c r="FU801" s="9">
        <v>90</v>
      </c>
      <c r="FV801" s="9">
        <v>89</v>
      </c>
      <c r="FW801" s="9">
        <v>0.19221489</v>
      </c>
      <c r="FX801" s="9">
        <v>1.53876E-2</v>
      </c>
      <c r="FY801" s="9">
        <v>1.53876E-2</v>
      </c>
      <c r="FZ801" s="9">
        <v>0</v>
      </c>
      <c r="GA801" s="9">
        <v>0</v>
      </c>
    </row>
    <row r="802" spans="1:183" x14ac:dyDescent="0.2">
      <c r="A802" t="s">
        <v>224</v>
      </c>
      <c r="B802" t="s">
        <v>187</v>
      </c>
      <c r="C802" t="s">
        <v>226</v>
      </c>
      <c r="D802" s="6">
        <v>44079</v>
      </c>
      <c r="F802" s="73"/>
      <c r="G802" s="73"/>
      <c r="H802" s="73"/>
      <c r="FZ802" s="9">
        <v>0</v>
      </c>
      <c r="GA802" s="9">
        <v>1</v>
      </c>
    </row>
    <row r="803" spans="1:183" x14ac:dyDescent="0.2">
      <c r="A803" t="s">
        <v>224</v>
      </c>
      <c r="B803" t="s">
        <v>187</v>
      </c>
      <c r="C803" t="s">
        <v>226</v>
      </c>
      <c r="D803" s="6">
        <v>44080</v>
      </c>
      <c r="E803" s="73">
        <v>16</v>
      </c>
      <c r="F803" s="73">
        <v>18</v>
      </c>
      <c r="G803" s="73">
        <v>16</v>
      </c>
      <c r="H803" s="73">
        <v>18</v>
      </c>
      <c r="I803" s="9">
        <v>3956</v>
      </c>
      <c r="J803" s="9">
        <v>78050</v>
      </c>
      <c r="K803" s="9">
        <v>1.769631</v>
      </c>
      <c r="L803" s="9">
        <v>1.5800160000000001</v>
      </c>
      <c r="M803" s="9">
        <v>1.3923570000000001</v>
      </c>
      <c r="N803" s="9">
        <v>1.266821</v>
      </c>
      <c r="O803" s="9">
        <v>1.162534</v>
      </c>
      <c r="P803" s="9">
        <v>1.09084</v>
      </c>
      <c r="Q803" s="9">
        <v>1.046427</v>
      </c>
      <c r="R803" s="9">
        <v>0.9990966</v>
      </c>
      <c r="S803" s="9">
        <v>1.0144249999999999</v>
      </c>
      <c r="T803" s="9">
        <v>1.1745950000000001</v>
      </c>
      <c r="U803" s="9">
        <v>1.4038299999999999</v>
      </c>
      <c r="V803" s="9">
        <v>1.7236860000000001</v>
      </c>
      <c r="W803" s="9">
        <v>2.0705480000000001</v>
      </c>
      <c r="X803" s="9">
        <v>2.4039239999999999</v>
      </c>
      <c r="Y803" s="9">
        <v>2.7176290000000001</v>
      </c>
      <c r="Z803" s="9">
        <v>3.0314209999999999</v>
      </c>
      <c r="AA803" s="9">
        <v>3.2687710000000001</v>
      </c>
      <c r="AB803" s="9">
        <v>3.4310879999999999</v>
      </c>
      <c r="AC803" s="9">
        <v>3.4824480000000002</v>
      </c>
      <c r="AD803" s="9">
        <v>3.2926449999999998</v>
      </c>
      <c r="AE803" s="9">
        <v>3.0522040000000001</v>
      </c>
      <c r="AF803" s="9">
        <v>2.7250909999999999</v>
      </c>
      <c r="AG803" s="9">
        <v>2.3668680000000002</v>
      </c>
      <c r="AH803" s="9">
        <v>2.0456829999999999</v>
      </c>
      <c r="AI803" s="9">
        <v>-4.3054000000000002E-2</v>
      </c>
      <c r="AJ803" s="9">
        <v>-2.2308700000000001E-2</v>
      </c>
      <c r="AK803" s="9">
        <v>-5.2525799999999997E-2</v>
      </c>
      <c r="AL803" s="9">
        <v>-2.7832300000000001E-2</v>
      </c>
      <c r="AM803" s="9">
        <v>-2.96733E-2</v>
      </c>
      <c r="AN803" s="9">
        <v>-3.8009500000000002E-2</v>
      </c>
      <c r="AO803" s="9">
        <v>-4.7941499999999998E-2</v>
      </c>
      <c r="AP803" s="9">
        <v>-3.7300300000000002E-2</v>
      </c>
      <c r="AQ803" s="9">
        <v>-4.3010199999999998E-2</v>
      </c>
      <c r="AR803" s="9">
        <v>-5.16439E-2</v>
      </c>
      <c r="AS803" s="9">
        <v>-4.7317600000000001E-2</v>
      </c>
      <c r="AT803" s="9">
        <v>-5.8172500000000002E-2</v>
      </c>
      <c r="AU803" s="9">
        <v>-7.4800699999999998E-2</v>
      </c>
      <c r="AV803" s="9">
        <v>-7.2692400000000004E-2</v>
      </c>
      <c r="AW803" s="9">
        <v>-7.2552400000000003E-2</v>
      </c>
      <c r="AX803" s="9">
        <v>0.55140579999999995</v>
      </c>
      <c r="AY803" s="9">
        <v>0.57954070000000002</v>
      </c>
      <c r="AZ803" s="9">
        <v>0.49686999999999998</v>
      </c>
      <c r="BA803" s="9">
        <v>-0.44272220000000001</v>
      </c>
      <c r="BB803" s="9">
        <v>-0.46474720000000003</v>
      </c>
      <c r="BC803" s="9">
        <v>-0.29818129999999998</v>
      </c>
      <c r="BD803" s="9">
        <v>-0.2248174</v>
      </c>
      <c r="BE803" s="9">
        <v>-0.18078130000000001</v>
      </c>
      <c r="BF803" s="9">
        <v>-0.12565090000000001</v>
      </c>
      <c r="BG803" s="9">
        <v>-2.9283099999999999E-2</v>
      </c>
      <c r="BH803" s="9">
        <v>-9.5069999999999998E-3</v>
      </c>
      <c r="BI803" s="9">
        <v>-4.0883099999999999E-2</v>
      </c>
      <c r="BJ803" s="9">
        <v>-1.7181800000000001E-2</v>
      </c>
      <c r="BK803" s="9">
        <v>-1.9761999999999998E-2</v>
      </c>
      <c r="BL803" s="9">
        <v>-2.84417E-2</v>
      </c>
      <c r="BM803" s="9">
        <v>-3.8253599999999999E-2</v>
      </c>
      <c r="BN803" s="9">
        <v>-2.7157899999999999E-2</v>
      </c>
      <c r="BO803" s="9">
        <v>-3.1854399999999998E-2</v>
      </c>
      <c r="BP803" s="9">
        <v>-3.8900499999999998E-2</v>
      </c>
      <c r="BQ803" s="9">
        <v>-3.2609800000000001E-2</v>
      </c>
      <c r="BR803" s="9">
        <v>-4.13508E-2</v>
      </c>
      <c r="BS803" s="9">
        <v>-5.7017400000000003E-2</v>
      </c>
      <c r="BT803" s="9">
        <v>-5.3848E-2</v>
      </c>
      <c r="BU803" s="9">
        <v>-5.3401400000000002E-2</v>
      </c>
      <c r="BV803" s="9">
        <v>0.5703684</v>
      </c>
      <c r="BW803" s="9">
        <v>0.59936049999999996</v>
      </c>
      <c r="BX803" s="9">
        <v>0.51699799999999996</v>
      </c>
      <c r="BY803" s="9">
        <v>-0.42177330000000002</v>
      </c>
      <c r="BZ803" s="9">
        <v>-0.44478099999999998</v>
      </c>
      <c r="CA803" s="9">
        <v>-0.27973350000000002</v>
      </c>
      <c r="CB803" s="9">
        <v>-0.20760339999999999</v>
      </c>
      <c r="CC803" s="9">
        <v>-0.16468640000000001</v>
      </c>
      <c r="CD803" s="9">
        <v>-0.110927</v>
      </c>
      <c r="CE803" s="9">
        <v>-1.9745499999999999E-2</v>
      </c>
      <c r="CF803" s="9">
        <v>-6.4059999999999996E-4</v>
      </c>
      <c r="CG803" s="9">
        <v>-3.2819399999999999E-2</v>
      </c>
      <c r="CH803" s="9">
        <v>-9.8052999999999994E-3</v>
      </c>
      <c r="CI803" s="9">
        <v>-1.2897499999999999E-2</v>
      </c>
      <c r="CJ803" s="9">
        <v>-2.1815000000000001E-2</v>
      </c>
      <c r="CK803" s="9">
        <v>-3.1543799999999997E-2</v>
      </c>
      <c r="CL803" s="9">
        <v>-2.0133399999999999E-2</v>
      </c>
      <c r="CM803" s="9">
        <v>-2.4127900000000001E-2</v>
      </c>
      <c r="CN803" s="9">
        <v>-3.0074500000000001E-2</v>
      </c>
      <c r="CO803" s="9">
        <v>-2.2423200000000001E-2</v>
      </c>
      <c r="CP803" s="9">
        <v>-2.97002E-2</v>
      </c>
      <c r="CQ803" s="9">
        <v>-4.4700799999999999E-2</v>
      </c>
      <c r="CR803" s="9">
        <v>-4.0796499999999999E-2</v>
      </c>
      <c r="CS803" s="9">
        <v>-4.01375E-2</v>
      </c>
      <c r="CT803" s="9">
        <v>0.58350190000000002</v>
      </c>
      <c r="CU803" s="9">
        <v>0.61308770000000001</v>
      </c>
      <c r="CV803" s="9">
        <v>0.53093860000000004</v>
      </c>
      <c r="CW803" s="9">
        <v>-0.40726410000000002</v>
      </c>
      <c r="CX803" s="9">
        <v>-0.43095250000000002</v>
      </c>
      <c r="CY803" s="9">
        <v>-0.26695669999999999</v>
      </c>
      <c r="CZ803" s="9">
        <v>-0.1956811</v>
      </c>
      <c r="DA803" s="9">
        <v>-0.15353910000000001</v>
      </c>
      <c r="DB803" s="9">
        <v>-0.10072929999999999</v>
      </c>
      <c r="DC803" s="9">
        <v>-1.0207900000000001E-2</v>
      </c>
      <c r="DD803" s="9">
        <v>8.2258000000000001E-3</v>
      </c>
      <c r="DE803" s="9">
        <v>-2.4755699999999999E-2</v>
      </c>
      <c r="DF803" s="9">
        <v>-2.4288000000000001E-3</v>
      </c>
      <c r="DG803" s="9">
        <v>-6.0330000000000002E-3</v>
      </c>
      <c r="DH803" s="9">
        <v>-1.51883E-2</v>
      </c>
      <c r="DI803" s="9">
        <v>-2.4833999999999998E-2</v>
      </c>
      <c r="DJ803" s="9">
        <v>-1.31088E-2</v>
      </c>
      <c r="DK803" s="9">
        <v>-1.6401499999999999E-2</v>
      </c>
      <c r="DL803" s="9">
        <v>-2.1248400000000001E-2</v>
      </c>
      <c r="DM803" s="9">
        <v>-1.22366E-2</v>
      </c>
      <c r="DN803" s="9">
        <v>-1.8049599999999999E-2</v>
      </c>
      <c r="DO803" s="9">
        <v>-3.2384200000000002E-2</v>
      </c>
      <c r="DP803" s="9">
        <v>-2.7744899999999999E-2</v>
      </c>
      <c r="DQ803" s="9">
        <v>-2.6873600000000001E-2</v>
      </c>
      <c r="DR803" s="9">
        <v>0.59663529999999998</v>
      </c>
      <c r="DS803" s="9">
        <v>0.62681480000000001</v>
      </c>
      <c r="DT803" s="9">
        <v>0.54487929999999996</v>
      </c>
      <c r="DU803" s="9">
        <v>-0.39275490000000002</v>
      </c>
      <c r="DV803" s="9">
        <v>-0.41712399999999999</v>
      </c>
      <c r="DW803" s="9">
        <v>-0.25417980000000001</v>
      </c>
      <c r="DX803" s="9">
        <v>-0.1837588</v>
      </c>
      <c r="DY803" s="9">
        <v>-0.14239170000000001</v>
      </c>
      <c r="DZ803" s="9">
        <v>-9.0531500000000001E-2</v>
      </c>
      <c r="EA803" s="9">
        <v>3.5628999999999999E-3</v>
      </c>
      <c r="EB803" s="9">
        <v>2.1027500000000001E-2</v>
      </c>
      <c r="EC803" s="9">
        <v>-1.3113E-2</v>
      </c>
      <c r="ED803" s="9">
        <v>8.2217000000000002E-3</v>
      </c>
      <c r="EE803" s="9">
        <v>3.8782999999999999E-3</v>
      </c>
      <c r="EF803" s="9">
        <v>-5.6204999999999996E-3</v>
      </c>
      <c r="EG803" s="9">
        <v>-1.5146099999999999E-2</v>
      </c>
      <c r="EH803" s="9">
        <v>-2.9665E-3</v>
      </c>
      <c r="EI803" s="9">
        <v>-5.2456999999999998E-3</v>
      </c>
      <c r="EJ803" s="9">
        <v>-8.5050999999999998E-3</v>
      </c>
      <c r="EK803" s="9">
        <v>2.4711999999999998E-3</v>
      </c>
      <c r="EL803" s="9">
        <v>-1.2279999999999999E-3</v>
      </c>
      <c r="EM803" s="9">
        <v>-1.46009E-2</v>
      </c>
      <c r="EN803" s="9">
        <v>-8.9005000000000004E-3</v>
      </c>
      <c r="EO803" s="9">
        <v>-7.7225999999999996E-3</v>
      </c>
      <c r="EP803" s="9">
        <v>0.61559790000000003</v>
      </c>
      <c r="EQ803" s="9">
        <v>0.64663459999999995</v>
      </c>
      <c r="ER803" s="9">
        <v>0.56500729999999999</v>
      </c>
      <c r="ES803" s="9">
        <v>-0.37180600000000003</v>
      </c>
      <c r="ET803" s="9">
        <v>-0.39715780000000001</v>
      </c>
      <c r="EU803" s="9">
        <v>-0.2357321</v>
      </c>
      <c r="EV803" s="9">
        <v>-0.16654479999999999</v>
      </c>
      <c r="EW803" s="9">
        <v>-0.12629679999999999</v>
      </c>
      <c r="EX803" s="9">
        <v>-7.5807600000000003E-2</v>
      </c>
      <c r="EY803" s="9">
        <v>88.6</v>
      </c>
      <c r="EZ803" s="9">
        <v>87.2</v>
      </c>
      <c r="FA803" s="9">
        <v>85.6</v>
      </c>
      <c r="FB803" s="9">
        <v>84</v>
      </c>
      <c r="FC803" s="9">
        <v>82.8</v>
      </c>
      <c r="FD803" s="9">
        <v>81</v>
      </c>
      <c r="FE803" s="9">
        <v>79.3</v>
      </c>
      <c r="FF803" s="9">
        <v>78.400000000000006</v>
      </c>
      <c r="FG803" s="9">
        <v>80.2</v>
      </c>
      <c r="FH803" s="9">
        <v>91</v>
      </c>
      <c r="FI803" s="9">
        <v>87</v>
      </c>
      <c r="FJ803" s="9">
        <v>92.1</v>
      </c>
      <c r="FK803" s="9">
        <v>96.3</v>
      </c>
      <c r="FL803" s="9">
        <v>100.2</v>
      </c>
      <c r="FM803" s="9">
        <v>102.2</v>
      </c>
      <c r="FN803" s="9">
        <v>104.3</v>
      </c>
      <c r="FO803" s="9">
        <v>104.7</v>
      </c>
      <c r="FP803" s="9">
        <v>104.6</v>
      </c>
      <c r="FQ803" s="9">
        <v>104.5</v>
      </c>
      <c r="FR803" s="9">
        <v>102.7</v>
      </c>
      <c r="FS803" s="9">
        <v>99.1</v>
      </c>
      <c r="FT803" s="9">
        <v>95.7</v>
      </c>
      <c r="FU803" s="9">
        <v>93.2</v>
      </c>
      <c r="FV803" s="9">
        <v>90.4</v>
      </c>
      <c r="FW803" s="9">
        <v>0.23741232000000001</v>
      </c>
      <c r="FX803" s="9">
        <v>1.4978399999999999E-2</v>
      </c>
      <c r="FY803" s="9">
        <v>1.4978399999999999E-2</v>
      </c>
      <c r="FZ803" s="9">
        <v>0</v>
      </c>
      <c r="GA803" s="9">
        <v>0</v>
      </c>
    </row>
    <row r="804" spans="1:183" x14ac:dyDescent="0.2">
      <c r="A804" t="s">
        <v>224</v>
      </c>
      <c r="B804" t="s">
        <v>187</v>
      </c>
      <c r="C804" t="s">
        <v>226</v>
      </c>
      <c r="D804" s="6">
        <v>44081</v>
      </c>
      <c r="E804" s="73">
        <v>17</v>
      </c>
      <c r="F804" s="73">
        <v>18</v>
      </c>
      <c r="G804" s="73">
        <v>17</v>
      </c>
      <c r="H804" s="73">
        <v>18</v>
      </c>
      <c r="I804" s="9">
        <v>4533</v>
      </c>
      <c r="J804" s="9">
        <v>88226</v>
      </c>
      <c r="K804" s="9">
        <v>1.7570399999999999</v>
      </c>
      <c r="L804" s="9">
        <v>1.561172</v>
      </c>
      <c r="M804" s="9">
        <v>1.402847</v>
      </c>
      <c r="N804" s="9">
        <v>1.2579419999999999</v>
      </c>
      <c r="O804" s="9">
        <v>1.167964</v>
      </c>
      <c r="P804" s="9">
        <v>1.0763860000000001</v>
      </c>
      <c r="Q804" s="9">
        <v>1.0669850000000001</v>
      </c>
      <c r="R804" s="9">
        <v>1.014113</v>
      </c>
      <c r="S804" s="9">
        <v>1.0533060000000001</v>
      </c>
      <c r="T804" s="9">
        <v>1.254874</v>
      </c>
      <c r="U804" s="9">
        <v>1.5126660000000001</v>
      </c>
      <c r="V804" s="9">
        <v>1.7984020000000001</v>
      </c>
      <c r="W804" s="9">
        <v>2.1275330000000001</v>
      </c>
      <c r="X804" s="9">
        <v>2.3850609999999999</v>
      </c>
      <c r="Y804" s="9">
        <v>2.6303179999999999</v>
      </c>
      <c r="Z804" s="9">
        <v>2.885589</v>
      </c>
      <c r="AA804" s="9">
        <v>3.0497179999999999</v>
      </c>
      <c r="AB804" s="9">
        <v>3.133016</v>
      </c>
      <c r="AC804" s="9">
        <v>3.1099510000000001</v>
      </c>
      <c r="AD804" s="9">
        <v>2.992159</v>
      </c>
      <c r="AE804" s="9">
        <v>2.8145500000000001</v>
      </c>
      <c r="AF804" s="9">
        <v>2.4972979999999998</v>
      </c>
      <c r="AG804" s="9">
        <v>2.121534</v>
      </c>
      <c r="AH804" s="9">
        <v>1.799558</v>
      </c>
      <c r="AI804" s="9">
        <v>-9.5930699999999994E-2</v>
      </c>
      <c r="AJ804" s="9">
        <v>-4.2044100000000001E-2</v>
      </c>
      <c r="AK804" s="9">
        <v>-3.0835399999999999E-2</v>
      </c>
      <c r="AL804" s="9">
        <v>-3.6517099999999997E-2</v>
      </c>
      <c r="AM804" s="9">
        <v>-2.44949E-2</v>
      </c>
      <c r="AN804" s="9">
        <v>-6.2972E-2</v>
      </c>
      <c r="AO804" s="9">
        <v>-3.0083100000000002E-2</v>
      </c>
      <c r="AP804" s="9">
        <v>-4.5520699999999997E-2</v>
      </c>
      <c r="AQ804" s="9">
        <v>-3.2539699999999998E-2</v>
      </c>
      <c r="AR804" s="9">
        <v>-3.2981700000000003E-2</v>
      </c>
      <c r="AS804" s="9">
        <v>-5.4520899999999997E-2</v>
      </c>
      <c r="AT804" s="9">
        <v>-6.7346100000000006E-2</v>
      </c>
      <c r="AU804" s="9">
        <v>-5.0346799999999997E-2</v>
      </c>
      <c r="AV804" s="9">
        <v>-8.3826700000000004E-2</v>
      </c>
      <c r="AW804" s="9">
        <v>-6.6758100000000001E-2</v>
      </c>
      <c r="AX804" s="9">
        <v>-5.2633100000000002E-2</v>
      </c>
      <c r="AY804" s="9">
        <v>0.42335590000000001</v>
      </c>
      <c r="AZ804" s="9">
        <v>0.38097619999999999</v>
      </c>
      <c r="BA804" s="9">
        <v>-0.40222560000000002</v>
      </c>
      <c r="BB804" s="9">
        <v>-0.28640460000000001</v>
      </c>
      <c r="BC804" s="9">
        <v>-0.14041439999999999</v>
      </c>
      <c r="BD804" s="9">
        <v>-8.3414600000000005E-2</v>
      </c>
      <c r="BE804" s="9">
        <v>-7.0957999999999993E-2</v>
      </c>
      <c r="BF804" s="9">
        <v>-4.4769799999999998E-2</v>
      </c>
      <c r="BG804" s="9">
        <v>-8.2698599999999997E-2</v>
      </c>
      <c r="BH804" s="9">
        <v>-2.99379E-2</v>
      </c>
      <c r="BI804" s="9">
        <v>-1.9639299999999998E-2</v>
      </c>
      <c r="BJ804" s="9">
        <v>-2.6252000000000001E-2</v>
      </c>
      <c r="BK804" s="9">
        <v>-1.4803200000000001E-2</v>
      </c>
      <c r="BL804" s="9">
        <v>-5.3832699999999997E-2</v>
      </c>
      <c r="BM804" s="9">
        <v>-2.0843400000000002E-2</v>
      </c>
      <c r="BN804" s="9">
        <v>-3.5980100000000001E-2</v>
      </c>
      <c r="BO804" s="9">
        <v>-2.1858499999999999E-2</v>
      </c>
      <c r="BP804" s="9">
        <v>-2.0180199999999999E-2</v>
      </c>
      <c r="BQ804" s="9">
        <v>-3.9945099999999997E-2</v>
      </c>
      <c r="BR804" s="9">
        <v>-5.13973E-2</v>
      </c>
      <c r="BS804" s="9">
        <v>-3.3431200000000001E-2</v>
      </c>
      <c r="BT804" s="9">
        <v>-6.6675899999999996E-2</v>
      </c>
      <c r="BU804" s="9">
        <v>-4.9506399999999999E-2</v>
      </c>
      <c r="BV804" s="9">
        <v>-3.5094199999999999E-2</v>
      </c>
      <c r="BW804" s="9">
        <v>0.4410655</v>
      </c>
      <c r="BX804" s="9">
        <v>0.39827970000000001</v>
      </c>
      <c r="BY804" s="9">
        <v>-0.38444260000000002</v>
      </c>
      <c r="BZ804" s="9">
        <v>-0.26970509999999998</v>
      </c>
      <c r="CA804" s="9">
        <v>-0.124837</v>
      </c>
      <c r="CB804" s="9">
        <v>-6.8599999999999994E-2</v>
      </c>
      <c r="CC804" s="9">
        <v>-5.7665500000000001E-2</v>
      </c>
      <c r="CD804" s="9">
        <v>-3.2612200000000001E-2</v>
      </c>
      <c r="CE804" s="9">
        <v>-7.3534100000000005E-2</v>
      </c>
      <c r="CF804" s="9">
        <v>-2.1553300000000001E-2</v>
      </c>
      <c r="CG804" s="9">
        <v>-1.1885E-2</v>
      </c>
      <c r="CH804" s="9">
        <v>-1.91424E-2</v>
      </c>
      <c r="CI804" s="9">
        <v>-8.0908000000000004E-3</v>
      </c>
      <c r="CJ804" s="9">
        <v>-4.7502900000000001E-2</v>
      </c>
      <c r="CK804" s="9">
        <v>-1.4444E-2</v>
      </c>
      <c r="CL804" s="9">
        <v>-2.93723E-2</v>
      </c>
      <c r="CM804" s="9">
        <v>-1.4460799999999999E-2</v>
      </c>
      <c r="CN804" s="9">
        <v>-1.13139E-2</v>
      </c>
      <c r="CO804" s="9">
        <v>-2.9850000000000002E-2</v>
      </c>
      <c r="CP804" s="9">
        <v>-4.03513E-2</v>
      </c>
      <c r="CQ804" s="9">
        <v>-2.1715499999999999E-2</v>
      </c>
      <c r="CR804" s="9">
        <v>-5.47973E-2</v>
      </c>
      <c r="CS804" s="9">
        <v>-3.7558000000000001E-2</v>
      </c>
      <c r="CT804" s="9">
        <v>-2.29468E-2</v>
      </c>
      <c r="CU804" s="9">
        <v>0.45333109999999999</v>
      </c>
      <c r="CV804" s="9">
        <v>0.41026400000000002</v>
      </c>
      <c r="CW804" s="9">
        <v>-0.37212610000000002</v>
      </c>
      <c r="CX804" s="9">
        <v>-0.25813910000000001</v>
      </c>
      <c r="CY804" s="9">
        <v>-0.1140481</v>
      </c>
      <c r="CZ804" s="9">
        <v>-5.8339500000000002E-2</v>
      </c>
      <c r="DA804" s="9">
        <v>-4.8459200000000001E-2</v>
      </c>
      <c r="DB804" s="9">
        <v>-2.4191899999999999E-2</v>
      </c>
      <c r="DC804" s="9">
        <v>-6.4369599999999999E-2</v>
      </c>
      <c r="DD804" s="9">
        <v>-1.3168600000000001E-2</v>
      </c>
      <c r="DE804" s="9">
        <v>-4.1305999999999999E-3</v>
      </c>
      <c r="DF804" s="9">
        <v>-1.20328E-2</v>
      </c>
      <c r="DG804" s="9">
        <v>-1.3783999999999999E-3</v>
      </c>
      <c r="DH804" s="9">
        <v>-4.1173099999999997E-2</v>
      </c>
      <c r="DI804" s="9">
        <v>-8.0446000000000007E-3</v>
      </c>
      <c r="DJ804" s="9">
        <v>-2.2764400000000001E-2</v>
      </c>
      <c r="DK804" s="9">
        <v>-7.0629999999999998E-3</v>
      </c>
      <c r="DL804" s="9">
        <v>-2.4475999999999999E-3</v>
      </c>
      <c r="DM804" s="9">
        <v>-1.9754899999999999E-2</v>
      </c>
      <c r="DN804" s="9">
        <v>-2.93052E-2</v>
      </c>
      <c r="DO804" s="9">
        <v>-9.9997000000000003E-3</v>
      </c>
      <c r="DP804" s="9">
        <v>-4.2918699999999997E-2</v>
      </c>
      <c r="DQ804" s="9">
        <v>-2.56095E-2</v>
      </c>
      <c r="DR804" s="9">
        <v>-1.07995E-2</v>
      </c>
      <c r="DS804" s="9">
        <v>0.46559660000000003</v>
      </c>
      <c r="DT804" s="9">
        <v>0.42224840000000002</v>
      </c>
      <c r="DU804" s="9">
        <v>-0.35980960000000001</v>
      </c>
      <c r="DV804" s="9">
        <v>-0.24657319999999999</v>
      </c>
      <c r="DW804" s="9">
        <v>-0.1032592</v>
      </c>
      <c r="DX804" s="9">
        <v>-4.8078999999999997E-2</v>
      </c>
      <c r="DY804" s="9">
        <v>-3.9252799999999997E-2</v>
      </c>
      <c r="DZ804" s="9">
        <v>-1.57716E-2</v>
      </c>
      <c r="EA804" s="9">
        <v>-5.1137500000000002E-2</v>
      </c>
      <c r="EB804" s="9">
        <v>-1.0625000000000001E-3</v>
      </c>
      <c r="EC804" s="9">
        <v>7.0654000000000003E-3</v>
      </c>
      <c r="ED804" s="9">
        <v>-1.7676E-3</v>
      </c>
      <c r="EE804" s="9">
        <v>8.3132999999999992E-3</v>
      </c>
      <c r="EF804" s="9">
        <v>-3.2033800000000001E-2</v>
      </c>
      <c r="EG804" s="9">
        <v>1.1950999999999999E-3</v>
      </c>
      <c r="EH804" s="9">
        <v>-1.3223800000000001E-2</v>
      </c>
      <c r="EI804" s="9">
        <v>3.6181999999999998E-3</v>
      </c>
      <c r="EJ804" s="9">
        <v>1.0353899999999999E-2</v>
      </c>
      <c r="EK804" s="9">
        <v>-5.1790999999999998E-3</v>
      </c>
      <c r="EL804" s="9">
        <v>-1.33565E-2</v>
      </c>
      <c r="EM804" s="9">
        <v>6.9159E-3</v>
      </c>
      <c r="EN804" s="9">
        <v>-2.57678E-2</v>
      </c>
      <c r="EO804" s="9">
        <v>-8.3578000000000003E-3</v>
      </c>
      <c r="EP804" s="9">
        <v>6.7394000000000004E-3</v>
      </c>
      <c r="EQ804" s="9">
        <v>0.48330620000000002</v>
      </c>
      <c r="ER804" s="9">
        <v>0.4395519</v>
      </c>
      <c r="ES804" s="9">
        <v>-0.34202650000000001</v>
      </c>
      <c r="ET804" s="9">
        <v>-0.22987369999999999</v>
      </c>
      <c r="EU804" s="9">
        <v>-8.7681800000000004E-2</v>
      </c>
      <c r="EV804" s="9">
        <v>-3.3264500000000002E-2</v>
      </c>
      <c r="EW804" s="9">
        <v>-2.5960400000000002E-2</v>
      </c>
      <c r="EX804" s="9">
        <v>-3.6139000000000002E-3</v>
      </c>
      <c r="EY804" s="9">
        <v>88</v>
      </c>
      <c r="EZ804" s="9">
        <v>86.3</v>
      </c>
      <c r="FA804" s="9">
        <v>86.3</v>
      </c>
      <c r="FB804" s="9">
        <v>82.6</v>
      </c>
      <c r="FC804" s="9">
        <v>81.7</v>
      </c>
      <c r="FD804" s="9">
        <v>80.5</v>
      </c>
      <c r="FE804" s="9">
        <v>79.8</v>
      </c>
      <c r="FF804" s="9">
        <v>79.8</v>
      </c>
      <c r="FG804" s="9">
        <v>82.6</v>
      </c>
      <c r="FH804" s="9">
        <v>87</v>
      </c>
      <c r="FI804" s="9">
        <v>92.5</v>
      </c>
      <c r="FJ804" s="9">
        <v>96.4</v>
      </c>
      <c r="FK804" s="9">
        <v>98.5</v>
      </c>
      <c r="FL804" s="9">
        <v>99.7</v>
      </c>
      <c r="FM804" s="9">
        <v>101</v>
      </c>
      <c r="FN804" s="9">
        <v>101.8</v>
      </c>
      <c r="FO804" s="9">
        <v>102.4</v>
      </c>
      <c r="FP804" s="9">
        <v>102</v>
      </c>
      <c r="FQ804" s="9">
        <v>101.7</v>
      </c>
      <c r="FR804" s="9">
        <v>100.4</v>
      </c>
      <c r="FS804" s="9">
        <v>96.7</v>
      </c>
      <c r="FT804" s="9">
        <v>93.2</v>
      </c>
      <c r="FU804" s="9">
        <v>90.8</v>
      </c>
      <c r="FV804" s="9">
        <v>88.3</v>
      </c>
      <c r="FW804" s="9">
        <v>0.19998777000000001</v>
      </c>
      <c r="FX804" s="9">
        <v>1.63505E-2</v>
      </c>
      <c r="FY804" s="9">
        <v>1.63505E-2</v>
      </c>
      <c r="FZ804" s="9">
        <v>0</v>
      </c>
      <c r="GA804" s="9">
        <v>0</v>
      </c>
    </row>
    <row r="805" spans="1:183" x14ac:dyDescent="0.2">
      <c r="A805" t="s">
        <v>224</v>
      </c>
      <c r="B805" t="s">
        <v>187</v>
      </c>
      <c r="C805" t="s">
        <v>226</v>
      </c>
      <c r="D805" s="6">
        <v>44082</v>
      </c>
      <c r="F805" s="73"/>
      <c r="G805" s="73"/>
      <c r="H805" s="73"/>
      <c r="FZ805" s="9">
        <v>0</v>
      </c>
      <c r="GA805" s="9">
        <v>1</v>
      </c>
    </row>
    <row r="806" spans="1:183" x14ac:dyDescent="0.2">
      <c r="A806" t="s">
        <v>224</v>
      </c>
      <c r="B806" t="s">
        <v>187</v>
      </c>
      <c r="C806" t="s">
        <v>226</v>
      </c>
      <c r="D806" s="6">
        <v>44101</v>
      </c>
      <c r="F806" s="73"/>
      <c r="G806" s="73"/>
      <c r="H806" s="73"/>
      <c r="FZ806" s="9">
        <v>0</v>
      </c>
      <c r="GA806" s="9">
        <v>1</v>
      </c>
    </row>
    <row r="807" spans="1:183" x14ac:dyDescent="0.2">
      <c r="A807" t="s">
        <v>224</v>
      </c>
      <c r="B807" t="s">
        <v>187</v>
      </c>
      <c r="C807" t="s">
        <v>226</v>
      </c>
      <c r="D807" s="6">
        <v>44102</v>
      </c>
      <c r="F807" s="73"/>
      <c r="G807" s="73"/>
      <c r="H807" s="73"/>
      <c r="FZ807" s="9">
        <v>0</v>
      </c>
      <c r="GA807" s="9">
        <v>1</v>
      </c>
    </row>
    <row r="808" spans="1:183" x14ac:dyDescent="0.2">
      <c r="A808" t="s">
        <v>224</v>
      </c>
      <c r="B808" t="s">
        <v>187</v>
      </c>
      <c r="C808" t="s">
        <v>226</v>
      </c>
      <c r="D808" s="6">
        <v>44104</v>
      </c>
      <c r="F808" s="73"/>
      <c r="G808" s="73"/>
      <c r="H808" s="73"/>
      <c r="FZ808" s="9">
        <v>0</v>
      </c>
      <c r="GA808" s="9">
        <v>1</v>
      </c>
    </row>
    <row r="809" spans="1:183" x14ac:dyDescent="0.2">
      <c r="A809" t="s">
        <v>224</v>
      </c>
      <c r="B809" t="s">
        <v>187</v>
      </c>
      <c r="C809" t="s">
        <v>226</v>
      </c>
      <c r="D809" s="6">
        <v>44105</v>
      </c>
      <c r="F809" s="73"/>
      <c r="G809" s="73"/>
      <c r="H809" s="73"/>
      <c r="FZ809" s="9">
        <v>0</v>
      </c>
      <c r="GA809" s="9">
        <v>1</v>
      </c>
    </row>
    <row r="810" spans="1:183" x14ac:dyDescent="0.2">
      <c r="A810" t="s">
        <v>224</v>
      </c>
      <c r="B810" t="s">
        <v>187</v>
      </c>
      <c r="C810" t="s">
        <v>226</v>
      </c>
      <c r="D810" s="6">
        <v>44119</v>
      </c>
      <c r="F810" s="73"/>
      <c r="G810" s="73"/>
      <c r="H810" s="73"/>
      <c r="FZ810" s="9">
        <v>0</v>
      </c>
      <c r="GA810" s="9">
        <v>1</v>
      </c>
    </row>
    <row r="811" spans="1:183" x14ac:dyDescent="0.2">
      <c r="A811" t="s">
        <v>224</v>
      </c>
      <c r="B811" t="s">
        <v>187</v>
      </c>
      <c r="C811" t="s">
        <v>226</v>
      </c>
      <c r="D811" s="6">
        <v>44120</v>
      </c>
      <c r="F811" s="73"/>
      <c r="G811" s="73"/>
      <c r="H811" s="73"/>
      <c r="FZ811" s="9">
        <v>0</v>
      </c>
      <c r="GA811" s="9">
        <v>1</v>
      </c>
    </row>
    <row r="812" spans="1:183" x14ac:dyDescent="0.2">
      <c r="A812" t="s">
        <v>224</v>
      </c>
      <c r="B812" t="s">
        <v>187</v>
      </c>
      <c r="C812" t="s">
        <v>227</v>
      </c>
      <c r="D812" s="6">
        <v>44057</v>
      </c>
      <c r="F812" s="73"/>
      <c r="G812" s="73"/>
      <c r="H812" s="73"/>
      <c r="FZ812" s="9">
        <v>0</v>
      </c>
      <c r="GA812" s="9">
        <v>1</v>
      </c>
    </row>
    <row r="813" spans="1:183" x14ac:dyDescent="0.2">
      <c r="A813" t="s">
        <v>224</v>
      </c>
      <c r="B813" t="s">
        <v>187</v>
      </c>
      <c r="C813" t="s">
        <v>227</v>
      </c>
      <c r="D813" s="6">
        <v>44058</v>
      </c>
      <c r="F813" s="73"/>
      <c r="G813" s="73"/>
      <c r="H813" s="73"/>
      <c r="FZ813" s="9">
        <v>0</v>
      </c>
      <c r="GA813" s="9">
        <v>1</v>
      </c>
    </row>
    <row r="814" spans="1:183" x14ac:dyDescent="0.2">
      <c r="A814" t="s">
        <v>224</v>
      </c>
      <c r="B814" t="s">
        <v>187</v>
      </c>
      <c r="C814" t="s">
        <v>227</v>
      </c>
      <c r="D814" s="6">
        <v>44060</v>
      </c>
      <c r="F814" s="73"/>
      <c r="G814" s="73"/>
      <c r="H814" s="73"/>
      <c r="FZ814" s="9">
        <v>0</v>
      </c>
      <c r="GA814" s="9">
        <v>1</v>
      </c>
    </row>
    <row r="815" spans="1:183" x14ac:dyDescent="0.2">
      <c r="A815" t="s">
        <v>224</v>
      </c>
      <c r="B815" t="s">
        <v>187</v>
      </c>
      <c r="C815" t="s">
        <v>227</v>
      </c>
      <c r="D815" s="6">
        <v>44061</v>
      </c>
      <c r="E815" s="73">
        <v>17</v>
      </c>
      <c r="F815" s="73">
        <v>19</v>
      </c>
      <c r="G815" s="73">
        <v>18</v>
      </c>
      <c r="H815" s="73">
        <v>19</v>
      </c>
      <c r="I815" s="9">
        <v>2055</v>
      </c>
      <c r="J815" s="9">
        <v>24290</v>
      </c>
      <c r="K815" s="9">
        <v>1.949589</v>
      </c>
      <c r="L815" s="9">
        <v>1.7847280000000001</v>
      </c>
      <c r="M815" s="9">
        <v>1.646236</v>
      </c>
      <c r="N815" s="9">
        <v>1.4641930000000001</v>
      </c>
      <c r="O815" s="9">
        <v>1.3240430000000001</v>
      </c>
      <c r="P815" s="9">
        <v>1.2483230000000001</v>
      </c>
      <c r="Q815" s="9">
        <v>1.126514</v>
      </c>
      <c r="R815" s="9">
        <v>1.131615</v>
      </c>
      <c r="S815" s="9">
        <v>1.1911160000000001</v>
      </c>
      <c r="T815" s="9">
        <v>1.3264549999999999</v>
      </c>
      <c r="U815" s="9">
        <v>1.6824479999999999</v>
      </c>
      <c r="V815" s="9">
        <v>1.955856</v>
      </c>
      <c r="W815" s="9">
        <v>2.1152220000000002</v>
      </c>
      <c r="X815" s="9">
        <v>2.5100340000000001</v>
      </c>
      <c r="Y815" s="9">
        <v>2.7776139999999998</v>
      </c>
      <c r="Z815" s="9">
        <v>3.1310820000000001</v>
      </c>
      <c r="AA815" s="9">
        <v>3.2332930000000002</v>
      </c>
      <c r="AB815" s="9">
        <v>3.3998569999999999</v>
      </c>
      <c r="AC815" s="9">
        <v>3.2536710000000002</v>
      </c>
      <c r="AD815" s="9">
        <v>3.1086339999999999</v>
      </c>
      <c r="AE815" s="9">
        <v>3.0420449999999999</v>
      </c>
      <c r="AF815" s="9">
        <v>2.686067</v>
      </c>
      <c r="AG815" s="9">
        <v>2.3929390000000001</v>
      </c>
      <c r="AH815" s="9">
        <v>2.0925210000000001</v>
      </c>
      <c r="AI815" s="9">
        <v>-0.15157409999999999</v>
      </c>
      <c r="AJ815" s="9">
        <v>-7.2676500000000005E-2</v>
      </c>
      <c r="AK815" s="9">
        <v>1.50863E-2</v>
      </c>
      <c r="AL815" s="9">
        <v>-5.5921100000000001E-2</v>
      </c>
      <c r="AM815" s="9">
        <v>-4.0277399999999998E-2</v>
      </c>
      <c r="AN815" s="9">
        <v>-5.0040599999999998E-2</v>
      </c>
      <c r="AO815" s="9">
        <v>-6.1020199999999997E-2</v>
      </c>
      <c r="AP815" s="9">
        <v>-5.8388700000000002E-2</v>
      </c>
      <c r="AQ815" s="9">
        <v>-3.2393999999999999E-2</v>
      </c>
      <c r="AR815" s="9">
        <v>-8.4057699999999999E-2</v>
      </c>
      <c r="AS815" s="9">
        <v>4.5484499999999997E-2</v>
      </c>
      <c r="AT815" s="9">
        <v>-4.2046100000000003E-2</v>
      </c>
      <c r="AU815" s="9">
        <v>-8.9383900000000002E-2</v>
      </c>
      <c r="AV815" s="9">
        <v>-5.0383299999999999E-2</v>
      </c>
      <c r="AW815" s="9">
        <v>-0.116315</v>
      </c>
      <c r="AX815" s="9">
        <v>-6.2735399999999997E-2</v>
      </c>
      <c r="AY815" s="9">
        <v>5.53535E-2</v>
      </c>
      <c r="AZ815" s="9">
        <v>7.4518699999999993E-2</v>
      </c>
      <c r="BA815" s="9">
        <v>-1.0758200000000001E-2</v>
      </c>
      <c r="BB815" s="9">
        <v>-0.43494719999999998</v>
      </c>
      <c r="BC815" s="9">
        <v>-0.29586380000000001</v>
      </c>
      <c r="BD815" s="9">
        <v>-0.30282589999999998</v>
      </c>
      <c r="BE815" s="9">
        <v>-0.21067830000000001</v>
      </c>
      <c r="BF815" s="9">
        <v>-0.18390219999999999</v>
      </c>
      <c r="BG815" s="9">
        <v>-0.1032689</v>
      </c>
      <c r="BH815" s="9">
        <v>-2.7747999999999998E-2</v>
      </c>
      <c r="BI815" s="9">
        <v>5.9392899999999998E-2</v>
      </c>
      <c r="BJ815" s="9">
        <v>-1.39007E-2</v>
      </c>
      <c r="BK815" s="9">
        <v>-8.9800000000000004E-4</v>
      </c>
      <c r="BL815" s="9">
        <v>-9.8548000000000004E-3</v>
      </c>
      <c r="BM815" s="9">
        <v>-2.4892299999999999E-2</v>
      </c>
      <c r="BN815" s="9">
        <v>-1.47289E-2</v>
      </c>
      <c r="BO815" s="9">
        <v>1.0667899999999999E-2</v>
      </c>
      <c r="BP815" s="9">
        <v>-4.0651800000000002E-2</v>
      </c>
      <c r="BQ815" s="9">
        <v>9.7315499999999999E-2</v>
      </c>
      <c r="BR815" s="9">
        <v>1.20564E-2</v>
      </c>
      <c r="BS815" s="9">
        <v>-3.4017400000000003E-2</v>
      </c>
      <c r="BT815" s="9">
        <v>1.6934999999999999E-3</v>
      </c>
      <c r="BU815" s="9">
        <v>-5.9149199999999999E-2</v>
      </c>
      <c r="BV815" s="9">
        <v>-5.8782000000000001E-3</v>
      </c>
      <c r="BW815" s="9">
        <v>0.1144213</v>
      </c>
      <c r="BX815" s="9">
        <v>0.14259559999999999</v>
      </c>
      <c r="BY815" s="9">
        <v>5.3468099999999998E-2</v>
      </c>
      <c r="BZ815" s="9">
        <v>-0.37752560000000002</v>
      </c>
      <c r="CA815" s="9">
        <v>-0.2424703</v>
      </c>
      <c r="CB815" s="9">
        <v>-0.24988460000000001</v>
      </c>
      <c r="CC815" s="9">
        <v>-0.1606921</v>
      </c>
      <c r="CD815" s="9">
        <v>-0.13183320000000001</v>
      </c>
      <c r="CE815" s="9">
        <v>-6.9812799999999994E-2</v>
      </c>
      <c r="CF815" s="9">
        <v>3.3693999999999998E-3</v>
      </c>
      <c r="CG815" s="9">
        <v>9.0079500000000007E-2</v>
      </c>
      <c r="CH815" s="9">
        <v>1.5202500000000001E-2</v>
      </c>
      <c r="CI815" s="9">
        <v>2.63761E-2</v>
      </c>
      <c r="CJ815" s="9">
        <v>1.7977799999999999E-2</v>
      </c>
      <c r="CK815" s="9">
        <v>1.2970000000000001E-4</v>
      </c>
      <c r="CL815" s="9">
        <v>1.5509800000000001E-2</v>
      </c>
      <c r="CM815" s="9">
        <v>4.0492500000000001E-2</v>
      </c>
      <c r="CN815" s="9">
        <v>-1.0588999999999999E-2</v>
      </c>
      <c r="CO815" s="9">
        <v>0.13321350000000001</v>
      </c>
      <c r="CP815" s="9">
        <v>4.9527599999999998E-2</v>
      </c>
      <c r="CQ815" s="9">
        <v>4.3293999999999997E-3</v>
      </c>
      <c r="CR815" s="9">
        <v>3.7761700000000002E-2</v>
      </c>
      <c r="CS815" s="9">
        <v>-1.9556299999999999E-2</v>
      </c>
      <c r="CT815" s="9">
        <v>3.35009E-2</v>
      </c>
      <c r="CU815" s="9">
        <v>0.15533159999999999</v>
      </c>
      <c r="CV815" s="9">
        <v>0.18974540000000001</v>
      </c>
      <c r="CW815" s="9">
        <v>9.7951099999999999E-2</v>
      </c>
      <c r="CX815" s="9">
        <v>-0.33775549999999999</v>
      </c>
      <c r="CY815" s="9">
        <v>-0.20549010000000001</v>
      </c>
      <c r="CZ815" s="9">
        <v>-0.21321770000000001</v>
      </c>
      <c r="DA815" s="9">
        <v>-0.12607180000000001</v>
      </c>
      <c r="DB815" s="9">
        <v>-9.5770400000000006E-2</v>
      </c>
      <c r="DC815" s="9">
        <v>-3.6356800000000002E-2</v>
      </c>
      <c r="DD815" s="9">
        <v>3.4486700000000002E-2</v>
      </c>
      <c r="DE815" s="9">
        <v>0.1207661</v>
      </c>
      <c r="DF815" s="9">
        <v>4.4305700000000003E-2</v>
      </c>
      <c r="DG815" s="9">
        <v>5.3650099999999999E-2</v>
      </c>
      <c r="DH815" s="9">
        <v>4.5810400000000001E-2</v>
      </c>
      <c r="DI815" s="9">
        <v>2.5151699999999999E-2</v>
      </c>
      <c r="DJ815" s="9">
        <v>4.5748400000000002E-2</v>
      </c>
      <c r="DK815" s="9">
        <v>7.0317099999999993E-2</v>
      </c>
      <c r="DL815" s="9">
        <v>1.9473799999999999E-2</v>
      </c>
      <c r="DM815" s="9">
        <v>0.1691115</v>
      </c>
      <c r="DN815" s="9">
        <v>8.6998699999999998E-2</v>
      </c>
      <c r="DO815" s="9">
        <v>4.2676100000000002E-2</v>
      </c>
      <c r="DP815" s="9">
        <v>7.3829900000000004E-2</v>
      </c>
      <c r="DQ815" s="9">
        <v>2.0036499999999999E-2</v>
      </c>
      <c r="DR815" s="9">
        <v>7.2879899999999997E-2</v>
      </c>
      <c r="DS815" s="9">
        <v>0.19624179999999999</v>
      </c>
      <c r="DT815" s="9">
        <v>0.2368952</v>
      </c>
      <c r="DU815" s="9">
        <v>0.14243400000000001</v>
      </c>
      <c r="DV815" s="9">
        <v>-0.29798550000000001</v>
      </c>
      <c r="DW815" s="9">
        <v>-0.16850989999999999</v>
      </c>
      <c r="DX815" s="9">
        <v>-0.1765507</v>
      </c>
      <c r="DY815" s="9">
        <v>-9.1451500000000005E-2</v>
      </c>
      <c r="DZ815" s="9">
        <v>-5.9707499999999997E-2</v>
      </c>
      <c r="EA815" s="9">
        <v>1.19484E-2</v>
      </c>
      <c r="EB815" s="9">
        <v>7.9415200000000005E-2</v>
      </c>
      <c r="EC815" s="9">
        <v>0.16507269999999999</v>
      </c>
      <c r="ED815" s="9">
        <v>8.6326100000000003E-2</v>
      </c>
      <c r="EE815" s="9">
        <v>9.3029500000000001E-2</v>
      </c>
      <c r="EF815" s="9">
        <v>8.5996199999999995E-2</v>
      </c>
      <c r="EG815" s="9">
        <v>6.1279500000000001E-2</v>
      </c>
      <c r="EH815" s="9">
        <v>8.9408199999999993E-2</v>
      </c>
      <c r="EI815" s="9">
        <v>0.1133791</v>
      </c>
      <c r="EJ815" s="9">
        <v>6.2879699999999997E-2</v>
      </c>
      <c r="EK815" s="9">
        <v>0.22094249999999999</v>
      </c>
      <c r="EL815" s="9">
        <v>0.14110120000000001</v>
      </c>
      <c r="EM815" s="9">
        <v>9.8042699999999997E-2</v>
      </c>
      <c r="EN815" s="9">
        <v>0.12590670000000001</v>
      </c>
      <c r="EO815" s="9">
        <v>7.7202400000000004E-2</v>
      </c>
      <c r="EP815" s="9">
        <v>0.12973709999999999</v>
      </c>
      <c r="EQ815" s="9">
        <v>0.25530960000000003</v>
      </c>
      <c r="ER815" s="9">
        <v>0.30497210000000002</v>
      </c>
      <c r="ES815" s="9">
        <v>0.20666029999999999</v>
      </c>
      <c r="ET815" s="9">
        <v>-0.2405639</v>
      </c>
      <c r="EU815" s="9">
        <v>-0.11511639999999999</v>
      </c>
      <c r="EV815" s="9">
        <v>-0.1236095</v>
      </c>
      <c r="EW815" s="9">
        <v>-4.1465200000000001E-2</v>
      </c>
      <c r="EX815" s="9">
        <v>-7.6385000000000003E-3</v>
      </c>
      <c r="EY815" s="9">
        <v>93</v>
      </c>
      <c r="EZ815" s="9">
        <v>92</v>
      </c>
      <c r="FA815" s="9">
        <v>89</v>
      </c>
      <c r="FB815" s="9">
        <v>87</v>
      </c>
      <c r="FC815" s="9">
        <v>85</v>
      </c>
      <c r="FD815" s="9">
        <v>84</v>
      </c>
      <c r="FE815" s="9">
        <v>83</v>
      </c>
      <c r="FF815" s="9">
        <v>81</v>
      </c>
      <c r="FG815" s="9">
        <v>85</v>
      </c>
      <c r="FH815" s="9">
        <v>87</v>
      </c>
      <c r="FI815" s="9">
        <v>89</v>
      </c>
      <c r="FJ815" s="9">
        <v>93</v>
      </c>
      <c r="FK815" s="9">
        <v>95</v>
      </c>
      <c r="FL815" s="9">
        <v>97</v>
      </c>
      <c r="FM815" s="9">
        <v>99</v>
      </c>
      <c r="FN815" s="9">
        <v>102</v>
      </c>
      <c r="FO815" s="9">
        <v>103</v>
      </c>
      <c r="FP815" s="9">
        <v>104</v>
      </c>
      <c r="FQ815" s="9">
        <v>102</v>
      </c>
      <c r="FR815" s="9">
        <v>100</v>
      </c>
      <c r="FS815" s="9">
        <v>96</v>
      </c>
      <c r="FT815" s="9">
        <v>96</v>
      </c>
      <c r="FU815" s="9">
        <v>95</v>
      </c>
      <c r="FV815" s="9">
        <v>94</v>
      </c>
      <c r="FW815" s="9">
        <v>0.71139567999999997</v>
      </c>
      <c r="FX815" s="9">
        <v>4.87234E-2</v>
      </c>
      <c r="FY815" s="9">
        <v>6.1805400000000003E-2</v>
      </c>
      <c r="FZ815" s="9">
        <v>0</v>
      </c>
      <c r="GA815" s="9">
        <v>0</v>
      </c>
    </row>
    <row r="816" spans="1:183" x14ac:dyDescent="0.2">
      <c r="A816" t="s">
        <v>224</v>
      </c>
      <c r="B816" t="s">
        <v>187</v>
      </c>
      <c r="C816" t="s">
        <v>227</v>
      </c>
      <c r="D816" s="6">
        <v>44062</v>
      </c>
      <c r="F816" s="73"/>
      <c r="G816" s="73"/>
      <c r="H816" s="73"/>
      <c r="FZ816" s="9">
        <v>0</v>
      </c>
      <c r="GA816" s="9">
        <v>1</v>
      </c>
    </row>
    <row r="817" spans="1:183" x14ac:dyDescent="0.2">
      <c r="A817" t="s">
        <v>224</v>
      </c>
      <c r="B817" t="s">
        <v>187</v>
      </c>
      <c r="C817" t="s">
        <v>227</v>
      </c>
      <c r="D817" s="6">
        <v>44079</v>
      </c>
      <c r="F817" s="73"/>
      <c r="G817" s="73"/>
      <c r="H817" s="73"/>
      <c r="FZ817" s="9">
        <v>0</v>
      </c>
      <c r="GA817" s="9">
        <v>1</v>
      </c>
    </row>
    <row r="818" spans="1:183" x14ac:dyDescent="0.2">
      <c r="A818" t="s">
        <v>224</v>
      </c>
      <c r="B818" t="s">
        <v>187</v>
      </c>
      <c r="C818" t="s">
        <v>227</v>
      </c>
      <c r="D818" s="6">
        <v>44080</v>
      </c>
      <c r="F818" s="73"/>
      <c r="G818" s="73"/>
      <c r="H818" s="73"/>
      <c r="FZ818" s="9">
        <v>0</v>
      </c>
      <c r="GA818" s="9">
        <v>1</v>
      </c>
    </row>
    <row r="819" spans="1:183" x14ac:dyDescent="0.2">
      <c r="A819" t="s">
        <v>224</v>
      </c>
      <c r="B819" t="s">
        <v>187</v>
      </c>
      <c r="C819" t="s">
        <v>227</v>
      </c>
      <c r="D819" s="6">
        <v>44081</v>
      </c>
      <c r="F819" s="73"/>
      <c r="G819" s="73"/>
      <c r="H819" s="73"/>
      <c r="FZ819" s="9">
        <v>0</v>
      </c>
      <c r="GA819" s="9">
        <v>1</v>
      </c>
    </row>
    <row r="820" spans="1:183" x14ac:dyDescent="0.2">
      <c r="A820" t="s">
        <v>224</v>
      </c>
      <c r="B820" t="s">
        <v>187</v>
      </c>
      <c r="C820" t="s">
        <v>227</v>
      </c>
      <c r="D820" s="6">
        <v>44082</v>
      </c>
      <c r="F820" s="73"/>
      <c r="G820" s="73"/>
      <c r="H820" s="73"/>
      <c r="FZ820" s="9">
        <v>0</v>
      </c>
      <c r="GA820" s="9">
        <v>1</v>
      </c>
    </row>
    <row r="821" spans="1:183" x14ac:dyDescent="0.2">
      <c r="A821" t="s">
        <v>224</v>
      </c>
      <c r="B821" t="s">
        <v>187</v>
      </c>
      <c r="C821" t="s">
        <v>227</v>
      </c>
      <c r="D821" s="6">
        <v>44101</v>
      </c>
      <c r="F821" s="73"/>
      <c r="G821" s="73"/>
      <c r="H821" s="73"/>
      <c r="FZ821" s="9">
        <v>0</v>
      </c>
      <c r="GA821" s="9">
        <v>1</v>
      </c>
    </row>
    <row r="822" spans="1:183" x14ac:dyDescent="0.2">
      <c r="A822" t="s">
        <v>224</v>
      </c>
      <c r="B822" t="s">
        <v>187</v>
      </c>
      <c r="C822" t="s">
        <v>227</v>
      </c>
      <c r="D822" s="6">
        <v>44102</v>
      </c>
      <c r="F822" s="73"/>
      <c r="G822" s="73"/>
      <c r="H822" s="73"/>
      <c r="FZ822" s="9">
        <v>0</v>
      </c>
      <c r="GA822" s="9">
        <v>1</v>
      </c>
    </row>
    <row r="823" spans="1:183" x14ac:dyDescent="0.2">
      <c r="A823" t="s">
        <v>224</v>
      </c>
      <c r="B823" t="s">
        <v>187</v>
      </c>
      <c r="C823" t="s">
        <v>227</v>
      </c>
      <c r="D823" s="6">
        <v>44104</v>
      </c>
      <c r="F823" s="73"/>
      <c r="G823" s="73"/>
      <c r="H823" s="73"/>
      <c r="FZ823" s="9">
        <v>0</v>
      </c>
      <c r="GA823" s="9">
        <v>1</v>
      </c>
    </row>
    <row r="824" spans="1:183" x14ac:dyDescent="0.2">
      <c r="A824" t="s">
        <v>224</v>
      </c>
      <c r="B824" t="s">
        <v>187</v>
      </c>
      <c r="C824" t="s">
        <v>227</v>
      </c>
      <c r="D824" s="6">
        <v>44105</v>
      </c>
      <c r="F824" s="73"/>
      <c r="G824" s="73"/>
      <c r="H824" s="73"/>
      <c r="FZ824" s="9">
        <v>0</v>
      </c>
      <c r="GA824" s="9">
        <v>1</v>
      </c>
    </row>
    <row r="825" spans="1:183" x14ac:dyDescent="0.2">
      <c r="A825" t="s">
        <v>224</v>
      </c>
      <c r="B825" t="s">
        <v>187</v>
      </c>
      <c r="C825" t="s">
        <v>227</v>
      </c>
      <c r="D825" s="6">
        <v>44119</v>
      </c>
      <c r="F825" s="73"/>
      <c r="G825" s="73"/>
      <c r="H825" s="73"/>
      <c r="FZ825" s="9">
        <v>0</v>
      </c>
      <c r="GA825" s="9">
        <v>1</v>
      </c>
    </row>
    <row r="826" spans="1:183" x14ac:dyDescent="0.2">
      <c r="A826" t="s">
        <v>224</v>
      </c>
      <c r="B826" t="s">
        <v>187</v>
      </c>
      <c r="C826" t="s">
        <v>227</v>
      </c>
      <c r="D826" s="6">
        <v>44120</v>
      </c>
      <c r="F826" s="73"/>
      <c r="G826" s="73"/>
      <c r="H826" s="73"/>
      <c r="FZ826" s="9">
        <v>0</v>
      </c>
      <c r="GA826" s="9">
        <v>1</v>
      </c>
    </row>
    <row r="827" spans="1:183" x14ac:dyDescent="0.2">
      <c r="A827" t="s">
        <v>224</v>
      </c>
      <c r="B827" t="s">
        <v>187</v>
      </c>
      <c r="C827" t="s">
        <v>228</v>
      </c>
      <c r="D827" s="6">
        <v>44057</v>
      </c>
      <c r="F827" s="73"/>
      <c r="G827" s="73"/>
      <c r="H827" s="73"/>
      <c r="FZ827" s="9">
        <v>0</v>
      </c>
      <c r="GA827" s="9">
        <v>1</v>
      </c>
    </row>
    <row r="828" spans="1:183" x14ac:dyDescent="0.2">
      <c r="A828" t="s">
        <v>224</v>
      </c>
      <c r="B828" t="s">
        <v>187</v>
      </c>
      <c r="C828" t="s">
        <v>228</v>
      </c>
      <c r="D828" s="6">
        <v>44058</v>
      </c>
      <c r="F828" s="73"/>
      <c r="G828" s="73"/>
      <c r="H828" s="73"/>
      <c r="FZ828" s="9">
        <v>0</v>
      </c>
      <c r="GA828" s="9">
        <v>1</v>
      </c>
    </row>
    <row r="829" spans="1:183" x14ac:dyDescent="0.2">
      <c r="A829" t="s">
        <v>224</v>
      </c>
      <c r="B829" t="s">
        <v>187</v>
      </c>
      <c r="C829" t="s">
        <v>228</v>
      </c>
      <c r="D829" s="6">
        <v>44060</v>
      </c>
      <c r="F829" s="73"/>
      <c r="G829" s="73"/>
      <c r="H829" s="73"/>
      <c r="FZ829" s="9">
        <v>0</v>
      </c>
      <c r="GA829" s="9">
        <v>1</v>
      </c>
    </row>
    <row r="830" spans="1:183" x14ac:dyDescent="0.2">
      <c r="A830" t="s">
        <v>224</v>
      </c>
      <c r="B830" t="s">
        <v>187</v>
      </c>
      <c r="C830" t="s">
        <v>228</v>
      </c>
      <c r="D830" s="6">
        <v>44061</v>
      </c>
      <c r="F830" s="73"/>
      <c r="G830" s="73"/>
      <c r="H830" s="73"/>
      <c r="FZ830" s="9">
        <v>0</v>
      </c>
      <c r="GA830" s="9">
        <v>1</v>
      </c>
    </row>
    <row r="831" spans="1:183" x14ac:dyDescent="0.2">
      <c r="A831" t="s">
        <v>224</v>
      </c>
      <c r="B831" t="s">
        <v>187</v>
      </c>
      <c r="C831" t="s">
        <v>228</v>
      </c>
      <c r="D831" s="6">
        <v>44062</v>
      </c>
      <c r="F831" s="73"/>
      <c r="G831" s="73"/>
      <c r="H831" s="73"/>
      <c r="FZ831" s="9">
        <v>0</v>
      </c>
      <c r="GA831" s="9">
        <v>1</v>
      </c>
    </row>
    <row r="832" spans="1:183" x14ac:dyDescent="0.2">
      <c r="A832" t="s">
        <v>224</v>
      </c>
      <c r="B832" t="s">
        <v>187</v>
      </c>
      <c r="C832" t="s">
        <v>228</v>
      </c>
      <c r="D832" s="6">
        <v>44079</v>
      </c>
      <c r="F832" s="73"/>
      <c r="G832" s="73"/>
      <c r="H832" s="73"/>
      <c r="FZ832" s="9">
        <v>0</v>
      </c>
      <c r="GA832" s="9">
        <v>1</v>
      </c>
    </row>
    <row r="833" spans="1:183" x14ac:dyDescent="0.2">
      <c r="A833" t="s">
        <v>224</v>
      </c>
      <c r="B833" t="s">
        <v>187</v>
      </c>
      <c r="C833" t="s">
        <v>228</v>
      </c>
      <c r="D833" s="6">
        <v>44080</v>
      </c>
      <c r="F833" s="73"/>
      <c r="G833" s="73"/>
      <c r="H833" s="73"/>
      <c r="FZ833" s="9">
        <v>0</v>
      </c>
      <c r="GA833" s="9">
        <v>1</v>
      </c>
    </row>
    <row r="834" spans="1:183" x14ac:dyDescent="0.2">
      <c r="A834" t="s">
        <v>224</v>
      </c>
      <c r="B834" t="s">
        <v>187</v>
      </c>
      <c r="C834" t="s">
        <v>228</v>
      </c>
      <c r="D834" s="6">
        <v>44081</v>
      </c>
      <c r="F834" s="73"/>
      <c r="G834" s="73"/>
      <c r="H834" s="73"/>
      <c r="FZ834" s="9">
        <v>0</v>
      </c>
      <c r="GA834" s="9">
        <v>1</v>
      </c>
    </row>
    <row r="835" spans="1:183" x14ac:dyDescent="0.2">
      <c r="A835" t="s">
        <v>224</v>
      </c>
      <c r="B835" t="s">
        <v>187</v>
      </c>
      <c r="C835" t="s">
        <v>228</v>
      </c>
      <c r="D835" s="6">
        <v>44082</v>
      </c>
      <c r="F835" s="73"/>
      <c r="G835" s="73"/>
      <c r="H835" s="73"/>
      <c r="FZ835" s="9">
        <v>0</v>
      </c>
      <c r="GA835" s="9">
        <v>1</v>
      </c>
    </row>
    <row r="836" spans="1:183" x14ac:dyDescent="0.2">
      <c r="A836" t="s">
        <v>224</v>
      </c>
      <c r="B836" t="s">
        <v>187</v>
      </c>
      <c r="C836" t="s">
        <v>228</v>
      </c>
      <c r="D836" s="6">
        <v>44101</v>
      </c>
      <c r="F836" s="73"/>
      <c r="G836" s="73"/>
      <c r="H836" s="73"/>
      <c r="FZ836" s="9">
        <v>0</v>
      </c>
      <c r="GA836" s="9">
        <v>1</v>
      </c>
    </row>
    <row r="837" spans="1:183" x14ac:dyDescent="0.2">
      <c r="A837" t="s">
        <v>224</v>
      </c>
      <c r="B837" t="s">
        <v>187</v>
      </c>
      <c r="C837" t="s">
        <v>228</v>
      </c>
      <c r="D837" s="6">
        <v>44102</v>
      </c>
      <c r="F837" s="73"/>
      <c r="G837" s="73"/>
      <c r="H837" s="73"/>
      <c r="FZ837" s="9">
        <v>0</v>
      </c>
      <c r="GA837" s="9">
        <v>1</v>
      </c>
    </row>
    <row r="838" spans="1:183" x14ac:dyDescent="0.2">
      <c r="A838" t="s">
        <v>224</v>
      </c>
      <c r="B838" t="s">
        <v>187</v>
      </c>
      <c r="C838" t="s">
        <v>228</v>
      </c>
      <c r="D838" s="6">
        <v>44104</v>
      </c>
      <c r="F838" s="73"/>
      <c r="G838" s="73"/>
      <c r="H838" s="73"/>
      <c r="FZ838" s="9">
        <v>0</v>
      </c>
      <c r="GA838" s="9">
        <v>1</v>
      </c>
    </row>
    <row r="839" spans="1:183" x14ac:dyDescent="0.2">
      <c r="A839" t="s">
        <v>224</v>
      </c>
      <c r="B839" t="s">
        <v>187</v>
      </c>
      <c r="C839" t="s">
        <v>228</v>
      </c>
      <c r="D839" s="6">
        <v>44105</v>
      </c>
      <c r="F839" s="73"/>
      <c r="G839" s="73"/>
      <c r="H839" s="73"/>
      <c r="FZ839" s="9">
        <v>0</v>
      </c>
      <c r="GA839" s="9">
        <v>1</v>
      </c>
    </row>
    <row r="840" spans="1:183" x14ac:dyDescent="0.2">
      <c r="A840" t="s">
        <v>224</v>
      </c>
      <c r="B840" t="s">
        <v>187</v>
      </c>
      <c r="C840" t="s">
        <v>228</v>
      </c>
      <c r="D840" s="6">
        <v>44119</v>
      </c>
      <c r="F840" s="73"/>
      <c r="G840" s="73"/>
      <c r="H840" s="73"/>
      <c r="FZ840" s="9">
        <v>0</v>
      </c>
      <c r="GA840" s="9">
        <v>1</v>
      </c>
    </row>
    <row r="841" spans="1:183" x14ac:dyDescent="0.2">
      <c r="A841" t="s">
        <v>224</v>
      </c>
      <c r="B841" t="s">
        <v>187</v>
      </c>
      <c r="C841" t="s">
        <v>228</v>
      </c>
      <c r="D841" s="6">
        <v>44120</v>
      </c>
      <c r="F841" s="73"/>
      <c r="G841" s="73"/>
      <c r="H841" s="73"/>
      <c r="FZ841" s="9">
        <v>0</v>
      </c>
      <c r="GA841" s="9">
        <v>1</v>
      </c>
    </row>
    <row r="842" spans="1:183" x14ac:dyDescent="0.2">
      <c r="A842" t="s">
        <v>224</v>
      </c>
      <c r="B842" t="s">
        <v>187</v>
      </c>
      <c r="C842" t="s">
        <v>249</v>
      </c>
      <c r="D842" s="6">
        <v>44057</v>
      </c>
      <c r="E842" s="73">
        <v>17</v>
      </c>
      <c r="F842" s="73">
        <v>21</v>
      </c>
      <c r="G842" s="73">
        <v>17</v>
      </c>
      <c r="H842" s="73">
        <v>20</v>
      </c>
      <c r="I842" s="9">
        <v>0</v>
      </c>
      <c r="J842" s="9">
        <v>10526</v>
      </c>
      <c r="EY842" s="9">
        <v>0</v>
      </c>
      <c r="EZ842" s="9">
        <v>0</v>
      </c>
      <c r="FA842" s="9">
        <v>0</v>
      </c>
      <c r="FB842" s="9">
        <v>0</v>
      </c>
      <c r="FC842" s="9">
        <v>0</v>
      </c>
      <c r="FD842" s="9">
        <v>0</v>
      </c>
      <c r="FE842" s="9">
        <v>0</v>
      </c>
      <c r="FF842" s="9">
        <v>0</v>
      </c>
      <c r="FG842" s="9">
        <v>0</v>
      </c>
      <c r="FH842" s="9">
        <v>0</v>
      </c>
      <c r="FI842" s="9">
        <v>0</v>
      </c>
      <c r="FJ842" s="9">
        <v>0</v>
      </c>
      <c r="FK842" s="9">
        <v>0</v>
      </c>
      <c r="FL842" s="9">
        <v>0</v>
      </c>
      <c r="FM842" s="9">
        <v>0</v>
      </c>
      <c r="FN842" s="9">
        <v>0</v>
      </c>
      <c r="FO842" s="9">
        <v>0</v>
      </c>
      <c r="FP842" s="9">
        <v>0</v>
      </c>
      <c r="FQ842" s="9">
        <v>0</v>
      </c>
      <c r="FR842" s="9">
        <v>0</v>
      </c>
      <c r="FS842" s="9">
        <v>0</v>
      </c>
      <c r="FT842" s="9">
        <v>0</v>
      </c>
      <c r="FU842" s="9">
        <v>0</v>
      </c>
      <c r="FV842" s="9">
        <v>0</v>
      </c>
      <c r="FZ842" s="9">
        <v>0</v>
      </c>
      <c r="GA842" s="9">
        <v>0</v>
      </c>
    </row>
    <row r="843" spans="1:183" x14ac:dyDescent="0.2">
      <c r="A843" t="s">
        <v>224</v>
      </c>
      <c r="B843" t="s">
        <v>187</v>
      </c>
      <c r="C843" t="s">
        <v>249</v>
      </c>
      <c r="D843" s="6">
        <v>44058</v>
      </c>
      <c r="E843" s="73">
        <v>17</v>
      </c>
      <c r="F843" s="73">
        <v>18</v>
      </c>
      <c r="G843" s="73">
        <v>17</v>
      </c>
      <c r="H843" s="73">
        <v>18</v>
      </c>
      <c r="I843" s="9">
        <v>605</v>
      </c>
      <c r="J843" s="9">
        <v>10511</v>
      </c>
      <c r="K843" s="9">
        <v>1.69411</v>
      </c>
      <c r="L843" s="9">
        <v>1.547221</v>
      </c>
      <c r="M843" s="9">
        <v>1.34168</v>
      </c>
      <c r="N843" s="9">
        <v>1.234823</v>
      </c>
      <c r="O843" s="9">
        <v>1.1394</v>
      </c>
      <c r="P843" s="9">
        <v>1.039954</v>
      </c>
      <c r="Q843" s="9">
        <v>0.96604140000000005</v>
      </c>
      <c r="R843" s="9">
        <v>1.030834</v>
      </c>
      <c r="S843" s="9">
        <v>1.22157</v>
      </c>
      <c r="T843" s="9">
        <v>1.4739660000000001</v>
      </c>
      <c r="U843" s="9">
        <v>1.9401029999999999</v>
      </c>
      <c r="V843" s="9">
        <v>2.1312169999999999</v>
      </c>
      <c r="W843" s="9">
        <v>2.3825530000000001</v>
      </c>
      <c r="X843" s="9">
        <v>2.7310110000000001</v>
      </c>
      <c r="Y843" s="9">
        <v>3.0958600000000001</v>
      </c>
      <c r="Z843" s="9">
        <v>3.430523</v>
      </c>
      <c r="AA843" s="9">
        <v>3.181508</v>
      </c>
      <c r="AB843" s="9">
        <v>2.9140579999999998</v>
      </c>
      <c r="AC843" s="9">
        <v>2.5426299999999999</v>
      </c>
      <c r="AD843" s="9">
        <v>2.3975529999999998</v>
      </c>
      <c r="AE843" s="9">
        <v>2.2578649999999998</v>
      </c>
      <c r="AF843" s="9">
        <v>2.1139869999999998</v>
      </c>
      <c r="AG843" s="9">
        <v>1.856384</v>
      </c>
      <c r="AH843" s="9">
        <v>1.677136</v>
      </c>
      <c r="AI843" s="9">
        <v>-0.13687199999999999</v>
      </c>
      <c r="AJ843" s="9">
        <v>8.3426999999999998E-3</v>
      </c>
      <c r="AK843" s="9">
        <v>-3.4063900000000001E-2</v>
      </c>
      <c r="AL843" s="9">
        <v>8.7124000000000004E-3</v>
      </c>
      <c r="AM843" s="9">
        <v>-2.3729500000000001E-2</v>
      </c>
      <c r="AN843" s="9">
        <v>-1.8496200000000001E-2</v>
      </c>
      <c r="AO843" s="9">
        <v>-6.9612499999999994E-2</v>
      </c>
      <c r="AP843" s="9">
        <v>-0.1121109</v>
      </c>
      <c r="AQ843" s="9">
        <v>-0.16318250000000001</v>
      </c>
      <c r="AR843" s="9">
        <v>-0.13826720000000001</v>
      </c>
      <c r="AS843" s="9">
        <v>2.26635E-2</v>
      </c>
      <c r="AT843" s="9">
        <v>-8.1030099999999994E-2</v>
      </c>
      <c r="AU843" s="9">
        <v>-0.13219239999999999</v>
      </c>
      <c r="AV843" s="9">
        <v>-8.5140900000000005E-2</v>
      </c>
      <c r="AW843" s="9">
        <v>1.99609E-2</v>
      </c>
      <c r="AX843" s="9">
        <v>0.33819850000000001</v>
      </c>
      <c r="AY843" s="9">
        <v>0.56012379999999995</v>
      </c>
      <c r="AZ843" s="9">
        <v>0.32470159999999998</v>
      </c>
      <c r="BA843" s="9">
        <v>-0.31224859999999999</v>
      </c>
      <c r="BB843" s="9">
        <v>-0.26514589999999999</v>
      </c>
      <c r="BC843" s="9">
        <v>-0.23018559999999999</v>
      </c>
      <c r="BD843" s="9">
        <v>-0.17030000000000001</v>
      </c>
      <c r="BE843" s="9">
        <v>-0.1349175</v>
      </c>
      <c r="BF843" s="9">
        <v>3.0637399999999999E-2</v>
      </c>
      <c r="BG843" s="9">
        <v>-0.100146</v>
      </c>
      <c r="BH843" s="9">
        <v>4.3586800000000002E-2</v>
      </c>
      <c r="BI843" s="9">
        <v>-2.0268E-3</v>
      </c>
      <c r="BJ843" s="9">
        <v>3.9551599999999999E-2</v>
      </c>
      <c r="BK843" s="9">
        <v>3.2962E-3</v>
      </c>
      <c r="BL843" s="9">
        <v>6.2030999999999996E-3</v>
      </c>
      <c r="BM843" s="9">
        <v>-4.5698500000000003E-2</v>
      </c>
      <c r="BN843" s="9">
        <v>-8.4716100000000003E-2</v>
      </c>
      <c r="BO843" s="9">
        <v>-0.12892120000000001</v>
      </c>
      <c r="BP843" s="9">
        <v>-9.8888900000000002E-2</v>
      </c>
      <c r="BQ843" s="9">
        <v>6.8804000000000004E-2</v>
      </c>
      <c r="BR843" s="9">
        <v>-3.3453799999999999E-2</v>
      </c>
      <c r="BS843" s="9">
        <v>-8.3389599999999994E-2</v>
      </c>
      <c r="BT843" s="9">
        <v>-3.4132099999999999E-2</v>
      </c>
      <c r="BU843" s="9">
        <v>7.3500300000000005E-2</v>
      </c>
      <c r="BV843" s="9">
        <v>0.3971384</v>
      </c>
      <c r="BW843" s="9">
        <v>0.61672490000000002</v>
      </c>
      <c r="BX843" s="9">
        <v>0.3778031</v>
      </c>
      <c r="BY843" s="9">
        <v>-0.26123479999999999</v>
      </c>
      <c r="BZ843" s="9">
        <v>-0.2162066</v>
      </c>
      <c r="CA843" s="9">
        <v>-0.18392320000000001</v>
      </c>
      <c r="CB843" s="9">
        <v>-0.12605189999999999</v>
      </c>
      <c r="CC843" s="9">
        <v>-9.4545799999999999E-2</v>
      </c>
      <c r="CD843" s="9">
        <v>6.6030099999999994E-2</v>
      </c>
      <c r="CE843" s="9">
        <v>-7.4709700000000004E-2</v>
      </c>
      <c r="CF843" s="9">
        <v>6.7996699999999993E-2</v>
      </c>
      <c r="CG843" s="9">
        <v>2.0161999999999999E-2</v>
      </c>
      <c r="CH843" s="9">
        <v>6.0910600000000002E-2</v>
      </c>
      <c r="CI843" s="9">
        <v>2.2014100000000002E-2</v>
      </c>
      <c r="CJ843" s="9">
        <v>2.3309699999999999E-2</v>
      </c>
      <c r="CK843" s="9">
        <v>-2.91357E-2</v>
      </c>
      <c r="CL843" s="9">
        <v>-6.5742499999999995E-2</v>
      </c>
      <c r="CM843" s="9">
        <v>-0.10519199999999999</v>
      </c>
      <c r="CN843" s="9">
        <v>-7.1615499999999999E-2</v>
      </c>
      <c r="CO843" s="9">
        <v>0.1007608</v>
      </c>
      <c r="CP843" s="9">
        <v>-5.0270000000000002E-4</v>
      </c>
      <c r="CQ843" s="9">
        <v>-4.9589000000000001E-2</v>
      </c>
      <c r="CR843" s="9">
        <v>1.1964E-3</v>
      </c>
      <c r="CS843" s="9">
        <v>0.1105815</v>
      </c>
      <c r="CT843" s="9">
        <v>0.43795990000000001</v>
      </c>
      <c r="CU843" s="9">
        <v>0.65592669999999997</v>
      </c>
      <c r="CV843" s="9">
        <v>0.41458099999999998</v>
      </c>
      <c r="CW843" s="9">
        <v>-0.22590289999999999</v>
      </c>
      <c r="CX843" s="9">
        <v>-0.18231149999999999</v>
      </c>
      <c r="CY843" s="9">
        <v>-0.15188189999999999</v>
      </c>
      <c r="CZ843" s="9">
        <v>-9.5405799999999999E-2</v>
      </c>
      <c r="DA843" s="9">
        <v>-6.6584500000000005E-2</v>
      </c>
      <c r="DB843" s="9">
        <v>9.0542899999999996E-2</v>
      </c>
      <c r="DC843" s="9">
        <v>-4.9273400000000002E-2</v>
      </c>
      <c r="DD843" s="9">
        <v>9.2406600000000005E-2</v>
      </c>
      <c r="DE843" s="9">
        <v>4.2350800000000001E-2</v>
      </c>
      <c r="DF843" s="9">
        <v>8.2269700000000001E-2</v>
      </c>
      <c r="DG843" s="9">
        <v>4.0731999999999997E-2</v>
      </c>
      <c r="DH843" s="9">
        <v>4.0416399999999998E-2</v>
      </c>
      <c r="DI843" s="9">
        <v>-1.25729E-2</v>
      </c>
      <c r="DJ843" s="9">
        <v>-4.6768900000000002E-2</v>
      </c>
      <c r="DK843" s="9">
        <v>-8.1462699999999999E-2</v>
      </c>
      <c r="DL843" s="9">
        <v>-4.4342199999999998E-2</v>
      </c>
      <c r="DM843" s="9">
        <v>0.13271759999999999</v>
      </c>
      <c r="DN843" s="9">
        <v>3.2448499999999998E-2</v>
      </c>
      <c r="DO843" s="9">
        <v>-1.5788300000000002E-2</v>
      </c>
      <c r="DP843" s="9">
        <v>3.6525000000000002E-2</v>
      </c>
      <c r="DQ843" s="9">
        <v>0.14766270000000001</v>
      </c>
      <c r="DR843" s="9">
        <v>0.47878150000000003</v>
      </c>
      <c r="DS843" s="9">
        <v>0.69512850000000004</v>
      </c>
      <c r="DT843" s="9">
        <v>0.45135900000000001</v>
      </c>
      <c r="DU843" s="9">
        <v>-0.19057089999999999</v>
      </c>
      <c r="DV843" s="9">
        <v>-0.1484163</v>
      </c>
      <c r="DW843" s="9">
        <v>-0.11984060000000001</v>
      </c>
      <c r="DX843" s="9">
        <v>-6.4759700000000003E-2</v>
      </c>
      <c r="DY843" s="9">
        <v>-3.8623200000000003E-2</v>
      </c>
      <c r="DZ843" s="9">
        <v>0.1150558</v>
      </c>
      <c r="EA843" s="9">
        <v>-1.25474E-2</v>
      </c>
      <c r="EB843" s="9">
        <v>0.1276506</v>
      </c>
      <c r="EC843" s="9">
        <v>7.4387900000000007E-2</v>
      </c>
      <c r="ED843" s="9">
        <v>0.1131088</v>
      </c>
      <c r="EE843" s="9">
        <v>6.7757700000000004E-2</v>
      </c>
      <c r="EF843" s="9">
        <v>6.5115599999999996E-2</v>
      </c>
      <c r="EG843" s="9">
        <v>1.1341199999999999E-2</v>
      </c>
      <c r="EH843" s="9">
        <v>-1.9374099999999998E-2</v>
      </c>
      <c r="EI843" s="9">
        <v>-4.72015E-2</v>
      </c>
      <c r="EJ843" s="9">
        <v>-4.9639000000000003E-3</v>
      </c>
      <c r="EK843" s="9">
        <v>0.17885819999999999</v>
      </c>
      <c r="EL843" s="9">
        <v>8.0024700000000004E-2</v>
      </c>
      <c r="EM843" s="9">
        <v>3.3014399999999999E-2</v>
      </c>
      <c r="EN843" s="9">
        <v>8.7533799999999995E-2</v>
      </c>
      <c r="EO843" s="9">
        <v>0.20120209999999999</v>
      </c>
      <c r="EP843" s="9">
        <v>0.53772140000000002</v>
      </c>
      <c r="EQ843" s="9">
        <v>0.7517296</v>
      </c>
      <c r="ER843" s="9">
        <v>0.50446049999999998</v>
      </c>
      <c r="ES843" s="9">
        <v>-0.13955709999999999</v>
      </c>
      <c r="ET843" s="9">
        <v>-9.9477099999999999E-2</v>
      </c>
      <c r="EU843" s="9">
        <v>-7.3578199999999996E-2</v>
      </c>
      <c r="EV843" s="9">
        <v>-2.0511700000000001E-2</v>
      </c>
      <c r="EW843" s="9">
        <v>1.7485000000000001E-3</v>
      </c>
      <c r="EX843" s="9">
        <v>0.15044840000000001</v>
      </c>
      <c r="EY843" s="9">
        <v>90</v>
      </c>
      <c r="EZ843" s="9">
        <v>89</v>
      </c>
      <c r="FA843" s="9">
        <v>87</v>
      </c>
      <c r="FB843" s="9">
        <v>86</v>
      </c>
      <c r="FC843" s="9">
        <v>85</v>
      </c>
      <c r="FD843" s="9">
        <v>82</v>
      </c>
      <c r="FE843" s="9">
        <v>81</v>
      </c>
      <c r="FF843" s="9">
        <v>80</v>
      </c>
      <c r="FG843" s="9">
        <v>84</v>
      </c>
      <c r="FH843" s="9">
        <v>89</v>
      </c>
      <c r="FI843" s="9">
        <v>93</v>
      </c>
      <c r="FJ843" s="9">
        <v>96</v>
      </c>
      <c r="FK843" s="9">
        <v>98</v>
      </c>
      <c r="FL843" s="9">
        <v>102</v>
      </c>
      <c r="FM843" s="9">
        <v>104</v>
      </c>
      <c r="FN843" s="9">
        <v>105</v>
      </c>
      <c r="FO843" s="9">
        <v>101</v>
      </c>
      <c r="FP843" s="9">
        <v>99</v>
      </c>
      <c r="FQ843" s="9">
        <v>95</v>
      </c>
      <c r="FR843" s="9">
        <v>92</v>
      </c>
      <c r="FS843" s="9">
        <v>90</v>
      </c>
      <c r="FT843" s="9">
        <v>88</v>
      </c>
      <c r="FU843" s="9">
        <v>87</v>
      </c>
      <c r="FV843" s="9">
        <v>87</v>
      </c>
      <c r="FW843" s="9">
        <v>0.62456076999999999</v>
      </c>
      <c r="FX843" s="9">
        <v>5.1251999999999999E-2</v>
      </c>
      <c r="FY843" s="9">
        <v>5.1251999999999999E-2</v>
      </c>
      <c r="FZ843" s="9">
        <v>0</v>
      </c>
      <c r="GA843" s="9">
        <v>0</v>
      </c>
    </row>
    <row r="844" spans="1:183" x14ac:dyDescent="0.2">
      <c r="A844" t="s">
        <v>224</v>
      </c>
      <c r="B844" t="s">
        <v>187</v>
      </c>
      <c r="C844" t="s">
        <v>249</v>
      </c>
      <c r="D844" s="6">
        <v>44060</v>
      </c>
      <c r="E844" s="73">
        <v>17</v>
      </c>
      <c r="F844" s="73">
        <v>18</v>
      </c>
      <c r="G844" s="73">
        <v>17</v>
      </c>
      <c r="H844" s="73">
        <v>18</v>
      </c>
      <c r="I844" s="9">
        <v>0</v>
      </c>
      <c r="J844" s="9">
        <v>10401</v>
      </c>
      <c r="EY844" s="9">
        <v>0</v>
      </c>
      <c r="EZ844" s="9">
        <v>0</v>
      </c>
      <c r="FA844" s="9">
        <v>0</v>
      </c>
      <c r="FB844" s="9">
        <v>0</v>
      </c>
      <c r="FC844" s="9">
        <v>0</v>
      </c>
      <c r="FD844" s="9">
        <v>0</v>
      </c>
      <c r="FE844" s="9">
        <v>0</v>
      </c>
      <c r="FF844" s="9">
        <v>0</v>
      </c>
      <c r="FG844" s="9">
        <v>0</v>
      </c>
      <c r="FH844" s="9">
        <v>0</v>
      </c>
      <c r="FI844" s="9">
        <v>0</v>
      </c>
      <c r="FJ844" s="9">
        <v>0</v>
      </c>
      <c r="FK844" s="9">
        <v>0</v>
      </c>
      <c r="FL844" s="9">
        <v>0</v>
      </c>
      <c r="FM844" s="9">
        <v>0</v>
      </c>
      <c r="FN844" s="9">
        <v>0</v>
      </c>
      <c r="FO844" s="9">
        <v>0</v>
      </c>
      <c r="FP844" s="9">
        <v>0</v>
      </c>
      <c r="FQ844" s="9">
        <v>0</v>
      </c>
      <c r="FR844" s="9">
        <v>0</v>
      </c>
      <c r="FS844" s="9">
        <v>0</v>
      </c>
      <c r="FT844" s="9">
        <v>0</v>
      </c>
      <c r="FU844" s="9">
        <v>0</v>
      </c>
      <c r="FV844" s="9">
        <v>0</v>
      </c>
      <c r="FZ844" s="9">
        <v>0</v>
      </c>
      <c r="GA844" s="9">
        <v>0</v>
      </c>
    </row>
    <row r="845" spans="1:183" x14ac:dyDescent="0.2">
      <c r="A845" t="s">
        <v>224</v>
      </c>
      <c r="B845" t="s">
        <v>187</v>
      </c>
      <c r="C845" t="s">
        <v>249</v>
      </c>
      <c r="D845" s="6">
        <v>44061</v>
      </c>
      <c r="E845" s="73">
        <v>17</v>
      </c>
      <c r="F845" s="73">
        <v>19</v>
      </c>
      <c r="G845" s="73">
        <v>18</v>
      </c>
      <c r="H845" s="73">
        <v>19</v>
      </c>
      <c r="I845" s="9">
        <v>0</v>
      </c>
      <c r="J845" s="9">
        <v>10371</v>
      </c>
      <c r="EY845" s="9">
        <v>0</v>
      </c>
      <c r="EZ845" s="9">
        <v>0</v>
      </c>
      <c r="FA845" s="9">
        <v>0</v>
      </c>
      <c r="FB845" s="9">
        <v>0</v>
      </c>
      <c r="FC845" s="9">
        <v>0</v>
      </c>
      <c r="FD845" s="9">
        <v>0</v>
      </c>
      <c r="FE845" s="9">
        <v>0</v>
      </c>
      <c r="FF845" s="9">
        <v>0</v>
      </c>
      <c r="FG845" s="9">
        <v>0</v>
      </c>
      <c r="FH845" s="9">
        <v>0</v>
      </c>
      <c r="FI845" s="9">
        <v>0</v>
      </c>
      <c r="FJ845" s="9">
        <v>0</v>
      </c>
      <c r="FK845" s="9">
        <v>0</v>
      </c>
      <c r="FL845" s="9">
        <v>0</v>
      </c>
      <c r="FM845" s="9">
        <v>0</v>
      </c>
      <c r="FN845" s="9">
        <v>0</v>
      </c>
      <c r="FO845" s="9">
        <v>0</v>
      </c>
      <c r="FP845" s="9">
        <v>0</v>
      </c>
      <c r="FQ845" s="9">
        <v>0</v>
      </c>
      <c r="FR845" s="9">
        <v>0</v>
      </c>
      <c r="FS845" s="9">
        <v>0</v>
      </c>
      <c r="FT845" s="9">
        <v>0</v>
      </c>
      <c r="FU845" s="9">
        <v>0</v>
      </c>
      <c r="FV845" s="9">
        <v>0</v>
      </c>
      <c r="FZ845" s="9">
        <v>0</v>
      </c>
      <c r="GA845" s="9">
        <v>0</v>
      </c>
    </row>
    <row r="846" spans="1:183" x14ac:dyDescent="0.2">
      <c r="A846" t="s">
        <v>224</v>
      </c>
      <c r="B846" t="s">
        <v>187</v>
      </c>
      <c r="C846" t="s">
        <v>249</v>
      </c>
      <c r="D846" s="6">
        <v>44062</v>
      </c>
      <c r="E846" s="73">
        <v>17</v>
      </c>
      <c r="F846" s="73">
        <v>18</v>
      </c>
      <c r="G846" s="73">
        <v>17</v>
      </c>
      <c r="H846" s="73">
        <v>18</v>
      </c>
      <c r="I846" s="9">
        <v>0</v>
      </c>
      <c r="J846" s="9">
        <v>10358</v>
      </c>
      <c r="EY846" s="9">
        <v>0</v>
      </c>
      <c r="EZ846" s="9">
        <v>0</v>
      </c>
      <c r="FA846" s="9">
        <v>0</v>
      </c>
      <c r="FB846" s="9">
        <v>0</v>
      </c>
      <c r="FC846" s="9">
        <v>0</v>
      </c>
      <c r="FD846" s="9">
        <v>0</v>
      </c>
      <c r="FE846" s="9">
        <v>0</v>
      </c>
      <c r="FF846" s="9">
        <v>0</v>
      </c>
      <c r="FG846" s="9">
        <v>0</v>
      </c>
      <c r="FH846" s="9">
        <v>0</v>
      </c>
      <c r="FI846" s="9">
        <v>0</v>
      </c>
      <c r="FJ846" s="9">
        <v>0</v>
      </c>
      <c r="FK846" s="9">
        <v>0</v>
      </c>
      <c r="FL846" s="9">
        <v>0</v>
      </c>
      <c r="FM846" s="9">
        <v>0</v>
      </c>
      <c r="FN846" s="9">
        <v>0</v>
      </c>
      <c r="FO846" s="9">
        <v>0</v>
      </c>
      <c r="FP846" s="9">
        <v>0</v>
      </c>
      <c r="FQ846" s="9">
        <v>0</v>
      </c>
      <c r="FR846" s="9">
        <v>0</v>
      </c>
      <c r="FS846" s="9">
        <v>0</v>
      </c>
      <c r="FT846" s="9">
        <v>0</v>
      </c>
      <c r="FU846" s="9">
        <v>0</v>
      </c>
      <c r="FV846" s="9">
        <v>0</v>
      </c>
      <c r="FZ846" s="9">
        <v>0</v>
      </c>
      <c r="GA846" s="9">
        <v>0</v>
      </c>
    </row>
    <row r="847" spans="1:183" x14ac:dyDescent="0.2">
      <c r="A847" t="s">
        <v>224</v>
      </c>
      <c r="B847" t="s">
        <v>187</v>
      </c>
      <c r="C847" t="s">
        <v>249</v>
      </c>
      <c r="D847" s="6">
        <v>44079</v>
      </c>
      <c r="F847" s="73"/>
      <c r="G847" s="73"/>
      <c r="H847" s="73"/>
      <c r="FZ847" s="9">
        <v>0</v>
      </c>
      <c r="GA847" s="9">
        <v>1</v>
      </c>
    </row>
    <row r="848" spans="1:183" x14ac:dyDescent="0.2">
      <c r="A848" t="s">
        <v>224</v>
      </c>
      <c r="B848" t="s">
        <v>187</v>
      </c>
      <c r="C848" t="s">
        <v>249</v>
      </c>
      <c r="D848" s="6">
        <v>44080</v>
      </c>
      <c r="E848" s="73">
        <v>16</v>
      </c>
      <c r="F848" s="73">
        <v>18</v>
      </c>
      <c r="G848" s="73">
        <v>16</v>
      </c>
      <c r="H848" s="73">
        <v>18</v>
      </c>
      <c r="I848" s="9">
        <v>0</v>
      </c>
      <c r="J848" s="9">
        <v>10242</v>
      </c>
      <c r="EY848" s="9">
        <v>0</v>
      </c>
      <c r="EZ848" s="9">
        <v>0</v>
      </c>
      <c r="FA848" s="9">
        <v>0</v>
      </c>
      <c r="FB848" s="9">
        <v>0</v>
      </c>
      <c r="FC848" s="9">
        <v>0</v>
      </c>
      <c r="FD848" s="9">
        <v>0</v>
      </c>
      <c r="FE848" s="9">
        <v>0</v>
      </c>
      <c r="FF848" s="9">
        <v>0</v>
      </c>
      <c r="FG848" s="9">
        <v>0</v>
      </c>
      <c r="FH848" s="9">
        <v>0</v>
      </c>
      <c r="FI848" s="9">
        <v>0</v>
      </c>
      <c r="FJ848" s="9">
        <v>0</v>
      </c>
      <c r="FK848" s="9">
        <v>0</v>
      </c>
      <c r="FL848" s="9">
        <v>0</v>
      </c>
      <c r="FM848" s="9">
        <v>0</v>
      </c>
      <c r="FN848" s="9">
        <v>0</v>
      </c>
      <c r="FO848" s="9">
        <v>0</v>
      </c>
      <c r="FP848" s="9">
        <v>0</v>
      </c>
      <c r="FQ848" s="9">
        <v>0</v>
      </c>
      <c r="FR848" s="9">
        <v>0</v>
      </c>
      <c r="FS848" s="9">
        <v>0</v>
      </c>
      <c r="FT848" s="9">
        <v>0</v>
      </c>
      <c r="FU848" s="9">
        <v>0</v>
      </c>
      <c r="FV848" s="9">
        <v>0</v>
      </c>
      <c r="FZ848" s="9">
        <v>0</v>
      </c>
      <c r="GA848" s="9">
        <v>0</v>
      </c>
    </row>
    <row r="849" spans="1:183" x14ac:dyDescent="0.2">
      <c r="A849" t="s">
        <v>224</v>
      </c>
      <c r="B849" t="s">
        <v>187</v>
      </c>
      <c r="C849" t="s">
        <v>249</v>
      </c>
      <c r="D849" s="6">
        <v>44081</v>
      </c>
      <c r="E849" s="73">
        <v>17</v>
      </c>
      <c r="F849" s="73">
        <v>18</v>
      </c>
      <c r="G849" s="73">
        <v>17</v>
      </c>
      <c r="H849" s="73">
        <v>18</v>
      </c>
      <c r="I849" s="9">
        <v>579</v>
      </c>
      <c r="J849" s="9">
        <v>10235</v>
      </c>
      <c r="K849" s="9">
        <v>1.5698570000000001</v>
      </c>
      <c r="L849" s="9">
        <v>1.4033089999999999</v>
      </c>
      <c r="M849" s="9">
        <v>1.2928170000000001</v>
      </c>
      <c r="N849" s="9">
        <v>1.1490769999999999</v>
      </c>
      <c r="O849" s="9">
        <v>1.0502959999999999</v>
      </c>
      <c r="P849" s="9">
        <v>0.96853710000000004</v>
      </c>
      <c r="Q849" s="9">
        <v>1.0087539999999999</v>
      </c>
      <c r="R849" s="9">
        <v>1.0281180000000001</v>
      </c>
      <c r="S849" s="9">
        <v>1.1476569999999999</v>
      </c>
      <c r="T849" s="9">
        <v>1.3933059999999999</v>
      </c>
      <c r="U849" s="9">
        <v>1.678342</v>
      </c>
      <c r="V849" s="9">
        <v>2.0235509999999999</v>
      </c>
      <c r="W849" s="9">
        <v>2.3099569999999998</v>
      </c>
      <c r="X849" s="9">
        <v>2.6225499999999999</v>
      </c>
      <c r="Y849" s="9">
        <v>2.742651</v>
      </c>
      <c r="Z849" s="9">
        <v>2.9216419999999999</v>
      </c>
      <c r="AA849" s="9">
        <v>2.9320119999999998</v>
      </c>
      <c r="AB849" s="9">
        <v>2.8954420000000001</v>
      </c>
      <c r="AC849" s="9">
        <v>2.7651029999999999</v>
      </c>
      <c r="AD849" s="9">
        <v>2.6947999999999999</v>
      </c>
      <c r="AE849" s="9">
        <v>2.4824449999999998</v>
      </c>
      <c r="AF849" s="9">
        <v>2.2838729999999998</v>
      </c>
      <c r="AG849" s="9">
        <v>1.9032770000000001</v>
      </c>
      <c r="AH849" s="9">
        <v>1.6053839999999999</v>
      </c>
      <c r="AI849" s="9">
        <v>-9.6783400000000006E-2</v>
      </c>
      <c r="AJ849" s="9">
        <v>-1.32347E-2</v>
      </c>
      <c r="AK849" s="9">
        <v>5.2547000000000002E-3</v>
      </c>
      <c r="AL849" s="9">
        <v>-2.74737E-2</v>
      </c>
      <c r="AM849" s="9">
        <v>4.259E-4</v>
      </c>
      <c r="AN849" s="9">
        <v>-5.2042900000000003E-2</v>
      </c>
      <c r="AO849" s="9">
        <v>-1.5251900000000001E-2</v>
      </c>
      <c r="AP849" s="9">
        <v>-6.2779999999999997E-3</v>
      </c>
      <c r="AQ849" s="9">
        <v>1.3654299999999999E-2</v>
      </c>
      <c r="AR849" s="9">
        <v>-3.3093200000000003E-2</v>
      </c>
      <c r="AS849" s="9">
        <v>-2.5039599999999999E-2</v>
      </c>
      <c r="AT849" s="9">
        <v>4.4391800000000002E-2</v>
      </c>
      <c r="AU849" s="9">
        <v>9.1488000000000003E-3</v>
      </c>
      <c r="AV849" s="9">
        <v>0.1033787</v>
      </c>
      <c r="AW849" s="9">
        <v>5.1091400000000002E-2</v>
      </c>
      <c r="AX849" s="9">
        <v>4.3489E-2</v>
      </c>
      <c r="AY849" s="9">
        <v>0.40557219999999999</v>
      </c>
      <c r="AZ849" s="9">
        <v>0.32169769999999998</v>
      </c>
      <c r="BA849" s="9">
        <v>-0.3171117</v>
      </c>
      <c r="BB849" s="9">
        <v>-0.2414818</v>
      </c>
      <c r="BC849" s="9">
        <v>-0.17209340000000001</v>
      </c>
      <c r="BD849" s="9">
        <v>-1.1639699999999999E-2</v>
      </c>
      <c r="BE849" s="9">
        <v>-2.0483999999999999E-2</v>
      </c>
      <c r="BF849" s="9">
        <v>-3.4080800000000001E-2</v>
      </c>
      <c r="BG849" s="9">
        <v>-6.3350600000000007E-2</v>
      </c>
      <c r="BH849" s="9">
        <v>1.8908000000000001E-2</v>
      </c>
      <c r="BI849" s="9">
        <v>3.6581200000000001E-2</v>
      </c>
      <c r="BJ849" s="9">
        <v>7.9969999999999998E-4</v>
      </c>
      <c r="BK849" s="9">
        <v>2.4587500000000002E-2</v>
      </c>
      <c r="BL849" s="9">
        <v>-2.6855500000000001E-2</v>
      </c>
      <c r="BM849" s="9">
        <v>1.03771E-2</v>
      </c>
      <c r="BN849" s="9">
        <v>1.9602000000000001E-2</v>
      </c>
      <c r="BO849" s="9">
        <v>4.0524900000000003E-2</v>
      </c>
      <c r="BP849" s="9">
        <v>2.735E-3</v>
      </c>
      <c r="BQ849" s="9">
        <v>1.46365E-2</v>
      </c>
      <c r="BR849" s="9">
        <v>8.8981400000000002E-2</v>
      </c>
      <c r="BS849" s="9">
        <v>5.7476800000000002E-2</v>
      </c>
      <c r="BT849" s="9">
        <v>0.1527018</v>
      </c>
      <c r="BU849" s="9">
        <v>0.1006339</v>
      </c>
      <c r="BV849" s="9">
        <v>9.2230999999999994E-2</v>
      </c>
      <c r="BW849" s="9">
        <v>0.45268540000000002</v>
      </c>
      <c r="BX849" s="9">
        <v>0.36554409999999998</v>
      </c>
      <c r="BY849" s="9">
        <v>-0.2706961</v>
      </c>
      <c r="BZ849" s="9">
        <v>-0.1953761</v>
      </c>
      <c r="CA849" s="9">
        <v>-0.1292885</v>
      </c>
      <c r="CB849" s="9">
        <v>2.9089799999999999E-2</v>
      </c>
      <c r="CC849" s="9">
        <v>1.48539E-2</v>
      </c>
      <c r="CD849" s="9">
        <v>-1.1984000000000001E-3</v>
      </c>
      <c r="CE849" s="9">
        <v>-4.0195300000000003E-2</v>
      </c>
      <c r="CF849" s="9">
        <v>4.1169900000000002E-2</v>
      </c>
      <c r="CG849" s="9">
        <v>5.8277900000000001E-2</v>
      </c>
      <c r="CH849" s="9">
        <v>2.0381699999999999E-2</v>
      </c>
      <c r="CI849" s="9">
        <v>4.1321799999999999E-2</v>
      </c>
      <c r="CJ849" s="9">
        <v>-9.4108000000000004E-3</v>
      </c>
      <c r="CK849" s="9">
        <v>2.8127699999999999E-2</v>
      </c>
      <c r="CL849" s="9">
        <v>3.7526400000000001E-2</v>
      </c>
      <c r="CM849" s="9">
        <v>5.9135500000000001E-2</v>
      </c>
      <c r="CN849" s="9">
        <v>2.7549500000000001E-2</v>
      </c>
      <c r="CO849" s="9">
        <v>4.2116000000000001E-2</v>
      </c>
      <c r="CP849" s="9">
        <v>0.119864</v>
      </c>
      <c r="CQ849" s="9">
        <v>9.0948699999999993E-2</v>
      </c>
      <c r="CR849" s="9">
        <v>0.1868628</v>
      </c>
      <c r="CS849" s="9">
        <v>0.13494690000000001</v>
      </c>
      <c r="CT849" s="9">
        <v>0.12598960000000001</v>
      </c>
      <c r="CU849" s="9">
        <v>0.48531580000000002</v>
      </c>
      <c r="CV849" s="9">
        <v>0.39591209999999999</v>
      </c>
      <c r="CW849" s="9">
        <v>-0.23854880000000001</v>
      </c>
      <c r="CX849" s="9">
        <v>-0.16344339999999999</v>
      </c>
      <c r="CY849" s="9">
        <v>-9.9641999999999994E-2</v>
      </c>
      <c r="CZ849" s="9">
        <v>5.72989E-2</v>
      </c>
      <c r="DA849" s="9">
        <v>3.93289E-2</v>
      </c>
      <c r="DB849" s="9">
        <v>2.15757E-2</v>
      </c>
      <c r="DC849" s="9">
        <v>-1.70399E-2</v>
      </c>
      <c r="DD849" s="9">
        <v>6.3431899999999999E-2</v>
      </c>
      <c r="DE849" s="9">
        <v>7.9974600000000007E-2</v>
      </c>
      <c r="DF849" s="9">
        <v>3.9963800000000001E-2</v>
      </c>
      <c r="DG849" s="9">
        <v>5.8056099999999999E-2</v>
      </c>
      <c r="DH849" s="9">
        <v>8.0339000000000001E-3</v>
      </c>
      <c r="DI849" s="9">
        <v>4.5878299999999997E-2</v>
      </c>
      <c r="DJ849" s="9">
        <v>5.5450699999999999E-2</v>
      </c>
      <c r="DK849" s="9">
        <v>7.7745999999999996E-2</v>
      </c>
      <c r="DL849" s="9">
        <v>5.2364000000000001E-2</v>
      </c>
      <c r="DM849" s="9">
        <v>6.9595500000000005E-2</v>
      </c>
      <c r="DN849" s="9">
        <v>0.15074670000000001</v>
      </c>
      <c r="DO849" s="9">
        <v>0.1244205</v>
      </c>
      <c r="DP849" s="9">
        <v>0.2210239</v>
      </c>
      <c r="DQ849" s="9">
        <v>0.16925989999999999</v>
      </c>
      <c r="DR849" s="9">
        <v>0.15974820000000001</v>
      </c>
      <c r="DS849" s="9">
        <v>0.51794620000000002</v>
      </c>
      <c r="DT849" s="9">
        <v>0.42627999999999999</v>
      </c>
      <c r="DU849" s="9">
        <v>-0.20640149999999999</v>
      </c>
      <c r="DV849" s="9">
        <v>-0.13151070000000001</v>
      </c>
      <c r="DW849" s="9">
        <v>-6.9995399999999999E-2</v>
      </c>
      <c r="DX849" s="9">
        <v>8.5508000000000001E-2</v>
      </c>
      <c r="DY849" s="9">
        <v>6.3803899999999997E-2</v>
      </c>
      <c r="DZ849" s="9">
        <v>4.4349899999999998E-2</v>
      </c>
      <c r="EA849" s="9">
        <v>1.6392799999999999E-2</v>
      </c>
      <c r="EB849" s="9">
        <v>9.5574599999999996E-2</v>
      </c>
      <c r="EC849" s="9">
        <v>0.1113011</v>
      </c>
      <c r="ED849" s="9">
        <v>6.8237199999999998E-2</v>
      </c>
      <c r="EE849" s="9">
        <v>8.2217700000000005E-2</v>
      </c>
      <c r="EF849" s="9">
        <v>3.3221300000000002E-2</v>
      </c>
      <c r="EG849" s="9">
        <v>7.1507299999999996E-2</v>
      </c>
      <c r="EH849" s="9">
        <v>8.1330700000000006E-2</v>
      </c>
      <c r="EI849" s="9">
        <v>0.1046166</v>
      </c>
      <c r="EJ849" s="9">
        <v>8.8192199999999998E-2</v>
      </c>
      <c r="EK849" s="9">
        <v>0.1092716</v>
      </c>
      <c r="EL849" s="9">
        <v>0.19533629999999999</v>
      </c>
      <c r="EM849" s="9">
        <v>0.1727485</v>
      </c>
      <c r="EN849" s="9">
        <v>0.2703469</v>
      </c>
      <c r="EO849" s="9">
        <v>0.21880250000000001</v>
      </c>
      <c r="EP849" s="9">
        <v>0.20849019999999999</v>
      </c>
      <c r="EQ849" s="9">
        <v>0.56505930000000004</v>
      </c>
      <c r="ER849" s="9">
        <v>0.4701264</v>
      </c>
      <c r="ES849" s="9">
        <v>-0.15998589999999999</v>
      </c>
      <c r="ET849" s="9">
        <v>-8.5404999999999995E-2</v>
      </c>
      <c r="EU849" s="9">
        <v>-2.7190499999999999E-2</v>
      </c>
      <c r="EV849" s="9">
        <v>0.1262374</v>
      </c>
      <c r="EW849" s="9">
        <v>9.9141900000000005E-2</v>
      </c>
      <c r="EX849" s="9">
        <v>7.7232200000000001E-2</v>
      </c>
      <c r="EY849" s="9">
        <v>88</v>
      </c>
      <c r="EZ849" s="9">
        <v>86.3</v>
      </c>
      <c r="FA849" s="9">
        <v>86.3</v>
      </c>
      <c r="FB849" s="9">
        <v>82.6</v>
      </c>
      <c r="FC849" s="9">
        <v>81.7</v>
      </c>
      <c r="FD849" s="9">
        <v>80.5</v>
      </c>
      <c r="FE849" s="9">
        <v>79.8</v>
      </c>
      <c r="FF849" s="9">
        <v>79.8</v>
      </c>
      <c r="FG849" s="9">
        <v>82.6</v>
      </c>
      <c r="FH849" s="9">
        <v>87</v>
      </c>
      <c r="FI849" s="9">
        <v>92.5</v>
      </c>
      <c r="FJ849" s="9">
        <v>96.4</v>
      </c>
      <c r="FK849" s="9">
        <v>98.5</v>
      </c>
      <c r="FL849" s="9">
        <v>99.7</v>
      </c>
      <c r="FM849" s="9">
        <v>101</v>
      </c>
      <c r="FN849" s="9">
        <v>101.8</v>
      </c>
      <c r="FO849" s="9">
        <v>102.4</v>
      </c>
      <c r="FP849" s="9">
        <v>102</v>
      </c>
      <c r="FQ849" s="9">
        <v>101.7</v>
      </c>
      <c r="FR849" s="9">
        <v>100.4</v>
      </c>
      <c r="FS849" s="9">
        <v>96.7</v>
      </c>
      <c r="FT849" s="9">
        <v>93.2</v>
      </c>
      <c r="FU849" s="9">
        <v>90.8</v>
      </c>
      <c r="FV849" s="9">
        <v>88.3</v>
      </c>
      <c r="FW849" s="9">
        <v>0.52448368000000001</v>
      </c>
      <c r="FX849" s="9">
        <v>4.2501200000000003E-2</v>
      </c>
      <c r="FY849" s="9">
        <v>4.2501200000000003E-2</v>
      </c>
      <c r="FZ849" s="9">
        <v>0</v>
      </c>
      <c r="GA849" s="9">
        <v>0</v>
      </c>
    </row>
    <row r="850" spans="1:183" x14ac:dyDescent="0.2">
      <c r="A850" t="s">
        <v>224</v>
      </c>
      <c r="B850" t="s">
        <v>187</v>
      </c>
      <c r="C850" t="s">
        <v>249</v>
      </c>
      <c r="D850" s="6">
        <v>44082</v>
      </c>
      <c r="F850" s="73"/>
      <c r="G850" s="73"/>
      <c r="H850" s="73"/>
      <c r="FZ850" s="9">
        <v>0</v>
      </c>
      <c r="GA850" s="9">
        <v>1</v>
      </c>
    </row>
    <row r="851" spans="1:183" x14ac:dyDescent="0.2">
      <c r="A851" t="s">
        <v>224</v>
      </c>
      <c r="B851" t="s">
        <v>187</v>
      </c>
      <c r="C851" t="s">
        <v>249</v>
      </c>
      <c r="D851" s="6">
        <v>44101</v>
      </c>
      <c r="F851" s="73"/>
      <c r="G851" s="73"/>
      <c r="H851" s="73"/>
      <c r="FZ851" s="9">
        <v>0</v>
      </c>
      <c r="GA851" s="9">
        <v>1</v>
      </c>
    </row>
    <row r="852" spans="1:183" x14ac:dyDescent="0.2">
      <c r="A852" t="s">
        <v>224</v>
      </c>
      <c r="B852" t="s">
        <v>187</v>
      </c>
      <c r="C852" t="s">
        <v>249</v>
      </c>
      <c r="D852" s="6">
        <v>44102</v>
      </c>
      <c r="F852" s="73"/>
      <c r="G852" s="73"/>
      <c r="H852" s="73"/>
      <c r="FZ852" s="9">
        <v>0</v>
      </c>
      <c r="GA852" s="9">
        <v>1</v>
      </c>
    </row>
    <row r="853" spans="1:183" x14ac:dyDescent="0.2">
      <c r="A853" t="s">
        <v>224</v>
      </c>
      <c r="B853" t="s">
        <v>187</v>
      </c>
      <c r="C853" t="s">
        <v>249</v>
      </c>
      <c r="D853" s="6">
        <v>44104</v>
      </c>
      <c r="F853" s="73"/>
      <c r="G853" s="73"/>
      <c r="H853" s="73"/>
      <c r="FZ853" s="9">
        <v>0</v>
      </c>
      <c r="GA853" s="9">
        <v>1</v>
      </c>
    </row>
    <row r="854" spans="1:183" x14ac:dyDescent="0.2">
      <c r="A854" t="s">
        <v>224</v>
      </c>
      <c r="B854" t="s">
        <v>187</v>
      </c>
      <c r="C854" t="s">
        <v>249</v>
      </c>
      <c r="D854" s="6">
        <v>44105</v>
      </c>
      <c r="F854" s="73"/>
      <c r="G854" s="73"/>
      <c r="H854" s="73"/>
      <c r="FZ854" s="9">
        <v>0</v>
      </c>
      <c r="GA854" s="9">
        <v>1</v>
      </c>
    </row>
    <row r="855" spans="1:183" x14ac:dyDescent="0.2">
      <c r="A855" t="s">
        <v>224</v>
      </c>
      <c r="B855" t="s">
        <v>187</v>
      </c>
      <c r="C855" t="s">
        <v>249</v>
      </c>
      <c r="D855" s="6">
        <v>44119</v>
      </c>
      <c r="F855" s="73"/>
      <c r="G855" s="73"/>
      <c r="H855" s="73"/>
      <c r="FZ855" s="9">
        <v>0</v>
      </c>
      <c r="GA855" s="9">
        <v>1</v>
      </c>
    </row>
    <row r="856" spans="1:183" x14ac:dyDescent="0.2">
      <c r="A856" t="s">
        <v>224</v>
      </c>
      <c r="B856" t="s">
        <v>187</v>
      </c>
      <c r="C856" t="s">
        <v>249</v>
      </c>
      <c r="D856" s="6">
        <v>44120</v>
      </c>
      <c r="F856" s="73"/>
      <c r="G856" s="73"/>
      <c r="H856" s="73"/>
      <c r="FZ856" s="9">
        <v>0</v>
      </c>
      <c r="GA856" s="9">
        <v>1</v>
      </c>
    </row>
    <row r="857" spans="1:183" x14ac:dyDescent="0.2">
      <c r="A857" t="s">
        <v>224</v>
      </c>
      <c r="B857" t="s">
        <v>187</v>
      </c>
      <c r="C857" t="s">
        <v>256</v>
      </c>
      <c r="D857" s="6">
        <v>44057</v>
      </c>
      <c r="F857" s="73"/>
      <c r="G857" s="73"/>
      <c r="H857" s="73"/>
      <c r="FZ857" s="9">
        <v>0</v>
      </c>
      <c r="GA857" s="9">
        <v>1</v>
      </c>
    </row>
    <row r="858" spans="1:183" x14ac:dyDescent="0.2">
      <c r="A858" t="s">
        <v>224</v>
      </c>
      <c r="B858" t="s">
        <v>187</v>
      </c>
      <c r="C858" t="s">
        <v>256</v>
      </c>
      <c r="D858" s="6">
        <v>44058</v>
      </c>
      <c r="F858" s="73"/>
      <c r="G858" s="73"/>
      <c r="H858" s="73"/>
      <c r="FZ858" s="9">
        <v>0</v>
      </c>
      <c r="GA858" s="9">
        <v>1</v>
      </c>
    </row>
    <row r="859" spans="1:183" x14ac:dyDescent="0.2">
      <c r="A859" t="s">
        <v>224</v>
      </c>
      <c r="B859" t="s">
        <v>187</v>
      </c>
      <c r="C859" t="s">
        <v>256</v>
      </c>
      <c r="D859" s="6">
        <v>44060</v>
      </c>
      <c r="F859" s="73"/>
      <c r="G859" s="73"/>
      <c r="H859" s="73"/>
      <c r="FZ859" s="9">
        <v>0</v>
      </c>
      <c r="GA859" s="9">
        <v>1</v>
      </c>
    </row>
    <row r="860" spans="1:183" x14ac:dyDescent="0.2">
      <c r="A860" t="s">
        <v>224</v>
      </c>
      <c r="B860" t="s">
        <v>187</v>
      </c>
      <c r="C860" t="s">
        <v>256</v>
      </c>
      <c r="D860" s="6">
        <v>44061</v>
      </c>
      <c r="F860" s="73"/>
      <c r="G860" s="73"/>
      <c r="H860" s="73"/>
      <c r="FZ860" s="9">
        <v>0</v>
      </c>
      <c r="GA860" s="9">
        <v>1</v>
      </c>
    </row>
    <row r="861" spans="1:183" x14ac:dyDescent="0.2">
      <c r="A861" t="s">
        <v>224</v>
      </c>
      <c r="B861" t="s">
        <v>187</v>
      </c>
      <c r="C861" t="s">
        <v>256</v>
      </c>
      <c r="D861" s="6">
        <v>44062</v>
      </c>
      <c r="F861" s="73"/>
      <c r="G861" s="73"/>
      <c r="H861" s="73"/>
      <c r="FZ861" s="9">
        <v>0</v>
      </c>
      <c r="GA861" s="9">
        <v>1</v>
      </c>
    </row>
    <row r="862" spans="1:183" x14ac:dyDescent="0.2">
      <c r="A862" t="s">
        <v>224</v>
      </c>
      <c r="B862" t="s">
        <v>187</v>
      </c>
      <c r="C862" t="s">
        <v>256</v>
      </c>
      <c r="D862" s="6">
        <v>44079</v>
      </c>
      <c r="F862" s="73"/>
      <c r="G862" s="73"/>
      <c r="H862" s="73"/>
      <c r="FZ862" s="9">
        <v>0</v>
      </c>
      <c r="GA862" s="9">
        <v>1</v>
      </c>
    </row>
    <row r="863" spans="1:183" x14ac:dyDescent="0.2">
      <c r="A863" t="s">
        <v>224</v>
      </c>
      <c r="B863" t="s">
        <v>187</v>
      </c>
      <c r="C863" t="s">
        <v>256</v>
      </c>
      <c r="D863" s="6">
        <v>44080</v>
      </c>
      <c r="F863" s="73"/>
      <c r="G863" s="73"/>
      <c r="H863" s="73"/>
      <c r="FZ863" s="9">
        <v>0</v>
      </c>
      <c r="GA863" s="9">
        <v>1</v>
      </c>
    </row>
    <row r="864" spans="1:183" x14ac:dyDescent="0.2">
      <c r="A864" t="s">
        <v>224</v>
      </c>
      <c r="B864" t="s">
        <v>187</v>
      </c>
      <c r="C864" t="s">
        <v>256</v>
      </c>
      <c r="D864" s="6">
        <v>44081</v>
      </c>
      <c r="F864" s="73"/>
      <c r="G864" s="73"/>
      <c r="H864" s="73"/>
      <c r="FZ864" s="9">
        <v>0</v>
      </c>
      <c r="GA864" s="9">
        <v>1</v>
      </c>
    </row>
    <row r="865" spans="1:183" x14ac:dyDescent="0.2">
      <c r="A865" t="s">
        <v>224</v>
      </c>
      <c r="B865" t="s">
        <v>187</v>
      </c>
      <c r="C865" t="s">
        <v>256</v>
      </c>
      <c r="D865" s="6">
        <v>44082</v>
      </c>
      <c r="F865" s="73"/>
      <c r="G865" s="73"/>
      <c r="H865" s="73"/>
      <c r="FZ865" s="9">
        <v>0</v>
      </c>
      <c r="GA865" s="9">
        <v>1</v>
      </c>
    </row>
    <row r="866" spans="1:183" x14ac:dyDescent="0.2">
      <c r="A866" t="s">
        <v>224</v>
      </c>
      <c r="B866" t="s">
        <v>187</v>
      </c>
      <c r="C866" t="s">
        <v>256</v>
      </c>
      <c r="D866" s="6">
        <v>44101</v>
      </c>
      <c r="F866" s="73"/>
      <c r="G866" s="73"/>
      <c r="H866" s="73"/>
      <c r="FZ866" s="9">
        <v>0</v>
      </c>
      <c r="GA866" s="9">
        <v>1</v>
      </c>
    </row>
    <row r="867" spans="1:183" x14ac:dyDescent="0.2">
      <c r="A867" t="s">
        <v>224</v>
      </c>
      <c r="B867" t="s">
        <v>187</v>
      </c>
      <c r="C867" t="s">
        <v>256</v>
      </c>
      <c r="D867" s="6">
        <v>44102</v>
      </c>
      <c r="F867" s="73"/>
      <c r="G867" s="73"/>
      <c r="H867" s="73"/>
      <c r="FZ867" s="9">
        <v>0</v>
      </c>
      <c r="GA867" s="9">
        <v>1</v>
      </c>
    </row>
    <row r="868" spans="1:183" x14ac:dyDescent="0.2">
      <c r="A868" t="s">
        <v>224</v>
      </c>
      <c r="B868" t="s">
        <v>187</v>
      </c>
      <c r="C868" t="s">
        <v>256</v>
      </c>
      <c r="D868" s="6">
        <v>44104</v>
      </c>
      <c r="F868" s="73"/>
      <c r="G868" s="73"/>
      <c r="H868" s="73"/>
      <c r="FZ868" s="9">
        <v>0</v>
      </c>
      <c r="GA868" s="9">
        <v>1</v>
      </c>
    </row>
    <row r="869" spans="1:183" x14ac:dyDescent="0.2">
      <c r="A869" t="s">
        <v>224</v>
      </c>
      <c r="B869" t="s">
        <v>187</v>
      </c>
      <c r="C869" t="s">
        <v>256</v>
      </c>
      <c r="D869" s="6">
        <v>44105</v>
      </c>
      <c r="F869" s="73"/>
      <c r="G869" s="73"/>
      <c r="H869" s="73"/>
      <c r="FZ869" s="9">
        <v>0</v>
      </c>
      <c r="GA869" s="9">
        <v>1</v>
      </c>
    </row>
    <row r="870" spans="1:183" x14ac:dyDescent="0.2">
      <c r="A870" t="s">
        <v>224</v>
      </c>
      <c r="B870" t="s">
        <v>187</v>
      </c>
      <c r="C870" t="s">
        <v>256</v>
      </c>
      <c r="D870" s="6">
        <v>44119</v>
      </c>
      <c r="F870" s="73"/>
      <c r="G870" s="73"/>
      <c r="H870" s="73"/>
      <c r="FZ870" s="9">
        <v>0</v>
      </c>
      <c r="GA870" s="9">
        <v>1</v>
      </c>
    </row>
    <row r="871" spans="1:183" x14ac:dyDescent="0.2">
      <c r="A871" t="s">
        <v>224</v>
      </c>
      <c r="B871" t="s">
        <v>187</v>
      </c>
      <c r="C871" t="s">
        <v>256</v>
      </c>
      <c r="D871" s="6">
        <v>44120</v>
      </c>
      <c r="F871" s="73"/>
      <c r="G871" s="73"/>
      <c r="H871" s="73"/>
      <c r="FZ871" s="9">
        <v>0</v>
      </c>
      <c r="GA871" s="9">
        <v>1</v>
      </c>
    </row>
    <row r="872" spans="1:183" x14ac:dyDescent="0.2">
      <c r="A872" t="s">
        <v>224</v>
      </c>
      <c r="B872" t="s">
        <v>187</v>
      </c>
      <c r="C872" t="s">
        <v>257</v>
      </c>
      <c r="D872" s="6">
        <v>44057</v>
      </c>
      <c r="F872" s="73"/>
      <c r="G872" s="73"/>
      <c r="H872" s="73"/>
      <c r="FZ872" s="9">
        <v>0</v>
      </c>
      <c r="GA872" s="9">
        <v>1</v>
      </c>
    </row>
    <row r="873" spans="1:183" x14ac:dyDescent="0.2">
      <c r="A873" t="s">
        <v>224</v>
      </c>
      <c r="B873" t="s">
        <v>187</v>
      </c>
      <c r="C873" t="s">
        <v>257</v>
      </c>
      <c r="D873" s="6">
        <v>44058</v>
      </c>
      <c r="F873" s="73"/>
      <c r="G873" s="73"/>
      <c r="H873" s="73"/>
      <c r="FZ873" s="9">
        <v>0</v>
      </c>
      <c r="GA873" s="9">
        <v>1</v>
      </c>
    </row>
    <row r="874" spans="1:183" x14ac:dyDescent="0.2">
      <c r="A874" t="s">
        <v>224</v>
      </c>
      <c r="B874" t="s">
        <v>187</v>
      </c>
      <c r="C874" t="s">
        <v>257</v>
      </c>
      <c r="D874" s="6">
        <v>44060</v>
      </c>
      <c r="F874" s="73"/>
      <c r="G874" s="73"/>
      <c r="H874" s="73"/>
      <c r="FZ874" s="9">
        <v>0</v>
      </c>
      <c r="GA874" s="9">
        <v>1</v>
      </c>
    </row>
    <row r="875" spans="1:183" x14ac:dyDescent="0.2">
      <c r="A875" t="s">
        <v>224</v>
      </c>
      <c r="B875" t="s">
        <v>187</v>
      </c>
      <c r="C875" t="s">
        <v>257</v>
      </c>
      <c r="D875" s="6">
        <v>44061</v>
      </c>
      <c r="F875" s="73"/>
      <c r="G875" s="73"/>
      <c r="H875" s="73"/>
      <c r="FZ875" s="9">
        <v>0</v>
      </c>
      <c r="GA875" s="9">
        <v>1</v>
      </c>
    </row>
    <row r="876" spans="1:183" x14ac:dyDescent="0.2">
      <c r="A876" t="s">
        <v>224</v>
      </c>
      <c r="B876" t="s">
        <v>187</v>
      </c>
      <c r="C876" t="s">
        <v>257</v>
      </c>
      <c r="D876" s="6">
        <v>44062</v>
      </c>
      <c r="F876" s="73"/>
      <c r="G876" s="73"/>
      <c r="H876" s="73"/>
      <c r="FZ876" s="9">
        <v>0</v>
      </c>
      <c r="GA876" s="9">
        <v>1</v>
      </c>
    </row>
    <row r="877" spans="1:183" x14ac:dyDescent="0.2">
      <c r="A877" t="s">
        <v>224</v>
      </c>
      <c r="B877" t="s">
        <v>187</v>
      </c>
      <c r="C877" t="s">
        <v>257</v>
      </c>
      <c r="D877" s="6">
        <v>44079</v>
      </c>
      <c r="F877" s="73"/>
      <c r="G877" s="73"/>
      <c r="H877" s="73"/>
      <c r="FZ877" s="9">
        <v>0</v>
      </c>
      <c r="GA877" s="9">
        <v>1</v>
      </c>
    </row>
    <row r="878" spans="1:183" x14ac:dyDescent="0.2">
      <c r="A878" t="s">
        <v>224</v>
      </c>
      <c r="B878" t="s">
        <v>187</v>
      </c>
      <c r="C878" t="s">
        <v>257</v>
      </c>
      <c r="D878" s="6">
        <v>44080</v>
      </c>
      <c r="F878" s="73"/>
      <c r="G878" s="73"/>
      <c r="H878" s="73"/>
      <c r="FZ878" s="9">
        <v>0</v>
      </c>
      <c r="GA878" s="9">
        <v>1</v>
      </c>
    </row>
    <row r="879" spans="1:183" x14ac:dyDescent="0.2">
      <c r="A879" t="s">
        <v>224</v>
      </c>
      <c r="B879" t="s">
        <v>187</v>
      </c>
      <c r="C879" t="s">
        <v>257</v>
      </c>
      <c r="D879" s="6">
        <v>44081</v>
      </c>
      <c r="F879" s="73"/>
      <c r="G879" s="73"/>
      <c r="H879" s="73"/>
      <c r="FZ879" s="9">
        <v>0</v>
      </c>
      <c r="GA879" s="9">
        <v>1</v>
      </c>
    </row>
    <row r="880" spans="1:183" x14ac:dyDescent="0.2">
      <c r="A880" t="s">
        <v>224</v>
      </c>
      <c r="B880" t="s">
        <v>187</v>
      </c>
      <c r="C880" t="s">
        <v>257</v>
      </c>
      <c r="D880" s="6">
        <v>44082</v>
      </c>
      <c r="F880" s="73"/>
      <c r="G880" s="73"/>
      <c r="H880" s="73"/>
      <c r="FZ880" s="9">
        <v>0</v>
      </c>
      <c r="GA880" s="9">
        <v>1</v>
      </c>
    </row>
    <row r="881" spans="1:183" x14ac:dyDescent="0.2">
      <c r="A881" t="s">
        <v>224</v>
      </c>
      <c r="B881" t="s">
        <v>187</v>
      </c>
      <c r="C881" t="s">
        <v>257</v>
      </c>
      <c r="D881" s="6">
        <v>44101</v>
      </c>
      <c r="F881" s="73"/>
      <c r="G881" s="73"/>
      <c r="H881" s="73"/>
      <c r="FZ881" s="9">
        <v>0</v>
      </c>
      <c r="GA881" s="9">
        <v>1</v>
      </c>
    </row>
    <row r="882" spans="1:183" x14ac:dyDescent="0.2">
      <c r="A882" t="s">
        <v>224</v>
      </c>
      <c r="B882" t="s">
        <v>187</v>
      </c>
      <c r="C882" t="s">
        <v>257</v>
      </c>
      <c r="D882" s="6">
        <v>44102</v>
      </c>
      <c r="F882" s="73"/>
      <c r="G882" s="73"/>
      <c r="H882" s="73"/>
      <c r="FZ882" s="9">
        <v>0</v>
      </c>
      <c r="GA882" s="9">
        <v>1</v>
      </c>
    </row>
    <row r="883" spans="1:183" x14ac:dyDescent="0.2">
      <c r="A883" t="s">
        <v>224</v>
      </c>
      <c r="B883" t="s">
        <v>187</v>
      </c>
      <c r="C883" t="s">
        <v>257</v>
      </c>
      <c r="D883" s="6">
        <v>44104</v>
      </c>
      <c r="F883" s="73"/>
      <c r="G883" s="73"/>
      <c r="H883" s="73"/>
      <c r="FZ883" s="9">
        <v>0</v>
      </c>
      <c r="GA883" s="9">
        <v>1</v>
      </c>
    </row>
    <row r="884" spans="1:183" x14ac:dyDescent="0.2">
      <c r="A884" t="s">
        <v>224</v>
      </c>
      <c r="B884" t="s">
        <v>187</v>
      </c>
      <c r="C884" t="s">
        <v>257</v>
      </c>
      <c r="D884" s="6">
        <v>44105</v>
      </c>
      <c r="F884" s="73"/>
      <c r="G884" s="73"/>
      <c r="H884" s="73"/>
      <c r="FZ884" s="9">
        <v>0</v>
      </c>
      <c r="GA884" s="9">
        <v>1</v>
      </c>
    </row>
    <row r="885" spans="1:183" x14ac:dyDescent="0.2">
      <c r="A885" t="s">
        <v>224</v>
      </c>
      <c r="B885" t="s">
        <v>187</v>
      </c>
      <c r="C885" t="s">
        <v>257</v>
      </c>
      <c r="D885" s="6">
        <v>44119</v>
      </c>
      <c r="F885" s="73"/>
      <c r="G885" s="73"/>
      <c r="H885" s="73"/>
      <c r="FZ885" s="9">
        <v>0</v>
      </c>
      <c r="GA885" s="9">
        <v>1</v>
      </c>
    </row>
    <row r="886" spans="1:183" x14ac:dyDescent="0.2">
      <c r="A886" t="s">
        <v>224</v>
      </c>
      <c r="B886" t="s">
        <v>187</v>
      </c>
      <c r="C886" t="s">
        <v>257</v>
      </c>
      <c r="D886" s="6">
        <v>44120</v>
      </c>
      <c r="F886" s="73"/>
      <c r="G886" s="73"/>
      <c r="H886" s="73"/>
      <c r="FZ886" s="9">
        <v>0</v>
      </c>
      <c r="GA886" s="9">
        <v>1</v>
      </c>
    </row>
    <row r="887" spans="1:183" x14ac:dyDescent="0.2">
      <c r="A887" t="s">
        <v>224</v>
      </c>
      <c r="B887" t="s">
        <v>187</v>
      </c>
      <c r="C887" t="s">
        <v>229</v>
      </c>
      <c r="D887" s="6">
        <v>44057</v>
      </c>
      <c r="F887" s="73"/>
      <c r="G887" s="73"/>
      <c r="H887" s="73"/>
      <c r="FZ887" s="9">
        <v>0</v>
      </c>
      <c r="GA887" s="9">
        <v>1</v>
      </c>
    </row>
    <row r="888" spans="1:183" x14ac:dyDescent="0.2">
      <c r="A888" t="s">
        <v>224</v>
      </c>
      <c r="B888" t="s">
        <v>187</v>
      </c>
      <c r="C888" t="s">
        <v>229</v>
      </c>
      <c r="D888" s="6">
        <v>44058</v>
      </c>
      <c r="F888" s="73"/>
      <c r="G888" s="73"/>
      <c r="H888" s="73"/>
      <c r="FZ888" s="9">
        <v>0</v>
      </c>
      <c r="GA888" s="9">
        <v>1</v>
      </c>
    </row>
    <row r="889" spans="1:183" x14ac:dyDescent="0.2">
      <c r="A889" t="s">
        <v>224</v>
      </c>
      <c r="B889" t="s">
        <v>187</v>
      </c>
      <c r="C889" t="s">
        <v>229</v>
      </c>
      <c r="D889" s="6">
        <v>44060</v>
      </c>
      <c r="F889" s="73"/>
      <c r="G889" s="73"/>
      <c r="H889" s="73"/>
      <c r="FZ889" s="9">
        <v>0</v>
      </c>
      <c r="GA889" s="9">
        <v>1</v>
      </c>
    </row>
    <row r="890" spans="1:183" x14ac:dyDescent="0.2">
      <c r="A890" t="s">
        <v>224</v>
      </c>
      <c r="B890" t="s">
        <v>187</v>
      </c>
      <c r="C890" t="s">
        <v>229</v>
      </c>
      <c r="D890" s="6">
        <v>44061</v>
      </c>
      <c r="F890" s="73"/>
      <c r="G890" s="73"/>
      <c r="H890" s="73"/>
      <c r="FZ890" s="9">
        <v>0</v>
      </c>
      <c r="GA890" s="9">
        <v>1</v>
      </c>
    </row>
    <row r="891" spans="1:183" x14ac:dyDescent="0.2">
      <c r="A891" t="s">
        <v>224</v>
      </c>
      <c r="B891" t="s">
        <v>187</v>
      </c>
      <c r="C891" t="s">
        <v>229</v>
      </c>
      <c r="D891" s="6">
        <v>44062</v>
      </c>
      <c r="F891" s="73"/>
      <c r="G891" s="73"/>
      <c r="H891" s="73"/>
      <c r="FZ891" s="9">
        <v>0</v>
      </c>
      <c r="GA891" s="9">
        <v>1</v>
      </c>
    </row>
    <row r="892" spans="1:183" x14ac:dyDescent="0.2">
      <c r="A892" t="s">
        <v>224</v>
      </c>
      <c r="B892" t="s">
        <v>187</v>
      </c>
      <c r="C892" t="s">
        <v>229</v>
      </c>
      <c r="D892" s="6">
        <v>44079</v>
      </c>
      <c r="F892" s="73"/>
      <c r="G892" s="73"/>
      <c r="H892" s="73"/>
      <c r="FZ892" s="9">
        <v>0</v>
      </c>
      <c r="GA892" s="9">
        <v>1</v>
      </c>
    </row>
    <row r="893" spans="1:183" x14ac:dyDescent="0.2">
      <c r="A893" t="s">
        <v>224</v>
      </c>
      <c r="B893" t="s">
        <v>187</v>
      </c>
      <c r="C893" t="s">
        <v>229</v>
      </c>
      <c r="D893" s="6">
        <v>44080</v>
      </c>
      <c r="F893" s="73"/>
      <c r="G893" s="73"/>
      <c r="H893" s="73"/>
      <c r="FZ893" s="9">
        <v>0</v>
      </c>
      <c r="GA893" s="9">
        <v>1</v>
      </c>
    </row>
    <row r="894" spans="1:183" x14ac:dyDescent="0.2">
      <c r="A894" t="s">
        <v>224</v>
      </c>
      <c r="B894" t="s">
        <v>187</v>
      </c>
      <c r="C894" t="s">
        <v>229</v>
      </c>
      <c r="D894" s="6">
        <v>44081</v>
      </c>
      <c r="F894" s="73"/>
      <c r="G894" s="73"/>
      <c r="H894" s="73"/>
      <c r="FZ894" s="9">
        <v>0</v>
      </c>
      <c r="GA894" s="9">
        <v>1</v>
      </c>
    </row>
    <row r="895" spans="1:183" x14ac:dyDescent="0.2">
      <c r="A895" t="s">
        <v>224</v>
      </c>
      <c r="B895" t="s">
        <v>187</v>
      </c>
      <c r="C895" t="s">
        <v>229</v>
      </c>
      <c r="D895" s="6">
        <v>44082</v>
      </c>
      <c r="F895" s="73"/>
      <c r="G895" s="73"/>
      <c r="H895" s="73"/>
      <c r="FZ895" s="9">
        <v>0</v>
      </c>
      <c r="GA895" s="9">
        <v>1</v>
      </c>
    </row>
    <row r="896" spans="1:183" x14ac:dyDescent="0.2">
      <c r="A896" t="s">
        <v>224</v>
      </c>
      <c r="B896" t="s">
        <v>187</v>
      </c>
      <c r="C896" t="s">
        <v>229</v>
      </c>
      <c r="D896" s="6">
        <v>44101</v>
      </c>
      <c r="F896" s="73"/>
      <c r="G896" s="73"/>
      <c r="H896" s="73"/>
      <c r="FZ896" s="9">
        <v>0</v>
      </c>
      <c r="GA896" s="9">
        <v>1</v>
      </c>
    </row>
    <row r="897" spans="1:183" x14ac:dyDescent="0.2">
      <c r="A897" t="s">
        <v>224</v>
      </c>
      <c r="B897" t="s">
        <v>187</v>
      </c>
      <c r="C897" t="s">
        <v>229</v>
      </c>
      <c r="D897" s="6">
        <v>44102</v>
      </c>
      <c r="F897" s="73"/>
      <c r="G897" s="73"/>
      <c r="H897" s="73"/>
      <c r="FZ897" s="9">
        <v>0</v>
      </c>
      <c r="GA897" s="9">
        <v>1</v>
      </c>
    </row>
    <row r="898" spans="1:183" x14ac:dyDescent="0.2">
      <c r="A898" t="s">
        <v>224</v>
      </c>
      <c r="B898" t="s">
        <v>187</v>
      </c>
      <c r="C898" t="s">
        <v>229</v>
      </c>
      <c r="D898" s="6">
        <v>44104</v>
      </c>
      <c r="F898" s="73"/>
      <c r="G898" s="73"/>
      <c r="H898" s="73"/>
      <c r="FZ898" s="9">
        <v>0</v>
      </c>
      <c r="GA898" s="9">
        <v>1</v>
      </c>
    </row>
    <row r="899" spans="1:183" x14ac:dyDescent="0.2">
      <c r="A899" t="s">
        <v>224</v>
      </c>
      <c r="B899" t="s">
        <v>187</v>
      </c>
      <c r="C899" t="s">
        <v>229</v>
      </c>
      <c r="D899" s="6">
        <v>44105</v>
      </c>
      <c r="F899" s="73"/>
      <c r="G899" s="73"/>
      <c r="H899" s="73"/>
      <c r="FZ899" s="9">
        <v>0</v>
      </c>
      <c r="GA899" s="9">
        <v>1</v>
      </c>
    </row>
    <row r="900" spans="1:183" x14ac:dyDescent="0.2">
      <c r="A900" t="s">
        <v>224</v>
      </c>
      <c r="B900" t="s">
        <v>187</v>
      </c>
      <c r="C900" t="s">
        <v>229</v>
      </c>
      <c r="D900" s="6">
        <v>44119</v>
      </c>
      <c r="F900" s="73"/>
      <c r="G900" s="73"/>
      <c r="H900" s="73"/>
      <c r="FZ900" s="9">
        <v>0</v>
      </c>
      <c r="GA900" s="9">
        <v>1</v>
      </c>
    </row>
    <row r="901" spans="1:183" x14ac:dyDescent="0.2">
      <c r="A901" t="s">
        <v>224</v>
      </c>
      <c r="B901" t="s">
        <v>187</v>
      </c>
      <c r="C901" t="s">
        <v>229</v>
      </c>
      <c r="D901" s="6">
        <v>44120</v>
      </c>
      <c r="F901" s="73"/>
      <c r="G901" s="73"/>
      <c r="H901" s="73"/>
      <c r="FZ901" s="9">
        <v>0</v>
      </c>
      <c r="GA901" s="9">
        <v>1</v>
      </c>
    </row>
    <row r="902" spans="1:183" x14ac:dyDescent="0.2">
      <c r="A902" t="s">
        <v>224</v>
      </c>
      <c r="B902" t="s">
        <v>187</v>
      </c>
      <c r="C902" t="s">
        <v>230</v>
      </c>
      <c r="D902" s="6">
        <v>44057</v>
      </c>
      <c r="F902" s="73"/>
      <c r="G902" s="73"/>
      <c r="H902" s="73"/>
      <c r="FZ902" s="9">
        <v>0</v>
      </c>
      <c r="GA902" s="9">
        <v>1</v>
      </c>
    </row>
    <row r="903" spans="1:183" x14ac:dyDescent="0.2">
      <c r="A903" t="s">
        <v>224</v>
      </c>
      <c r="B903" t="s">
        <v>187</v>
      </c>
      <c r="C903" t="s">
        <v>230</v>
      </c>
      <c r="D903" s="6">
        <v>44058</v>
      </c>
      <c r="F903" s="73"/>
      <c r="G903" s="73"/>
      <c r="H903" s="73"/>
      <c r="FZ903" s="9">
        <v>0</v>
      </c>
      <c r="GA903" s="9">
        <v>1</v>
      </c>
    </row>
    <row r="904" spans="1:183" x14ac:dyDescent="0.2">
      <c r="A904" t="s">
        <v>224</v>
      </c>
      <c r="B904" t="s">
        <v>187</v>
      </c>
      <c r="C904" t="s">
        <v>230</v>
      </c>
      <c r="D904" s="6">
        <v>44060</v>
      </c>
      <c r="F904" s="73"/>
      <c r="G904" s="73"/>
      <c r="H904" s="73"/>
      <c r="FZ904" s="9">
        <v>0</v>
      </c>
      <c r="GA904" s="9">
        <v>1</v>
      </c>
    </row>
    <row r="905" spans="1:183" x14ac:dyDescent="0.2">
      <c r="A905" t="s">
        <v>224</v>
      </c>
      <c r="B905" t="s">
        <v>187</v>
      </c>
      <c r="C905" t="s">
        <v>230</v>
      </c>
      <c r="D905" s="6">
        <v>44061</v>
      </c>
      <c r="F905" s="73"/>
      <c r="G905" s="73"/>
      <c r="H905" s="73"/>
      <c r="FZ905" s="9">
        <v>0</v>
      </c>
      <c r="GA905" s="9">
        <v>1</v>
      </c>
    </row>
    <row r="906" spans="1:183" x14ac:dyDescent="0.2">
      <c r="A906" t="s">
        <v>224</v>
      </c>
      <c r="B906" t="s">
        <v>187</v>
      </c>
      <c r="C906" t="s">
        <v>230</v>
      </c>
      <c r="D906" s="6">
        <v>44062</v>
      </c>
      <c r="F906" s="73"/>
      <c r="G906" s="73"/>
      <c r="H906" s="73"/>
      <c r="FZ906" s="9">
        <v>0</v>
      </c>
      <c r="GA906" s="9">
        <v>1</v>
      </c>
    </row>
    <row r="907" spans="1:183" x14ac:dyDescent="0.2">
      <c r="A907" t="s">
        <v>224</v>
      </c>
      <c r="B907" t="s">
        <v>187</v>
      </c>
      <c r="C907" t="s">
        <v>230</v>
      </c>
      <c r="D907" s="6">
        <v>44079</v>
      </c>
      <c r="F907" s="73"/>
      <c r="G907" s="73"/>
      <c r="H907" s="73"/>
      <c r="FZ907" s="9">
        <v>0</v>
      </c>
      <c r="GA907" s="9">
        <v>1</v>
      </c>
    </row>
    <row r="908" spans="1:183" x14ac:dyDescent="0.2">
      <c r="A908" t="s">
        <v>224</v>
      </c>
      <c r="B908" t="s">
        <v>187</v>
      </c>
      <c r="C908" t="s">
        <v>230</v>
      </c>
      <c r="D908" s="6">
        <v>44080</v>
      </c>
      <c r="F908" s="73"/>
      <c r="G908" s="73"/>
      <c r="H908" s="73"/>
      <c r="FZ908" s="9">
        <v>0</v>
      </c>
      <c r="GA908" s="9">
        <v>1</v>
      </c>
    </row>
    <row r="909" spans="1:183" x14ac:dyDescent="0.2">
      <c r="A909" t="s">
        <v>224</v>
      </c>
      <c r="B909" t="s">
        <v>187</v>
      </c>
      <c r="C909" t="s">
        <v>230</v>
      </c>
      <c r="D909" s="6">
        <v>44081</v>
      </c>
      <c r="F909" s="73"/>
      <c r="G909" s="73"/>
      <c r="H909" s="73"/>
      <c r="FZ909" s="9">
        <v>0</v>
      </c>
      <c r="GA909" s="9">
        <v>1</v>
      </c>
    </row>
    <row r="910" spans="1:183" x14ac:dyDescent="0.2">
      <c r="A910" t="s">
        <v>224</v>
      </c>
      <c r="B910" t="s">
        <v>187</v>
      </c>
      <c r="C910" t="s">
        <v>230</v>
      </c>
      <c r="D910" s="6">
        <v>44082</v>
      </c>
      <c r="F910" s="73"/>
      <c r="G910" s="73"/>
      <c r="H910" s="73"/>
      <c r="FZ910" s="9">
        <v>0</v>
      </c>
      <c r="GA910" s="9">
        <v>1</v>
      </c>
    </row>
    <row r="911" spans="1:183" x14ac:dyDescent="0.2">
      <c r="A911" t="s">
        <v>224</v>
      </c>
      <c r="B911" t="s">
        <v>187</v>
      </c>
      <c r="C911" t="s">
        <v>230</v>
      </c>
      <c r="D911" s="6">
        <v>44101</v>
      </c>
      <c r="F911" s="73"/>
      <c r="G911" s="73"/>
      <c r="H911" s="73"/>
      <c r="FZ911" s="9">
        <v>0</v>
      </c>
      <c r="GA911" s="9">
        <v>1</v>
      </c>
    </row>
    <row r="912" spans="1:183" x14ac:dyDescent="0.2">
      <c r="A912" t="s">
        <v>224</v>
      </c>
      <c r="B912" t="s">
        <v>187</v>
      </c>
      <c r="C912" t="s">
        <v>230</v>
      </c>
      <c r="D912" s="6">
        <v>44102</v>
      </c>
      <c r="F912" s="73"/>
      <c r="G912" s="73"/>
      <c r="H912" s="73"/>
      <c r="FZ912" s="9">
        <v>0</v>
      </c>
      <c r="GA912" s="9">
        <v>1</v>
      </c>
    </row>
    <row r="913" spans="1:183" x14ac:dyDescent="0.2">
      <c r="A913" t="s">
        <v>224</v>
      </c>
      <c r="B913" t="s">
        <v>187</v>
      </c>
      <c r="C913" t="s">
        <v>230</v>
      </c>
      <c r="D913" s="6">
        <v>44104</v>
      </c>
      <c r="F913" s="73"/>
      <c r="G913" s="73"/>
      <c r="H913" s="73"/>
      <c r="FZ913" s="9">
        <v>0</v>
      </c>
      <c r="GA913" s="9">
        <v>1</v>
      </c>
    </row>
    <row r="914" spans="1:183" x14ac:dyDescent="0.2">
      <c r="A914" t="s">
        <v>224</v>
      </c>
      <c r="B914" t="s">
        <v>187</v>
      </c>
      <c r="C914" t="s">
        <v>230</v>
      </c>
      <c r="D914" s="6">
        <v>44105</v>
      </c>
      <c r="F914" s="73"/>
      <c r="G914" s="73"/>
      <c r="H914" s="73"/>
      <c r="FZ914" s="9">
        <v>0</v>
      </c>
      <c r="GA914" s="9">
        <v>1</v>
      </c>
    </row>
    <row r="915" spans="1:183" x14ac:dyDescent="0.2">
      <c r="A915" t="s">
        <v>224</v>
      </c>
      <c r="B915" t="s">
        <v>187</v>
      </c>
      <c r="C915" t="s">
        <v>230</v>
      </c>
      <c r="D915" s="6">
        <v>44119</v>
      </c>
      <c r="F915" s="73"/>
      <c r="G915" s="73"/>
      <c r="H915" s="73"/>
      <c r="FZ915" s="9">
        <v>0</v>
      </c>
      <c r="GA915" s="9">
        <v>1</v>
      </c>
    </row>
    <row r="916" spans="1:183" x14ac:dyDescent="0.2">
      <c r="A916" t="s">
        <v>224</v>
      </c>
      <c r="B916" t="s">
        <v>187</v>
      </c>
      <c r="C916" t="s">
        <v>230</v>
      </c>
      <c r="D916" s="6">
        <v>44120</v>
      </c>
      <c r="F916" s="73"/>
      <c r="G916" s="73"/>
      <c r="H916" s="73"/>
      <c r="FZ916" s="9">
        <v>0</v>
      </c>
      <c r="GA916" s="9">
        <v>1</v>
      </c>
    </row>
    <row r="917" spans="1:183" x14ac:dyDescent="0.2">
      <c r="A917" t="s">
        <v>224</v>
      </c>
      <c r="B917" t="s">
        <v>187</v>
      </c>
      <c r="C917" t="s">
        <v>231</v>
      </c>
      <c r="D917" s="6">
        <v>44057</v>
      </c>
      <c r="F917" s="73"/>
      <c r="G917" s="73"/>
      <c r="H917" s="73"/>
      <c r="FZ917" s="9">
        <v>0</v>
      </c>
      <c r="GA917" s="9">
        <v>1</v>
      </c>
    </row>
    <row r="918" spans="1:183" x14ac:dyDescent="0.2">
      <c r="A918" t="s">
        <v>224</v>
      </c>
      <c r="B918" t="s">
        <v>187</v>
      </c>
      <c r="C918" t="s">
        <v>231</v>
      </c>
      <c r="D918" s="6">
        <v>44058</v>
      </c>
      <c r="F918" s="73"/>
      <c r="G918" s="73"/>
      <c r="H918" s="73"/>
      <c r="FZ918" s="9">
        <v>0</v>
      </c>
      <c r="GA918" s="9">
        <v>1</v>
      </c>
    </row>
    <row r="919" spans="1:183" x14ac:dyDescent="0.2">
      <c r="A919" t="s">
        <v>224</v>
      </c>
      <c r="B919" t="s">
        <v>187</v>
      </c>
      <c r="C919" t="s">
        <v>231</v>
      </c>
      <c r="D919" s="6">
        <v>44060</v>
      </c>
      <c r="F919" s="73"/>
      <c r="G919" s="73"/>
      <c r="H919" s="73"/>
      <c r="FZ919" s="9">
        <v>0</v>
      </c>
      <c r="GA919" s="9">
        <v>1</v>
      </c>
    </row>
    <row r="920" spans="1:183" x14ac:dyDescent="0.2">
      <c r="A920" t="s">
        <v>224</v>
      </c>
      <c r="B920" t="s">
        <v>187</v>
      </c>
      <c r="C920" t="s">
        <v>231</v>
      </c>
      <c r="D920" s="6">
        <v>44061</v>
      </c>
      <c r="F920" s="73"/>
      <c r="G920" s="73"/>
      <c r="H920" s="73"/>
      <c r="FZ920" s="9">
        <v>0</v>
      </c>
      <c r="GA920" s="9">
        <v>1</v>
      </c>
    </row>
    <row r="921" spans="1:183" x14ac:dyDescent="0.2">
      <c r="A921" t="s">
        <v>224</v>
      </c>
      <c r="B921" t="s">
        <v>187</v>
      </c>
      <c r="C921" t="s">
        <v>231</v>
      </c>
      <c r="D921" s="6">
        <v>44062</v>
      </c>
      <c r="F921" s="73"/>
      <c r="G921" s="73"/>
      <c r="H921" s="73"/>
      <c r="FZ921" s="9">
        <v>0</v>
      </c>
      <c r="GA921" s="9">
        <v>1</v>
      </c>
    </row>
    <row r="922" spans="1:183" x14ac:dyDescent="0.2">
      <c r="A922" t="s">
        <v>224</v>
      </c>
      <c r="B922" t="s">
        <v>187</v>
      </c>
      <c r="C922" t="s">
        <v>231</v>
      </c>
      <c r="D922" s="6">
        <v>44079</v>
      </c>
      <c r="F922" s="73"/>
      <c r="G922" s="73"/>
      <c r="H922" s="73"/>
      <c r="FZ922" s="9">
        <v>0</v>
      </c>
      <c r="GA922" s="9">
        <v>1</v>
      </c>
    </row>
    <row r="923" spans="1:183" x14ac:dyDescent="0.2">
      <c r="A923" t="s">
        <v>224</v>
      </c>
      <c r="B923" t="s">
        <v>187</v>
      </c>
      <c r="C923" t="s">
        <v>231</v>
      </c>
      <c r="D923" s="6">
        <v>44080</v>
      </c>
      <c r="F923" s="73"/>
      <c r="G923" s="73"/>
      <c r="H923" s="73"/>
      <c r="FZ923" s="9">
        <v>0</v>
      </c>
      <c r="GA923" s="9">
        <v>1</v>
      </c>
    </row>
    <row r="924" spans="1:183" x14ac:dyDescent="0.2">
      <c r="A924" t="s">
        <v>224</v>
      </c>
      <c r="B924" t="s">
        <v>187</v>
      </c>
      <c r="C924" t="s">
        <v>231</v>
      </c>
      <c r="D924" s="6">
        <v>44081</v>
      </c>
      <c r="F924" s="73"/>
      <c r="G924" s="73"/>
      <c r="H924" s="73"/>
      <c r="FZ924" s="9">
        <v>0</v>
      </c>
      <c r="GA924" s="9">
        <v>1</v>
      </c>
    </row>
    <row r="925" spans="1:183" x14ac:dyDescent="0.2">
      <c r="A925" t="s">
        <v>224</v>
      </c>
      <c r="B925" t="s">
        <v>187</v>
      </c>
      <c r="C925" t="s">
        <v>231</v>
      </c>
      <c r="D925" s="6">
        <v>44082</v>
      </c>
      <c r="F925" s="73"/>
      <c r="G925" s="73"/>
      <c r="H925" s="73"/>
      <c r="FZ925" s="9">
        <v>0</v>
      </c>
      <c r="GA925" s="9">
        <v>1</v>
      </c>
    </row>
    <row r="926" spans="1:183" x14ac:dyDescent="0.2">
      <c r="A926" t="s">
        <v>224</v>
      </c>
      <c r="B926" t="s">
        <v>187</v>
      </c>
      <c r="C926" t="s">
        <v>231</v>
      </c>
      <c r="D926" s="6">
        <v>44101</v>
      </c>
      <c r="F926" s="73"/>
      <c r="G926" s="73"/>
      <c r="H926" s="73"/>
      <c r="FZ926" s="9">
        <v>0</v>
      </c>
      <c r="GA926" s="9">
        <v>1</v>
      </c>
    </row>
    <row r="927" spans="1:183" x14ac:dyDescent="0.2">
      <c r="A927" t="s">
        <v>224</v>
      </c>
      <c r="B927" t="s">
        <v>187</v>
      </c>
      <c r="C927" t="s">
        <v>231</v>
      </c>
      <c r="D927" s="6">
        <v>44102</v>
      </c>
      <c r="F927" s="73"/>
      <c r="G927" s="73"/>
      <c r="H927" s="73"/>
      <c r="FZ927" s="9">
        <v>0</v>
      </c>
      <c r="GA927" s="9">
        <v>1</v>
      </c>
    </row>
    <row r="928" spans="1:183" x14ac:dyDescent="0.2">
      <c r="A928" t="s">
        <v>224</v>
      </c>
      <c r="B928" t="s">
        <v>187</v>
      </c>
      <c r="C928" t="s">
        <v>231</v>
      </c>
      <c r="D928" s="6">
        <v>44104</v>
      </c>
      <c r="F928" s="73"/>
      <c r="G928" s="73"/>
      <c r="H928" s="73"/>
      <c r="FZ928" s="9">
        <v>0</v>
      </c>
      <c r="GA928" s="9">
        <v>1</v>
      </c>
    </row>
    <row r="929" spans="1:183" x14ac:dyDescent="0.2">
      <c r="A929" t="s">
        <v>224</v>
      </c>
      <c r="B929" t="s">
        <v>187</v>
      </c>
      <c r="C929" t="s">
        <v>231</v>
      </c>
      <c r="D929" s="6">
        <v>44105</v>
      </c>
      <c r="F929" s="73"/>
      <c r="G929" s="73"/>
      <c r="H929" s="73"/>
      <c r="FZ929" s="9">
        <v>0</v>
      </c>
      <c r="GA929" s="9">
        <v>1</v>
      </c>
    </row>
    <row r="930" spans="1:183" x14ac:dyDescent="0.2">
      <c r="A930" t="s">
        <v>224</v>
      </c>
      <c r="B930" t="s">
        <v>187</v>
      </c>
      <c r="C930" t="s">
        <v>231</v>
      </c>
      <c r="D930" s="6">
        <v>44119</v>
      </c>
      <c r="F930" s="73"/>
      <c r="G930" s="73"/>
      <c r="H930" s="73"/>
      <c r="FZ930" s="9">
        <v>0</v>
      </c>
      <c r="GA930" s="9">
        <v>1</v>
      </c>
    </row>
    <row r="931" spans="1:183" x14ac:dyDescent="0.2">
      <c r="A931" t="s">
        <v>224</v>
      </c>
      <c r="B931" t="s">
        <v>187</v>
      </c>
      <c r="C931" t="s">
        <v>231</v>
      </c>
      <c r="D931" s="6">
        <v>44120</v>
      </c>
      <c r="F931" s="73"/>
      <c r="G931" s="73"/>
      <c r="H931" s="73"/>
      <c r="FZ931" s="9">
        <v>0</v>
      </c>
      <c r="GA931" s="9">
        <v>1</v>
      </c>
    </row>
    <row r="932" spans="1:183" x14ac:dyDescent="0.2">
      <c r="A932" t="s">
        <v>224</v>
      </c>
      <c r="B932" t="s">
        <v>187</v>
      </c>
      <c r="C932" t="s">
        <v>232</v>
      </c>
      <c r="D932" s="6">
        <v>44057</v>
      </c>
      <c r="F932" s="73"/>
      <c r="G932" s="73"/>
      <c r="H932" s="73"/>
      <c r="FZ932" s="9">
        <v>0</v>
      </c>
      <c r="GA932" s="9">
        <v>1</v>
      </c>
    </row>
    <row r="933" spans="1:183" x14ac:dyDescent="0.2">
      <c r="A933" t="s">
        <v>224</v>
      </c>
      <c r="B933" t="s">
        <v>187</v>
      </c>
      <c r="C933" t="s">
        <v>232</v>
      </c>
      <c r="D933" s="6">
        <v>44058</v>
      </c>
      <c r="F933" s="73"/>
      <c r="G933" s="73"/>
      <c r="H933" s="73"/>
      <c r="FZ933" s="9">
        <v>0</v>
      </c>
      <c r="GA933" s="9">
        <v>1</v>
      </c>
    </row>
    <row r="934" spans="1:183" x14ac:dyDescent="0.2">
      <c r="A934" t="s">
        <v>224</v>
      </c>
      <c r="B934" t="s">
        <v>187</v>
      </c>
      <c r="C934" t="s">
        <v>232</v>
      </c>
      <c r="D934" s="6">
        <v>44060</v>
      </c>
      <c r="F934" s="73"/>
      <c r="G934" s="73"/>
      <c r="H934" s="73"/>
      <c r="FZ934" s="9">
        <v>0</v>
      </c>
      <c r="GA934" s="9">
        <v>1</v>
      </c>
    </row>
    <row r="935" spans="1:183" x14ac:dyDescent="0.2">
      <c r="A935" t="s">
        <v>224</v>
      </c>
      <c r="B935" t="s">
        <v>187</v>
      </c>
      <c r="C935" t="s">
        <v>232</v>
      </c>
      <c r="D935" s="6">
        <v>44061</v>
      </c>
      <c r="E935" s="73">
        <v>17</v>
      </c>
      <c r="F935" s="73">
        <v>19</v>
      </c>
      <c r="G935" s="73">
        <v>18</v>
      </c>
      <c r="H935" s="73">
        <v>19</v>
      </c>
      <c r="I935" s="9">
        <v>1208</v>
      </c>
      <c r="J935" s="9">
        <v>23311</v>
      </c>
      <c r="K935" s="9">
        <v>2.3529279999999999</v>
      </c>
      <c r="L935" s="9">
        <v>2.003253</v>
      </c>
      <c r="M935" s="9">
        <v>1.836047</v>
      </c>
      <c r="N935" s="9">
        <v>1.8047390000000001</v>
      </c>
      <c r="O935" s="9">
        <v>1.647438</v>
      </c>
      <c r="P935" s="9">
        <v>1.565612</v>
      </c>
      <c r="Q935" s="9">
        <v>1.5310049999999999</v>
      </c>
      <c r="R935" s="9">
        <v>1.208221</v>
      </c>
      <c r="S935" s="9">
        <v>1.0924560000000001</v>
      </c>
      <c r="T935" s="9">
        <v>0.85481720000000005</v>
      </c>
      <c r="U935" s="9">
        <v>0.81810899999999998</v>
      </c>
      <c r="V935" s="9">
        <v>1.06698</v>
      </c>
      <c r="W935" s="9">
        <v>0.94428699999999999</v>
      </c>
      <c r="X935" s="9">
        <v>0.95392100000000002</v>
      </c>
      <c r="Y935" s="9">
        <v>1.2011559999999999</v>
      </c>
      <c r="Z935" s="9">
        <v>1.683111</v>
      </c>
      <c r="AA935" s="9">
        <v>2.5364390000000001</v>
      </c>
      <c r="AB935" s="9">
        <v>3.517684</v>
      </c>
      <c r="AC935" s="9">
        <v>3.8308680000000002</v>
      </c>
      <c r="AD935" s="9">
        <v>3.692491</v>
      </c>
      <c r="AE935" s="9">
        <v>3.627745</v>
      </c>
      <c r="AF935" s="9">
        <v>3.270448</v>
      </c>
      <c r="AG935" s="9">
        <v>2.9424760000000001</v>
      </c>
      <c r="AH935" s="9">
        <v>2.570363</v>
      </c>
      <c r="AI935" s="9">
        <v>-0.15866739999999999</v>
      </c>
      <c r="AJ935" s="9">
        <v>-0.2549188</v>
      </c>
      <c r="AK935" s="9">
        <v>-0.1484656</v>
      </c>
      <c r="AL935" s="9">
        <v>-8.1389199999999995E-2</v>
      </c>
      <c r="AM935" s="9">
        <v>-5.7196900000000002E-2</v>
      </c>
      <c r="AN935" s="9">
        <v>-8.9571600000000001E-2</v>
      </c>
      <c r="AO935" s="9">
        <v>-4.7550799999999997E-2</v>
      </c>
      <c r="AP935" s="9">
        <v>-0.1691406</v>
      </c>
      <c r="AQ935" s="9">
        <v>-5.3141399999999998E-2</v>
      </c>
      <c r="AR935" s="9">
        <v>-0.1766635</v>
      </c>
      <c r="AS935" s="9">
        <v>-8.0538499999999999E-2</v>
      </c>
      <c r="AT935" s="9">
        <v>-0.11696289999999999</v>
      </c>
      <c r="AU935" s="9">
        <v>-0.1035761</v>
      </c>
      <c r="AV935" s="9">
        <v>-0.23352700000000001</v>
      </c>
      <c r="AW935" s="9">
        <v>-0.21774019999999999</v>
      </c>
      <c r="AX935" s="9">
        <v>-0.17261689999999999</v>
      </c>
      <c r="AY935" s="9">
        <v>-0.13219539999999999</v>
      </c>
      <c r="AZ935" s="9">
        <v>4.1802899999999997E-2</v>
      </c>
      <c r="BA935" s="9">
        <v>0.1055995</v>
      </c>
      <c r="BB935" s="9">
        <v>-0.25016460000000001</v>
      </c>
      <c r="BC935" s="9">
        <v>-0.1730903</v>
      </c>
      <c r="BD935" s="9">
        <v>-0.23863380000000001</v>
      </c>
      <c r="BE935" s="9">
        <v>-0.2017727</v>
      </c>
      <c r="BF935" s="9">
        <v>-9.8717700000000005E-2</v>
      </c>
      <c r="BG935" s="9">
        <v>-9.6101599999999995E-2</v>
      </c>
      <c r="BH935" s="9">
        <v>-0.19626750000000001</v>
      </c>
      <c r="BI935" s="9">
        <v>-9.5897099999999999E-2</v>
      </c>
      <c r="BJ935" s="9">
        <v>-2.3175899999999999E-2</v>
      </c>
      <c r="BK935" s="9">
        <v>-7.7367E-3</v>
      </c>
      <c r="BL935" s="9">
        <v>-3.6164799999999997E-2</v>
      </c>
      <c r="BM935" s="9">
        <v>1.1697300000000001E-2</v>
      </c>
      <c r="BN935" s="9">
        <v>-0.11062809999999999</v>
      </c>
      <c r="BO935" s="9">
        <v>7.3070000000000001E-3</v>
      </c>
      <c r="BP935" s="9">
        <v>-0.1235171</v>
      </c>
      <c r="BQ935" s="9">
        <v>-3.1697799999999998E-2</v>
      </c>
      <c r="BR935" s="9">
        <v>-6.3274800000000006E-2</v>
      </c>
      <c r="BS935" s="9">
        <v>-5.1457000000000003E-2</v>
      </c>
      <c r="BT935" s="9">
        <v>-0.1815398</v>
      </c>
      <c r="BU935" s="9">
        <v>-0.1515891</v>
      </c>
      <c r="BV935" s="9">
        <v>-0.1096983</v>
      </c>
      <c r="BW935" s="9">
        <v>-6.1931899999999998E-2</v>
      </c>
      <c r="BX935" s="9">
        <v>0.1216173</v>
      </c>
      <c r="BY935" s="9">
        <v>0.19188469999999999</v>
      </c>
      <c r="BZ935" s="9">
        <v>-0.16819229999999999</v>
      </c>
      <c r="CA935" s="9">
        <v>-9.3225600000000006E-2</v>
      </c>
      <c r="CB935" s="9">
        <v>-0.15780569999999999</v>
      </c>
      <c r="CC935" s="9">
        <v>-0.1240508</v>
      </c>
      <c r="CD935" s="9">
        <v>-3.08883E-2</v>
      </c>
      <c r="CE935" s="9">
        <v>-5.2768700000000002E-2</v>
      </c>
      <c r="CF935" s="9">
        <v>-0.1556458</v>
      </c>
      <c r="CG935" s="9">
        <v>-5.9488199999999998E-2</v>
      </c>
      <c r="CH935" s="9">
        <v>1.7142500000000001E-2</v>
      </c>
      <c r="CI935" s="9">
        <v>2.65192E-2</v>
      </c>
      <c r="CJ935" s="9">
        <v>8.2450000000000004E-4</v>
      </c>
      <c r="CK935" s="9">
        <v>5.2732300000000003E-2</v>
      </c>
      <c r="CL935" s="9">
        <v>-7.0102600000000001E-2</v>
      </c>
      <c r="CM935" s="9">
        <v>4.9173399999999999E-2</v>
      </c>
      <c r="CN935" s="9">
        <v>-8.6708099999999996E-2</v>
      </c>
      <c r="CO935" s="9">
        <v>2.1291999999999999E-3</v>
      </c>
      <c r="CP935" s="9">
        <v>-2.6090700000000001E-2</v>
      </c>
      <c r="CQ935" s="9">
        <v>-1.53594E-2</v>
      </c>
      <c r="CR935" s="9">
        <v>-0.14553360000000001</v>
      </c>
      <c r="CS935" s="9">
        <v>-0.10577309999999999</v>
      </c>
      <c r="CT935" s="9">
        <v>-6.6121200000000005E-2</v>
      </c>
      <c r="CU935" s="9">
        <v>-1.3267599999999999E-2</v>
      </c>
      <c r="CV935" s="9">
        <v>0.17689650000000001</v>
      </c>
      <c r="CW935" s="9">
        <v>0.25164550000000002</v>
      </c>
      <c r="CX935" s="9">
        <v>-0.1114185</v>
      </c>
      <c r="CY935" s="9">
        <v>-3.7911500000000001E-2</v>
      </c>
      <c r="CZ935" s="9">
        <v>-0.1018245</v>
      </c>
      <c r="DA935" s="9">
        <v>-7.0220900000000003E-2</v>
      </c>
      <c r="DB935" s="9">
        <v>1.60901E-2</v>
      </c>
      <c r="DC935" s="9">
        <v>-9.4357999999999994E-3</v>
      </c>
      <c r="DD935" s="9">
        <v>-0.1150241</v>
      </c>
      <c r="DE935" s="9">
        <v>-2.30794E-2</v>
      </c>
      <c r="DF935" s="9">
        <v>5.7460900000000002E-2</v>
      </c>
      <c r="DG935" s="9">
        <v>6.0775099999999999E-2</v>
      </c>
      <c r="DH935" s="9">
        <v>3.7813899999999998E-2</v>
      </c>
      <c r="DI935" s="9">
        <v>9.3767400000000001E-2</v>
      </c>
      <c r="DJ935" s="9">
        <v>-2.9576999999999999E-2</v>
      </c>
      <c r="DK935" s="9">
        <v>9.1039700000000001E-2</v>
      </c>
      <c r="DL935" s="9">
        <v>-4.9899100000000002E-2</v>
      </c>
      <c r="DM935" s="9">
        <v>3.5956099999999998E-2</v>
      </c>
      <c r="DN935" s="9">
        <v>1.1093499999999999E-2</v>
      </c>
      <c r="DO935" s="9">
        <v>2.0738099999999999E-2</v>
      </c>
      <c r="DP935" s="9">
        <v>-0.1095274</v>
      </c>
      <c r="DQ935" s="9">
        <v>-5.9957000000000003E-2</v>
      </c>
      <c r="DR935" s="9">
        <v>-2.2544000000000002E-2</v>
      </c>
      <c r="DS935" s="9">
        <v>3.5396700000000003E-2</v>
      </c>
      <c r="DT935" s="9">
        <v>0.23217570000000001</v>
      </c>
      <c r="DU935" s="9">
        <v>0.31140640000000003</v>
      </c>
      <c r="DV935" s="9">
        <v>-5.4644699999999997E-2</v>
      </c>
      <c r="DW935" s="9">
        <v>1.7402600000000001E-2</v>
      </c>
      <c r="DX935" s="9">
        <v>-4.5843200000000001E-2</v>
      </c>
      <c r="DY935" s="9">
        <v>-1.6390999999999999E-2</v>
      </c>
      <c r="DZ935" s="9">
        <v>6.30685E-2</v>
      </c>
      <c r="EA935" s="9">
        <v>5.3129999999999997E-2</v>
      </c>
      <c r="EB935" s="9">
        <v>-5.6372800000000001E-2</v>
      </c>
      <c r="EC935" s="9">
        <v>2.94892E-2</v>
      </c>
      <c r="ED935" s="9">
        <v>0.11567429999999999</v>
      </c>
      <c r="EE935" s="9">
        <v>0.11023529999999999</v>
      </c>
      <c r="EF935" s="9">
        <v>9.1220599999999999E-2</v>
      </c>
      <c r="EG935" s="9">
        <v>0.1530154</v>
      </c>
      <c r="EH935" s="9">
        <v>2.89354E-2</v>
      </c>
      <c r="EI935" s="9">
        <v>0.15148809999999999</v>
      </c>
      <c r="EJ935" s="9">
        <v>3.2472999999999998E-3</v>
      </c>
      <c r="EK935" s="9">
        <v>8.4796899999999995E-2</v>
      </c>
      <c r="EL935" s="9">
        <v>6.4781599999999995E-2</v>
      </c>
      <c r="EM935" s="9">
        <v>7.2857199999999997E-2</v>
      </c>
      <c r="EN935" s="9">
        <v>-5.75402E-2</v>
      </c>
      <c r="EO935" s="9">
        <v>6.1941000000000001E-3</v>
      </c>
      <c r="EP935" s="9">
        <v>4.0374500000000001E-2</v>
      </c>
      <c r="EQ935" s="9">
        <v>0.1056603</v>
      </c>
      <c r="ER935" s="9">
        <v>0.31199009999999999</v>
      </c>
      <c r="ES935" s="9">
        <v>0.39769159999999998</v>
      </c>
      <c r="ET935" s="9">
        <v>2.73277E-2</v>
      </c>
      <c r="EU935" s="9">
        <v>9.7267300000000001E-2</v>
      </c>
      <c r="EV935" s="9">
        <v>3.4984800000000003E-2</v>
      </c>
      <c r="EW935" s="9">
        <v>6.1330799999999998E-2</v>
      </c>
      <c r="EX935" s="9">
        <v>0.13089790000000001</v>
      </c>
      <c r="EY935" s="9">
        <v>93</v>
      </c>
      <c r="EZ935" s="9">
        <v>92</v>
      </c>
      <c r="FA935" s="9">
        <v>89</v>
      </c>
      <c r="FB935" s="9">
        <v>87</v>
      </c>
      <c r="FC935" s="9">
        <v>85</v>
      </c>
      <c r="FD935" s="9">
        <v>84</v>
      </c>
      <c r="FE935" s="9">
        <v>83</v>
      </c>
      <c r="FF935" s="9">
        <v>81</v>
      </c>
      <c r="FG935" s="9">
        <v>85</v>
      </c>
      <c r="FH935" s="9">
        <v>87</v>
      </c>
      <c r="FI935" s="9">
        <v>89</v>
      </c>
      <c r="FJ935" s="9">
        <v>93</v>
      </c>
      <c r="FK935" s="9">
        <v>95</v>
      </c>
      <c r="FL935" s="9">
        <v>97</v>
      </c>
      <c r="FM935" s="9">
        <v>99</v>
      </c>
      <c r="FN935" s="9">
        <v>102</v>
      </c>
      <c r="FO935" s="9">
        <v>103</v>
      </c>
      <c r="FP935" s="9">
        <v>104</v>
      </c>
      <c r="FQ935" s="9">
        <v>102</v>
      </c>
      <c r="FR935" s="9">
        <v>100</v>
      </c>
      <c r="FS935" s="9">
        <v>96</v>
      </c>
      <c r="FT935" s="9">
        <v>96</v>
      </c>
      <c r="FU935" s="9">
        <v>95</v>
      </c>
      <c r="FV935" s="9">
        <v>94</v>
      </c>
      <c r="FW935" s="9">
        <v>0.96359974000000004</v>
      </c>
      <c r="FX935" s="9">
        <v>6.0287199999999999E-2</v>
      </c>
      <c r="FY935" s="9">
        <v>7.7619400000000005E-2</v>
      </c>
      <c r="FZ935" s="9">
        <v>0</v>
      </c>
      <c r="GA935" s="9">
        <v>0</v>
      </c>
    </row>
    <row r="936" spans="1:183" x14ac:dyDescent="0.2">
      <c r="A936" t="s">
        <v>224</v>
      </c>
      <c r="B936" t="s">
        <v>187</v>
      </c>
      <c r="C936" t="s">
        <v>232</v>
      </c>
      <c r="D936" s="6">
        <v>44062</v>
      </c>
      <c r="F936" s="73"/>
      <c r="G936" s="73"/>
      <c r="H936" s="73"/>
      <c r="FZ936" s="9">
        <v>0</v>
      </c>
      <c r="GA936" s="9">
        <v>1</v>
      </c>
    </row>
    <row r="937" spans="1:183" x14ac:dyDescent="0.2">
      <c r="A937" t="s">
        <v>224</v>
      </c>
      <c r="B937" t="s">
        <v>187</v>
      </c>
      <c r="C937" t="s">
        <v>232</v>
      </c>
      <c r="D937" s="6">
        <v>44079</v>
      </c>
      <c r="F937" s="73"/>
      <c r="G937" s="73"/>
      <c r="H937" s="73"/>
      <c r="FZ937" s="9">
        <v>0</v>
      </c>
      <c r="GA937" s="9">
        <v>1</v>
      </c>
    </row>
    <row r="938" spans="1:183" x14ac:dyDescent="0.2">
      <c r="A938" t="s">
        <v>224</v>
      </c>
      <c r="B938" t="s">
        <v>187</v>
      </c>
      <c r="C938" t="s">
        <v>232</v>
      </c>
      <c r="D938" s="6">
        <v>44080</v>
      </c>
      <c r="F938" s="73"/>
      <c r="G938" s="73"/>
      <c r="H938" s="73"/>
      <c r="FZ938" s="9">
        <v>0</v>
      </c>
      <c r="GA938" s="9">
        <v>1</v>
      </c>
    </row>
    <row r="939" spans="1:183" x14ac:dyDescent="0.2">
      <c r="A939" t="s">
        <v>224</v>
      </c>
      <c r="B939" t="s">
        <v>187</v>
      </c>
      <c r="C939" t="s">
        <v>232</v>
      </c>
      <c r="D939" s="6">
        <v>44081</v>
      </c>
      <c r="F939" s="73"/>
      <c r="G939" s="73"/>
      <c r="H939" s="73"/>
      <c r="FZ939" s="9">
        <v>0</v>
      </c>
      <c r="GA939" s="9">
        <v>1</v>
      </c>
    </row>
    <row r="940" spans="1:183" x14ac:dyDescent="0.2">
      <c r="A940" t="s">
        <v>224</v>
      </c>
      <c r="B940" t="s">
        <v>187</v>
      </c>
      <c r="C940" t="s">
        <v>232</v>
      </c>
      <c r="D940" s="6">
        <v>44082</v>
      </c>
      <c r="F940" s="73"/>
      <c r="G940" s="73"/>
      <c r="H940" s="73"/>
      <c r="FZ940" s="9">
        <v>0</v>
      </c>
      <c r="GA940" s="9">
        <v>1</v>
      </c>
    </row>
    <row r="941" spans="1:183" x14ac:dyDescent="0.2">
      <c r="A941" t="s">
        <v>224</v>
      </c>
      <c r="B941" t="s">
        <v>187</v>
      </c>
      <c r="C941" t="s">
        <v>232</v>
      </c>
      <c r="D941" s="6">
        <v>44101</v>
      </c>
      <c r="F941" s="73"/>
      <c r="G941" s="73"/>
      <c r="H941" s="73"/>
      <c r="FZ941" s="9">
        <v>0</v>
      </c>
      <c r="GA941" s="9">
        <v>1</v>
      </c>
    </row>
    <row r="942" spans="1:183" x14ac:dyDescent="0.2">
      <c r="A942" t="s">
        <v>224</v>
      </c>
      <c r="B942" t="s">
        <v>187</v>
      </c>
      <c r="C942" t="s">
        <v>232</v>
      </c>
      <c r="D942" s="6">
        <v>44102</v>
      </c>
      <c r="F942" s="73"/>
      <c r="G942" s="73"/>
      <c r="H942" s="73"/>
      <c r="FZ942" s="9">
        <v>0</v>
      </c>
      <c r="GA942" s="9">
        <v>1</v>
      </c>
    </row>
    <row r="943" spans="1:183" x14ac:dyDescent="0.2">
      <c r="A943" t="s">
        <v>224</v>
      </c>
      <c r="B943" t="s">
        <v>187</v>
      </c>
      <c r="C943" t="s">
        <v>232</v>
      </c>
      <c r="D943" s="6">
        <v>44104</v>
      </c>
      <c r="F943" s="73"/>
      <c r="G943" s="73"/>
      <c r="H943" s="73"/>
      <c r="FZ943" s="9">
        <v>0</v>
      </c>
      <c r="GA943" s="9">
        <v>1</v>
      </c>
    </row>
    <row r="944" spans="1:183" x14ac:dyDescent="0.2">
      <c r="A944" t="s">
        <v>224</v>
      </c>
      <c r="B944" t="s">
        <v>187</v>
      </c>
      <c r="C944" t="s">
        <v>232</v>
      </c>
      <c r="D944" s="6">
        <v>44105</v>
      </c>
      <c r="F944" s="73"/>
      <c r="G944" s="73"/>
      <c r="H944" s="73"/>
      <c r="FZ944" s="9">
        <v>0</v>
      </c>
      <c r="GA944" s="9">
        <v>1</v>
      </c>
    </row>
    <row r="945" spans="1:183" x14ac:dyDescent="0.2">
      <c r="A945" t="s">
        <v>224</v>
      </c>
      <c r="B945" t="s">
        <v>187</v>
      </c>
      <c r="C945" t="s">
        <v>232</v>
      </c>
      <c r="D945" s="6">
        <v>44119</v>
      </c>
      <c r="F945" s="73"/>
      <c r="G945" s="73"/>
      <c r="H945" s="73"/>
      <c r="FZ945" s="9">
        <v>0</v>
      </c>
      <c r="GA945" s="9">
        <v>1</v>
      </c>
    </row>
    <row r="946" spans="1:183" x14ac:dyDescent="0.2">
      <c r="A946" t="s">
        <v>224</v>
      </c>
      <c r="B946" t="s">
        <v>187</v>
      </c>
      <c r="C946" t="s">
        <v>232</v>
      </c>
      <c r="D946" s="6">
        <v>44120</v>
      </c>
      <c r="F946" s="73"/>
      <c r="G946" s="73"/>
      <c r="H946" s="73"/>
      <c r="FZ946" s="9">
        <v>0</v>
      </c>
      <c r="GA946" s="9">
        <v>1</v>
      </c>
    </row>
    <row r="947" spans="1:183" x14ac:dyDescent="0.2">
      <c r="A947" t="s">
        <v>224</v>
      </c>
      <c r="B947" t="s">
        <v>187</v>
      </c>
      <c r="C947" t="s">
        <v>233</v>
      </c>
      <c r="D947" s="6">
        <v>44057</v>
      </c>
      <c r="F947" s="73"/>
      <c r="G947" s="73"/>
      <c r="H947" s="73"/>
      <c r="FZ947" s="9">
        <v>0</v>
      </c>
      <c r="GA947" s="9">
        <v>1</v>
      </c>
    </row>
    <row r="948" spans="1:183" x14ac:dyDescent="0.2">
      <c r="A948" t="s">
        <v>224</v>
      </c>
      <c r="B948" t="s">
        <v>187</v>
      </c>
      <c r="C948" t="s">
        <v>233</v>
      </c>
      <c r="D948" s="6">
        <v>44058</v>
      </c>
      <c r="F948" s="73"/>
      <c r="G948" s="73"/>
      <c r="H948" s="73"/>
      <c r="FZ948" s="9">
        <v>0</v>
      </c>
      <c r="GA948" s="9">
        <v>1</v>
      </c>
    </row>
    <row r="949" spans="1:183" x14ac:dyDescent="0.2">
      <c r="A949" t="s">
        <v>224</v>
      </c>
      <c r="B949" t="s">
        <v>187</v>
      </c>
      <c r="C949" t="s">
        <v>233</v>
      </c>
      <c r="D949" s="6">
        <v>44060</v>
      </c>
      <c r="F949" s="73"/>
      <c r="G949" s="73"/>
      <c r="H949" s="73"/>
      <c r="FZ949" s="9">
        <v>0</v>
      </c>
      <c r="GA949" s="9">
        <v>1</v>
      </c>
    </row>
    <row r="950" spans="1:183" x14ac:dyDescent="0.2">
      <c r="A950" t="s">
        <v>224</v>
      </c>
      <c r="B950" t="s">
        <v>187</v>
      </c>
      <c r="C950" t="s">
        <v>233</v>
      </c>
      <c r="D950" s="6">
        <v>44061</v>
      </c>
      <c r="E950" s="73">
        <v>17</v>
      </c>
      <c r="F950" s="73">
        <v>19</v>
      </c>
      <c r="G950" s="73">
        <v>18</v>
      </c>
      <c r="H950" s="73">
        <v>19</v>
      </c>
      <c r="I950" s="9">
        <v>1291</v>
      </c>
      <c r="J950" s="9">
        <v>54421</v>
      </c>
      <c r="K950" s="9">
        <v>2.1719360000000001</v>
      </c>
      <c r="L950" s="9">
        <v>1.8773470000000001</v>
      </c>
      <c r="M950" s="9">
        <v>1.7219359999999999</v>
      </c>
      <c r="N950" s="9">
        <v>1.6426769999999999</v>
      </c>
      <c r="O950" s="9">
        <v>1.559213</v>
      </c>
      <c r="P950" s="9">
        <v>1.4651989999999999</v>
      </c>
      <c r="Q950" s="9">
        <v>1.504758</v>
      </c>
      <c r="R950" s="9">
        <v>1.3108660000000001</v>
      </c>
      <c r="S950" s="9">
        <v>1.2518119999999999</v>
      </c>
      <c r="T950" s="9">
        <v>1.136809</v>
      </c>
      <c r="U950" s="9">
        <v>1.190488</v>
      </c>
      <c r="V950" s="9">
        <v>1.49234</v>
      </c>
      <c r="W950" s="9">
        <v>1.626852</v>
      </c>
      <c r="X950" s="9">
        <v>1.793709</v>
      </c>
      <c r="Y950" s="9">
        <v>1.9933110000000001</v>
      </c>
      <c r="Z950" s="9">
        <v>2.4229859999999999</v>
      </c>
      <c r="AA950" s="9">
        <v>3.1105290000000001</v>
      </c>
      <c r="AB950" s="9">
        <v>3.5301049999999998</v>
      </c>
      <c r="AC950" s="9">
        <v>3.6919050000000002</v>
      </c>
      <c r="AD950" s="9">
        <v>3.5293489999999998</v>
      </c>
      <c r="AE950" s="9">
        <v>3.342149</v>
      </c>
      <c r="AF950" s="9">
        <v>3.0241159999999998</v>
      </c>
      <c r="AG950" s="9">
        <v>2.7937180000000001</v>
      </c>
      <c r="AH950" s="9">
        <v>2.4239229999999998</v>
      </c>
      <c r="AI950" s="9">
        <v>-0.1276003</v>
      </c>
      <c r="AJ950" s="9">
        <v>-0.17595839999999999</v>
      </c>
      <c r="AK950" s="9">
        <v>-0.1114348</v>
      </c>
      <c r="AL950" s="9">
        <v>-4.3184399999999998E-2</v>
      </c>
      <c r="AM950" s="9">
        <v>3.3029999999999999E-3</v>
      </c>
      <c r="AN950" s="9">
        <v>-4.6336799999999997E-2</v>
      </c>
      <c r="AO950" s="9">
        <v>8.6821999999999993E-3</v>
      </c>
      <c r="AP950" s="9">
        <v>-0.1095612</v>
      </c>
      <c r="AQ950" s="9">
        <v>-8.3099999999999993E-2</v>
      </c>
      <c r="AR950" s="9">
        <v>-0.25839610000000002</v>
      </c>
      <c r="AS950" s="9">
        <v>-0.14663470000000001</v>
      </c>
      <c r="AT950" s="9">
        <v>-0.14402970000000001</v>
      </c>
      <c r="AU950" s="9">
        <v>-0.1113827</v>
      </c>
      <c r="AV950" s="9">
        <v>-0.13658880000000001</v>
      </c>
      <c r="AW950" s="9">
        <v>-0.19280169999999999</v>
      </c>
      <c r="AX950" s="9">
        <v>-0.15293419999999999</v>
      </c>
      <c r="AY950" s="9">
        <v>6.55887E-2</v>
      </c>
      <c r="AZ950" s="9">
        <v>6.7782700000000001E-2</v>
      </c>
      <c r="BA950" s="9">
        <v>0.1544864</v>
      </c>
      <c r="BB950" s="9">
        <v>-0.22228400000000001</v>
      </c>
      <c r="BC950" s="9">
        <v>-0.20510990000000001</v>
      </c>
      <c r="BD950" s="9">
        <v>-0.19576289999999999</v>
      </c>
      <c r="BE950" s="9">
        <v>-8.1126100000000007E-2</v>
      </c>
      <c r="BF950" s="9">
        <v>-1.06739E-2</v>
      </c>
      <c r="BG950" s="9">
        <v>-6.2431199999999999E-2</v>
      </c>
      <c r="BH950" s="9">
        <v>-0.11839619999999999</v>
      </c>
      <c r="BI950" s="9">
        <v>-5.9149899999999998E-2</v>
      </c>
      <c r="BJ950" s="9">
        <v>1.18882E-2</v>
      </c>
      <c r="BK950" s="9">
        <v>4.9858199999999998E-2</v>
      </c>
      <c r="BL950" s="9">
        <v>2.542E-3</v>
      </c>
      <c r="BM950" s="9">
        <v>6.4036599999999999E-2</v>
      </c>
      <c r="BN950" s="9">
        <v>-5.9882999999999999E-2</v>
      </c>
      <c r="BO950" s="9">
        <v>-2.74106E-2</v>
      </c>
      <c r="BP950" s="9">
        <v>-0.2020217</v>
      </c>
      <c r="BQ950" s="9">
        <v>-9.3483499999999997E-2</v>
      </c>
      <c r="BR950" s="9">
        <v>-8.6909700000000006E-2</v>
      </c>
      <c r="BS950" s="9">
        <v>-5.1045800000000002E-2</v>
      </c>
      <c r="BT950" s="9">
        <v>-7.0688399999999998E-2</v>
      </c>
      <c r="BU950" s="9">
        <v>-0.1290288</v>
      </c>
      <c r="BV950" s="9">
        <v>-9.0631299999999998E-2</v>
      </c>
      <c r="BW950" s="9">
        <v>0.14682999999999999</v>
      </c>
      <c r="BX950" s="9">
        <v>0.15654019999999999</v>
      </c>
      <c r="BY950" s="9">
        <v>0.25064039999999999</v>
      </c>
      <c r="BZ950" s="9">
        <v>-0.13660030000000001</v>
      </c>
      <c r="CA950" s="9">
        <v>-0.12256209999999999</v>
      </c>
      <c r="CB950" s="9">
        <v>-0.1141442</v>
      </c>
      <c r="CC950" s="9">
        <v>-6.6663E-3</v>
      </c>
      <c r="CD950" s="9">
        <v>5.6398999999999998E-2</v>
      </c>
      <c r="CE950" s="9">
        <v>-1.72952E-2</v>
      </c>
      <c r="CF950" s="9">
        <v>-7.8528799999999996E-2</v>
      </c>
      <c r="CG950" s="9">
        <v>-2.29375E-2</v>
      </c>
      <c r="CH950" s="9">
        <v>5.0031300000000001E-2</v>
      </c>
      <c r="CI950" s="9">
        <v>8.2102099999999997E-2</v>
      </c>
      <c r="CJ950" s="9">
        <v>3.6395400000000001E-2</v>
      </c>
      <c r="CK950" s="9">
        <v>0.1023748</v>
      </c>
      <c r="CL950" s="9">
        <v>-2.5475999999999999E-2</v>
      </c>
      <c r="CM950" s="9">
        <v>1.1159799999999999E-2</v>
      </c>
      <c r="CN950" s="9">
        <v>-0.16297690000000001</v>
      </c>
      <c r="CO950" s="9">
        <v>-5.6671199999999998E-2</v>
      </c>
      <c r="CP950" s="9">
        <v>-4.7348500000000002E-2</v>
      </c>
      <c r="CQ950" s="9">
        <v>-9.2566999999999997E-3</v>
      </c>
      <c r="CR950" s="9">
        <v>-2.5045999999999999E-2</v>
      </c>
      <c r="CS950" s="9">
        <v>-8.4859900000000002E-2</v>
      </c>
      <c r="CT950" s="9">
        <v>-4.7480599999999998E-2</v>
      </c>
      <c r="CU950" s="9">
        <v>0.20309740000000001</v>
      </c>
      <c r="CV950" s="9">
        <v>0.2180134</v>
      </c>
      <c r="CW950" s="9">
        <v>0.31723630000000003</v>
      </c>
      <c r="CX950" s="9">
        <v>-7.7256199999999997E-2</v>
      </c>
      <c r="CY950" s="9">
        <v>-6.5389699999999995E-2</v>
      </c>
      <c r="CZ950" s="9">
        <v>-5.7615300000000001E-2</v>
      </c>
      <c r="DA950" s="9">
        <v>4.4904399999999997E-2</v>
      </c>
      <c r="DB950" s="9">
        <v>0.1028535</v>
      </c>
      <c r="DC950" s="9">
        <v>2.7840699999999999E-2</v>
      </c>
      <c r="DD950" s="9">
        <v>-3.8661500000000001E-2</v>
      </c>
      <c r="DE950" s="9">
        <v>1.3274899999999999E-2</v>
      </c>
      <c r="DF950" s="9">
        <v>8.8174299999999997E-2</v>
      </c>
      <c r="DG950" s="9">
        <v>0.11434610000000001</v>
      </c>
      <c r="DH950" s="9">
        <v>7.0248699999999997E-2</v>
      </c>
      <c r="DI950" s="9">
        <v>0.14071310000000001</v>
      </c>
      <c r="DJ950" s="9">
        <v>8.9309999999999997E-3</v>
      </c>
      <c r="DK950" s="9">
        <v>4.9730099999999999E-2</v>
      </c>
      <c r="DL950" s="9">
        <v>-0.12393220000000001</v>
      </c>
      <c r="DM950" s="9">
        <v>-1.9858799999999999E-2</v>
      </c>
      <c r="DN950" s="9">
        <v>-7.7872999999999996E-3</v>
      </c>
      <c r="DO950" s="9">
        <v>3.2532400000000003E-2</v>
      </c>
      <c r="DP950" s="9">
        <v>2.0596400000000001E-2</v>
      </c>
      <c r="DQ950" s="9">
        <v>-4.0690999999999998E-2</v>
      </c>
      <c r="DR950" s="9">
        <v>-4.3298E-3</v>
      </c>
      <c r="DS950" s="9">
        <v>0.25936490000000001</v>
      </c>
      <c r="DT950" s="9">
        <v>0.27948659999999997</v>
      </c>
      <c r="DU950" s="9">
        <v>0.38383230000000002</v>
      </c>
      <c r="DV950" s="9">
        <v>-1.7912000000000001E-2</v>
      </c>
      <c r="DW950" s="9">
        <v>-8.2173999999999997E-3</v>
      </c>
      <c r="DX950" s="9">
        <v>-1.0864E-3</v>
      </c>
      <c r="DY950" s="9">
        <v>9.6475000000000005E-2</v>
      </c>
      <c r="DZ950" s="9">
        <v>0.14930789999999999</v>
      </c>
      <c r="EA950" s="9">
        <v>9.3009900000000006E-2</v>
      </c>
      <c r="EB950" s="9">
        <v>1.8900699999999999E-2</v>
      </c>
      <c r="EC950" s="9">
        <v>6.5559800000000001E-2</v>
      </c>
      <c r="ED950" s="9">
        <v>0.14324690000000001</v>
      </c>
      <c r="EE950" s="9">
        <v>0.1609013</v>
      </c>
      <c r="EF950" s="9">
        <v>0.1191276</v>
      </c>
      <c r="EG950" s="9">
        <v>0.1960674</v>
      </c>
      <c r="EH950" s="9">
        <v>5.8609300000000003E-2</v>
      </c>
      <c r="EI950" s="9">
        <v>0.1054196</v>
      </c>
      <c r="EJ950" s="9">
        <v>-6.7557699999999998E-2</v>
      </c>
      <c r="EK950" s="9">
        <v>3.32924E-2</v>
      </c>
      <c r="EL950" s="9">
        <v>4.9332800000000003E-2</v>
      </c>
      <c r="EM950" s="9">
        <v>9.2869199999999999E-2</v>
      </c>
      <c r="EN950" s="9">
        <v>8.6496699999999996E-2</v>
      </c>
      <c r="EO950" s="9">
        <v>2.3081899999999999E-2</v>
      </c>
      <c r="EP950" s="9">
        <v>5.79731E-2</v>
      </c>
      <c r="EQ950" s="9">
        <v>0.34060610000000002</v>
      </c>
      <c r="ER950" s="9">
        <v>0.36824410000000002</v>
      </c>
      <c r="ES950" s="9">
        <v>0.47998629999999998</v>
      </c>
      <c r="ET950" s="9">
        <v>6.7771700000000004E-2</v>
      </c>
      <c r="EU950" s="9">
        <v>7.4330499999999994E-2</v>
      </c>
      <c r="EV950" s="9">
        <v>8.0532300000000001E-2</v>
      </c>
      <c r="EW950" s="9">
        <v>0.1709349</v>
      </c>
      <c r="EX950" s="9">
        <v>0.21638080000000001</v>
      </c>
      <c r="EY950" s="9">
        <v>93</v>
      </c>
      <c r="EZ950" s="9">
        <v>92</v>
      </c>
      <c r="FA950" s="9">
        <v>89</v>
      </c>
      <c r="FB950" s="9">
        <v>87</v>
      </c>
      <c r="FC950" s="9">
        <v>85</v>
      </c>
      <c r="FD950" s="9">
        <v>84</v>
      </c>
      <c r="FE950" s="9">
        <v>83</v>
      </c>
      <c r="FF950" s="9">
        <v>81</v>
      </c>
      <c r="FG950" s="9">
        <v>85</v>
      </c>
      <c r="FH950" s="9">
        <v>87</v>
      </c>
      <c r="FI950" s="9">
        <v>89</v>
      </c>
      <c r="FJ950" s="9">
        <v>93</v>
      </c>
      <c r="FK950" s="9">
        <v>95</v>
      </c>
      <c r="FL950" s="9">
        <v>97</v>
      </c>
      <c r="FM950" s="9">
        <v>99</v>
      </c>
      <c r="FN950" s="9">
        <v>102</v>
      </c>
      <c r="FO950" s="9">
        <v>103</v>
      </c>
      <c r="FP950" s="9">
        <v>104</v>
      </c>
      <c r="FQ950" s="9">
        <v>102</v>
      </c>
      <c r="FR950" s="9">
        <v>100</v>
      </c>
      <c r="FS950" s="9">
        <v>96</v>
      </c>
      <c r="FT950" s="9">
        <v>96</v>
      </c>
      <c r="FU950" s="9">
        <v>95</v>
      </c>
      <c r="FV950" s="9">
        <v>94</v>
      </c>
      <c r="FW950" s="9">
        <v>0.93988859999999996</v>
      </c>
      <c r="FX950" s="9">
        <v>6.7808900000000005E-2</v>
      </c>
      <c r="FY950" s="9">
        <v>8.6413900000000002E-2</v>
      </c>
      <c r="FZ950" s="9">
        <v>0</v>
      </c>
      <c r="GA950" s="9">
        <v>0</v>
      </c>
    </row>
    <row r="951" spans="1:183" x14ac:dyDescent="0.2">
      <c r="A951" t="s">
        <v>224</v>
      </c>
      <c r="B951" t="s">
        <v>187</v>
      </c>
      <c r="C951" t="s">
        <v>233</v>
      </c>
      <c r="D951" s="6">
        <v>44062</v>
      </c>
      <c r="F951" s="73"/>
      <c r="G951" s="73"/>
      <c r="H951" s="73"/>
      <c r="FZ951" s="9">
        <v>0</v>
      </c>
      <c r="GA951" s="9">
        <v>1</v>
      </c>
    </row>
    <row r="952" spans="1:183" x14ac:dyDescent="0.2">
      <c r="A952" t="s">
        <v>224</v>
      </c>
      <c r="B952" t="s">
        <v>187</v>
      </c>
      <c r="C952" t="s">
        <v>233</v>
      </c>
      <c r="D952" s="6">
        <v>44079</v>
      </c>
      <c r="F952" s="73"/>
      <c r="G952" s="73"/>
      <c r="H952" s="73"/>
      <c r="FZ952" s="9">
        <v>0</v>
      </c>
      <c r="GA952" s="9">
        <v>1</v>
      </c>
    </row>
    <row r="953" spans="1:183" x14ac:dyDescent="0.2">
      <c r="A953" t="s">
        <v>224</v>
      </c>
      <c r="B953" t="s">
        <v>187</v>
      </c>
      <c r="C953" t="s">
        <v>233</v>
      </c>
      <c r="D953" s="6">
        <v>44080</v>
      </c>
      <c r="F953" s="73"/>
      <c r="G953" s="73"/>
      <c r="H953" s="73"/>
      <c r="FZ953" s="9">
        <v>0</v>
      </c>
      <c r="GA953" s="9">
        <v>1</v>
      </c>
    </row>
    <row r="954" spans="1:183" x14ac:dyDescent="0.2">
      <c r="A954" t="s">
        <v>224</v>
      </c>
      <c r="B954" t="s">
        <v>187</v>
      </c>
      <c r="C954" t="s">
        <v>233</v>
      </c>
      <c r="D954" s="6">
        <v>44081</v>
      </c>
      <c r="F954" s="73"/>
      <c r="G954" s="73"/>
      <c r="H954" s="73"/>
      <c r="FZ954" s="9">
        <v>0</v>
      </c>
      <c r="GA954" s="9">
        <v>1</v>
      </c>
    </row>
    <row r="955" spans="1:183" x14ac:dyDescent="0.2">
      <c r="A955" t="s">
        <v>224</v>
      </c>
      <c r="B955" t="s">
        <v>187</v>
      </c>
      <c r="C955" t="s">
        <v>233</v>
      </c>
      <c r="D955" s="6">
        <v>44082</v>
      </c>
      <c r="F955" s="73"/>
      <c r="G955" s="73"/>
      <c r="H955" s="73"/>
      <c r="FZ955" s="9">
        <v>0</v>
      </c>
      <c r="GA955" s="9">
        <v>1</v>
      </c>
    </row>
    <row r="956" spans="1:183" x14ac:dyDescent="0.2">
      <c r="A956" t="s">
        <v>224</v>
      </c>
      <c r="B956" t="s">
        <v>187</v>
      </c>
      <c r="C956" t="s">
        <v>233</v>
      </c>
      <c r="D956" s="6">
        <v>44101</v>
      </c>
      <c r="F956" s="73"/>
      <c r="G956" s="73"/>
      <c r="H956" s="73"/>
      <c r="FZ956" s="9">
        <v>0</v>
      </c>
      <c r="GA956" s="9">
        <v>1</v>
      </c>
    </row>
    <row r="957" spans="1:183" x14ac:dyDescent="0.2">
      <c r="A957" t="s">
        <v>224</v>
      </c>
      <c r="B957" t="s">
        <v>187</v>
      </c>
      <c r="C957" t="s">
        <v>233</v>
      </c>
      <c r="D957" s="6">
        <v>44102</v>
      </c>
      <c r="F957" s="73"/>
      <c r="G957" s="73"/>
      <c r="H957" s="73"/>
      <c r="FZ957" s="9">
        <v>0</v>
      </c>
      <c r="GA957" s="9">
        <v>1</v>
      </c>
    </row>
    <row r="958" spans="1:183" x14ac:dyDescent="0.2">
      <c r="A958" t="s">
        <v>224</v>
      </c>
      <c r="B958" t="s">
        <v>187</v>
      </c>
      <c r="C958" t="s">
        <v>233</v>
      </c>
      <c r="D958" s="6">
        <v>44104</v>
      </c>
      <c r="F958" s="73"/>
      <c r="G958" s="73"/>
      <c r="H958" s="73"/>
      <c r="FZ958" s="9">
        <v>0</v>
      </c>
      <c r="GA958" s="9">
        <v>1</v>
      </c>
    </row>
    <row r="959" spans="1:183" x14ac:dyDescent="0.2">
      <c r="A959" t="s">
        <v>224</v>
      </c>
      <c r="B959" t="s">
        <v>187</v>
      </c>
      <c r="C959" t="s">
        <v>233</v>
      </c>
      <c r="D959" s="6">
        <v>44105</v>
      </c>
      <c r="F959" s="73"/>
      <c r="G959" s="73"/>
      <c r="H959" s="73"/>
      <c r="FZ959" s="9">
        <v>0</v>
      </c>
      <c r="GA959" s="9">
        <v>1</v>
      </c>
    </row>
    <row r="960" spans="1:183" x14ac:dyDescent="0.2">
      <c r="A960" t="s">
        <v>224</v>
      </c>
      <c r="B960" t="s">
        <v>187</v>
      </c>
      <c r="C960" t="s">
        <v>233</v>
      </c>
      <c r="D960" s="6">
        <v>44119</v>
      </c>
      <c r="F960" s="73"/>
      <c r="G960" s="73"/>
      <c r="H960" s="73"/>
      <c r="FZ960" s="9">
        <v>0</v>
      </c>
      <c r="GA960" s="9">
        <v>1</v>
      </c>
    </row>
    <row r="961" spans="1:183" x14ac:dyDescent="0.2">
      <c r="A961" t="s">
        <v>224</v>
      </c>
      <c r="B961" t="s">
        <v>187</v>
      </c>
      <c r="C961" t="s">
        <v>233</v>
      </c>
      <c r="D961" s="6">
        <v>44120</v>
      </c>
      <c r="F961" s="73"/>
      <c r="G961" s="73"/>
      <c r="H961" s="73"/>
      <c r="FZ961" s="9">
        <v>0</v>
      </c>
      <c r="GA961" s="9">
        <v>1</v>
      </c>
    </row>
    <row r="962" spans="1:183" x14ac:dyDescent="0.2">
      <c r="A962" t="s">
        <v>224</v>
      </c>
      <c r="B962" t="s">
        <v>187</v>
      </c>
      <c r="C962" t="s">
        <v>234</v>
      </c>
      <c r="D962" s="6">
        <v>44057</v>
      </c>
      <c r="F962" s="73"/>
      <c r="G962" s="73"/>
      <c r="H962" s="73"/>
      <c r="FZ962" s="9">
        <v>0</v>
      </c>
      <c r="GA962" s="9">
        <v>1</v>
      </c>
    </row>
    <row r="963" spans="1:183" x14ac:dyDescent="0.2">
      <c r="A963" t="s">
        <v>224</v>
      </c>
      <c r="B963" t="s">
        <v>187</v>
      </c>
      <c r="C963" t="s">
        <v>234</v>
      </c>
      <c r="D963" s="6">
        <v>44058</v>
      </c>
      <c r="F963" s="73"/>
      <c r="G963" s="73"/>
      <c r="H963" s="73"/>
      <c r="FZ963" s="9">
        <v>0</v>
      </c>
      <c r="GA963" s="9">
        <v>1</v>
      </c>
    </row>
    <row r="964" spans="1:183" x14ac:dyDescent="0.2">
      <c r="A964" t="s">
        <v>224</v>
      </c>
      <c r="B964" t="s">
        <v>187</v>
      </c>
      <c r="C964" t="s">
        <v>234</v>
      </c>
      <c r="D964" s="6">
        <v>44060</v>
      </c>
      <c r="F964" s="73"/>
      <c r="G964" s="73"/>
      <c r="H964" s="73"/>
      <c r="FZ964" s="9">
        <v>0</v>
      </c>
      <c r="GA964" s="9">
        <v>1</v>
      </c>
    </row>
    <row r="965" spans="1:183" x14ac:dyDescent="0.2">
      <c r="A965" t="s">
        <v>224</v>
      </c>
      <c r="B965" t="s">
        <v>187</v>
      </c>
      <c r="C965" t="s">
        <v>234</v>
      </c>
      <c r="D965" s="6">
        <v>44061</v>
      </c>
      <c r="E965" s="73">
        <v>17</v>
      </c>
      <c r="F965" s="73">
        <v>19</v>
      </c>
      <c r="G965" s="73">
        <v>18</v>
      </c>
      <c r="H965" s="73">
        <v>19</v>
      </c>
      <c r="I965" s="9">
        <v>2138</v>
      </c>
      <c r="J965" s="9">
        <v>55400</v>
      </c>
      <c r="K965" s="9">
        <v>1.8652249999999999</v>
      </c>
      <c r="L965" s="9">
        <v>1.7271860000000001</v>
      </c>
      <c r="M965" s="9">
        <v>1.594185</v>
      </c>
      <c r="N965" s="9">
        <v>1.3832</v>
      </c>
      <c r="O965" s="9">
        <v>1.2859449999999999</v>
      </c>
      <c r="P965" s="9">
        <v>1.1995849999999999</v>
      </c>
      <c r="Q965" s="9">
        <v>1.1129230000000001</v>
      </c>
      <c r="R965" s="9">
        <v>1.1787449999999999</v>
      </c>
      <c r="S965" s="9">
        <v>1.2607170000000001</v>
      </c>
      <c r="T965" s="9">
        <v>1.4546840000000001</v>
      </c>
      <c r="U965" s="9">
        <v>1.8481000000000001</v>
      </c>
      <c r="V965" s="9">
        <v>2.1402670000000001</v>
      </c>
      <c r="W965" s="9">
        <v>2.437659</v>
      </c>
      <c r="X965" s="9">
        <v>2.9110130000000001</v>
      </c>
      <c r="Y965" s="9">
        <v>3.1459290000000002</v>
      </c>
      <c r="Z965" s="9">
        <v>3.4743539999999999</v>
      </c>
      <c r="AA965" s="9">
        <v>3.5020349999999998</v>
      </c>
      <c r="AB965" s="9">
        <v>3.372274</v>
      </c>
      <c r="AC965" s="9">
        <v>3.1742400000000002</v>
      </c>
      <c r="AD965" s="9">
        <v>3.037982</v>
      </c>
      <c r="AE965" s="9">
        <v>2.9033289999999998</v>
      </c>
      <c r="AF965" s="9">
        <v>2.5725449999999999</v>
      </c>
      <c r="AG965" s="9">
        <v>2.3361489999999998</v>
      </c>
      <c r="AH965" s="9">
        <v>2.0340069999999999</v>
      </c>
      <c r="AI965" s="9">
        <v>-0.1347622</v>
      </c>
      <c r="AJ965" s="9">
        <v>-3.2732999999999998E-2</v>
      </c>
      <c r="AK965" s="9">
        <v>3.3967700000000003E-2</v>
      </c>
      <c r="AL965" s="9">
        <v>-4.08619E-2</v>
      </c>
      <c r="AM965" s="9">
        <v>-8.8751000000000003E-3</v>
      </c>
      <c r="AN965" s="9">
        <v>-3.1927499999999998E-2</v>
      </c>
      <c r="AO965" s="9">
        <v>-3.7450299999999999E-2</v>
      </c>
      <c r="AP965" s="9">
        <v>-3.6212500000000002E-2</v>
      </c>
      <c r="AQ965" s="9">
        <v>-5.6620799999999999E-2</v>
      </c>
      <c r="AR965" s="9">
        <v>-0.1335684</v>
      </c>
      <c r="AS965" s="9">
        <v>2.2187999999999999E-3</v>
      </c>
      <c r="AT965" s="9">
        <v>-7.1388800000000002E-2</v>
      </c>
      <c r="AU965" s="9">
        <v>-9.5364299999999999E-2</v>
      </c>
      <c r="AV965" s="9">
        <v>2.6949999999999999E-4</v>
      </c>
      <c r="AW965" s="9">
        <v>-0.1124103</v>
      </c>
      <c r="AX965" s="9">
        <v>-6.1981799999999997E-2</v>
      </c>
      <c r="AY965" s="9">
        <v>0.1452599</v>
      </c>
      <c r="AZ965" s="9">
        <v>6.2757900000000005E-2</v>
      </c>
      <c r="BA965" s="9">
        <v>2.5041999999999998E-3</v>
      </c>
      <c r="BB965" s="9">
        <v>-0.41513460000000002</v>
      </c>
      <c r="BC965" s="9">
        <v>-0.312973</v>
      </c>
      <c r="BD965" s="9">
        <v>-0.27799810000000003</v>
      </c>
      <c r="BE965" s="9">
        <v>-0.14044889999999999</v>
      </c>
      <c r="BF965" s="9">
        <v>-0.13032289999999999</v>
      </c>
      <c r="BG965" s="9">
        <v>-8.5139199999999998E-2</v>
      </c>
      <c r="BH965" s="9">
        <v>1.17299E-2</v>
      </c>
      <c r="BI965" s="9">
        <v>7.8100900000000001E-2</v>
      </c>
      <c r="BJ965" s="9">
        <v>-4.6500000000000003E-4</v>
      </c>
      <c r="BK965" s="9">
        <v>2.9286E-2</v>
      </c>
      <c r="BL965" s="9">
        <v>6.1161999999999996E-3</v>
      </c>
      <c r="BM965" s="9">
        <v>-4.2764999999999999E-3</v>
      </c>
      <c r="BN965" s="9">
        <v>2.8468999999999999E-3</v>
      </c>
      <c r="BO965" s="9">
        <v>-1.6563700000000001E-2</v>
      </c>
      <c r="BP965" s="9">
        <v>-8.8988300000000006E-2</v>
      </c>
      <c r="BQ965" s="9">
        <v>5.5383000000000002E-2</v>
      </c>
      <c r="BR965" s="9">
        <v>-1.6867500000000001E-2</v>
      </c>
      <c r="BS965" s="9">
        <v>-3.7510500000000002E-2</v>
      </c>
      <c r="BT965" s="9">
        <v>5.7308600000000001E-2</v>
      </c>
      <c r="BU965" s="9">
        <v>-5.63448E-2</v>
      </c>
      <c r="BV965" s="9">
        <v>-5.6328999999999997E-3</v>
      </c>
      <c r="BW965" s="9">
        <v>0.20779359999999999</v>
      </c>
      <c r="BX965" s="9">
        <v>0.12869820000000001</v>
      </c>
      <c r="BY965" s="9">
        <v>6.9044499999999995E-2</v>
      </c>
      <c r="BZ965" s="9">
        <v>-0.3555353</v>
      </c>
      <c r="CA965" s="9">
        <v>-0.25810240000000001</v>
      </c>
      <c r="CB965" s="9">
        <v>-0.22428709999999999</v>
      </c>
      <c r="CC965" s="9">
        <v>-9.1285199999999997E-2</v>
      </c>
      <c r="CD965" s="9">
        <v>-7.8101799999999999E-2</v>
      </c>
      <c r="CE965" s="9">
        <v>-5.07704E-2</v>
      </c>
      <c r="CF965" s="9">
        <v>4.2524800000000001E-2</v>
      </c>
      <c r="CG965" s="9">
        <v>0.1086674</v>
      </c>
      <c r="CH965" s="9">
        <v>2.7513900000000001E-2</v>
      </c>
      <c r="CI965" s="9">
        <v>5.5716300000000003E-2</v>
      </c>
      <c r="CJ965" s="9">
        <v>3.24652E-2</v>
      </c>
      <c r="CK965" s="9">
        <v>1.8699500000000001E-2</v>
      </c>
      <c r="CL965" s="9">
        <v>2.98994E-2</v>
      </c>
      <c r="CM965" s="9">
        <v>1.1179700000000001E-2</v>
      </c>
      <c r="CN965" s="9">
        <v>-5.8112299999999999E-2</v>
      </c>
      <c r="CO965" s="9">
        <v>9.2204300000000003E-2</v>
      </c>
      <c r="CP965" s="9">
        <v>2.0893800000000001E-2</v>
      </c>
      <c r="CQ965" s="9">
        <v>2.5588999999999998E-3</v>
      </c>
      <c r="CR965" s="9">
        <v>9.6813700000000003E-2</v>
      </c>
      <c r="CS965" s="9">
        <v>-1.7513999999999998E-2</v>
      </c>
      <c r="CT965" s="9">
        <v>3.3394100000000003E-2</v>
      </c>
      <c r="CU965" s="9">
        <v>0.2511042</v>
      </c>
      <c r="CV965" s="9">
        <v>0.1743683</v>
      </c>
      <c r="CW965" s="9">
        <v>0.1151301</v>
      </c>
      <c r="CX965" s="9">
        <v>-0.31425700000000001</v>
      </c>
      <c r="CY965" s="9">
        <v>-0.22009909999999999</v>
      </c>
      <c r="CZ965" s="9">
        <v>-0.18708710000000001</v>
      </c>
      <c r="DA965" s="9">
        <v>-5.7234599999999997E-2</v>
      </c>
      <c r="DB965" s="9">
        <v>-4.1933699999999997E-2</v>
      </c>
      <c r="DC965" s="9">
        <v>-1.6401599999999999E-2</v>
      </c>
      <c r="DD965" s="9">
        <v>7.3319700000000002E-2</v>
      </c>
      <c r="DE965" s="9">
        <v>0.13923389999999999</v>
      </c>
      <c r="DF965" s="9">
        <v>5.5492699999999999E-2</v>
      </c>
      <c r="DG965" s="9">
        <v>8.2146499999999997E-2</v>
      </c>
      <c r="DH965" s="9">
        <v>5.8814199999999997E-2</v>
      </c>
      <c r="DI965" s="9">
        <v>4.1675499999999997E-2</v>
      </c>
      <c r="DJ965" s="9">
        <v>5.69519E-2</v>
      </c>
      <c r="DK965" s="9">
        <v>3.8923100000000002E-2</v>
      </c>
      <c r="DL965" s="9">
        <v>-2.7236400000000001E-2</v>
      </c>
      <c r="DM965" s="9">
        <v>0.12902569999999999</v>
      </c>
      <c r="DN965" s="9">
        <v>5.8655199999999998E-2</v>
      </c>
      <c r="DO965" s="9">
        <v>4.2628399999999997E-2</v>
      </c>
      <c r="DP965" s="9">
        <v>0.13631879999999999</v>
      </c>
      <c r="DQ965" s="9">
        <v>2.1316700000000001E-2</v>
      </c>
      <c r="DR965" s="9">
        <v>7.2421200000000005E-2</v>
      </c>
      <c r="DS965" s="9">
        <v>0.29441489999999998</v>
      </c>
      <c r="DT965" s="9">
        <v>0.22003829999999999</v>
      </c>
      <c r="DU965" s="9">
        <v>0.16121569999999999</v>
      </c>
      <c r="DV965" s="9">
        <v>-0.27297870000000002</v>
      </c>
      <c r="DW965" s="9">
        <v>-0.1820959</v>
      </c>
      <c r="DX965" s="9">
        <v>-0.1498871</v>
      </c>
      <c r="DY965" s="9">
        <v>-2.3184E-2</v>
      </c>
      <c r="DZ965" s="9">
        <v>-5.7656000000000001E-3</v>
      </c>
      <c r="EA965" s="9">
        <v>3.3221500000000001E-2</v>
      </c>
      <c r="EB965" s="9">
        <v>0.1177826</v>
      </c>
      <c r="EC965" s="9">
        <v>0.18336710000000001</v>
      </c>
      <c r="ED965" s="9">
        <v>9.5889600000000005E-2</v>
      </c>
      <c r="EE965" s="9">
        <v>0.1203077</v>
      </c>
      <c r="EF965" s="9">
        <v>9.6858E-2</v>
      </c>
      <c r="EG965" s="9">
        <v>7.4849299999999994E-2</v>
      </c>
      <c r="EH965" s="9">
        <v>9.6011299999999994E-2</v>
      </c>
      <c r="EI965" s="9">
        <v>7.8980099999999998E-2</v>
      </c>
      <c r="EJ965" s="9">
        <v>1.73437E-2</v>
      </c>
      <c r="EK965" s="9">
        <v>0.18218980000000001</v>
      </c>
      <c r="EL965" s="9">
        <v>0.1131765</v>
      </c>
      <c r="EM965" s="9">
        <v>0.10048219999999999</v>
      </c>
      <c r="EN965" s="9">
        <v>0.1933579</v>
      </c>
      <c r="EO965" s="9">
        <v>7.7382199999999998E-2</v>
      </c>
      <c r="EP965" s="9">
        <v>0.12877</v>
      </c>
      <c r="EQ965" s="9">
        <v>0.3569486</v>
      </c>
      <c r="ER965" s="9">
        <v>0.28597860000000003</v>
      </c>
      <c r="ES965" s="9">
        <v>0.22775599999999999</v>
      </c>
      <c r="ET965" s="9">
        <v>-0.2133794</v>
      </c>
      <c r="EU965" s="9">
        <v>-0.12722530000000001</v>
      </c>
      <c r="EV965" s="9">
        <v>-9.61761E-2</v>
      </c>
      <c r="EW965" s="9">
        <v>2.5979700000000001E-2</v>
      </c>
      <c r="EX965" s="9">
        <v>4.6455400000000001E-2</v>
      </c>
      <c r="EY965" s="9">
        <v>93</v>
      </c>
      <c r="EZ965" s="9">
        <v>92</v>
      </c>
      <c r="FA965" s="9">
        <v>89</v>
      </c>
      <c r="FB965" s="9">
        <v>87</v>
      </c>
      <c r="FC965" s="9">
        <v>85</v>
      </c>
      <c r="FD965" s="9">
        <v>84</v>
      </c>
      <c r="FE965" s="9">
        <v>83</v>
      </c>
      <c r="FF965" s="9">
        <v>81</v>
      </c>
      <c r="FG965" s="9">
        <v>85</v>
      </c>
      <c r="FH965" s="9">
        <v>87</v>
      </c>
      <c r="FI965" s="9">
        <v>89</v>
      </c>
      <c r="FJ965" s="9">
        <v>93</v>
      </c>
      <c r="FK965" s="9">
        <v>95</v>
      </c>
      <c r="FL965" s="9">
        <v>97</v>
      </c>
      <c r="FM965" s="9">
        <v>99</v>
      </c>
      <c r="FN965" s="9">
        <v>102</v>
      </c>
      <c r="FO965" s="9">
        <v>103</v>
      </c>
      <c r="FP965" s="9">
        <v>104</v>
      </c>
      <c r="FQ965" s="9">
        <v>102</v>
      </c>
      <c r="FR965" s="9">
        <v>100</v>
      </c>
      <c r="FS965" s="9">
        <v>96</v>
      </c>
      <c r="FT965" s="9">
        <v>96</v>
      </c>
      <c r="FU965" s="9">
        <v>95</v>
      </c>
      <c r="FV965" s="9">
        <v>94</v>
      </c>
      <c r="FW965" s="9">
        <v>0.68433785000000003</v>
      </c>
      <c r="FX965" s="9">
        <v>4.95863E-2</v>
      </c>
      <c r="FY965" s="9">
        <v>6.18627E-2</v>
      </c>
      <c r="FZ965" s="9">
        <v>0</v>
      </c>
      <c r="GA965" s="9">
        <v>0</v>
      </c>
    </row>
    <row r="966" spans="1:183" x14ac:dyDescent="0.2">
      <c r="A966" t="s">
        <v>224</v>
      </c>
      <c r="B966" t="s">
        <v>187</v>
      </c>
      <c r="C966" t="s">
        <v>234</v>
      </c>
      <c r="D966" s="6">
        <v>44062</v>
      </c>
      <c r="F966" s="73"/>
      <c r="G966" s="73"/>
      <c r="H966" s="73"/>
      <c r="FZ966" s="9">
        <v>0</v>
      </c>
      <c r="GA966" s="9">
        <v>1</v>
      </c>
    </row>
    <row r="967" spans="1:183" x14ac:dyDescent="0.2">
      <c r="A967" t="s">
        <v>224</v>
      </c>
      <c r="B967" t="s">
        <v>187</v>
      </c>
      <c r="C967" t="s">
        <v>234</v>
      </c>
      <c r="D967" s="6">
        <v>44079</v>
      </c>
      <c r="F967" s="73"/>
      <c r="G967" s="73"/>
      <c r="H967" s="73"/>
      <c r="FZ967" s="9">
        <v>0</v>
      </c>
      <c r="GA967" s="9">
        <v>1</v>
      </c>
    </row>
    <row r="968" spans="1:183" x14ac:dyDescent="0.2">
      <c r="A968" t="s">
        <v>224</v>
      </c>
      <c r="B968" t="s">
        <v>187</v>
      </c>
      <c r="C968" t="s">
        <v>234</v>
      </c>
      <c r="D968" s="6">
        <v>44080</v>
      </c>
      <c r="F968" s="73"/>
      <c r="G968" s="73"/>
      <c r="H968" s="73"/>
      <c r="FZ968" s="9">
        <v>0</v>
      </c>
      <c r="GA968" s="9">
        <v>1</v>
      </c>
    </row>
    <row r="969" spans="1:183" x14ac:dyDescent="0.2">
      <c r="A969" t="s">
        <v>224</v>
      </c>
      <c r="B969" t="s">
        <v>187</v>
      </c>
      <c r="C969" t="s">
        <v>234</v>
      </c>
      <c r="D969" s="6">
        <v>44081</v>
      </c>
      <c r="F969" s="73"/>
      <c r="G969" s="73"/>
      <c r="H969" s="73"/>
      <c r="FZ969" s="9">
        <v>0</v>
      </c>
      <c r="GA969" s="9">
        <v>1</v>
      </c>
    </row>
    <row r="970" spans="1:183" x14ac:dyDescent="0.2">
      <c r="A970" t="s">
        <v>224</v>
      </c>
      <c r="B970" t="s">
        <v>187</v>
      </c>
      <c r="C970" t="s">
        <v>234</v>
      </c>
      <c r="D970" s="6">
        <v>44082</v>
      </c>
      <c r="F970" s="73"/>
      <c r="G970" s="73"/>
      <c r="H970" s="73"/>
      <c r="FZ970" s="9">
        <v>0</v>
      </c>
      <c r="GA970" s="9">
        <v>1</v>
      </c>
    </row>
    <row r="971" spans="1:183" x14ac:dyDescent="0.2">
      <c r="A971" t="s">
        <v>224</v>
      </c>
      <c r="B971" t="s">
        <v>187</v>
      </c>
      <c r="C971" t="s">
        <v>234</v>
      </c>
      <c r="D971" s="6">
        <v>44101</v>
      </c>
      <c r="F971" s="73"/>
      <c r="G971" s="73"/>
      <c r="H971" s="73"/>
      <c r="FZ971" s="9">
        <v>0</v>
      </c>
      <c r="GA971" s="9">
        <v>1</v>
      </c>
    </row>
    <row r="972" spans="1:183" x14ac:dyDescent="0.2">
      <c r="A972" t="s">
        <v>224</v>
      </c>
      <c r="B972" t="s">
        <v>187</v>
      </c>
      <c r="C972" t="s">
        <v>234</v>
      </c>
      <c r="D972" s="6">
        <v>44102</v>
      </c>
      <c r="F972" s="73"/>
      <c r="G972" s="73"/>
      <c r="H972" s="73"/>
      <c r="FZ972" s="9">
        <v>0</v>
      </c>
      <c r="GA972" s="9">
        <v>1</v>
      </c>
    </row>
    <row r="973" spans="1:183" x14ac:dyDescent="0.2">
      <c r="A973" t="s">
        <v>224</v>
      </c>
      <c r="B973" t="s">
        <v>187</v>
      </c>
      <c r="C973" t="s">
        <v>234</v>
      </c>
      <c r="D973" s="6">
        <v>44104</v>
      </c>
      <c r="F973" s="73"/>
      <c r="G973" s="73"/>
      <c r="H973" s="73"/>
      <c r="FZ973" s="9">
        <v>0</v>
      </c>
      <c r="GA973" s="9">
        <v>1</v>
      </c>
    </row>
    <row r="974" spans="1:183" x14ac:dyDescent="0.2">
      <c r="A974" t="s">
        <v>224</v>
      </c>
      <c r="B974" t="s">
        <v>187</v>
      </c>
      <c r="C974" t="s">
        <v>234</v>
      </c>
      <c r="D974" s="6">
        <v>44105</v>
      </c>
      <c r="F974" s="73"/>
      <c r="G974" s="73"/>
      <c r="H974" s="73"/>
      <c r="FZ974" s="9">
        <v>0</v>
      </c>
      <c r="GA974" s="9">
        <v>1</v>
      </c>
    </row>
    <row r="975" spans="1:183" x14ac:dyDescent="0.2">
      <c r="A975" t="s">
        <v>224</v>
      </c>
      <c r="B975" t="s">
        <v>187</v>
      </c>
      <c r="C975" t="s">
        <v>234</v>
      </c>
      <c r="D975" s="6">
        <v>44119</v>
      </c>
      <c r="F975" s="73"/>
      <c r="G975" s="73"/>
      <c r="H975" s="73"/>
      <c r="FZ975" s="9">
        <v>0</v>
      </c>
      <c r="GA975" s="9">
        <v>1</v>
      </c>
    </row>
    <row r="976" spans="1:183" x14ac:dyDescent="0.2">
      <c r="A976" t="s">
        <v>224</v>
      </c>
      <c r="B976" t="s">
        <v>187</v>
      </c>
      <c r="C976" t="s">
        <v>234</v>
      </c>
      <c r="D976" s="6">
        <v>44120</v>
      </c>
      <c r="F976" s="73"/>
      <c r="G976" s="73"/>
      <c r="H976" s="73"/>
      <c r="FZ976" s="9">
        <v>0</v>
      </c>
      <c r="GA976" s="9">
        <v>1</v>
      </c>
    </row>
    <row r="977" spans="1:183" x14ac:dyDescent="0.2">
      <c r="A977" t="s">
        <v>224</v>
      </c>
      <c r="B977" t="s">
        <v>187</v>
      </c>
      <c r="C977" t="s">
        <v>235</v>
      </c>
      <c r="D977" s="6">
        <v>44057</v>
      </c>
      <c r="F977" s="73"/>
      <c r="G977" s="73"/>
      <c r="H977" s="73"/>
      <c r="FZ977" s="9">
        <v>0</v>
      </c>
      <c r="GA977" s="9">
        <v>1</v>
      </c>
    </row>
    <row r="978" spans="1:183" x14ac:dyDescent="0.2">
      <c r="A978" t="s">
        <v>224</v>
      </c>
      <c r="B978" t="s">
        <v>187</v>
      </c>
      <c r="C978" t="s">
        <v>235</v>
      </c>
      <c r="D978" s="6">
        <v>44058</v>
      </c>
      <c r="F978" s="73"/>
      <c r="G978" s="73"/>
      <c r="H978" s="73"/>
      <c r="FZ978" s="9">
        <v>0</v>
      </c>
      <c r="GA978" s="9">
        <v>1</v>
      </c>
    </row>
    <row r="979" spans="1:183" x14ac:dyDescent="0.2">
      <c r="A979" t="s">
        <v>224</v>
      </c>
      <c r="B979" t="s">
        <v>187</v>
      </c>
      <c r="C979" t="s">
        <v>235</v>
      </c>
      <c r="D979" s="6">
        <v>44060</v>
      </c>
      <c r="F979" s="73"/>
      <c r="G979" s="73"/>
      <c r="H979" s="73"/>
      <c r="FZ979" s="9">
        <v>0</v>
      </c>
      <c r="GA979" s="9">
        <v>1</v>
      </c>
    </row>
    <row r="980" spans="1:183" x14ac:dyDescent="0.2">
      <c r="A980" t="s">
        <v>224</v>
      </c>
      <c r="B980" t="s">
        <v>187</v>
      </c>
      <c r="C980" t="s">
        <v>235</v>
      </c>
      <c r="D980" s="6">
        <v>44061</v>
      </c>
      <c r="F980" s="73"/>
      <c r="G980" s="73"/>
      <c r="H980" s="73"/>
      <c r="FZ980" s="9">
        <v>0</v>
      </c>
      <c r="GA980" s="9">
        <v>1</v>
      </c>
    </row>
    <row r="981" spans="1:183" x14ac:dyDescent="0.2">
      <c r="A981" t="s">
        <v>224</v>
      </c>
      <c r="B981" t="s">
        <v>187</v>
      </c>
      <c r="C981" t="s">
        <v>235</v>
      </c>
      <c r="D981" s="6">
        <v>44062</v>
      </c>
      <c r="F981" s="73"/>
      <c r="G981" s="73"/>
      <c r="H981" s="73"/>
      <c r="FZ981" s="9">
        <v>0</v>
      </c>
      <c r="GA981" s="9">
        <v>1</v>
      </c>
    </row>
    <row r="982" spans="1:183" x14ac:dyDescent="0.2">
      <c r="A982" t="s">
        <v>224</v>
      </c>
      <c r="B982" t="s">
        <v>187</v>
      </c>
      <c r="C982" t="s">
        <v>235</v>
      </c>
      <c r="D982" s="6">
        <v>44079</v>
      </c>
      <c r="F982" s="73"/>
      <c r="G982" s="73"/>
      <c r="H982" s="73"/>
      <c r="FZ982" s="9">
        <v>0</v>
      </c>
      <c r="GA982" s="9">
        <v>1</v>
      </c>
    </row>
    <row r="983" spans="1:183" x14ac:dyDescent="0.2">
      <c r="A983" t="s">
        <v>224</v>
      </c>
      <c r="B983" t="s">
        <v>187</v>
      </c>
      <c r="C983" t="s">
        <v>235</v>
      </c>
      <c r="D983" s="6">
        <v>44080</v>
      </c>
      <c r="F983" s="73"/>
      <c r="G983" s="73"/>
      <c r="H983" s="73"/>
      <c r="FZ983" s="9">
        <v>0</v>
      </c>
      <c r="GA983" s="9">
        <v>1</v>
      </c>
    </row>
    <row r="984" spans="1:183" x14ac:dyDescent="0.2">
      <c r="A984" t="s">
        <v>224</v>
      </c>
      <c r="B984" t="s">
        <v>187</v>
      </c>
      <c r="C984" t="s">
        <v>235</v>
      </c>
      <c r="D984" s="6">
        <v>44081</v>
      </c>
      <c r="F984" s="73"/>
      <c r="G984" s="73"/>
      <c r="H984" s="73"/>
      <c r="FZ984" s="9">
        <v>0</v>
      </c>
      <c r="GA984" s="9">
        <v>1</v>
      </c>
    </row>
    <row r="985" spans="1:183" x14ac:dyDescent="0.2">
      <c r="A985" t="s">
        <v>224</v>
      </c>
      <c r="B985" t="s">
        <v>187</v>
      </c>
      <c r="C985" t="s">
        <v>235</v>
      </c>
      <c r="D985" s="6">
        <v>44082</v>
      </c>
      <c r="F985" s="73"/>
      <c r="G985" s="73"/>
      <c r="H985" s="73"/>
      <c r="FZ985" s="9">
        <v>0</v>
      </c>
      <c r="GA985" s="9">
        <v>1</v>
      </c>
    </row>
    <row r="986" spans="1:183" x14ac:dyDescent="0.2">
      <c r="A986" t="s">
        <v>224</v>
      </c>
      <c r="B986" t="s">
        <v>187</v>
      </c>
      <c r="C986" t="s">
        <v>235</v>
      </c>
      <c r="D986" s="6">
        <v>44101</v>
      </c>
      <c r="F986" s="73"/>
      <c r="G986" s="73"/>
      <c r="H986" s="73"/>
      <c r="FZ986" s="9">
        <v>0</v>
      </c>
      <c r="GA986" s="9">
        <v>1</v>
      </c>
    </row>
    <row r="987" spans="1:183" x14ac:dyDescent="0.2">
      <c r="A987" t="s">
        <v>224</v>
      </c>
      <c r="B987" t="s">
        <v>187</v>
      </c>
      <c r="C987" t="s">
        <v>235</v>
      </c>
      <c r="D987" s="6">
        <v>44102</v>
      </c>
      <c r="F987" s="73"/>
      <c r="G987" s="73"/>
      <c r="H987" s="73"/>
      <c r="FZ987" s="9">
        <v>0</v>
      </c>
      <c r="GA987" s="9">
        <v>1</v>
      </c>
    </row>
    <row r="988" spans="1:183" x14ac:dyDescent="0.2">
      <c r="A988" t="s">
        <v>224</v>
      </c>
      <c r="B988" t="s">
        <v>187</v>
      </c>
      <c r="C988" t="s">
        <v>235</v>
      </c>
      <c r="D988" s="6">
        <v>44104</v>
      </c>
      <c r="F988" s="73"/>
      <c r="G988" s="73"/>
      <c r="H988" s="73"/>
      <c r="FZ988" s="9">
        <v>0</v>
      </c>
      <c r="GA988" s="9">
        <v>1</v>
      </c>
    </row>
    <row r="989" spans="1:183" x14ac:dyDescent="0.2">
      <c r="A989" t="s">
        <v>224</v>
      </c>
      <c r="B989" t="s">
        <v>187</v>
      </c>
      <c r="C989" t="s">
        <v>235</v>
      </c>
      <c r="D989" s="6">
        <v>44105</v>
      </c>
      <c r="F989" s="73"/>
      <c r="G989" s="73"/>
      <c r="H989" s="73"/>
      <c r="FZ989" s="9">
        <v>0</v>
      </c>
      <c r="GA989" s="9">
        <v>1</v>
      </c>
    </row>
    <row r="990" spans="1:183" x14ac:dyDescent="0.2">
      <c r="A990" t="s">
        <v>224</v>
      </c>
      <c r="B990" t="s">
        <v>187</v>
      </c>
      <c r="C990" t="s">
        <v>235</v>
      </c>
      <c r="D990" s="6">
        <v>44119</v>
      </c>
      <c r="F990" s="73"/>
      <c r="G990" s="73"/>
      <c r="H990" s="73"/>
      <c r="FZ990" s="9">
        <v>0</v>
      </c>
      <c r="GA990" s="9">
        <v>1</v>
      </c>
    </row>
    <row r="991" spans="1:183" x14ac:dyDescent="0.2">
      <c r="A991" t="s">
        <v>224</v>
      </c>
      <c r="B991" t="s">
        <v>187</v>
      </c>
      <c r="C991" t="s">
        <v>235</v>
      </c>
      <c r="D991" s="6">
        <v>44120</v>
      </c>
      <c r="F991" s="73"/>
      <c r="G991" s="73"/>
      <c r="H991" s="73"/>
      <c r="FZ991" s="9">
        <v>0</v>
      </c>
      <c r="GA991" s="9">
        <v>1</v>
      </c>
    </row>
    <row r="992" spans="1:183" x14ac:dyDescent="0.2">
      <c r="A992" t="s">
        <v>224</v>
      </c>
      <c r="B992" t="s">
        <v>187</v>
      </c>
      <c r="C992" t="s">
        <v>250</v>
      </c>
      <c r="D992" s="6">
        <v>44057</v>
      </c>
      <c r="E992" s="73">
        <v>17</v>
      </c>
      <c r="F992" s="73">
        <v>21</v>
      </c>
      <c r="G992" s="73">
        <v>17</v>
      </c>
      <c r="H992" s="73">
        <v>20</v>
      </c>
      <c r="I992" s="9">
        <v>4037</v>
      </c>
      <c r="J992" s="9">
        <v>79587</v>
      </c>
      <c r="K992" s="9">
        <v>1.491873</v>
      </c>
      <c r="L992" s="9">
        <v>1.320538</v>
      </c>
      <c r="M992" s="9">
        <v>1.1933009999999999</v>
      </c>
      <c r="N992" s="9">
        <v>1.0882590000000001</v>
      </c>
      <c r="O992" s="9">
        <v>1.0328269999999999</v>
      </c>
      <c r="P992" s="9">
        <v>0.9975813</v>
      </c>
      <c r="Q992" s="9">
        <v>0.97680040000000001</v>
      </c>
      <c r="R992" s="9">
        <v>0.91319649999999997</v>
      </c>
      <c r="S992" s="9">
        <v>0.94855250000000002</v>
      </c>
      <c r="T992" s="9">
        <v>1.088082</v>
      </c>
      <c r="U992" s="9">
        <v>1.2791710000000001</v>
      </c>
      <c r="V992" s="9">
        <v>1.57579</v>
      </c>
      <c r="W992" s="9">
        <v>1.866914</v>
      </c>
      <c r="X992" s="9">
        <v>2.2375780000000001</v>
      </c>
      <c r="Y992" s="9">
        <v>2.6058810000000001</v>
      </c>
      <c r="Z992" s="9">
        <v>2.9233169999999999</v>
      </c>
      <c r="AA992" s="9">
        <v>3.2665069999999998</v>
      </c>
      <c r="AB992" s="9">
        <v>3.5742319999999999</v>
      </c>
      <c r="AC992" s="9">
        <v>3.6805029999999999</v>
      </c>
      <c r="AD992" s="9">
        <v>3.557639</v>
      </c>
      <c r="AE992" s="9">
        <v>3.3037450000000002</v>
      </c>
      <c r="AF992" s="9">
        <v>2.9977299999999998</v>
      </c>
      <c r="AG992" s="9">
        <v>2.6309589999999998</v>
      </c>
      <c r="AH992" s="9">
        <v>2.2308629999999998</v>
      </c>
      <c r="AI992" s="9">
        <v>-3.7072099999999997E-2</v>
      </c>
      <c r="AJ992" s="9">
        <v>-5.7295000000000002E-3</v>
      </c>
      <c r="AK992" s="9">
        <v>3.4247000000000001E-3</v>
      </c>
      <c r="AL992" s="9">
        <v>-2.1830800000000001E-2</v>
      </c>
      <c r="AM992" s="9">
        <v>-1.60719E-2</v>
      </c>
      <c r="AN992" s="9">
        <v>-1.7553599999999999E-2</v>
      </c>
      <c r="AO992" s="9">
        <v>5.9772999999999996E-3</v>
      </c>
      <c r="AP992" s="9">
        <v>-1.4929E-2</v>
      </c>
      <c r="AQ992" s="9">
        <v>-8.0155000000000001E-3</v>
      </c>
      <c r="AR992" s="9">
        <v>-9.5560999999999997E-3</v>
      </c>
      <c r="AS992" s="9">
        <v>-2.62318E-2</v>
      </c>
      <c r="AT992" s="9">
        <v>-2.1628600000000001E-2</v>
      </c>
      <c r="AU992" s="9">
        <v>-3.0229599999999999E-2</v>
      </c>
      <c r="AV992" s="9">
        <v>7.0530000000000002E-3</v>
      </c>
      <c r="AW992" s="9">
        <v>2.8337500000000002E-2</v>
      </c>
      <c r="AX992" s="9">
        <v>-1.72263E-2</v>
      </c>
      <c r="AY992" s="9">
        <v>0.28204210000000002</v>
      </c>
      <c r="AZ992" s="9">
        <v>0.29261409999999999</v>
      </c>
      <c r="BA992" s="9">
        <v>0.15019850000000001</v>
      </c>
      <c r="BB992" s="9">
        <v>0.14966850000000001</v>
      </c>
      <c r="BC992" s="9">
        <v>-4.3279400000000003E-2</v>
      </c>
      <c r="BD992" s="9">
        <v>-0.1965991</v>
      </c>
      <c r="BE992" s="9">
        <v>-0.27164120000000003</v>
      </c>
      <c r="BF992" s="9">
        <v>-0.21644849999999999</v>
      </c>
      <c r="BG992" s="9">
        <v>-2.6124700000000001E-2</v>
      </c>
      <c r="BH992" s="9">
        <v>4.4034E-3</v>
      </c>
      <c r="BI992" s="9">
        <v>1.2578000000000001E-2</v>
      </c>
      <c r="BJ992" s="9">
        <v>-1.3304099999999999E-2</v>
      </c>
      <c r="BK992" s="9">
        <v>-7.7082000000000001E-3</v>
      </c>
      <c r="BL992" s="9">
        <v>-9.3448999999999997E-3</v>
      </c>
      <c r="BM992" s="9">
        <v>1.4158E-2</v>
      </c>
      <c r="BN992" s="9">
        <v>-6.1472000000000002E-3</v>
      </c>
      <c r="BO992" s="9">
        <v>1.8657999999999999E-3</v>
      </c>
      <c r="BP992" s="9">
        <v>2.1484999999999998E-3</v>
      </c>
      <c r="BQ992" s="9">
        <v>-1.32418E-2</v>
      </c>
      <c r="BR992" s="9">
        <v>-6.9240999999999999E-3</v>
      </c>
      <c r="BS992" s="9">
        <v>-1.45448E-2</v>
      </c>
      <c r="BT992" s="9">
        <v>2.3859200000000001E-2</v>
      </c>
      <c r="BU992" s="9">
        <v>4.5678700000000003E-2</v>
      </c>
      <c r="BV992" s="9">
        <v>4.1340000000000002E-4</v>
      </c>
      <c r="BW992" s="9">
        <v>0.30044110000000002</v>
      </c>
      <c r="BX992" s="9">
        <v>0.311583</v>
      </c>
      <c r="BY992" s="9">
        <v>0.1689359</v>
      </c>
      <c r="BZ992" s="9">
        <v>0.1679321</v>
      </c>
      <c r="CA992" s="9">
        <v>-2.5344499999999999E-2</v>
      </c>
      <c r="CB992" s="9">
        <v>-0.1787494</v>
      </c>
      <c r="CC992" s="9">
        <v>-0.254158</v>
      </c>
      <c r="CD992" s="9">
        <v>-0.20047709999999999</v>
      </c>
      <c r="CE992" s="9">
        <v>-1.8542599999999999E-2</v>
      </c>
      <c r="CF992" s="9">
        <v>1.1421499999999999E-2</v>
      </c>
      <c r="CG992" s="9">
        <v>1.89175E-2</v>
      </c>
      <c r="CH992" s="9">
        <v>-7.3984999999999997E-3</v>
      </c>
      <c r="CI992" s="9">
        <v>-1.9155000000000001E-3</v>
      </c>
      <c r="CJ992" s="9">
        <v>-3.6595999999999998E-3</v>
      </c>
      <c r="CK992" s="9">
        <v>1.9823899999999998E-2</v>
      </c>
      <c r="CL992" s="9">
        <v>-6.4999999999999994E-5</v>
      </c>
      <c r="CM992" s="9">
        <v>8.7095000000000002E-3</v>
      </c>
      <c r="CN992" s="9">
        <v>1.02551E-2</v>
      </c>
      <c r="CO992" s="9">
        <v>-4.2449000000000002E-3</v>
      </c>
      <c r="CP992" s="9">
        <v>3.2602E-3</v>
      </c>
      <c r="CQ992" s="9">
        <v>-3.6816000000000002E-3</v>
      </c>
      <c r="CR992" s="9">
        <v>3.5499200000000002E-2</v>
      </c>
      <c r="CS992" s="9">
        <v>5.76891E-2</v>
      </c>
      <c r="CT992" s="9">
        <v>1.2630600000000001E-2</v>
      </c>
      <c r="CU992" s="9">
        <v>0.31318410000000002</v>
      </c>
      <c r="CV992" s="9">
        <v>0.32472079999999998</v>
      </c>
      <c r="CW992" s="9">
        <v>0.1819133</v>
      </c>
      <c r="CX992" s="9">
        <v>0.18058150000000001</v>
      </c>
      <c r="CY992" s="9">
        <v>-1.29228E-2</v>
      </c>
      <c r="CZ992" s="9">
        <v>-0.1663868</v>
      </c>
      <c r="DA992" s="9">
        <v>-0.24204919999999999</v>
      </c>
      <c r="DB992" s="9">
        <v>-0.18941540000000001</v>
      </c>
      <c r="DC992" s="9">
        <v>-1.09604E-2</v>
      </c>
      <c r="DD992" s="9">
        <v>1.8439500000000001E-2</v>
      </c>
      <c r="DE992" s="9">
        <v>2.5257100000000001E-2</v>
      </c>
      <c r="DF992" s="9">
        <v>-1.4928999999999999E-3</v>
      </c>
      <c r="DG992" s="9">
        <v>3.8771999999999999E-3</v>
      </c>
      <c r="DH992" s="9">
        <v>2.0257999999999999E-3</v>
      </c>
      <c r="DI992" s="9">
        <v>2.54898E-2</v>
      </c>
      <c r="DJ992" s="9">
        <v>6.0172000000000003E-3</v>
      </c>
      <c r="DK992" s="9">
        <v>1.5553300000000001E-2</v>
      </c>
      <c r="DL992" s="9">
        <v>1.8361700000000002E-2</v>
      </c>
      <c r="DM992" s="9">
        <v>4.7518999999999999E-3</v>
      </c>
      <c r="DN992" s="9">
        <v>1.34444E-2</v>
      </c>
      <c r="DO992" s="9">
        <v>7.1817000000000001E-3</v>
      </c>
      <c r="DP992" s="9">
        <v>4.7139100000000003E-2</v>
      </c>
      <c r="DQ992" s="9">
        <v>6.96996E-2</v>
      </c>
      <c r="DR992" s="9">
        <v>2.48478E-2</v>
      </c>
      <c r="DS992" s="9">
        <v>0.32592719999999997</v>
      </c>
      <c r="DT992" s="9">
        <v>0.33785860000000001</v>
      </c>
      <c r="DU992" s="9">
        <v>0.1948908</v>
      </c>
      <c r="DV992" s="9">
        <v>0.19323090000000001</v>
      </c>
      <c r="DW992" s="9">
        <v>-5.0120000000000004E-4</v>
      </c>
      <c r="DX992" s="9">
        <v>-0.1540242</v>
      </c>
      <c r="DY992" s="9">
        <v>-0.22994039999999999</v>
      </c>
      <c r="DZ992" s="9">
        <v>-0.1783537</v>
      </c>
      <c r="EA992" s="9">
        <v>-1.2999999999999999E-5</v>
      </c>
      <c r="EB992" s="9">
        <v>2.8572400000000001E-2</v>
      </c>
      <c r="EC992" s="9">
        <v>3.4410400000000001E-2</v>
      </c>
      <c r="ED992" s="9">
        <v>7.0337999999999998E-3</v>
      </c>
      <c r="EE992" s="9">
        <v>1.2241E-2</v>
      </c>
      <c r="EF992" s="9">
        <v>1.0234500000000001E-2</v>
      </c>
      <c r="EG992" s="9">
        <v>3.3670499999999999E-2</v>
      </c>
      <c r="EH992" s="9">
        <v>1.4799E-2</v>
      </c>
      <c r="EI992" s="9">
        <v>2.5434499999999999E-2</v>
      </c>
      <c r="EJ992" s="9">
        <v>3.00664E-2</v>
      </c>
      <c r="EK992" s="9">
        <v>1.7741900000000001E-2</v>
      </c>
      <c r="EL992" s="9">
        <v>2.8148900000000001E-2</v>
      </c>
      <c r="EM992" s="9">
        <v>2.2866399999999999E-2</v>
      </c>
      <c r="EN992" s="9">
        <v>6.3945399999999999E-2</v>
      </c>
      <c r="EO992" s="9">
        <v>8.7040800000000002E-2</v>
      </c>
      <c r="EP992" s="9">
        <v>4.2487499999999997E-2</v>
      </c>
      <c r="EQ992" s="9">
        <v>0.34432610000000002</v>
      </c>
      <c r="ER992" s="9">
        <v>0.35682750000000002</v>
      </c>
      <c r="ES992" s="9">
        <v>0.21362809999999999</v>
      </c>
      <c r="ET992" s="9">
        <v>0.2114946</v>
      </c>
      <c r="EU992" s="9">
        <v>1.74337E-2</v>
      </c>
      <c r="EV992" s="9">
        <v>-0.1361745</v>
      </c>
      <c r="EW992" s="9">
        <v>-0.21245720000000001</v>
      </c>
      <c r="EX992" s="9">
        <v>-0.16238230000000001</v>
      </c>
      <c r="EY992" s="9">
        <v>85</v>
      </c>
      <c r="EZ992" s="9">
        <v>83</v>
      </c>
      <c r="FA992" s="9">
        <v>82</v>
      </c>
      <c r="FB992" s="9">
        <v>81</v>
      </c>
      <c r="FC992" s="9">
        <v>80</v>
      </c>
      <c r="FD992" s="9">
        <v>79</v>
      </c>
      <c r="FE992" s="9">
        <v>78</v>
      </c>
      <c r="FF992" s="9">
        <v>78</v>
      </c>
      <c r="FG992" s="9">
        <v>81</v>
      </c>
      <c r="FH992" s="9">
        <v>84</v>
      </c>
      <c r="FI992" s="9">
        <v>88</v>
      </c>
      <c r="FJ992" s="9">
        <v>91</v>
      </c>
      <c r="FK992" s="9">
        <v>95</v>
      </c>
      <c r="FL992" s="9">
        <v>99</v>
      </c>
      <c r="FM992" s="9">
        <v>101</v>
      </c>
      <c r="FN992" s="9">
        <v>103</v>
      </c>
      <c r="FO992" s="9">
        <v>105</v>
      </c>
      <c r="FP992" s="9">
        <v>105</v>
      </c>
      <c r="FQ992" s="9">
        <v>105</v>
      </c>
      <c r="FR992" s="9">
        <v>104</v>
      </c>
      <c r="FS992" s="9">
        <v>102</v>
      </c>
      <c r="FT992" s="9">
        <v>99</v>
      </c>
      <c r="FU992" s="9">
        <v>96</v>
      </c>
      <c r="FV992" s="9">
        <v>93</v>
      </c>
      <c r="FW992" s="9">
        <v>0.19205955999999999</v>
      </c>
      <c r="FX992" s="9">
        <v>1.0906000000000001E-2</v>
      </c>
      <c r="FY992" s="9">
        <v>1.2279099999999999E-2</v>
      </c>
      <c r="FZ992" s="9">
        <v>0</v>
      </c>
      <c r="GA992" s="9">
        <v>0</v>
      </c>
    </row>
    <row r="993" spans="1:183" x14ac:dyDescent="0.2">
      <c r="A993" t="s">
        <v>224</v>
      </c>
      <c r="B993" t="s">
        <v>187</v>
      </c>
      <c r="C993" t="s">
        <v>250</v>
      </c>
      <c r="D993" s="6">
        <v>44058</v>
      </c>
      <c r="E993" s="73">
        <v>17</v>
      </c>
      <c r="F993" s="73">
        <v>18</v>
      </c>
      <c r="G993" s="73">
        <v>17</v>
      </c>
      <c r="H993" s="73">
        <v>18</v>
      </c>
      <c r="I993" s="9">
        <v>4033</v>
      </c>
      <c r="J993" s="9">
        <v>79438</v>
      </c>
      <c r="K993" s="9">
        <v>1.910523</v>
      </c>
      <c r="L993" s="9">
        <v>1.6773439999999999</v>
      </c>
      <c r="M993" s="9">
        <v>1.4965930000000001</v>
      </c>
      <c r="N993" s="9">
        <v>1.3435649999999999</v>
      </c>
      <c r="O993" s="9">
        <v>1.240558</v>
      </c>
      <c r="P993" s="9">
        <v>1.160757</v>
      </c>
      <c r="Q993" s="9">
        <v>1.0651459999999999</v>
      </c>
      <c r="R993" s="9">
        <v>1.0392330000000001</v>
      </c>
      <c r="S993" s="9">
        <v>1.16327</v>
      </c>
      <c r="T993" s="9">
        <v>1.396579</v>
      </c>
      <c r="U993" s="9">
        <v>1.751417</v>
      </c>
      <c r="V993" s="9">
        <v>1.9792019999999999</v>
      </c>
      <c r="W993" s="9">
        <v>2.1814559999999998</v>
      </c>
      <c r="X993" s="9">
        <v>2.5687829999999998</v>
      </c>
      <c r="Y993" s="9">
        <v>2.9512420000000001</v>
      </c>
      <c r="Z993" s="9">
        <v>3.3308330000000002</v>
      </c>
      <c r="AA993" s="9">
        <v>3.2187709999999998</v>
      </c>
      <c r="AB993" s="9">
        <v>3.1101230000000002</v>
      </c>
      <c r="AC993" s="9">
        <v>2.9201510000000002</v>
      </c>
      <c r="AD993" s="9">
        <v>2.8086099999999998</v>
      </c>
      <c r="AE993" s="9">
        <v>2.6742620000000001</v>
      </c>
      <c r="AF993" s="9">
        <v>2.4469759999999998</v>
      </c>
      <c r="AG993" s="9">
        <v>2.1858659999999999</v>
      </c>
      <c r="AH993" s="9">
        <v>1.947217</v>
      </c>
      <c r="AI993" s="9">
        <v>-0.15671080000000001</v>
      </c>
      <c r="AJ993" s="9">
        <v>-0.11202520000000001</v>
      </c>
      <c r="AK993" s="9">
        <v>-6.6734600000000005E-2</v>
      </c>
      <c r="AL993" s="9">
        <v>-5.6536999999999997E-2</v>
      </c>
      <c r="AM993" s="9">
        <v>-3.7024799999999997E-2</v>
      </c>
      <c r="AN993" s="9">
        <v>-4.5583800000000001E-2</v>
      </c>
      <c r="AO993" s="9">
        <v>-4.7888100000000003E-2</v>
      </c>
      <c r="AP993" s="9">
        <v>-4.3104299999999998E-2</v>
      </c>
      <c r="AQ993" s="9">
        <v>-2.9519699999999999E-2</v>
      </c>
      <c r="AR993" s="9">
        <v>-9.7062999999999993E-3</v>
      </c>
      <c r="AS993" s="9">
        <v>-3.2035000000000002E-3</v>
      </c>
      <c r="AT993" s="9">
        <v>-2.4176300000000001E-2</v>
      </c>
      <c r="AU993" s="9">
        <v>-1.8299099999999999E-2</v>
      </c>
      <c r="AV993" s="9">
        <v>-7.54383E-2</v>
      </c>
      <c r="AW993" s="9">
        <v>-4.4543300000000001E-2</v>
      </c>
      <c r="AX993" s="9">
        <v>-0.13243559999999999</v>
      </c>
      <c r="AY993" s="9">
        <v>9.7886699999999993E-2</v>
      </c>
      <c r="AZ993" s="9">
        <v>0.10926619999999999</v>
      </c>
      <c r="BA993" s="9">
        <v>-0.28660570000000002</v>
      </c>
      <c r="BB993" s="9">
        <v>-0.1459782</v>
      </c>
      <c r="BC993" s="9">
        <v>-7.1930800000000003E-2</v>
      </c>
      <c r="BD993" s="9">
        <v>-6.3970799999999994E-2</v>
      </c>
      <c r="BE993" s="9">
        <v>-2.3364800000000002E-2</v>
      </c>
      <c r="BF993" s="9">
        <v>1.3790999999999999E-2</v>
      </c>
      <c r="BG993" s="9">
        <v>-0.14186029999999999</v>
      </c>
      <c r="BH993" s="9">
        <v>-9.8290500000000003E-2</v>
      </c>
      <c r="BI993" s="9">
        <v>-5.4191499999999997E-2</v>
      </c>
      <c r="BJ993" s="9">
        <v>-4.4859900000000001E-2</v>
      </c>
      <c r="BK993" s="9">
        <v>-2.60862E-2</v>
      </c>
      <c r="BL993" s="9">
        <v>-3.5110700000000002E-2</v>
      </c>
      <c r="BM993" s="9">
        <v>-3.8029199999999999E-2</v>
      </c>
      <c r="BN993" s="9">
        <v>-3.2296900000000003E-2</v>
      </c>
      <c r="BO993" s="9">
        <v>-1.69623E-2</v>
      </c>
      <c r="BP993" s="9">
        <v>5.4413999999999999E-3</v>
      </c>
      <c r="BQ993" s="9">
        <v>1.3780000000000001E-2</v>
      </c>
      <c r="BR993" s="9">
        <v>-6.2876E-3</v>
      </c>
      <c r="BS993" s="9">
        <v>1.752E-4</v>
      </c>
      <c r="BT993" s="9">
        <v>-5.6318699999999999E-2</v>
      </c>
      <c r="BU993" s="9">
        <v>-2.42209E-2</v>
      </c>
      <c r="BV993" s="9">
        <v>-0.1077433</v>
      </c>
      <c r="BW993" s="9">
        <v>0.1219551</v>
      </c>
      <c r="BX993" s="9">
        <v>0.1301813</v>
      </c>
      <c r="BY993" s="9">
        <v>-0.26682470000000003</v>
      </c>
      <c r="BZ993" s="9">
        <v>-0.12742139999999999</v>
      </c>
      <c r="CA993" s="9">
        <v>-5.4205400000000001E-2</v>
      </c>
      <c r="CB993" s="9">
        <v>-4.7050399999999999E-2</v>
      </c>
      <c r="CC993" s="9">
        <v>-7.1694999999999997E-3</v>
      </c>
      <c r="CD993" s="9">
        <v>2.8585900000000001E-2</v>
      </c>
      <c r="CE993" s="9">
        <v>-0.13157479999999999</v>
      </c>
      <c r="CF993" s="9">
        <v>-8.8777999999999996E-2</v>
      </c>
      <c r="CG993" s="9">
        <v>-4.5504200000000002E-2</v>
      </c>
      <c r="CH993" s="9">
        <v>-3.6772399999999997E-2</v>
      </c>
      <c r="CI993" s="9">
        <v>-1.8510100000000002E-2</v>
      </c>
      <c r="CJ993" s="9">
        <v>-2.7857099999999999E-2</v>
      </c>
      <c r="CK993" s="9">
        <v>-3.1201E-2</v>
      </c>
      <c r="CL993" s="9">
        <v>-2.4811699999999999E-2</v>
      </c>
      <c r="CM993" s="9">
        <v>-8.2650999999999992E-3</v>
      </c>
      <c r="CN993" s="9">
        <v>1.5932700000000001E-2</v>
      </c>
      <c r="CO993" s="9">
        <v>2.5542700000000002E-2</v>
      </c>
      <c r="CP993" s="9">
        <v>6.1021000000000001E-3</v>
      </c>
      <c r="CQ993" s="9">
        <v>1.2970499999999999E-2</v>
      </c>
      <c r="CR993" s="9">
        <v>-4.30766E-2</v>
      </c>
      <c r="CS993" s="9">
        <v>-1.0145599999999999E-2</v>
      </c>
      <c r="CT993" s="9">
        <v>-9.06415E-2</v>
      </c>
      <c r="CU993" s="9">
        <v>0.13862479999999999</v>
      </c>
      <c r="CV993" s="9">
        <v>0.14466699999999999</v>
      </c>
      <c r="CW993" s="9">
        <v>-0.25312440000000003</v>
      </c>
      <c r="CX993" s="9">
        <v>-0.11456909999999999</v>
      </c>
      <c r="CY993" s="9">
        <v>-4.1928899999999998E-2</v>
      </c>
      <c r="CZ993" s="9">
        <v>-3.5331300000000003E-2</v>
      </c>
      <c r="DA993" s="9">
        <v>4.0471999999999999E-3</v>
      </c>
      <c r="DB993" s="9">
        <v>3.8832800000000001E-2</v>
      </c>
      <c r="DC993" s="9">
        <v>-0.1212893</v>
      </c>
      <c r="DD993" s="9">
        <v>-7.92654E-2</v>
      </c>
      <c r="DE993" s="9">
        <v>-3.68169E-2</v>
      </c>
      <c r="DF993" s="9">
        <v>-2.8684899999999999E-2</v>
      </c>
      <c r="DG993" s="9">
        <v>-1.0933999999999999E-2</v>
      </c>
      <c r="DH993" s="9">
        <v>-2.06035E-2</v>
      </c>
      <c r="DI993" s="9">
        <v>-2.43728E-2</v>
      </c>
      <c r="DJ993" s="9">
        <v>-1.7326600000000001E-2</v>
      </c>
      <c r="DK993" s="9">
        <v>4.3209999999999999E-4</v>
      </c>
      <c r="DL993" s="9">
        <v>2.6424E-2</v>
      </c>
      <c r="DM993" s="9">
        <v>3.7305499999999998E-2</v>
      </c>
      <c r="DN993" s="9">
        <v>1.84917E-2</v>
      </c>
      <c r="DO993" s="9">
        <v>2.5765699999999999E-2</v>
      </c>
      <c r="DP993" s="9">
        <v>-2.98345E-2</v>
      </c>
      <c r="DQ993" s="9">
        <v>3.9296000000000001E-3</v>
      </c>
      <c r="DR993" s="9">
        <v>-7.35397E-2</v>
      </c>
      <c r="DS993" s="9">
        <v>0.1552944</v>
      </c>
      <c r="DT993" s="9">
        <v>0.15915280000000001</v>
      </c>
      <c r="DU993" s="9">
        <v>-0.2394241</v>
      </c>
      <c r="DV993" s="9">
        <v>-0.10171669999999999</v>
      </c>
      <c r="DW993" s="9">
        <v>-2.9652399999999999E-2</v>
      </c>
      <c r="DX993" s="9">
        <v>-2.3612299999999999E-2</v>
      </c>
      <c r="DY993" s="9">
        <v>1.5264E-2</v>
      </c>
      <c r="DZ993" s="9">
        <v>4.9079699999999997E-2</v>
      </c>
      <c r="EA993" s="9">
        <v>-0.1064387</v>
      </c>
      <c r="EB993" s="9">
        <v>-6.5530699999999997E-2</v>
      </c>
      <c r="EC993" s="9">
        <v>-2.4273800000000002E-2</v>
      </c>
      <c r="ED993" s="9">
        <v>-1.70078E-2</v>
      </c>
      <c r="EE993" s="57">
        <v>4.6199999999999998E-6</v>
      </c>
      <c r="EF993" s="9">
        <v>-1.0130399999999999E-2</v>
      </c>
      <c r="EG993" s="9">
        <v>-1.4514000000000001E-2</v>
      </c>
      <c r="EH993" s="9">
        <v>-6.5192000000000002E-3</v>
      </c>
      <c r="EI993" s="9">
        <v>1.29894E-2</v>
      </c>
      <c r="EJ993" s="9">
        <v>4.1571700000000003E-2</v>
      </c>
      <c r="EK993" s="9">
        <v>5.4288999999999997E-2</v>
      </c>
      <c r="EL993" s="9">
        <v>3.63804E-2</v>
      </c>
      <c r="EM993" s="9">
        <v>4.4240000000000002E-2</v>
      </c>
      <c r="EN993" s="9">
        <v>-1.0715000000000001E-2</v>
      </c>
      <c r="EO993" s="9">
        <v>2.4252099999999999E-2</v>
      </c>
      <c r="EP993" s="9">
        <v>-4.8847399999999999E-2</v>
      </c>
      <c r="EQ993" s="9">
        <v>0.17936279999999999</v>
      </c>
      <c r="ER993" s="9">
        <v>0.1800679</v>
      </c>
      <c r="ES993" s="9">
        <v>-0.21964310000000001</v>
      </c>
      <c r="ET993" s="9">
        <v>-8.3159999999999998E-2</v>
      </c>
      <c r="EU993" s="9">
        <v>-1.1927E-2</v>
      </c>
      <c r="EV993" s="9">
        <v>-6.6918000000000004E-3</v>
      </c>
      <c r="EW993" s="9">
        <v>3.14592E-2</v>
      </c>
      <c r="EX993" s="9">
        <v>6.3874600000000004E-2</v>
      </c>
      <c r="EY993" s="9">
        <v>90</v>
      </c>
      <c r="EZ993" s="9">
        <v>89</v>
      </c>
      <c r="FA993" s="9">
        <v>87</v>
      </c>
      <c r="FB993" s="9">
        <v>86</v>
      </c>
      <c r="FC993" s="9">
        <v>85</v>
      </c>
      <c r="FD993" s="9">
        <v>82</v>
      </c>
      <c r="FE993" s="9">
        <v>81</v>
      </c>
      <c r="FF993" s="9">
        <v>80</v>
      </c>
      <c r="FG993" s="9">
        <v>84</v>
      </c>
      <c r="FH993" s="9">
        <v>89</v>
      </c>
      <c r="FI993" s="9">
        <v>93</v>
      </c>
      <c r="FJ993" s="9">
        <v>96</v>
      </c>
      <c r="FK993" s="9">
        <v>98</v>
      </c>
      <c r="FL993" s="9">
        <v>102</v>
      </c>
      <c r="FM993" s="9">
        <v>104</v>
      </c>
      <c r="FN993" s="9">
        <v>105</v>
      </c>
      <c r="FO993" s="9">
        <v>101</v>
      </c>
      <c r="FP993" s="9">
        <v>99</v>
      </c>
      <c r="FQ993" s="9">
        <v>95</v>
      </c>
      <c r="FR993" s="9">
        <v>92</v>
      </c>
      <c r="FS993" s="9">
        <v>90</v>
      </c>
      <c r="FT993" s="9">
        <v>88</v>
      </c>
      <c r="FU993" s="9">
        <v>87</v>
      </c>
      <c r="FV993" s="9">
        <v>87</v>
      </c>
      <c r="FW993" s="9">
        <v>0.23936117000000001</v>
      </c>
      <c r="FX993" s="9">
        <v>2.1056700000000001E-2</v>
      </c>
      <c r="FY993" s="9">
        <v>2.1056700000000001E-2</v>
      </c>
      <c r="FZ993" s="9">
        <v>0</v>
      </c>
      <c r="GA993" s="9">
        <v>0</v>
      </c>
    </row>
    <row r="994" spans="1:183" x14ac:dyDescent="0.2">
      <c r="A994" t="s">
        <v>224</v>
      </c>
      <c r="B994" t="s">
        <v>187</v>
      </c>
      <c r="C994" t="s">
        <v>250</v>
      </c>
      <c r="D994" s="6">
        <v>44060</v>
      </c>
      <c r="E994" s="73">
        <v>17</v>
      </c>
      <c r="F994" s="73">
        <v>18</v>
      </c>
      <c r="G994" s="73">
        <v>17</v>
      </c>
      <c r="H994" s="73">
        <v>18</v>
      </c>
      <c r="I994" s="9">
        <v>3998</v>
      </c>
      <c r="J994" s="9">
        <v>78798</v>
      </c>
      <c r="K994" s="9">
        <v>2.0837050000000001</v>
      </c>
      <c r="L994" s="9">
        <v>1.834821</v>
      </c>
      <c r="M994" s="9">
        <v>1.6165929999999999</v>
      </c>
      <c r="N994" s="9">
        <v>1.497792</v>
      </c>
      <c r="O994" s="9">
        <v>1.369046</v>
      </c>
      <c r="P994" s="9">
        <v>1.276589</v>
      </c>
      <c r="Q994" s="9">
        <v>1.2416560000000001</v>
      </c>
      <c r="R994" s="9">
        <v>1.1621060000000001</v>
      </c>
      <c r="S994" s="9">
        <v>1.216717</v>
      </c>
      <c r="T994" s="9">
        <v>1.407049</v>
      </c>
      <c r="U994" s="9">
        <v>1.63866</v>
      </c>
      <c r="V994" s="9">
        <v>1.9094359999999999</v>
      </c>
      <c r="W994" s="9">
        <v>2.263925</v>
      </c>
      <c r="X994" s="9">
        <v>2.5632329999999999</v>
      </c>
      <c r="Y994" s="9">
        <v>2.8334109999999999</v>
      </c>
      <c r="Z994" s="9">
        <v>3.2571940000000001</v>
      </c>
      <c r="AA994" s="9">
        <v>3.3620909999999999</v>
      </c>
      <c r="AB994" s="9">
        <v>3.6298339999999998</v>
      </c>
      <c r="AC994" s="9">
        <v>3.8025479999999998</v>
      </c>
      <c r="AD994" s="9">
        <v>3.6951900000000002</v>
      </c>
      <c r="AE994" s="9">
        <v>3.5124610000000001</v>
      </c>
      <c r="AF994" s="9">
        <v>3.2273779999999999</v>
      </c>
      <c r="AG994" s="9">
        <v>2.8276590000000001</v>
      </c>
      <c r="AH994" s="9">
        <v>2.4574790000000002</v>
      </c>
      <c r="AI994" s="9">
        <v>-4.2880799999999997E-2</v>
      </c>
      <c r="AJ994" s="9">
        <v>-3.4999299999999997E-2</v>
      </c>
      <c r="AK994" s="9">
        <v>-5.9973100000000001E-2</v>
      </c>
      <c r="AL994" s="9">
        <v>-8.4614000000000009E-3</v>
      </c>
      <c r="AM994" s="9">
        <v>-2.54734E-2</v>
      </c>
      <c r="AN994" s="9">
        <v>-5.2564800000000002E-2</v>
      </c>
      <c r="AO994" s="9">
        <v>-2.6285200000000002E-2</v>
      </c>
      <c r="AP994" s="9">
        <v>-4.3704300000000001E-2</v>
      </c>
      <c r="AQ994" s="9">
        <v>-3.1593499999999997E-2</v>
      </c>
      <c r="AR994" s="9">
        <v>-3.9875500000000001E-2</v>
      </c>
      <c r="AS994" s="9">
        <v>-4.6516399999999999E-2</v>
      </c>
      <c r="AT994" s="9">
        <v>-4.9758700000000003E-2</v>
      </c>
      <c r="AU994" s="9">
        <v>-3.4413100000000002E-2</v>
      </c>
      <c r="AV994" s="9">
        <v>-8.4106200000000006E-2</v>
      </c>
      <c r="AW994" s="9">
        <v>-6.9642499999999996E-2</v>
      </c>
      <c r="AX994" s="9">
        <v>-5.2634800000000002E-2</v>
      </c>
      <c r="AY994" s="9">
        <v>0.3156426</v>
      </c>
      <c r="AZ994" s="9">
        <v>0.31628109999999998</v>
      </c>
      <c r="BA994" s="9">
        <v>-0.15028520000000001</v>
      </c>
      <c r="BB994" s="9">
        <v>-0.20289080000000001</v>
      </c>
      <c r="BC994" s="9">
        <v>-0.15679280000000001</v>
      </c>
      <c r="BD994" s="9">
        <v>-0.1023879</v>
      </c>
      <c r="BE994" s="9">
        <v>-8.7180999999999995E-2</v>
      </c>
      <c r="BF994" s="9">
        <v>-3.5419300000000001E-2</v>
      </c>
      <c r="BG994" s="9">
        <v>-2.7733799999999999E-2</v>
      </c>
      <c r="BH994" s="9">
        <v>-2.11901E-2</v>
      </c>
      <c r="BI994" s="9">
        <v>-4.7227400000000003E-2</v>
      </c>
      <c r="BJ994" s="9">
        <v>3.4370999999999998E-3</v>
      </c>
      <c r="BK994" s="9">
        <v>-1.4286800000000001E-2</v>
      </c>
      <c r="BL994" s="9">
        <v>-4.1848000000000003E-2</v>
      </c>
      <c r="BM994" s="9">
        <v>-1.5037699999999999E-2</v>
      </c>
      <c r="BN994" s="9">
        <v>-3.22203E-2</v>
      </c>
      <c r="BO994" s="9">
        <v>-1.8774200000000001E-2</v>
      </c>
      <c r="BP994" s="9">
        <v>-2.50377E-2</v>
      </c>
      <c r="BQ994" s="9">
        <v>-3.0618099999999999E-2</v>
      </c>
      <c r="BR994" s="9">
        <v>-3.2283899999999997E-2</v>
      </c>
      <c r="BS994" s="9">
        <v>-1.6139500000000001E-2</v>
      </c>
      <c r="BT994" s="9">
        <v>-6.5677899999999997E-2</v>
      </c>
      <c r="BU994" s="9">
        <v>-5.1245600000000002E-2</v>
      </c>
      <c r="BV994" s="9">
        <v>-3.39695E-2</v>
      </c>
      <c r="BW994" s="9">
        <v>0.33450770000000002</v>
      </c>
      <c r="BX994" s="9">
        <v>0.33529170000000003</v>
      </c>
      <c r="BY994" s="9">
        <v>-0.13122700000000001</v>
      </c>
      <c r="BZ994" s="9">
        <v>-0.1843929</v>
      </c>
      <c r="CA994" s="9">
        <v>-0.139123</v>
      </c>
      <c r="CB994" s="9">
        <v>-8.4845699999999996E-2</v>
      </c>
      <c r="CC994" s="9">
        <v>-7.0419700000000002E-2</v>
      </c>
      <c r="CD994" s="9">
        <v>-1.9637700000000001E-2</v>
      </c>
      <c r="CE994" s="9">
        <v>-1.7243100000000001E-2</v>
      </c>
      <c r="CF994" s="9">
        <v>-1.1625999999999999E-2</v>
      </c>
      <c r="CG994" s="9">
        <v>-3.8399700000000002E-2</v>
      </c>
      <c r="CH994" s="9">
        <v>1.16779E-2</v>
      </c>
      <c r="CI994" s="9">
        <v>-6.5389999999999997E-3</v>
      </c>
      <c r="CJ994" s="9">
        <v>-3.4425499999999998E-2</v>
      </c>
      <c r="CK994" s="9">
        <v>-7.2475999999999999E-3</v>
      </c>
      <c r="CL994" s="9">
        <v>-2.42665E-2</v>
      </c>
      <c r="CM994" s="9">
        <v>-9.8957000000000003E-3</v>
      </c>
      <c r="CN994" s="9">
        <v>-1.4761099999999999E-2</v>
      </c>
      <c r="CO994" s="9">
        <v>-1.9606999999999999E-2</v>
      </c>
      <c r="CP994" s="9">
        <v>-2.0180900000000002E-2</v>
      </c>
      <c r="CQ994" s="9">
        <v>-3.4832999999999999E-3</v>
      </c>
      <c r="CR994" s="9">
        <v>-5.2914500000000003E-2</v>
      </c>
      <c r="CS994" s="9">
        <v>-3.8504099999999999E-2</v>
      </c>
      <c r="CT994" s="9">
        <v>-2.1042000000000002E-2</v>
      </c>
      <c r="CU994" s="9">
        <v>0.34757359999999998</v>
      </c>
      <c r="CV994" s="9">
        <v>0.3484583</v>
      </c>
      <c r="CW994" s="9">
        <v>-0.1180274</v>
      </c>
      <c r="CX994" s="9">
        <v>-0.1715814</v>
      </c>
      <c r="CY994" s="9">
        <v>-0.12688489999999999</v>
      </c>
      <c r="CZ994" s="9">
        <v>-7.2695999999999997E-2</v>
      </c>
      <c r="DA994" s="9">
        <v>-5.8810800000000003E-2</v>
      </c>
      <c r="DB994" s="9">
        <v>-8.7074000000000006E-3</v>
      </c>
      <c r="DC994" s="9">
        <v>-6.7523000000000001E-3</v>
      </c>
      <c r="DD994" s="9">
        <v>-2.0617999999999999E-3</v>
      </c>
      <c r="DE994" s="9">
        <v>-2.95721E-2</v>
      </c>
      <c r="DF994" s="9">
        <v>1.99188E-2</v>
      </c>
      <c r="DG994" s="9">
        <v>1.2087000000000001E-3</v>
      </c>
      <c r="DH994" s="9">
        <v>-2.7003099999999999E-2</v>
      </c>
      <c r="DI994" s="9">
        <v>5.4239999999999996E-4</v>
      </c>
      <c r="DJ994" s="9">
        <v>-1.6312799999999999E-2</v>
      </c>
      <c r="DK994" s="9">
        <v>-1.0170999999999999E-3</v>
      </c>
      <c r="DL994" s="9">
        <v>-4.4844999999999998E-3</v>
      </c>
      <c r="DM994" s="9">
        <v>-8.5959000000000001E-3</v>
      </c>
      <c r="DN994" s="9">
        <v>-8.0779000000000007E-3</v>
      </c>
      <c r="DO994" s="9">
        <v>9.1730000000000006E-3</v>
      </c>
      <c r="DP994" s="9">
        <v>-4.0150999999999999E-2</v>
      </c>
      <c r="DQ994" s="9">
        <v>-2.5762500000000001E-2</v>
      </c>
      <c r="DR994" s="9">
        <v>-8.1145000000000002E-3</v>
      </c>
      <c r="DS994" s="9">
        <v>0.3606396</v>
      </c>
      <c r="DT994" s="9">
        <v>0.36162499999999997</v>
      </c>
      <c r="DU994" s="9">
        <v>-0.1048278</v>
      </c>
      <c r="DV994" s="9">
        <v>-0.15876979999999999</v>
      </c>
      <c r="DW994" s="9">
        <v>-0.1146469</v>
      </c>
      <c r="DX994" s="9">
        <v>-6.0546299999999997E-2</v>
      </c>
      <c r="DY994" s="9">
        <v>-4.7201899999999998E-2</v>
      </c>
      <c r="DZ994" s="9">
        <v>2.2228999999999999E-3</v>
      </c>
      <c r="EA994" s="9">
        <v>8.3946999999999997E-3</v>
      </c>
      <c r="EB994" s="9">
        <v>1.17474E-2</v>
      </c>
      <c r="EC994" s="9">
        <v>-1.6826399999999998E-2</v>
      </c>
      <c r="ED994" s="9">
        <v>3.18173E-2</v>
      </c>
      <c r="EE994" s="9">
        <v>1.23953E-2</v>
      </c>
      <c r="EF994" s="9">
        <v>-1.62863E-2</v>
      </c>
      <c r="EG994" s="9">
        <v>1.1789900000000001E-2</v>
      </c>
      <c r="EH994" s="9">
        <v>-4.8288000000000003E-3</v>
      </c>
      <c r="EI994" s="9">
        <v>1.1802099999999999E-2</v>
      </c>
      <c r="EJ994" s="9">
        <v>1.03532E-2</v>
      </c>
      <c r="EK994" s="9">
        <v>7.3023999999999997E-3</v>
      </c>
      <c r="EL994" s="9">
        <v>9.3970000000000008E-3</v>
      </c>
      <c r="EM994" s="9">
        <v>2.7446600000000002E-2</v>
      </c>
      <c r="EN994" s="9">
        <v>-2.1722700000000001E-2</v>
      </c>
      <c r="EO994" s="9">
        <v>-7.3657000000000002E-3</v>
      </c>
      <c r="EP994" s="9">
        <v>1.05509E-2</v>
      </c>
      <c r="EQ994" s="9">
        <v>0.37950469999999997</v>
      </c>
      <c r="ER994" s="9">
        <v>0.38063560000000002</v>
      </c>
      <c r="ES994" s="9">
        <v>-8.5769600000000001E-2</v>
      </c>
      <c r="ET994" s="9">
        <v>-0.1402719</v>
      </c>
      <c r="EU994" s="9">
        <v>-9.6976999999999994E-2</v>
      </c>
      <c r="EV994" s="9">
        <v>-4.3004199999999999E-2</v>
      </c>
      <c r="EW994" s="9">
        <v>-3.0440499999999999E-2</v>
      </c>
      <c r="EX994" s="9">
        <v>1.80045E-2</v>
      </c>
      <c r="EY994" s="9">
        <v>93</v>
      </c>
      <c r="EZ994" s="9">
        <v>90</v>
      </c>
      <c r="FA994" s="9">
        <v>88</v>
      </c>
      <c r="FB994" s="9">
        <v>86</v>
      </c>
      <c r="FC994" s="9">
        <v>85</v>
      </c>
      <c r="FD994" s="9">
        <v>84</v>
      </c>
      <c r="FE994" s="9">
        <v>83</v>
      </c>
      <c r="FF994" s="9">
        <v>81</v>
      </c>
      <c r="FG994" s="9">
        <v>86</v>
      </c>
      <c r="FH994" s="9">
        <v>89</v>
      </c>
      <c r="FI994" s="9">
        <v>95</v>
      </c>
      <c r="FJ994" s="9">
        <v>98</v>
      </c>
      <c r="FK994" s="9">
        <v>101</v>
      </c>
      <c r="FL994" s="9">
        <v>102</v>
      </c>
      <c r="FM994" s="9">
        <v>104</v>
      </c>
      <c r="FN994" s="9">
        <v>106</v>
      </c>
      <c r="FO994" s="9">
        <v>105</v>
      </c>
      <c r="FP994" s="9">
        <v>107</v>
      </c>
      <c r="FQ994" s="9">
        <v>106</v>
      </c>
      <c r="FR994" s="9">
        <v>105</v>
      </c>
      <c r="FS994" s="9">
        <v>102</v>
      </c>
      <c r="FT994" s="9">
        <v>99</v>
      </c>
      <c r="FU994" s="9">
        <v>98</v>
      </c>
      <c r="FV994" s="9">
        <v>96</v>
      </c>
      <c r="FW994" s="9">
        <v>0.23345308000000001</v>
      </c>
      <c r="FX994" s="9">
        <v>1.7686299999999999E-2</v>
      </c>
      <c r="FY994" s="9">
        <v>1.7686299999999999E-2</v>
      </c>
      <c r="FZ994" s="9">
        <v>0</v>
      </c>
      <c r="GA994" s="9">
        <v>0</v>
      </c>
    </row>
    <row r="995" spans="1:183" x14ac:dyDescent="0.2">
      <c r="A995" t="s">
        <v>224</v>
      </c>
      <c r="B995" t="s">
        <v>187</v>
      </c>
      <c r="C995" t="s">
        <v>250</v>
      </c>
      <c r="D995" s="6">
        <v>44061</v>
      </c>
      <c r="E995" s="73">
        <v>17</v>
      </c>
      <c r="F995" s="73">
        <v>19</v>
      </c>
      <c r="G995" s="73">
        <v>18</v>
      </c>
      <c r="H995" s="73">
        <v>19</v>
      </c>
      <c r="I995" s="9">
        <v>3605</v>
      </c>
      <c r="J995" s="9">
        <v>78713</v>
      </c>
      <c r="K995" s="9">
        <v>2.0395819999999998</v>
      </c>
      <c r="L995" s="9">
        <v>1.821391</v>
      </c>
      <c r="M995" s="9">
        <v>1.6801539999999999</v>
      </c>
      <c r="N995" s="9">
        <v>1.5268090000000001</v>
      </c>
      <c r="O995" s="9">
        <v>1.400901</v>
      </c>
      <c r="P995" s="9">
        <v>1.317283</v>
      </c>
      <c r="Q995" s="9">
        <v>1.255226</v>
      </c>
      <c r="R995" s="9">
        <v>1.1838089999999999</v>
      </c>
      <c r="S995" s="9">
        <v>1.211155</v>
      </c>
      <c r="T995" s="9">
        <v>1.2633509999999999</v>
      </c>
      <c r="U995" s="9">
        <v>1.516505</v>
      </c>
      <c r="V995" s="9">
        <v>1.8006789999999999</v>
      </c>
      <c r="W995" s="9">
        <v>1.96966</v>
      </c>
      <c r="X995" s="9">
        <v>2.2618670000000001</v>
      </c>
      <c r="Y995" s="9">
        <v>2.5039950000000002</v>
      </c>
      <c r="Z995" s="9">
        <v>2.885767</v>
      </c>
      <c r="AA995" s="9">
        <v>3.181279</v>
      </c>
      <c r="AB995" s="9">
        <v>3.4339819999999999</v>
      </c>
      <c r="AC995" s="9">
        <v>3.390628</v>
      </c>
      <c r="AD995" s="9">
        <v>3.241968</v>
      </c>
      <c r="AE995" s="9">
        <v>3.1283270000000001</v>
      </c>
      <c r="AF995" s="9">
        <v>2.8081360000000002</v>
      </c>
      <c r="AG995" s="9">
        <v>2.5617740000000002</v>
      </c>
      <c r="AH995" s="9">
        <v>2.21191</v>
      </c>
      <c r="AI995" s="9">
        <v>-9.5762600000000003E-2</v>
      </c>
      <c r="AJ995" s="9">
        <v>-6.9176000000000001E-2</v>
      </c>
      <c r="AK995" s="9">
        <v>1.1463900000000001E-2</v>
      </c>
      <c r="AL995" s="9">
        <v>-1.88019E-2</v>
      </c>
      <c r="AM995" s="9">
        <v>1.008E-4</v>
      </c>
      <c r="AN995" s="9">
        <v>-2.2033400000000002E-2</v>
      </c>
      <c r="AO995" s="9">
        <v>-5.8893000000000001E-3</v>
      </c>
      <c r="AP995" s="9">
        <v>-5.6509700000000003E-2</v>
      </c>
      <c r="AQ995" s="9">
        <v>-2.0105499999999998E-2</v>
      </c>
      <c r="AR995" s="9">
        <v>-0.1130298</v>
      </c>
      <c r="AS995" s="9">
        <v>-3.3429000000000002E-3</v>
      </c>
      <c r="AT995" s="9">
        <v>-5.7020099999999997E-2</v>
      </c>
      <c r="AU995" s="9">
        <v>-5.9972900000000003E-2</v>
      </c>
      <c r="AV995" s="9">
        <v>-8.1105499999999997E-2</v>
      </c>
      <c r="AW995" s="9">
        <v>-0.14515259999999999</v>
      </c>
      <c r="AX995" s="9">
        <v>-8.7800400000000001E-2</v>
      </c>
      <c r="AY995" s="9">
        <v>8.1533800000000003E-2</v>
      </c>
      <c r="AZ995" s="9">
        <v>0.1026852</v>
      </c>
      <c r="BA995" s="9">
        <v>8.3968000000000001E-2</v>
      </c>
      <c r="BB995" s="9">
        <v>-0.32679399999999997</v>
      </c>
      <c r="BC995" s="9">
        <v>-0.24113860000000001</v>
      </c>
      <c r="BD995" s="9">
        <v>-0.2242596</v>
      </c>
      <c r="BE995" s="9">
        <v>-0.1070422</v>
      </c>
      <c r="BF995" s="9">
        <v>-8.8952799999999999E-2</v>
      </c>
      <c r="BG995" s="9">
        <v>-5.77511E-2</v>
      </c>
      <c r="BH995" s="9">
        <v>-3.45378E-2</v>
      </c>
      <c r="BI995" s="9">
        <v>4.4655E-2</v>
      </c>
      <c r="BJ995" s="9">
        <v>1.38735E-2</v>
      </c>
      <c r="BK995" s="9">
        <v>2.9243000000000002E-2</v>
      </c>
      <c r="BL995" s="9">
        <v>7.476E-3</v>
      </c>
      <c r="BM995" s="9">
        <v>2.3655900000000001E-2</v>
      </c>
      <c r="BN995" s="9">
        <v>-2.4739400000000002E-2</v>
      </c>
      <c r="BO995" s="9">
        <v>1.22772E-2</v>
      </c>
      <c r="BP995" s="9">
        <v>-8.0557299999999998E-2</v>
      </c>
      <c r="BQ995" s="9">
        <v>3.3280900000000002E-2</v>
      </c>
      <c r="BR995" s="9">
        <v>-1.8551600000000001E-2</v>
      </c>
      <c r="BS995" s="9">
        <v>-2.0001999999999999E-2</v>
      </c>
      <c r="BT995" s="9">
        <v>-4.1626400000000001E-2</v>
      </c>
      <c r="BU995" s="9">
        <v>-0.1036977</v>
      </c>
      <c r="BV995" s="9">
        <v>-4.64573E-2</v>
      </c>
      <c r="BW995" s="9">
        <v>0.1288714</v>
      </c>
      <c r="BX995" s="9">
        <v>0.15588640000000001</v>
      </c>
      <c r="BY995" s="9">
        <v>0.1368741</v>
      </c>
      <c r="BZ995" s="9">
        <v>-0.27977360000000001</v>
      </c>
      <c r="CA995" s="9">
        <v>-0.19564019999999999</v>
      </c>
      <c r="CB995" s="9">
        <v>-0.18008759999999999</v>
      </c>
      <c r="CC995" s="9">
        <v>-6.5928799999999996E-2</v>
      </c>
      <c r="CD995" s="9">
        <v>-4.84698E-2</v>
      </c>
      <c r="CE995" s="9">
        <v>-3.1424500000000001E-2</v>
      </c>
      <c r="CF995" s="9">
        <v>-1.05475E-2</v>
      </c>
      <c r="CG995" s="9">
        <v>6.7642999999999995E-2</v>
      </c>
      <c r="CH995" s="9">
        <v>3.6504500000000002E-2</v>
      </c>
      <c r="CI995" s="9">
        <v>4.94268E-2</v>
      </c>
      <c r="CJ995" s="9">
        <v>2.7914100000000001E-2</v>
      </c>
      <c r="CK995" s="9">
        <v>4.41188E-2</v>
      </c>
      <c r="CL995" s="9">
        <v>-2.7353999999999998E-3</v>
      </c>
      <c r="CM995" s="9">
        <v>3.4705399999999997E-2</v>
      </c>
      <c r="CN995" s="9">
        <v>-5.8067000000000001E-2</v>
      </c>
      <c r="CO995" s="9">
        <v>5.8646400000000001E-2</v>
      </c>
      <c r="CP995" s="9">
        <v>8.0914999999999997E-3</v>
      </c>
      <c r="CQ995" s="9">
        <v>7.6816999999999996E-3</v>
      </c>
      <c r="CR995" s="9">
        <v>-1.42834E-2</v>
      </c>
      <c r="CS995" s="9">
        <v>-7.4986200000000003E-2</v>
      </c>
      <c r="CT995" s="9">
        <v>-1.7823200000000001E-2</v>
      </c>
      <c r="CU995" s="9">
        <v>0.1616573</v>
      </c>
      <c r="CV995" s="9">
        <v>0.1927333</v>
      </c>
      <c r="CW995" s="9">
        <v>0.17351659999999999</v>
      </c>
      <c r="CX995" s="9">
        <v>-0.2472075</v>
      </c>
      <c r="CY995" s="9">
        <v>-0.1641282</v>
      </c>
      <c r="CZ995" s="9">
        <v>-0.1494943</v>
      </c>
      <c r="DA995" s="9">
        <v>-3.7453800000000002E-2</v>
      </c>
      <c r="DB995" s="9">
        <v>-2.0431399999999999E-2</v>
      </c>
      <c r="DC995" s="9">
        <v>-5.0978000000000004E-3</v>
      </c>
      <c r="DD995" s="9">
        <v>1.3442900000000001E-2</v>
      </c>
      <c r="DE995" s="9">
        <v>9.0631100000000006E-2</v>
      </c>
      <c r="DF995" s="9">
        <v>5.9135399999999998E-2</v>
      </c>
      <c r="DG995" s="9">
        <v>6.9610599999999995E-2</v>
      </c>
      <c r="DH995" s="9">
        <v>4.8352300000000001E-2</v>
      </c>
      <c r="DI995" s="9">
        <v>6.4581600000000003E-2</v>
      </c>
      <c r="DJ995" s="9">
        <v>1.92686E-2</v>
      </c>
      <c r="DK995" s="9">
        <v>5.71336E-2</v>
      </c>
      <c r="DL995" s="9">
        <v>-3.55766E-2</v>
      </c>
      <c r="DM995" s="9">
        <v>8.40119E-2</v>
      </c>
      <c r="DN995" s="9">
        <v>3.47347E-2</v>
      </c>
      <c r="DO995" s="9">
        <v>3.5365399999999998E-2</v>
      </c>
      <c r="DP995" s="9">
        <v>1.3059599999999999E-2</v>
      </c>
      <c r="DQ995" s="9">
        <v>-4.6274700000000002E-2</v>
      </c>
      <c r="DR995" s="9">
        <v>1.08109E-2</v>
      </c>
      <c r="DS995" s="9">
        <v>0.19444320000000001</v>
      </c>
      <c r="DT995" s="9">
        <v>0.22958029999999999</v>
      </c>
      <c r="DU995" s="9">
        <v>0.21015919999999999</v>
      </c>
      <c r="DV995" s="9">
        <v>-0.21464130000000001</v>
      </c>
      <c r="DW995" s="9">
        <v>-0.13261609999999999</v>
      </c>
      <c r="DX995" s="9">
        <v>-0.1189009</v>
      </c>
      <c r="DY995" s="9">
        <v>-8.9788000000000003E-3</v>
      </c>
      <c r="DZ995" s="9">
        <v>7.6071000000000003E-3</v>
      </c>
      <c r="EA995" s="9">
        <v>3.2913600000000001E-2</v>
      </c>
      <c r="EB995" s="9">
        <v>4.8081100000000002E-2</v>
      </c>
      <c r="EC995" s="9">
        <v>0.12382219999999999</v>
      </c>
      <c r="ED995" s="9">
        <v>9.1810900000000001E-2</v>
      </c>
      <c r="EE995" s="9">
        <v>9.8752800000000002E-2</v>
      </c>
      <c r="EF995" s="9">
        <v>7.7861700000000006E-2</v>
      </c>
      <c r="EG995" s="9">
        <v>9.4126799999999997E-2</v>
      </c>
      <c r="EH995" s="9">
        <v>5.1038899999999998E-2</v>
      </c>
      <c r="EI995" s="9">
        <v>8.9516299999999993E-2</v>
      </c>
      <c r="EJ995" s="9">
        <v>-3.1042000000000001E-3</v>
      </c>
      <c r="EK995" s="9">
        <v>0.1206358</v>
      </c>
      <c r="EL995" s="9">
        <v>7.3203199999999996E-2</v>
      </c>
      <c r="EM995" s="9">
        <v>7.5336299999999995E-2</v>
      </c>
      <c r="EN995" s="9">
        <v>5.2538700000000001E-2</v>
      </c>
      <c r="EO995" s="9">
        <v>-4.8198E-3</v>
      </c>
      <c r="EP995" s="9">
        <v>5.2153999999999999E-2</v>
      </c>
      <c r="EQ995" s="9">
        <v>0.24178079999999999</v>
      </c>
      <c r="ER995" s="9">
        <v>0.28278140000000002</v>
      </c>
      <c r="ES995" s="9">
        <v>0.2630652</v>
      </c>
      <c r="ET995" s="9">
        <v>-0.16762099999999999</v>
      </c>
      <c r="EU995" s="9">
        <v>-8.7117799999999995E-2</v>
      </c>
      <c r="EV995" s="9">
        <v>-7.4729000000000004E-2</v>
      </c>
      <c r="EW995" s="9">
        <v>3.2134599999999999E-2</v>
      </c>
      <c r="EX995" s="9">
        <v>4.8090099999999997E-2</v>
      </c>
      <c r="EY995" s="9">
        <v>93</v>
      </c>
      <c r="EZ995" s="9">
        <v>92</v>
      </c>
      <c r="FA995" s="9">
        <v>89</v>
      </c>
      <c r="FB995" s="9">
        <v>87</v>
      </c>
      <c r="FC995" s="9">
        <v>85</v>
      </c>
      <c r="FD995" s="9">
        <v>84</v>
      </c>
      <c r="FE995" s="9">
        <v>83</v>
      </c>
      <c r="FF995" s="9">
        <v>81</v>
      </c>
      <c r="FG995" s="9">
        <v>85</v>
      </c>
      <c r="FH995" s="9">
        <v>87</v>
      </c>
      <c r="FI995" s="9">
        <v>89</v>
      </c>
      <c r="FJ995" s="9">
        <v>93</v>
      </c>
      <c r="FK995" s="9">
        <v>95</v>
      </c>
      <c r="FL995" s="9">
        <v>97</v>
      </c>
      <c r="FM995" s="9">
        <v>99</v>
      </c>
      <c r="FN995" s="9">
        <v>102</v>
      </c>
      <c r="FO995" s="9">
        <v>103</v>
      </c>
      <c r="FP995" s="9">
        <v>104</v>
      </c>
      <c r="FQ995" s="9">
        <v>102</v>
      </c>
      <c r="FR995" s="9">
        <v>100</v>
      </c>
      <c r="FS995" s="9">
        <v>96</v>
      </c>
      <c r="FT995" s="9">
        <v>96</v>
      </c>
      <c r="FU995" s="9">
        <v>95</v>
      </c>
      <c r="FV995" s="9">
        <v>94</v>
      </c>
      <c r="FW995" s="9">
        <v>0.56501137999999995</v>
      </c>
      <c r="FX995" s="9">
        <v>3.9056300000000002E-2</v>
      </c>
      <c r="FY995" s="9">
        <v>4.95472E-2</v>
      </c>
      <c r="FZ995" s="9">
        <v>0</v>
      </c>
      <c r="GA995" s="9">
        <v>0</v>
      </c>
    </row>
    <row r="996" spans="1:183" x14ac:dyDescent="0.2">
      <c r="A996" t="s">
        <v>224</v>
      </c>
      <c r="B996" t="s">
        <v>187</v>
      </c>
      <c r="C996" t="s">
        <v>250</v>
      </c>
      <c r="D996" s="6">
        <v>44062</v>
      </c>
      <c r="E996" s="73">
        <v>17</v>
      </c>
      <c r="F996" s="73">
        <v>18</v>
      </c>
      <c r="G996" s="73">
        <v>17</v>
      </c>
      <c r="H996" s="73">
        <v>18</v>
      </c>
      <c r="I996" s="9">
        <v>3992</v>
      </c>
      <c r="J996" s="9">
        <v>78659</v>
      </c>
      <c r="K996" s="9">
        <v>2.0220180000000001</v>
      </c>
      <c r="L996" s="9">
        <v>1.809566</v>
      </c>
      <c r="M996" s="9">
        <v>1.641167</v>
      </c>
      <c r="N996" s="9">
        <v>1.503071</v>
      </c>
      <c r="O996" s="9">
        <v>1.399052</v>
      </c>
      <c r="P996" s="9">
        <v>1.3161780000000001</v>
      </c>
      <c r="Q996" s="9">
        <v>1.2808539999999999</v>
      </c>
      <c r="R996" s="9">
        <v>1.194483</v>
      </c>
      <c r="S996" s="9">
        <v>1.2074450000000001</v>
      </c>
      <c r="T996" s="9">
        <v>1.3620779999999999</v>
      </c>
      <c r="U996" s="9">
        <v>1.524735</v>
      </c>
      <c r="V996" s="9">
        <v>1.7181930000000001</v>
      </c>
      <c r="W996" s="9">
        <v>1.972399</v>
      </c>
      <c r="X996" s="9">
        <v>2.2653319999999999</v>
      </c>
      <c r="Y996" s="9">
        <v>2.5092180000000002</v>
      </c>
      <c r="Z996" s="9">
        <v>2.83229</v>
      </c>
      <c r="AA996" s="9">
        <v>3.1174390000000001</v>
      </c>
      <c r="AB996" s="9">
        <v>3.3154940000000002</v>
      </c>
      <c r="AC996" s="9">
        <v>3.3651309999999999</v>
      </c>
      <c r="AD996" s="9">
        <v>3.1984029999999999</v>
      </c>
      <c r="AE996" s="9">
        <v>2.98908</v>
      </c>
      <c r="AF996" s="9">
        <v>2.6401520000000001</v>
      </c>
      <c r="AG996" s="9">
        <v>2.2596479999999999</v>
      </c>
      <c r="AH996" s="9">
        <v>1.9304110000000001</v>
      </c>
      <c r="AI996" s="9">
        <v>-5.4061100000000001E-2</v>
      </c>
      <c r="AJ996" s="9">
        <v>-2.5049499999999999E-2</v>
      </c>
      <c r="AK996" s="9">
        <v>-9.2946999999999995E-3</v>
      </c>
      <c r="AL996" s="9">
        <v>-1.33852E-2</v>
      </c>
      <c r="AM996" s="9">
        <v>-1.6599800000000001E-2</v>
      </c>
      <c r="AN996" s="9">
        <v>-3.5286600000000001E-2</v>
      </c>
      <c r="AO996" s="9">
        <v>-2.1715499999999999E-2</v>
      </c>
      <c r="AP996" s="9">
        <v>-3.9950300000000001E-2</v>
      </c>
      <c r="AQ996" s="9">
        <v>-4.75813E-2</v>
      </c>
      <c r="AR996" s="9">
        <v>-1.7549599999999999E-2</v>
      </c>
      <c r="AS996" s="9">
        <v>-1.9118400000000001E-2</v>
      </c>
      <c r="AT996" s="9">
        <v>-4.6520600000000002E-2</v>
      </c>
      <c r="AU996" s="9">
        <v>-2.74802E-2</v>
      </c>
      <c r="AV996" s="9">
        <v>-4.3892199999999999E-2</v>
      </c>
      <c r="AW996" s="9">
        <v>-7.7481700000000001E-2</v>
      </c>
      <c r="AX996" s="9">
        <v>-4.1193800000000003E-2</v>
      </c>
      <c r="AY996" s="9">
        <v>0.49733290000000002</v>
      </c>
      <c r="AZ996" s="9">
        <v>0.48596610000000001</v>
      </c>
      <c r="BA996" s="9">
        <v>-0.38786730000000003</v>
      </c>
      <c r="BB996" s="9">
        <v>-0.30827559999999998</v>
      </c>
      <c r="BC996" s="9">
        <v>-0.18538569999999999</v>
      </c>
      <c r="BD996" s="9">
        <v>-0.12513350000000001</v>
      </c>
      <c r="BE996" s="9">
        <v>-7.4494000000000005E-2</v>
      </c>
      <c r="BF996" s="9">
        <v>-2.24683E-2</v>
      </c>
      <c r="BG996" s="9">
        <v>-4.0075E-2</v>
      </c>
      <c r="BH996" s="9">
        <v>-1.20249E-2</v>
      </c>
      <c r="BI996" s="9">
        <v>3.0439999999999998E-3</v>
      </c>
      <c r="BJ996" s="9">
        <v>-1.8207E-3</v>
      </c>
      <c r="BK996" s="9">
        <v>-5.4919000000000001E-3</v>
      </c>
      <c r="BL996" s="9">
        <v>-2.4473100000000001E-2</v>
      </c>
      <c r="BM996" s="9">
        <v>-1.0647200000000001E-2</v>
      </c>
      <c r="BN996" s="9">
        <v>-2.8245200000000002E-2</v>
      </c>
      <c r="BO996" s="9">
        <v>-3.48785E-2</v>
      </c>
      <c r="BP996" s="9">
        <v>-3.5588999999999998E-3</v>
      </c>
      <c r="BQ996" s="9">
        <v>-4.4539999999999996E-3</v>
      </c>
      <c r="BR996" s="9">
        <v>-3.1170900000000001E-2</v>
      </c>
      <c r="BS996" s="9">
        <v>-1.1453100000000001E-2</v>
      </c>
      <c r="BT996" s="9">
        <v>-2.7447900000000001E-2</v>
      </c>
      <c r="BU996" s="9">
        <v>-6.1109700000000003E-2</v>
      </c>
      <c r="BV996" s="9">
        <v>-2.4472799999999999E-2</v>
      </c>
      <c r="BW996" s="9">
        <v>0.51413960000000003</v>
      </c>
      <c r="BX996" s="9">
        <v>0.50309490000000001</v>
      </c>
      <c r="BY996" s="9">
        <v>-0.36959839999999999</v>
      </c>
      <c r="BZ996" s="9">
        <v>-0.29079539999999998</v>
      </c>
      <c r="CA996" s="9">
        <v>-0.16901450000000001</v>
      </c>
      <c r="CB996" s="9">
        <v>-0.1100347</v>
      </c>
      <c r="CC996" s="9">
        <v>-6.0340999999999999E-2</v>
      </c>
      <c r="CD996" s="9">
        <v>-9.5925000000000003E-3</v>
      </c>
      <c r="CE996" s="9">
        <v>-3.0388200000000001E-2</v>
      </c>
      <c r="CF996" s="9">
        <v>-3.0041E-3</v>
      </c>
      <c r="CG996" s="9">
        <v>1.15897E-2</v>
      </c>
      <c r="CH996" s="9">
        <v>6.1888000000000004E-3</v>
      </c>
      <c r="CI996" s="9">
        <v>2.2014000000000001E-3</v>
      </c>
      <c r="CJ996" s="9">
        <v>-1.6983700000000001E-2</v>
      </c>
      <c r="CK996" s="9">
        <v>-2.9813999999999999E-3</v>
      </c>
      <c r="CL996" s="9">
        <v>-2.0138400000000001E-2</v>
      </c>
      <c r="CM996" s="9">
        <v>-2.6080599999999999E-2</v>
      </c>
      <c r="CN996" s="9">
        <v>6.1310000000000002E-3</v>
      </c>
      <c r="CO996" s="9">
        <v>5.7025000000000001E-3</v>
      </c>
      <c r="CP996" s="9">
        <v>-2.0539700000000001E-2</v>
      </c>
      <c r="CQ996" s="9">
        <v>-3.5270000000000001E-4</v>
      </c>
      <c r="CR996" s="9">
        <v>-1.6058699999999999E-2</v>
      </c>
      <c r="CS996" s="9">
        <v>-4.9770500000000002E-2</v>
      </c>
      <c r="CT996" s="9">
        <v>-1.28918E-2</v>
      </c>
      <c r="CU996" s="9">
        <v>0.52577980000000002</v>
      </c>
      <c r="CV996" s="9">
        <v>0.51495829999999998</v>
      </c>
      <c r="CW996" s="9">
        <v>-0.35694550000000003</v>
      </c>
      <c r="CX996" s="9">
        <v>-0.27868860000000001</v>
      </c>
      <c r="CY996" s="9">
        <v>-0.15767590000000001</v>
      </c>
      <c r="CZ996" s="9">
        <v>-9.9577299999999994E-2</v>
      </c>
      <c r="DA996" s="9">
        <v>-5.0538699999999999E-2</v>
      </c>
      <c r="DB996" s="9">
        <v>-6.7460000000000003E-4</v>
      </c>
      <c r="DC996" s="9">
        <v>-2.0701500000000001E-2</v>
      </c>
      <c r="DD996" s="9">
        <v>6.0166999999999998E-3</v>
      </c>
      <c r="DE996" s="9">
        <v>2.0135400000000001E-2</v>
      </c>
      <c r="DF996" s="9">
        <v>1.41984E-2</v>
      </c>
      <c r="DG996" s="9">
        <v>9.8946999999999993E-3</v>
      </c>
      <c r="DH996" s="9">
        <v>-9.4943000000000007E-3</v>
      </c>
      <c r="DI996" s="9">
        <v>4.6845000000000003E-3</v>
      </c>
      <c r="DJ996" s="9">
        <v>-1.2031500000000001E-2</v>
      </c>
      <c r="DK996" s="9">
        <v>-1.7282800000000001E-2</v>
      </c>
      <c r="DL996" s="9">
        <v>1.5821000000000002E-2</v>
      </c>
      <c r="DM996" s="9">
        <v>1.5859000000000002E-2</v>
      </c>
      <c r="DN996" s="9">
        <v>-9.9085000000000006E-3</v>
      </c>
      <c r="DO996" s="9">
        <v>1.07476E-2</v>
      </c>
      <c r="DP996" s="9">
        <v>-4.6693999999999998E-3</v>
      </c>
      <c r="DQ996" s="9">
        <v>-3.8431199999999999E-2</v>
      </c>
      <c r="DR996" s="9">
        <v>-1.3109E-3</v>
      </c>
      <c r="DS996" s="9">
        <v>0.53742009999999996</v>
      </c>
      <c r="DT996" s="9">
        <v>0.5268216</v>
      </c>
      <c r="DU996" s="9">
        <v>-0.3442925</v>
      </c>
      <c r="DV996" s="9">
        <v>-0.26658189999999998</v>
      </c>
      <c r="DW996" s="9">
        <v>-0.1463373</v>
      </c>
      <c r="DX996" s="9">
        <v>-8.9119900000000002E-2</v>
      </c>
      <c r="DY996" s="9">
        <v>-4.0736300000000003E-2</v>
      </c>
      <c r="DZ996" s="9">
        <v>8.2431999999999991E-3</v>
      </c>
      <c r="EA996" s="9">
        <v>-6.7152999999999996E-3</v>
      </c>
      <c r="EB996" s="9">
        <v>1.9041300000000001E-2</v>
      </c>
      <c r="EC996" s="9">
        <v>3.2474099999999999E-2</v>
      </c>
      <c r="ED996" s="9">
        <v>2.5762899999999998E-2</v>
      </c>
      <c r="EE996" s="9">
        <v>2.10026E-2</v>
      </c>
      <c r="EF996" s="9">
        <v>1.3192E-3</v>
      </c>
      <c r="EG996" s="9">
        <v>1.5752800000000001E-2</v>
      </c>
      <c r="EH996" s="9">
        <v>-3.2640000000000002E-4</v>
      </c>
      <c r="EI996" s="9">
        <v>-4.5799999999999999E-3</v>
      </c>
      <c r="EJ996" s="9">
        <v>2.98117E-2</v>
      </c>
      <c r="EK996" s="9">
        <v>3.05233E-2</v>
      </c>
      <c r="EL996" s="9">
        <v>5.4412000000000002E-3</v>
      </c>
      <c r="EM996" s="9">
        <v>2.6774800000000001E-2</v>
      </c>
      <c r="EN996" s="9">
        <v>1.17749E-2</v>
      </c>
      <c r="EO996" s="9">
        <v>-2.2059200000000001E-2</v>
      </c>
      <c r="EP996" s="9">
        <v>1.5410099999999999E-2</v>
      </c>
      <c r="EQ996" s="9">
        <v>0.55422680000000002</v>
      </c>
      <c r="ER996" s="9">
        <v>0.54395039999999995</v>
      </c>
      <c r="ES996" s="9">
        <v>-0.32602360000000002</v>
      </c>
      <c r="ET996" s="9">
        <v>-0.24910160000000001</v>
      </c>
      <c r="EU996" s="9">
        <v>-0.1299662</v>
      </c>
      <c r="EV996" s="9">
        <v>-7.4021100000000006E-2</v>
      </c>
      <c r="EW996" s="9">
        <v>-2.6583300000000001E-2</v>
      </c>
      <c r="EX996" s="9">
        <v>2.1118999999999999E-2</v>
      </c>
      <c r="EY996" s="9">
        <v>91</v>
      </c>
      <c r="EZ996" s="9">
        <v>90</v>
      </c>
      <c r="FA996" s="9">
        <v>89</v>
      </c>
      <c r="FB996" s="9">
        <v>87</v>
      </c>
      <c r="FC996" s="9">
        <v>85</v>
      </c>
      <c r="FD996" s="9">
        <v>84</v>
      </c>
      <c r="FE996" s="9">
        <v>83</v>
      </c>
      <c r="FF996" s="9">
        <v>83</v>
      </c>
      <c r="FG996" s="9">
        <v>84</v>
      </c>
      <c r="FH996" s="9">
        <v>89</v>
      </c>
      <c r="FI996" s="9">
        <v>94</v>
      </c>
      <c r="FJ996" s="9">
        <v>97</v>
      </c>
      <c r="FK996" s="9">
        <v>98</v>
      </c>
      <c r="FL996" s="9">
        <v>100</v>
      </c>
      <c r="FM996" s="9">
        <v>102</v>
      </c>
      <c r="FN996" s="9">
        <v>103</v>
      </c>
      <c r="FO996" s="9">
        <v>105</v>
      </c>
      <c r="FP996" s="9">
        <v>105</v>
      </c>
      <c r="FQ996" s="9">
        <v>104</v>
      </c>
      <c r="FR996" s="9">
        <v>99</v>
      </c>
      <c r="FS996" s="9">
        <v>96</v>
      </c>
      <c r="FT996" s="9">
        <v>94</v>
      </c>
      <c r="FU996" s="9">
        <v>90</v>
      </c>
      <c r="FV996" s="9">
        <v>89</v>
      </c>
      <c r="FW996" s="9">
        <v>0.196768</v>
      </c>
      <c r="FX996" s="9">
        <v>1.5847E-2</v>
      </c>
      <c r="FY996" s="9">
        <v>1.5847E-2</v>
      </c>
      <c r="FZ996" s="9">
        <v>0</v>
      </c>
      <c r="GA996" s="9">
        <v>0</v>
      </c>
    </row>
    <row r="997" spans="1:183" x14ac:dyDescent="0.2">
      <c r="A997" t="s">
        <v>224</v>
      </c>
      <c r="B997" t="s">
        <v>187</v>
      </c>
      <c r="C997" t="s">
        <v>250</v>
      </c>
      <c r="D997" s="6">
        <v>44079</v>
      </c>
      <c r="F997" s="73"/>
      <c r="G997" s="73"/>
      <c r="H997" s="73"/>
      <c r="FZ997" s="9">
        <v>0</v>
      </c>
      <c r="GA997" s="9">
        <v>1</v>
      </c>
    </row>
    <row r="998" spans="1:183" x14ac:dyDescent="0.2">
      <c r="A998" t="s">
        <v>224</v>
      </c>
      <c r="B998" t="s">
        <v>187</v>
      </c>
      <c r="C998" t="s">
        <v>250</v>
      </c>
      <c r="D998" s="6">
        <v>44080</v>
      </c>
      <c r="E998" s="73">
        <v>16</v>
      </c>
      <c r="F998" s="73">
        <v>18</v>
      </c>
      <c r="G998" s="73">
        <v>16</v>
      </c>
      <c r="H998" s="73">
        <v>18</v>
      </c>
      <c r="I998" s="9">
        <v>3956</v>
      </c>
      <c r="J998" s="9">
        <v>78050</v>
      </c>
      <c r="K998" s="9">
        <v>1.776024</v>
      </c>
      <c r="L998" s="9">
        <v>1.586103</v>
      </c>
      <c r="M998" s="9">
        <v>1.400814</v>
      </c>
      <c r="N998" s="9">
        <v>1.270467</v>
      </c>
      <c r="O998" s="9">
        <v>1.161111</v>
      </c>
      <c r="P998" s="9">
        <v>1.090489</v>
      </c>
      <c r="Q998" s="9">
        <v>1.0429280000000001</v>
      </c>
      <c r="R998" s="9">
        <v>0.99569059999999998</v>
      </c>
      <c r="S998" s="9">
        <v>1.009028</v>
      </c>
      <c r="T998" s="9">
        <v>1.1679850000000001</v>
      </c>
      <c r="U998" s="9">
        <v>1.398568</v>
      </c>
      <c r="V998" s="9">
        <v>1.7228589999999999</v>
      </c>
      <c r="W998" s="9">
        <v>2.0610629999999999</v>
      </c>
      <c r="X998" s="9">
        <v>2.393615</v>
      </c>
      <c r="Y998" s="9">
        <v>2.713012</v>
      </c>
      <c r="Z998" s="9">
        <v>3.0337830000000001</v>
      </c>
      <c r="AA998" s="9">
        <v>3.2721979999999999</v>
      </c>
      <c r="AB998" s="9">
        <v>3.4310809999999998</v>
      </c>
      <c r="AC998" s="9">
        <v>3.4818850000000001</v>
      </c>
      <c r="AD998" s="9">
        <v>3.3028149999999998</v>
      </c>
      <c r="AE998" s="9">
        <v>3.0564909999999998</v>
      </c>
      <c r="AF998" s="9">
        <v>2.7328410000000001</v>
      </c>
      <c r="AG998" s="9">
        <v>2.3624740000000002</v>
      </c>
      <c r="AH998" s="9">
        <v>2.0495830000000002</v>
      </c>
      <c r="AI998" s="9">
        <v>-3.7564599999999997E-2</v>
      </c>
      <c r="AJ998" s="9">
        <v>-1.6969399999999999E-2</v>
      </c>
      <c r="AK998" s="9">
        <v>-4.46767E-2</v>
      </c>
      <c r="AL998" s="9">
        <v>-2.46865E-2</v>
      </c>
      <c r="AM998" s="9">
        <v>-3.14744E-2</v>
      </c>
      <c r="AN998" s="9">
        <v>-3.8718200000000001E-2</v>
      </c>
      <c r="AO998" s="9">
        <v>-5.1858899999999999E-2</v>
      </c>
      <c r="AP998" s="9">
        <v>-4.1240699999999998E-2</v>
      </c>
      <c r="AQ998" s="9">
        <v>-4.8886899999999997E-2</v>
      </c>
      <c r="AR998" s="9">
        <v>-5.89229E-2</v>
      </c>
      <c r="AS998" s="9">
        <v>-5.3354499999999999E-2</v>
      </c>
      <c r="AT998" s="9">
        <v>-5.9976799999999997E-2</v>
      </c>
      <c r="AU998" s="9">
        <v>-8.5306000000000007E-2</v>
      </c>
      <c r="AV998" s="9">
        <v>-8.3838899999999994E-2</v>
      </c>
      <c r="AW998" s="9">
        <v>-7.8150800000000006E-2</v>
      </c>
      <c r="AX998" s="9">
        <v>0.55281630000000004</v>
      </c>
      <c r="AY998" s="9">
        <v>0.58209979999999995</v>
      </c>
      <c r="AZ998" s="9">
        <v>0.4958147</v>
      </c>
      <c r="BA998" s="9">
        <v>-0.44442589999999998</v>
      </c>
      <c r="BB998" s="9">
        <v>-0.45563419999999999</v>
      </c>
      <c r="BC998" s="9">
        <v>-0.29491450000000002</v>
      </c>
      <c r="BD998" s="9">
        <v>-0.21806429999999999</v>
      </c>
      <c r="BE998" s="9">
        <v>-0.18617210000000001</v>
      </c>
      <c r="BF998" s="9">
        <v>-0.122539</v>
      </c>
      <c r="BG998" s="9">
        <v>-2.32599E-2</v>
      </c>
      <c r="BH998" s="9">
        <v>-3.7260000000000001E-3</v>
      </c>
      <c r="BI998" s="9">
        <v>-3.2674799999999997E-2</v>
      </c>
      <c r="BJ998" s="9">
        <v>-1.37407E-2</v>
      </c>
      <c r="BK998" s="9">
        <v>-2.1340000000000001E-2</v>
      </c>
      <c r="BL998" s="9">
        <v>-2.8939400000000001E-2</v>
      </c>
      <c r="BM998" s="9">
        <v>-4.1923799999999997E-2</v>
      </c>
      <c r="BN998" s="9">
        <v>-3.07826E-2</v>
      </c>
      <c r="BO998" s="9">
        <v>-3.7447599999999998E-2</v>
      </c>
      <c r="BP998" s="9">
        <v>-4.5783999999999998E-2</v>
      </c>
      <c r="BQ998" s="9">
        <v>-3.81885E-2</v>
      </c>
      <c r="BR998" s="9">
        <v>-4.2577900000000002E-2</v>
      </c>
      <c r="BS998" s="9">
        <v>-6.6919800000000002E-2</v>
      </c>
      <c r="BT998" s="9">
        <v>-6.4499799999999996E-2</v>
      </c>
      <c r="BU998" s="9">
        <v>-5.8420300000000001E-2</v>
      </c>
      <c r="BV998" s="9">
        <v>0.57234119999999999</v>
      </c>
      <c r="BW998" s="9">
        <v>0.60243239999999998</v>
      </c>
      <c r="BX998" s="9">
        <v>0.51656210000000002</v>
      </c>
      <c r="BY998" s="9">
        <v>-0.42280269999999998</v>
      </c>
      <c r="BZ998" s="9">
        <v>-0.43504379999999998</v>
      </c>
      <c r="CA998" s="9">
        <v>-0.27586369999999999</v>
      </c>
      <c r="CB998" s="9">
        <v>-0.20026169999999999</v>
      </c>
      <c r="CC998" s="9">
        <v>-0.1694879</v>
      </c>
      <c r="CD998" s="9">
        <v>-0.1073498</v>
      </c>
      <c r="CE998" s="9">
        <v>-1.33525E-2</v>
      </c>
      <c r="CF998" s="9">
        <v>5.4463999999999997E-3</v>
      </c>
      <c r="CG998" s="9">
        <v>-2.43623E-2</v>
      </c>
      <c r="CH998" s="9">
        <v>-6.1596000000000003E-3</v>
      </c>
      <c r="CI998" s="9">
        <v>-1.4320899999999999E-2</v>
      </c>
      <c r="CJ998" s="9">
        <v>-2.2166700000000001E-2</v>
      </c>
      <c r="CK998" s="9">
        <v>-3.5042900000000002E-2</v>
      </c>
      <c r="CL998" s="9">
        <v>-2.3539399999999999E-2</v>
      </c>
      <c r="CM998" s="9">
        <v>-2.95248E-2</v>
      </c>
      <c r="CN998" s="9">
        <v>-3.6684099999999997E-2</v>
      </c>
      <c r="CO998" s="9">
        <v>-2.7684500000000001E-2</v>
      </c>
      <c r="CP998" s="9">
        <v>-3.0527499999999999E-2</v>
      </c>
      <c r="CQ998" s="9">
        <v>-5.41856E-2</v>
      </c>
      <c r="CR998" s="9">
        <v>-5.1105600000000001E-2</v>
      </c>
      <c r="CS998" s="9">
        <v>-4.4755000000000003E-2</v>
      </c>
      <c r="CT998" s="9">
        <v>0.5858641</v>
      </c>
      <c r="CU998" s="9">
        <v>0.61651460000000002</v>
      </c>
      <c r="CV998" s="9">
        <v>0.53093170000000001</v>
      </c>
      <c r="CW998" s="9">
        <v>-0.40782649999999998</v>
      </c>
      <c r="CX998" s="9">
        <v>-0.42078290000000002</v>
      </c>
      <c r="CY998" s="9">
        <v>-0.26266919999999999</v>
      </c>
      <c r="CZ998" s="9">
        <v>-0.18793170000000001</v>
      </c>
      <c r="DA998" s="9">
        <v>-0.1579324</v>
      </c>
      <c r="DB998" s="9">
        <v>-9.6829799999999994E-2</v>
      </c>
      <c r="DC998" s="9">
        <v>-3.4451E-3</v>
      </c>
      <c r="DD998" s="9">
        <v>1.46188E-2</v>
      </c>
      <c r="DE998" s="9">
        <v>-1.6049799999999999E-2</v>
      </c>
      <c r="DF998" s="9">
        <v>1.4214E-3</v>
      </c>
      <c r="DG998" s="9">
        <v>-7.3017999999999998E-3</v>
      </c>
      <c r="DH998" s="9">
        <v>-1.53939E-2</v>
      </c>
      <c r="DI998" s="9">
        <v>-2.81619E-2</v>
      </c>
      <c r="DJ998" s="9">
        <v>-1.6296100000000001E-2</v>
      </c>
      <c r="DK998" s="9">
        <v>-2.1602E-2</v>
      </c>
      <c r="DL998" s="9">
        <v>-2.75842E-2</v>
      </c>
      <c r="DM998" s="9">
        <v>-1.7180600000000001E-2</v>
      </c>
      <c r="DN998" s="9">
        <v>-1.84771E-2</v>
      </c>
      <c r="DO998" s="9">
        <v>-4.1451399999999999E-2</v>
      </c>
      <c r="DP998" s="9">
        <v>-3.7711399999999999E-2</v>
      </c>
      <c r="DQ998" s="9">
        <v>-3.1089700000000001E-2</v>
      </c>
      <c r="DR998" s="9">
        <v>0.599387</v>
      </c>
      <c r="DS998" s="9">
        <v>0.63059690000000002</v>
      </c>
      <c r="DT998" s="9">
        <v>0.54530129999999999</v>
      </c>
      <c r="DU998" s="9">
        <v>-0.39285029999999999</v>
      </c>
      <c r="DV998" s="9">
        <v>-0.4065221</v>
      </c>
      <c r="DW998" s="9">
        <v>-0.24947469999999999</v>
      </c>
      <c r="DX998" s="9">
        <v>-0.1756017</v>
      </c>
      <c r="DY998" s="9">
        <v>-0.14637700000000001</v>
      </c>
      <c r="DZ998" s="9">
        <v>-8.6309800000000006E-2</v>
      </c>
      <c r="EA998" s="9">
        <v>1.0859600000000001E-2</v>
      </c>
      <c r="EB998" s="9">
        <v>2.78622E-2</v>
      </c>
      <c r="EC998" s="9">
        <v>-4.0477999999999998E-3</v>
      </c>
      <c r="ED998" s="9">
        <v>1.23672E-2</v>
      </c>
      <c r="EE998" s="9">
        <v>2.8325999999999998E-3</v>
      </c>
      <c r="EF998" s="9">
        <v>-5.6151999999999999E-3</v>
      </c>
      <c r="EG998" s="9">
        <v>-1.8226900000000001E-2</v>
      </c>
      <c r="EH998" s="9">
        <v>-5.8380000000000003E-3</v>
      </c>
      <c r="EI998" s="9">
        <v>-1.01627E-2</v>
      </c>
      <c r="EJ998" s="9">
        <v>-1.4445299999999999E-2</v>
      </c>
      <c r="EK998" s="9">
        <v>-2.0146000000000001E-3</v>
      </c>
      <c r="EL998" s="9">
        <v>-1.0782999999999999E-3</v>
      </c>
      <c r="EM998" s="9">
        <v>-2.3065200000000001E-2</v>
      </c>
      <c r="EN998" s="9">
        <v>-1.8372300000000001E-2</v>
      </c>
      <c r="EO998" s="9">
        <v>-1.13592E-2</v>
      </c>
      <c r="EP998" s="9">
        <v>0.61891200000000002</v>
      </c>
      <c r="EQ998" s="9">
        <v>0.65092950000000005</v>
      </c>
      <c r="ER998" s="9">
        <v>0.56604880000000002</v>
      </c>
      <c r="ES998" s="9">
        <v>-0.37122709999999998</v>
      </c>
      <c r="ET998" s="9">
        <v>-0.38593159999999999</v>
      </c>
      <c r="EU998" s="9">
        <v>-0.23042389999999999</v>
      </c>
      <c r="EV998" s="9">
        <v>-0.1577991</v>
      </c>
      <c r="EW998" s="9">
        <v>-0.1296928</v>
      </c>
      <c r="EX998" s="9">
        <v>-7.1120600000000006E-2</v>
      </c>
      <c r="EY998" s="9">
        <v>88.6</v>
      </c>
      <c r="EZ998" s="9">
        <v>87.2</v>
      </c>
      <c r="FA998" s="9">
        <v>85.6</v>
      </c>
      <c r="FB998" s="9">
        <v>84</v>
      </c>
      <c r="FC998" s="9">
        <v>82.8</v>
      </c>
      <c r="FD998" s="9">
        <v>81</v>
      </c>
      <c r="FE998" s="9">
        <v>79.3</v>
      </c>
      <c r="FF998" s="9">
        <v>78.400000000000006</v>
      </c>
      <c r="FG998" s="9">
        <v>80.2</v>
      </c>
      <c r="FH998" s="9">
        <v>91</v>
      </c>
      <c r="FI998" s="9">
        <v>87</v>
      </c>
      <c r="FJ998" s="9">
        <v>92.1</v>
      </c>
      <c r="FK998" s="9">
        <v>96.3</v>
      </c>
      <c r="FL998" s="9">
        <v>100.2</v>
      </c>
      <c r="FM998" s="9">
        <v>102.2</v>
      </c>
      <c r="FN998" s="9">
        <v>104.3</v>
      </c>
      <c r="FO998" s="9">
        <v>104.7</v>
      </c>
      <c r="FP998" s="9">
        <v>104.6</v>
      </c>
      <c r="FQ998" s="9">
        <v>104.5</v>
      </c>
      <c r="FR998" s="9">
        <v>102.7</v>
      </c>
      <c r="FS998" s="9">
        <v>99.1</v>
      </c>
      <c r="FT998" s="9">
        <v>95.7</v>
      </c>
      <c r="FU998" s="9">
        <v>93.2</v>
      </c>
      <c r="FV998" s="9">
        <v>90.4</v>
      </c>
      <c r="FW998" s="9">
        <v>0.24537440999999999</v>
      </c>
      <c r="FX998" s="9">
        <v>1.54092E-2</v>
      </c>
      <c r="FY998" s="9">
        <v>1.54092E-2</v>
      </c>
      <c r="FZ998" s="9">
        <v>0</v>
      </c>
      <c r="GA998" s="9">
        <v>0</v>
      </c>
    </row>
    <row r="999" spans="1:183" x14ac:dyDescent="0.2">
      <c r="A999" t="s">
        <v>224</v>
      </c>
      <c r="B999" t="s">
        <v>187</v>
      </c>
      <c r="C999" t="s">
        <v>250</v>
      </c>
      <c r="D999" s="6">
        <v>44081</v>
      </c>
      <c r="E999" s="73">
        <v>17</v>
      </c>
      <c r="F999" s="73">
        <v>18</v>
      </c>
      <c r="G999" s="73">
        <v>17</v>
      </c>
      <c r="H999" s="73">
        <v>18</v>
      </c>
      <c r="I999" s="9">
        <v>3954</v>
      </c>
      <c r="J999" s="9">
        <v>77991</v>
      </c>
      <c r="K999" s="9">
        <v>1.789482</v>
      </c>
      <c r="L999" s="9">
        <v>1.5868990000000001</v>
      </c>
      <c r="M999" s="9">
        <v>1.422085</v>
      </c>
      <c r="N999" s="9">
        <v>1.2798860000000001</v>
      </c>
      <c r="O999" s="9">
        <v>1.1906330000000001</v>
      </c>
      <c r="P999" s="9">
        <v>1.0964860000000001</v>
      </c>
      <c r="Q999" s="9">
        <v>1.077118</v>
      </c>
      <c r="R999" s="9">
        <v>1.0129490000000001</v>
      </c>
      <c r="S999" s="9">
        <v>1.038953</v>
      </c>
      <c r="T999" s="9">
        <v>1.233786</v>
      </c>
      <c r="U999" s="9">
        <v>1.4846900000000001</v>
      </c>
      <c r="V999" s="9">
        <v>1.7618419999999999</v>
      </c>
      <c r="W999" s="9">
        <v>2.097045</v>
      </c>
      <c r="X999" s="9">
        <v>2.3488660000000001</v>
      </c>
      <c r="Y999" s="9">
        <v>2.6083789999999998</v>
      </c>
      <c r="Z999" s="9">
        <v>2.8782770000000002</v>
      </c>
      <c r="AA999" s="9">
        <v>3.0674779999999999</v>
      </c>
      <c r="AB999" s="9">
        <v>3.1683659999999998</v>
      </c>
      <c r="AC999" s="9">
        <v>3.1627429999999999</v>
      </c>
      <c r="AD999" s="9">
        <v>3.041534</v>
      </c>
      <c r="AE999" s="9">
        <v>2.8680279999999998</v>
      </c>
      <c r="AF999" s="9">
        <v>2.531644</v>
      </c>
      <c r="AG999" s="9">
        <v>2.1523029999999999</v>
      </c>
      <c r="AH999" s="9">
        <v>1.828125</v>
      </c>
      <c r="AI999" s="9">
        <v>-9.8002500000000006E-2</v>
      </c>
      <c r="AJ999" s="9">
        <v>-5.0498800000000003E-2</v>
      </c>
      <c r="AK999" s="9">
        <v>-3.9495599999999999E-2</v>
      </c>
      <c r="AL999" s="9">
        <v>-3.7716100000000002E-2</v>
      </c>
      <c r="AM999" s="9">
        <v>-2.7938000000000001E-2</v>
      </c>
      <c r="AN999" s="9">
        <v>-6.55525E-2</v>
      </c>
      <c r="AO999" s="9">
        <v>-3.5957200000000002E-2</v>
      </c>
      <c r="AP999" s="9">
        <v>-5.5682299999999997E-2</v>
      </c>
      <c r="AQ999" s="9">
        <v>-4.5353299999999999E-2</v>
      </c>
      <c r="AR999" s="9">
        <v>-4.0814599999999999E-2</v>
      </c>
      <c r="AS999" s="9">
        <v>-7.0441299999999998E-2</v>
      </c>
      <c r="AT999" s="9">
        <v>-9.6153299999999997E-2</v>
      </c>
      <c r="AU999" s="9">
        <v>-7.2359300000000001E-2</v>
      </c>
      <c r="AV999" s="9">
        <v>-0.1224701</v>
      </c>
      <c r="AW999" s="9">
        <v>-9.9471799999999999E-2</v>
      </c>
      <c r="AX999" s="9">
        <v>-7.8764399999999998E-2</v>
      </c>
      <c r="AY999" s="9">
        <v>0.41667910000000002</v>
      </c>
      <c r="AZ999" s="9">
        <v>0.38088480000000002</v>
      </c>
      <c r="BA999" s="9">
        <v>-0.42265510000000001</v>
      </c>
      <c r="BB999" s="9">
        <v>-0.29710520000000001</v>
      </c>
      <c r="BC999" s="9">
        <v>-0.14011209999999999</v>
      </c>
      <c r="BD999" s="9">
        <v>-9.9568400000000001E-2</v>
      </c>
      <c r="BE999" s="9">
        <v>-8.72145E-2</v>
      </c>
      <c r="BF999" s="9">
        <v>-5.3242999999999999E-2</v>
      </c>
      <c r="BG999" s="9">
        <v>-8.3667199999999997E-2</v>
      </c>
      <c r="BH999" s="9">
        <v>-3.7491299999999998E-2</v>
      </c>
      <c r="BI999" s="9">
        <v>-2.7577500000000001E-2</v>
      </c>
      <c r="BJ999" s="9">
        <v>-2.67569E-2</v>
      </c>
      <c r="BK999" s="9">
        <v>-1.7433299999999999E-2</v>
      </c>
      <c r="BL999" s="9">
        <v>-5.5778000000000001E-2</v>
      </c>
      <c r="BM999" s="9">
        <v>-2.6076599999999998E-2</v>
      </c>
      <c r="BN999" s="9">
        <v>-4.5451900000000003E-2</v>
      </c>
      <c r="BO999" s="9">
        <v>-3.3765999999999997E-2</v>
      </c>
      <c r="BP999" s="9">
        <v>-2.7134999999999999E-2</v>
      </c>
      <c r="BQ999" s="9">
        <v>-5.4792100000000003E-2</v>
      </c>
      <c r="BR999" s="9">
        <v>-7.9105700000000001E-2</v>
      </c>
      <c r="BS999" s="9">
        <v>-5.43499E-2</v>
      </c>
      <c r="BT999" s="9">
        <v>-0.1042381</v>
      </c>
      <c r="BU999" s="9">
        <v>-8.11172E-2</v>
      </c>
      <c r="BV999" s="9">
        <v>-5.9980100000000001E-2</v>
      </c>
      <c r="BW999" s="9">
        <v>0.43573319999999999</v>
      </c>
      <c r="BX999" s="9">
        <v>0.3996036</v>
      </c>
      <c r="BY999" s="9">
        <v>-0.40345740000000002</v>
      </c>
      <c r="BZ999" s="9">
        <v>-0.2792039</v>
      </c>
      <c r="CA999" s="9">
        <v>-0.12342599999999999</v>
      </c>
      <c r="CB999" s="9">
        <v>-8.3699999999999997E-2</v>
      </c>
      <c r="CC999" s="9">
        <v>-7.2907200000000005E-2</v>
      </c>
      <c r="CD999" s="9">
        <v>-4.01882E-2</v>
      </c>
      <c r="CE999" s="9">
        <v>-7.3738600000000001E-2</v>
      </c>
      <c r="CF999" s="9">
        <v>-2.8482299999999999E-2</v>
      </c>
      <c r="CG999" s="9">
        <v>-1.9323099999999999E-2</v>
      </c>
      <c r="CH999" s="9">
        <v>-1.91665E-2</v>
      </c>
      <c r="CI999" s="9">
        <v>-1.01578E-2</v>
      </c>
      <c r="CJ999" s="9">
        <v>-4.9008299999999998E-2</v>
      </c>
      <c r="CK999" s="9">
        <v>-1.9233400000000001E-2</v>
      </c>
      <c r="CL999" s="9">
        <v>-3.8366400000000002E-2</v>
      </c>
      <c r="CM999" s="9">
        <v>-2.5740599999999999E-2</v>
      </c>
      <c r="CN999" s="9">
        <v>-1.7660599999999999E-2</v>
      </c>
      <c r="CO999" s="9">
        <v>-4.39535E-2</v>
      </c>
      <c r="CP999" s="9">
        <v>-6.7298499999999997E-2</v>
      </c>
      <c r="CQ999" s="9">
        <v>-4.18766E-2</v>
      </c>
      <c r="CR999" s="9">
        <v>-9.1610700000000003E-2</v>
      </c>
      <c r="CS999" s="9">
        <v>-6.8404900000000005E-2</v>
      </c>
      <c r="CT999" s="9">
        <v>-4.6970199999999997E-2</v>
      </c>
      <c r="CU999" s="9">
        <v>0.44893</v>
      </c>
      <c r="CV999" s="9">
        <v>0.41256809999999999</v>
      </c>
      <c r="CW999" s="9">
        <v>-0.39016119999999999</v>
      </c>
      <c r="CX999" s="9">
        <v>-0.26680540000000003</v>
      </c>
      <c r="CY999" s="9">
        <v>-0.1118692</v>
      </c>
      <c r="CZ999" s="9">
        <v>-7.2709499999999996E-2</v>
      </c>
      <c r="DA999" s="9">
        <v>-6.2997999999999998E-2</v>
      </c>
      <c r="DB999" s="9">
        <v>-3.1146500000000001E-2</v>
      </c>
      <c r="DC999" s="9">
        <v>-6.3810000000000006E-2</v>
      </c>
      <c r="DD999" s="9">
        <v>-1.9473299999999999E-2</v>
      </c>
      <c r="DE999" s="9">
        <v>-1.10686E-2</v>
      </c>
      <c r="DF999" s="9">
        <v>-1.15762E-2</v>
      </c>
      <c r="DG999" s="9">
        <v>-2.8823E-3</v>
      </c>
      <c r="DH999" s="9">
        <v>-4.2238600000000001E-2</v>
      </c>
      <c r="DI999" s="9">
        <v>-1.2390099999999999E-2</v>
      </c>
      <c r="DJ999" s="9">
        <v>-3.1280799999999997E-2</v>
      </c>
      <c r="DK999" s="9">
        <v>-1.77152E-2</v>
      </c>
      <c r="DL999" s="9">
        <v>-8.1861E-3</v>
      </c>
      <c r="DM999" s="9">
        <v>-3.3114900000000003E-2</v>
      </c>
      <c r="DN999" s="9">
        <v>-5.5491400000000003E-2</v>
      </c>
      <c r="DO999" s="9">
        <v>-2.94033E-2</v>
      </c>
      <c r="DP999" s="9">
        <v>-7.8983200000000003E-2</v>
      </c>
      <c r="DQ999" s="9">
        <v>-5.5692600000000002E-2</v>
      </c>
      <c r="DR999" s="9">
        <v>-3.3960200000000003E-2</v>
      </c>
      <c r="DS999" s="9">
        <v>0.4621268</v>
      </c>
      <c r="DT999" s="9">
        <v>0.42553259999999998</v>
      </c>
      <c r="DU999" s="9">
        <v>-0.3768649</v>
      </c>
      <c r="DV999" s="9">
        <v>-0.25440699999999999</v>
      </c>
      <c r="DW999" s="9">
        <v>-0.1003124</v>
      </c>
      <c r="DX999" s="9">
        <v>-6.1719099999999999E-2</v>
      </c>
      <c r="DY999" s="9">
        <v>-5.3088799999999998E-2</v>
      </c>
      <c r="DZ999" s="9">
        <v>-2.2104700000000001E-2</v>
      </c>
      <c r="EA999" s="9">
        <v>-4.9474700000000003E-2</v>
      </c>
      <c r="EB999" s="9">
        <v>-6.4657999999999998E-3</v>
      </c>
      <c r="EC999" s="9">
        <v>8.4949999999999999E-4</v>
      </c>
      <c r="ED999" s="9">
        <v>-6.1700000000000004E-4</v>
      </c>
      <c r="EE999" s="9">
        <v>7.6223999999999997E-3</v>
      </c>
      <c r="EF999" s="9">
        <v>-3.2464100000000003E-2</v>
      </c>
      <c r="EG999" s="9">
        <v>-2.5095E-3</v>
      </c>
      <c r="EH999" s="9">
        <v>-2.10504E-2</v>
      </c>
      <c r="EI999" s="9">
        <v>-6.1279000000000004E-3</v>
      </c>
      <c r="EJ999" s="9">
        <v>5.4935000000000001E-3</v>
      </c>
      <c r="EK999" s="9">
        <v>-1.7465600000000001E-2</v>
      </c>
      <c r="EL999" s="9">
        <v>-3.8443699999999997E-2</v>
      </c>
      <c r="EM999" s="9">
        <v>-1.1393800000000001E-2</v>
      </c>
      <c r="EN999" s="9">
        <v>-6.0751199999999998E-2</v>
      </c>
      <c r="EO999" s="9">
        <v>-3.7338000000000003E-2</v>
      </c>
      <c r="EP999" s="9">
        <v>-1.5175900000000001E-2</v>
      </c>
      <c r="EQ999" s="9">
        <v>0.48118090000000002</v>
      </c>
      <c r="ER999" s="9">
        <v>0.44425140000000002</v>
      </c>
      <c r="ES999" s="9">
        <v>-0.35766720000000002</v>
      </c>
      <c r="ET999" s="9">
        <v>-0.23650560000000001</v>
      </c>
      <c r="EU999" s="9">
        <v>-8.3626300000000001E-2</v>
      </c>
      <c r="EV999" s="9">
        <v>-4.5850700000000001E-2</v>
      </c>
      <c r="EW999" s="9">
        <v>-3.8781400000000001E-2</v>
      </c>
      <c r="EX999" s="9">
        <v>-9.0500000000000008E-3</v>
      </c>
      <c r="EY999" s="9">
        <v>88</v>
      </c>
      <c r="EZ999" s="9">
        <v>86.3</v>
      </c>
      <c r="FA999" s="9">
        <v>86.3</v>
      </c>
      <c r="FB999" s="9">
        <v>82.6</v>
      </c>
      <c r="FC999" s="9">
        <v>81.7</v>
      </c>
      <c r="FD999" s="9">
        <v>80.5</v>
      </c>
      <c r="FE999" s="9">
        <v>79.8</v>
      </c>
      <c r="FF999" s="9">
        <v>79.8</v>
      </c>
      <c r="FG999" s="9">
        <v>82.6</v>
      </c>
      <c r="FH999" s="9">
        <v>87</v>
      </c>
      <c r="FI999" s="9">
        <v>92.5</v>
      </c>
      <c r="FJ999" s="9">
        <v>96.4</v>
      </c>
      <c r="FK999" s="9">
        <v>98.5</v>
      </c>
      <c r="FL999" s="9">
        <v>99.7</v>
      </c>
      <c r="FM999" s="9">
        <v>101</v>
      </c>
      <c r="FN999" s="9">
        <v>101.8</v>
      </c>
      <c r="FO999" s="9">
        <v>102.4</v>
      </c>
      <c r="FP999" s="9">
        <v>102</v>
      </c>
      <c r="FQ999" s="9">
        <v>101.7</v>
      </c>
      <c r="FR999" s="9">
        <v>100.4</v>
      </c>
      <c r="FS999" s="9">
        <v>96.7</v>
      </c>
      <c r="FT999" s="9">
        <v>93.2</v>
      </c>
      <c r="FU999" s="9">
        <v>90.8</v>
      </c>
      <c r="FV999" s="9">
        <v>88.3</v>
      </c>
      <c r="FW999" s="9">
        <v>0.21484479000000001</v>
      </c>
      <c r="FX999" s="9">
        <v>1.76388E-2</v>
      </c>
      <c r="FY999" s="9">
        <v>1.76388E-2</v>
      </c>
      <c r="FZ999" s="9">
        <v>0</v>
      </c>
      <c r="GA999" s="9">
        <v>0</v>
      </c>
    </row>
    <row r="1000" spans="1:183" x14ac:dyDescent="0.2">
      <c r="A1000" t="s">
        <v>224</v>
      </c>
      <c r="B1000" t="s">
        <v>187</v>
      </c>
      <c r="C1000" t="s">
        <v>250</v>
      </c>
      <c r="D1000" s="6">
        <v>44082</v>
      </c>
      <c r="F1000" s="73"/>
      <c r="G1000" s="73"/>
      <c r="H1000" s="73"/>
      <c r="FZ1000" s="9">
        <v>0</v>
      </c>
      <c r="GA1000" s="9">
        <v>1</v>
      </c>
    </row>
    <row r="1001" spans="1:183" x14ac:dyDescent="0.2">
      <c r="A1001" t="s">
        <v>224</v>
      </c>
      <c r="B1001" t="s">
        <v>187</v>
      </c>
      <c r="C1001" t="s">
        <v>250</v>
      </c>
      <c r="D1001" s="6">
        <v>44101</v>
      </c>
      <c r="F1001" s="73"/>
      <c r="G1001" s="73"/>
      <c r="H1001" s="73"/>
      <c r="FZ1001" s="9">
        <v>0</v>
      </c>
      <c r="GA1001" s="9">
        <v>1</v>
      </c>
    </row>
    <row r="1002" spans="1:183" x14ac:dyDescent="0.2">
      <c r="A1002" t="s">
        <v>224</v>
      </c>
      <c r="B1002" t="s">
        <v>187</v>
      </c>
      <c r="C1002" t="s">
        <v>250</v>
      </c>
      <c r="D1002" s="6">
        <v>44102</v>
      </c>
      <c r="F1002" s="73"/>
      <c r="G1002" s="73"/>
      <c r="H1002" s="73"/>
      <c r="FZ1002" s="9">
        <v>0</v>
      </c>
      <c r="GA1002" s="9">
        <v>1</v>
      </c>
    </row>
    <row r="1003" spans="1:183" x14ac:dyDescent="0.2">
      <c r="A1003" t="s">
        <v>224</v>
      </c>
      <c r="B1003" t="s">
        <v>187</v>
      </c>
      <c r="C1003" t="s">
        <v>250</v>
      </c>
      <c r="D1003" s="6">
        <v>44104</v>
      </c>
      <c r="F1003" s="73"/>
      <c r="G1003" s="73"/>
      <c r="H1003" s="73"/>
      <c r="FZ1003" s="9">
        <v>0</v>
      </c>
      <c r="GA1003" s="9">
        <v>1</v>
      </c>
    </row>
    <row r="1004" spans="1:183" x14ac:dyDescent="0.2">
      <c r="A1004" t="s">
        <v>224</v>
      </c>
      <c r="B1004" t="s">
        <v>187</v>
      </c>
      <c r="C1004" t="s">
        <v>250</v>
      </c>
      <c r="D1004" s="6">
        <v>44105</v>
      </c>
      <c r="F1004" s="73"/>
      <c r="G1004" s="73"/>
      <c r="H1004" s="73"/>
      <c r="FZ1004" s="9">
        <v>0</v>
      </c>
      <c r="GA1004" s="9">
        <v>1</v>
      </c>
    </row>
    <row r="1005" spans="1:183" x14ac:dyDescent="0.2">
      <c r="A1005" t="s">
        <v>224</v>
      </c>
      <c r="B1005" t="s">
        <v>187</v>
      </c>
      <c r="C1005" t="s">
        <v>250</v>
      </c>
      <c r="D1005" s="6">
        <v>44119</v>
      </c>
      <c r="F1005" s="73"/>
      <c r="G1005" s="73"/>
      <c r="H1005" s="73"/>
      <c r="FZ1005" s="9">
        <v>0</v>
      </c>
      <c r="GA1005" s="9">
        <v>1</v>
      </c>
    </row>
    <row r="1006" spans="1:183" x14ac:dyDescent="0.2">
      <c r="A1006" t="s">
        <v>224</v>
      </c>
      <c r="B1006" t="s">
        <v>187</v>
      </c>
      <c r="C1006" t="s">
        <v>250</v>
      </c>
      <c r="D1006" s="6">
        <v>44120</v>
      </c>
      <c r="F1006" s="73"/>
      <c r="G1006" s="73"/>
      <c r="H1006" s="73"/>
      <c r="FZ1006" s="9">
        <v>0</v>
      </c>
      <c r="GA1006" s="9">
        <v>1</v>
      </c>
    </row>
    <row r="1007" spans="1:183" x14ac:dyDescent="0.2">
      <c r="A1007" t="s">
        <v>224</v>
      </c>
      <c r="B1007" t="s">
        <v>187</v>
      </c>
      <c r="C1007" t="s">
        <v>255</v>
      </c>
      <c r="D1007" s="6">
        <v>44057</v>
      </c>
      <c r="F1007" s="73"/>
      <c r="G1007" s="73"/>
      <c r="H1007" s="73"/>
      <c r="FZ1007" s="9">
        <v>0</v>
      </c>
      <c r="GA1007" s="9">
        <v>1</v>
      </c>
    </row>
    <row r="1008" spans="1:183" x14ac:dyDescent="0.2">
      <c r="A1008" t="s">
        <v>224</v>
      </c>
      <c r="B1008" t="s">
        <v>187</v>
      </c>
      <c r="C1008" t="s">
        <v>255</v>
      </c>
      <c r="D1008" s="6">
        <v>44058</v>
      </c>
      <c r="F1008" s="73"/>
      <c r="G1008" s="73"/>
      <c r="H1008" s="73"/>
      <c r="FZ1008" s="9">
        <v>0</v>
      </c>
      <c r="GA1008" s="9">
        <v>1</v>
      </c>
    </row>
    <row r="1009" spans="1:183" x14ac:dyDescent="0.2">
      <c r="A1009" t="s">
        <v>224</v>
      </c>
      <c r="B1009" t="s">
        <v>187</v>
      </c>
      <c r="C1009" t="s">
        <v>255</v>
      </c>
      <c r="D1009" s="6">
        <v>44060</v>
      </c>
      <c r="F1009" s="73"/>
      <c r="G1009" s="73"/>
      <c r="H1009" s="73"/>
      <c r="FZ1009" s="9">
        <v>0</v>
      </c>
      <c r="GA1009" s="9">
        <v>1</v>
      </c>
    </row>
    <row r="1010" spans="1:183" x14ac:dyDescent="0.2">
      <c r="A1010" t="s">
        <v>224</v>
      </c>
      <c r="B1010" t="s">
        <v>187</v>
      </c>
      <c r="C1010" t="s">
        <v>255</v>
      </c>
      <c r="D1010" s="6">
        <v>44061</v>
      </c>
      <c r="F1010" s="73"/>
      <c r="G1010" s="73"/>
      <c r="H1010" s="73"/>
      <c r="FZ1010" s="9">
        <v>0</v>
      </c>
      <c r="GA1010" s="9">
        <v>1</v>
      </c>
    </row>
    <row r="1011" spans="1:183" x14ac:dyDescent="0.2">
      <c r="A1011" t="s">
        <v>224</v>
      </c>
      <c r="B1011" t="s">
        <v>187</v>
      </c>
      <c r="C1011" t="s">
        <v>255</v>
      </c>
      <c r="D1011" s="6">
        <v>44062</v>
      </c>
      <c r="F1011" s="73"/>
      <c r="G1011" s="73"/>
      <c r="H1011" s="73"/>
      <c r="FZ1011" s="9">
        <v>0</v>
      </c>
      <c r="GA1011" s="9">
        <v>1</v>
      </c>
    </row>
    <row r="1012" spans="1:183" x14ac:dyDescent="0.2">
      <c r="A1012" t="s">
        <v>224</v>
      </c>
      <c r="B1012" t="s">
        <v>187</v>
      </c>
      <c r="C1012" t="s">
        <v>255</v>
      </c>
      <c r="D1012" s="6">
        <v>44079</v>
      </c>
      <c r="F1012" s="73"/>
      <c r="G1012" s="73"/>
      <c r="H1012" s="73"/>
      <c r="FZ1012" s="9">
        <v>0</v>
      </c>
      <c r="GA1012" s="9">
        <v>1</v>
      </c>
    </row>
    <row r="1013" spans="1:183" x14ac:dyDescent="0.2">
      <c r="A1013" t="s">
        <v>224</v>
      </c>
      <c r="B1013" t="s">
        <v>187</v>
      </c>
      <c r="C1013" t="s">
        <v>255</v>
      </c>
      <c r="D1013" s="6">
        <v>44080</v>
      </c>
      <c r="F1013" s="73"/>
      <c r="G1013" s="73"/>
      <c r="H1013" s="73"/>
      <c r="FZ1013" s="9">
        <v>0</v>
      </c>
      <c r="GA1013" s="9">
        <v>1</v>
      </c>
    </row>
    <row r="1014" spans="1:183" x14ac:dyDescent="0.2">
      <c r="A1014" t="s">
        <v>224</v>
      </c>
      <c r="B1014" t="s">
        <v>187</v>
      </c>
      <c r="C1014" t="s">
        <v>255</v>
      </c>
      <c r="D1014" s="6">
        <v>44081</v>
      </c>
      <c r="F1014" s="73"/>
      <c r="G1014" s="73"/>
      <c r="H1014" s="73"/>
      <c r="FZ1014" s="9">
        <v>0</v>
      </c>
      <c r="GA1014" s="9">
        <v>1</v>
      </c>
    </row>
    <row r="1015" spans="1:183" x14ac:dyDescent="0.2">
      <c r="A1015" t="s">
        <v>224</v>
      </c>
      <c r="B1015" t="s">
        <v>187</v>
      </c>
      <c r="C1015" t="s">
        <v>255</v>
      </c>
      <c r="D1015" s="6">
        <v>44082</v>
      </c>
      <c r="F1015" s="73"/>
      <c r="G1015" s="73"/>
      <c r="H1015" s="73"/>
      <c r="FZ1015" s="9">
        <v>0</v>
      </c>
      <c r="GA1015" s="9">
        <v>1</v>
      </c>
    </row>
    <row r="1016" spans="1:183" x14ac:dyDescent="0.2">
      <c r="A1016" t="s">
        <v>224</v>
      </c>
      <c r="B1016" t="s">
        <v>187</v>
      </c>
      <c r="C1016" t="s">
        <v>255</v>
      </c>
      <c r="D1016" s="6">
        <v>44101</v>
      </c>
      <c r="F1016" s="73"/>
      <c r="G1016" s="73"/>
      <c r="H1016" s="73"/>
      <c r="FZ1016" s="9">
        <v>0</v>
      </c>
      <c r="GA1016" s="9">
        <v>1</v>
      </c>
    </row>
    <row r="1017" spans="1:183" x14ac:dyDescent="0.2">
      <c r="A1017" t="s">
        <v>224</v>
      </c>
      <c r="B1017" t="s">
        <v>187</v>
      </c>
      <c r="C1017" t="s">
        <v>255</v>
      </c>
      <c r="D1017" s="6">
        <v>44102</v>
      </c>
      <c r="F1017" s="73"/>
      <c r="G1017" s="73"/>
      <c r="H1017" s="73"/>
      <c r="FZ1017" s="9">
        <v>0</v>
      </c>
      <c r="GA1017" s="9">
        <v>1</v>
      </c>
    </row>
    <row r="1018" spans="1:183" x14ac:dyDescent="0.2">
      <c r="A1018" t="s">
        <v>224</v>
      </c>
      <c r="B1018" t="s">
        <v>187</v>
      </c>
      <c r="C1018" t="s">
        <v>255</v>
      </c>
      <c r="D1018" s="6">
        <v>44104</v>
      </c>
      <c r="F1018" s="73"/>
      <c r="G1018" s="73"/>
      <c r="H1018" s="73"/>
      <c r="FZ1018" s="9">
        <v>0</v>
      </c>
      <c r="GA1018" s="9">
        <v>1</v>
      </c>
    </row>
    <row r="1019" spans="1:183" x14ac:dyDescent="0.2">
      <c r="A1019" t="s">
        <v>224</v>
      </c>
      <c r="B1019" t="s">
        <v>187</v>
      </c>
      <c r="C1019" t="s">
        <v>255</v>
      </c>
      <c r="D1019" s="6">
        <v>44105</v>
      </c>
      <c r="F1019" s="73"/>
      <c r="G1019" s="73"/>
      <c r="H1019" s="73"/>
      <c r="FZ1019" s="9">
        <v>0</v>
      </c>
      <c r="GA1019" s="9">
        <v>1</v>
      </c>
    </row>
    <row r="1020" spans="1:183" x14ac:dyDescent="0.2">
      <c r="A1020" t="s">
        <v>224</v>
      </c>
      <c r="B1020" t="s">
        <v>187</v>
      </c>
      <c r="C1020" t="s">
        <v>255</v>
      </c>
      <c r="D1020" s="6">
        <v>44119</v>
      </c>
      <c r="F1020" s="73"/>
      <c r="G1020" s="73"/>
      <c r="H1020" s="73"/>
      <c r="FZ1020" s="9">
        <v>0</v>
      </c>
      <c r="GA1020" s="9">
        <v>1</v>
      </c>
    </row>
    <row r="1021" spans="1:183" x14ac:dyDescent="0.2">
      <c r="A1021" t="s">
        <v>224</v>
      </c>
      <c r="B1021" t="s">
        <v>187</v>
      </c>
      <c r="C1021" t="s">
        <v>255</v>
      </c>
      <c r="D1021" s="6">
        <v>44120</v>
      </c>
      <c r="F1021" s="73"/>
      <c r="G1021" s="73"/>
      <c r="H1021" s="73"/>
      <c r="FZ1021" s="9">
        <v>0</v>
      </c>
      <c r="GA1021" s="9">
        <v>1</v>
      </c>
    </row>
    <row r="1022" spans="1:183" x14ac:dyDescent="0.2">
      <c r="A1022" t="s">
        <v>224</v>
      </c>
      <c r="B1022" t="s">
        <v>188</v>
      </c>
      <c r="C1022" t="s">
        <v>259</v>
      </c>
      <c r="D1022" s="6">
        <v>44057</v>
      </c>
      <c r="F1022" s="73"/>
      <c r="G1022" s="73"/>
      <c r="H1022" s="73"/>
      <c r="FZ1022" s="9">
        <v>0</v>
      </c>
      <c r="GA1022" s="9">
        <v>1</v>
      </c>
    </row>
    <row r="1023" spans="1:183" x14ac:dyDescent="0.2">
      <c r="A1023" t="s">
        <v>224</v>
      </c>
      <c r="B1023" t="s">
        <v>188</v>
      </c>
      <c r="C1023" t="s">
        <v>259</v>
      </c>
      <c r="D1023" s="6">
        <v>44058</v>
      </c>
      <c r="F1023" s="73"/>
      <c r="G1023" s="73"/>
      <c r="H1023" s="73"/>
      <c r="FZ1023" s="9">
        <v>0</v>
      </c>
      <c r="GA1023" s="9">
        <v>1</v>
      </c>
    </row>
    <row r="1024" spans="1:183" x14ac:dyDescent="0.2">
      <c r="A1024" t="s">
        <v>224</v>
      </c>
      <c r="B1024" t="s">
        <v>188</v>
      </c>
      <c r="C1024" t="s">
        <v>259</v>
      </c>
      <c r="D1024" s="6">
        <v>44060</v>
      </c>
      <c r="F1024" s="73"/>
      <c r="G1024" s="73"/>
      <c r="H1024" s="73"/>
      <c r="FZ1024" s="9">
        <v>0</v>
      </c>
      <c r="GA1024" s="9">
        <v>1</v>
      </c>
    </row>
    <row r="1025" spans="1:183" x14ac:dyDescent="0.2">
      <c r="A1025" t="s">
        <v>224</v>
      </c>
      <c r="B1025" t="s">
        <v>188</v>
      </c>
      <c r="C1025" t="s">
        <v>259</v>
      </c>
      <c r="D1025" s="6">
        <v>44061</v>
      </c>
      <c r="E1025" s="73">
        <v>17</v>
      </c>
      <c r="F1025" s="73">
        <v>19</v>
      </c>
      <c r="G1025" s="73">
        <v>18</v>
      </c>
      <c r="H1025" s="73">
        <v>19</v>
      </c>
      <c r="I1025" s="9">
        <v>2965</v>
      </c>
      <c r="J1025" s="9">
        <v>69056</v>
      </c>
      <c r="K1025" s="9">
        <v>0.87097040000000003</v>
      </c>
      <c r="L1025" s="9">
        <v>0.80163530000000005</v>
      </c>
      <c r="M1025" s="9">
        <v>0.71572709999999995</v>
      </c>
      <c r="N1025" s="9">
        <v>0.63534939999999995</v>
      </c>
      <c r="O1025" s="9">
        <v>0.60732129999999995</v>
      </c>
      <c r="P1025" s="9">
        <v>0.62744960000000005</v>
      </c>
      <c r="Q1025" s="9">
        <v>0.69834050000000003</v>
      </c>
      <c r="R1025" s="9">
        <v>0.72978659999999995</v>
      </c>
      <c r="S1025" s="9">
        <v>0.89977879999999999</v>
      </c>
      <c r="T1025" s="9">
        <v>0.91473850000000001</v>
      </c>
      <c r="U1025" s="9">
        <v>1.1072839999999999</v>
      </c>
      <c r="V1025" s="9">
        <v>1.479638</v>
      </c>
      <c r="W1025" s="9">
        <v>1.9505729999999999</v>
      </c>
      <c r="X1025" s="9">
        <v>2.3426580000000001</v>
      </c>
      <c r="Y1025" s="9">
        <v>2.6330070000000001</v>
      </c>
      <c r="Z1025" s="9">
        <v>2.8830110000000002</v>
      </c>
      <c r="AA1025" s="9">
        <v>3.0540449999999999</v>
      </c>
      <c r="AB1025" s="9">
        <v>2.930739</v>
      </c>
      <c r="AC1025" s="9">
        <v>2.8787319999999998</v>
      </c>
      <c r="AD1025" s="9">
        <v>2.6666460000000001</v>
      </c>
      <c r="AE1025" s="9">
        <v>2.7111999999999998</v>
      </c>
      <c r="AF1025" s="9">
        <v>2.1898110000000002</v>
      </c>
      <c r="AG1025" s="9">
        <v>1.7644789999999999</v>
      </c>
      <c r="AH1025" s="9">
        <v>1.308846</v>
      </c>
      <c r="AI1025" s="9">
        <v>-9.1967199999999999E-2</v>
      </c>
      <c r="AJ1025" s="9">
        <v>-4.4175800000000001E-2</v>
      </c>
      <c r="AK1025" s="9">
        <v>-3.74682E-2</v>
      </c>
      <c r="AL1025" s="9">
        <v>-4.4719000000000002E-2</v>
      </c>
      <c r="AM1025" s="9">
        <v>-5.3647100000000003E-2</v>
      </c>
      <c r="AN1025" s="9">
        <v>-4.6185400000000001E-2</v>
      </c>
      <c r="AO1025" s="9">
        <v>-5.0670300000000001E-2</v>
      </c>
      <c r="AP1025" s="9">
        <v>-8.5006399999999996E-2</v>
      </c>
      <c r="AQ1025" s="9">
        <v>2.8412699999999999E-2</v>
      </c>
      <c r="AR1025" s="9">
        <v>-7.3780200000000004E-2</v>
      </c>
      <c r="AS1025" s="9">
        <v>-9.9607500000000002E-2</v>
      </c>
      <c r="AT1025" s="9">
        <v>-7.3936500000000002E-2</v>
      </c>
      <c r="AU1025" s="9">
        <v>-1.2979299999999999E-2</v>
      </c>
      <c r="AV1025" s="9">
        <v>-9.0348999999999999E-2</v>
      </c>
      <c r="AW1025" s="9">
        <v>-0.13045899999999999</v>
      </c>
      <c r="AX1025" s="9">
        <v>-7.86829E-2</v>
      </c>
      <c r="AY1025" s="9">
        <v>0.1829115</v>
      </c>
      <c r="AZ1025" s="9">
        <v>0.52400029999999997</v>
      </c>
      <c r="BA1025" s="9">
        <v>0.41686640000000003</v>
      </c>
      <c r="BB1025" s="9">
        <v>-0.25363249999999998</v>
      </c>
      <c r="BC1025" s="9">
        <v>-0.26861550000000001</v>
      </c>
      <c r="BD1025" s="9">
        <v>-0.2107522</v>
      </c>
      <c r="BE1025" s="9">
        <v>-7.1992200000000006E-2</v>
      </c>
      <c r="BF1025" s="9">
        <v>-8.6480100000000004E-2</v>
      </c>
      <c r="BG1025" s="9">
        <v>-5.6365400000000003E-2</v>
      </c>
      <c r="BH1025" s="9">
        <v>-8.2831999999999992E-3</v>
      </c>
      <c r="BI1025" s="9">
        <v>-4.7010000000000003E-3</v>
      </c>
      <c r="BJ1025" s="9">
        <v>-2.08863E-2</v>
      </c>
      <c r="BK1025" s="9">
        <v>-3.0242600000000001E-2</v>
      </c>
      <c r="BL1025" s="9">
        <v>-2.5314300000000001E-2</v>
      </c>
      <c r="BM1025" s="9">
        <v>-2.4127099999999999E-2</v>
      </c>
      <c r="BN1025" s="9">
        <v>-5.2908200000000002E-2</v>
      </c>
      <c r="BO1025" s="9">
        <v>6.8124100000000007E-2</v>
      </c>
      <c r="BP1025" s="9">
        <v>-2.67202E-2</v>
      </c>
      <c r="BQ1025" s="9">
        <v>-4.7655700000000002E-2</v>
      </c>
      <c r="BR1025" s="9">
        <v>-1.5156599999999999E-2</v>
      </c>
      <c r="BS1025" s="9">
        <v>4.9293700000000003E-2</v>
      </c>
      <c r="BT1025" s="9">
        <v>-2.1929299999999999E-2</v>
      </c>
      <c r="BU1025" s="9">
        <v>-5.9107600000000003E-2</v>
      </c>
      <c r="BV1025" s="9">
        <v>-5.6105E-3</v>
      </c>
      <c r="BW1025" s="9">
        <v>0.2568298</v>
      </c>
      <c r="BX1025" s="9">
        <v>0.6013657</v>
      </c>
      <c r="BY1025" s="9">
        <v>0.4928167</v>
      </c>
      <c r="BZ1025" s="9">
        <v>-0.1841468</v>
      </c>
      <c r="CA1025" s="9">
        <v>-0.20267089999999999</v>
      </c>
      <c r="CB1025" s="9">
        <v>-0.15375369999999999</v>
      </c>
      <c r="CC1025" s="9">
        <v>-1.6878500000000001E-2</v>
      </c>
      <c r="CD1025" s="9">
        <v>-3.8304299999999999E-2</v>
      </c>
      <c r="CE1025" s="9">
        <v>-3.1707600000000002E-2</v>
      </c>
      <c r="CF1025" s="9">
        <v>1.6575900000000001E-2</v>
      </c>
      <c r="CG1025" s="9">
        <v>1.79934E-2</v>
      </c>
      <c r="CH1025" s="9">
        <v>-4.3797999999999997E-3</v>
      </c>
      <c r="CI1025" s="9">
        <v>-1.4032599999999999E-2</v>
      </c>
      <c r="CJ1025" s="9">
        <v>-1.0859000000000001E-2</v>
      </c>
      <c r="CK1025" s="9">
        <v>-5.7432999999999998E-3</v>
      </c>
      <c r="CL1025" s="9">
        <v>-3.0677099999999999E-2</v>
      </c>
      <c r="CM1025" s="9">
        <v>9.5628199999999997E-2</v>
      </c>
      <c r="CN1025" s="9">
        <v>5.8735000000000002E-3</v>
      </c>
      <c r="CO1025" s="9">
        <v>-1.16741E-2</v>
      </c>
      <c r="CP1025" s="9">
        <v>2.5554199999999999E-2</v>
      </c>
      <c r="CQ1025" s="9">
        <v>9.24238E-2</v>
      </c>
      <c r="CR1025" s="9">
        <v>2.5458000000000001E-2</v>
      </c>
      <c r="CS1025" s="9">
        <v>-9.6898999999999996E-3</v>
      </c>
      <c r="CT1025" s="9">
        <v>4.4999299999999999E-2</v>
      </c>
      <c r="CU1025" s="9">
        <v>0.3080254</v>
      </c>
      <c r="CV1025" s="9">
        <v>0.65494870000000005</v>
      </c>
      <c r="CW1025" s="9">
        <v>0.54541969999999995</v>
      </c>
      <c r="CX1025" s="9">
        <v>-0.13602110000000001</v>
      </c>
      <c r="CY1025" s="9">
        <v>-0.1569979</v>
      </c>
      <c r="CZ1025" s="9">
        <v>-0.11427669999999999</v>
      </c>
      <c r="DA1025" s="9">
        <v>2.1292999999999999E-2</v>
      </c>
      <c r="DB1025" s="9">
        <v>-4.9378E-3</v>
      </c>
      <c r="DC1025" s="9">
        <v>-7.0498999999999996E-3</v>
      </c>
      <c r="DD1025" s="9">
        <v>4.1435E-2</v>
      </c>
      <c r="DE1025" s="9">
        <v>4.0687899999999999E-2</v>
      </c>
      <c r="DF1025" s="9">
        <v>1.21266E-2</v>
      </c>
      <c r="DG1025" s="9">
        <v>2.1773000000000001E-3</v>
      </c>
      <c r="DH1025" s="9">
        <v>3.5961999999999999E-3</v>
      </c>
      <c r="DI1025" s="9">
        <v>1.26404E-2</v>
      </c>
      <c r="DJ1025" s="9">
        <v>-8.4458999999999992E-3</v>
      </c>
      <c r="DK1025" s="9">
        <v>0.1231322</v>
      </c>
      <c r="DL1025" s="9">
        <v>3.8467099999999997E-2</v>
      </c>
      <c r="DM1025" s="9">
        <v>2.4307499999999999E-2</v>
      </c>
      <c r="DN1025" s="9">
        <v>6.6265000000000004E-2</v>
      </c>
      <c r="DO1025" s="9">
        <v>0.13555400000000001</v>
      </c>
      <c r="DP1025" s="9">
        <v>7.2845300000000002E-2</v>
      </c>
      <c r="DQ1025" s="9">
        <v>3.9727899999999997E-2</v>
      </c>
      <c r="DR1025" s="9">
        <v>9.5609100000000002E-2</v>
      </c>
      <c r="DS1025" s="9">
        <v>0.35922110000000002</v>
      </c>
      <c r="DT1025" s="9">
        <v>0.70853160000000004</v>
      </c>
      <c r="DU1025" s="9">
        <v>0.59802270000000002</v>
      </c>
      <c r="DV1025" s="9">
        <v>-8.7895500000000001E-2</v>
      </c>
      <c r="DW1025" s="9">
        <v>-0.1113248</v>
      </c>
      <c r="DX1025" s="9">
        <v>-7.4799699999999997E-2</v>
      </c>
      <c r="DY1025" s="9">
        <v>5.9464599999999999E-2</v>
      </c>
      <c r="DZ1025" s="9">
        <v>2.8428599999999998E-2</v>
      </c>
      <c r="EA1025" s="9">
        <v>2.8551900000000002E-2</v>
      </c>
      <c r="EB1025" s="9">
        <v>7.7327599999999996E-2</v>
      </c>
      <c r="EC1025" s="9">
        <v>7.3455000000000006E-2</v>
      </c>
      <c r="ED1025" s="9">
        <v>3.59593E-2</v>
      </c>
      <c r="EE1025" s="9">
        <v>2.5581900000000001E-2</v>
      </c>
      <c r="EF1025" s="9">
        <v>2.44674E-2</v>
      </c>
      <c r="EG1025" s="9">
        <v>3.9183700000000002E-2</v>
      </c>
      <c r="EH1025" s="9">
        <v>2.3652300000000001E-2</v>
      </c>
      <c r="EI1025" s="9">
        <v>0.16284370000000001</v>
      </c>
      <c r="EJ1025" s="9">
        <v>8.5527099999999995E-2</v>
      </c>
      <c r="EK1025" s="9">
        <v>7.6259300000000002E-2</v>
      </c>
      <c r="EL1025" s="9">
        <v>0.12504489999999999</v>
      </c>
      <c r="EM1025" s="9">
        <v>0.197827</v>
      </c>
      <c r="EN1025" s="9">
        <v>0.141265</v>
      </c>
      <c r="EO1025" s="9">
        <v>0.1110792</v>
      </c>
      <c r="EP1025" s="9">
        <v>0.16868150000000001</v>
      </c>
      <c r="EQ1025" s="9">
        <v>0.43313940000000001</v>
      </c>
      <c r="ER1025" s="9">
        <v>0.78589699999999996</v>
      </c>
      <c r="ES1025" s="9">
        <v>0.67397300000000004</v>
      </c>
      <c r="ET1025" s="9">
        <v>-1.8409700000000001E-2</v>
      </c>
      <c r="EU1025" s="9">
        <v>-4.5380200000000002E-2</v>
      </c>
      <c r="EV1025" s="9">
        <v>-1.78012E-2</v>
      </c>
      <c r="EW1025" s="9">
        <v>0.11457829999999999</v>
      </c>
      <c r="EX1025" s="9">
        <v>7.6604400000000003E-2</v>
      </c>
      <c r="EY1025" s="9">
        <v>70.532300000000006</v>
      </c>
      <c r="EZ1025" s="9">
        <v>69.3947</v>
      </c>
      <c r="FA1025" s="9">
        <v>68.3947</v>
      </c>
      <c r="FB1025" s="9">
        <v>67.3947</v>
      </c>
      <c r="FC1025" s="9">
        <v>67.137600000000006</v>
      </c>
      <c r="FD1025" s="9">
        <v>66.137600000000006</v>
      </c>
      <c r="FE1025" s="9">
        <v>65.3947</v>
      </c>
      <c r="FF1025" s="9">
        <v>65.257000000000005</v>
      </c>
      <c r="FG1025" s="9">
        <v>68.137600000000006</v>
      </c>
      <c r="FH1025" s="9">
        <v>73.155799999999999</v>
      </c>
      <c r="FI1025" s="9">
        <v>79.275199999999998</v>
      </c>
      <c r="FJ1025" s="9">
        <v>86.430999999999997</v>
      </c>
      <c r="FK1025" s="9">
        <v>90.3947</v>
      </c>
      <c r="FL1025" s="9">
        <v>95.257000000000005</v>
      </c>
      <c r="FM1025" s="9">
        <v>100.395</v>
      </c>
      <c r="FN1025" s="9">
        <v>99.908799999999999</v>
      </c>
      <c r="FO1025" s="9">
        <v>99.844200000000001</v>
      </c>
      <c r="FP1025" s="9">
        <v>98.431399999999996</v>
      </c>
      <c r="FQ1025" s="9">
        <v>96.238900000000001</v>
      </c>
      <c r="FR1025" s="9">
        <v>93.101299999999995</v>
      </c>
      <c r="FS1025" s="9">
        <v>89.431399999999996</v>
      </c>
      <c r="FT1025" s="9">
        <v>83.963700000000003</v>
      </c>
      <c r="FU1025" s="9">
        <v>79.137600000000006</v>
      </c>
      <c r="FV1025" s="9">
        <v>75.485900000000001</v>
      </c>
      <c r="FW1025" s="9">
        <v>0.79324799999999995</v>
      </c>
      <c r="FX1025" s="9">
        <v>5.7767600000000002E-2</v>
      </c>
      <c r="FY1025" s="9">
        <v>7.1594199999999997E-2</v>
      </c>
      <c r="FZ1025" s="9">
        <v>0</v>
      </c>
      <c r="GA1025" s="9">
        <v>0</v>
      </c>
    </row>
    <row r="1026" spans="1:183" x14ac:dyDescent="0.2">
      <c r="A1026" t="s">
        <v>224</v>
      </c>
      <c r="B1026" t="s">
        <v>188</v>
      </c>
      <c r="C1026" t="s">
        <v>259</v>
      </c>
      <c r="D1026" s="6">
        <v>44062</v>
      </c>
      <c r="F1026" s="73"/>
      <c r="G1026" s="73"/>
      <c r="H1026" s="73"/>
      <c r="FZ1026" s="9">
        <v>0</v>
      </c>
      <c r="GA1026" s="9">
        <v>1</v>
      </c>
    </row>
    <row r="1027" spans="1:183" x14ac:dyDescent="0.2">
      <c r="A1027" t="s">
        <v>224</v>
      </c>
      <c r="B1027" t="s">
        <v>188</v>
      </c>
      <c r="C1027" t="s">
        <v>259</v>
      </c>
      <c r="D1027" s="6">
        <v>44079</v>
      </c>
      <c r="F1027" s="73"/>
      <c r="G1027" s="73"/>
      <c r="H1027" s="73"/>
      <c r="FZ1027" s="9">
        <v>0</v>
      </c>
      <c r="GA1027" s="9">
        <v>1</v>
      </c>
    </row>
    <row r="1028" spans="1:183" x14ac:dyDescent="0.2">
      <c r="A1028" t="s">
        <v>224</v>
      </c>
      <c r="B1028" t="s">
        <v>188</v>
      </c>
      <c r="C1028" t="s">
        <v>259</v>
      </c>
      <c r="D1028" s="6">
        <v>44080</v>
      </c>
      <c r="F1028" s="73"/>
      <c r="G1028" s="73"/>
      <c r="H1028" s="73"/>
      <c r="FZ1028" s="9">
        <v>0</v>
      </c>
      <c r="GA1028" s="9">
        <v>1</v>
      </c>
    </row>
    <row r="1029" spans="1:183" x14ac:dyDescent="0.2">
      <c r="A1029" t="s">
        <v>224</v>
      </c>
      <c r="B1029" t="s">
        <v>188</v>
      </c>
      <c r="C1029" t="s">
        <v>259</v>
      </c>
      <c r="D1029" s="6">
        <v>44081</v>
      </c>
      <c r="F1029" s="73"/>
      <c r="G1029" s="73"/>
      <c r="H1029" s="73"/>
      <c r="FZ1029" s="9">
        <v>0</v>
      </c>
      <c r="GA1029" s="9">
        <v>1</v>
      </c>
    </row>
    <row r="1030" spans="1:183" x14ac:dyDescent="0.2">
      <c r="A1030" t="s">
        <v>224</v>
      </c>
      <c r="B1030" t="s">
        <v>188</v>
      </c>
      <c r="C1030" t="s">
        <v>259</v>
      </c>
      <c r="D1030" s="6">
        <v>44082</v>
      </c>
      <c r="F1030" s="73"/>
      <c r="G1030" s="73"/>
      <c r="H1030" s="73"/>
      <c r="FZ1030" s="9">
        <v>0</v>
      </c>
      <c r="GA1030" s="9">
        <v>1</v>
      </c>
    </row>
    <row r="1031" spans="1:183" x14ac:dyDescent="0.2">
      <c r="A1031" t="s">
        <v>224</v>
      </c>
      <c r="B1031" t="s">
        <v>188</v>
      </c>
      <c r="C1031" t="s">
        <v>259</v>
      </c>
      <c r="D1031" s="6">
        <v>44101</v>
      </c>
      <c r="F1031" s="73"/>
      <c r="G1031" s="73"/>
      <c r="H1031" s="73"/>
      <c r="FZ1031" s="9">
        <v>0</v>
      </c>
      <c r="GA1031" s="9">
        <v>1</v>
      </c>
    </row>
    <row r="1032" spans="1:183" x14ac:dyDescent="0.2">
      <c r="A1032" t="s">
        <v>224</v>
      </c>
      <c r="B1032" t="s">
        <v>188</v>
      </c>
      <c r="C1032" t="s">
        <v>259</v>
      </c>
      <c r="D1032" s="6">
        <v>44102</v>
      </c>
      <c r="F1032" s="73"/>
      <c r="G1032" s="73"/>
      <c r="H1032" s="73"/>
      <c r="FZ1032" s="9">
        <v>0</v>
      </c>
      <c r="GA1032" s="9">
        <v>1</v>
      </c>
    </row>
    <row r="1033" spans="1:183" x14ac:dyDescent="0.2">
      <c r="A1033" t="s">
        <v>224</v>
      </c>
      <c r="B1033" t="s">
        <v>188</v>
      </c>
      <c r="C1033" t="s">
        <v>259</v>
      </c>
      <c r="D1033" s="6">
        <v>44104</v>
      </c>
      <c r="F1033" s="73"/>
      <c r="G1033" s="73"/>
      <c r="H1033" s="73"/>
      <c r="FZ1033" s="9">
        <v>0</v>
      </c>
      <c r="GA1033" s="9">
        <v>1</v>
      </c>
    </row>
    <row r="1034" spans="1:183" x14ac:dyDescent="0.2">
      <c r="A1034" t="s">
        <v>224</v>
      </c>
      <c r="B1034" t="s">
        <v>188</v>
      </c>
      <c r="C1034" t="s">
        <v>259</v>
      </c>
      <c r="D1034" s="6">
        <v>44105</v>
      </c>
      <c r="F1034" s="73"/>
      <c r="G1034" s="73"/>
      <c r="H1034" s="73"/>
      <c r="FZ1034" s="9">
        <v>0</v>
      </c>
      <c r="GA1034" s="9">
        <v>1</v>
      </c>
    </row>
    <row r="1035" spans="1:183" x14ac:dyDescent="0.2">
      <c r="A1035" t="s">
        <v>224</v>
      </c>
      <c r="B1035" t="s">
        <v>188</v>
      </c>
      <c r="C1035" t="s">
        <v>259</v>
      </c>
      <c r="D1035" s="6">
        <v>44119</v>
      </c>
      <c r="F1035" s="73"/>
      <c r="G1035" s="73"/>
      <c r="H1035" s="73"/>
      <c r="FZ1035" s="9">
        <v>0</v>
      </c>
      <c r="GA1035" s="9">
        <v>1</v>
      </c>
    </row>
    <row r="1036" spans="1:183" x14ac:dyDescent="0.2">
      <c r="A1036" t="s">
        <v>224</v>
      </c>
      <c r="B1036" t="s">
        <v>188</v>
      </c>
      <c r="C1036" t="s">
        <v>259</v>
      </c>
      <c r="D1036" s="6">
        <v>44120</v>
      </c>
      <c r="F1036" s="73"/>
      <c r="G1036" s="73"/>
      <c r="H1036" s="73"/>
      <c r="FZ1036" s="9">
        <v>0</v>
      </c>
      <c r="GA1036" s="9">
        <v>1</v>
      </c>
    </row>
    <row r="1037" spans="1:183" x14ac:dyDescent="0.2">
      <c r="A1037" t="s">
        <v>224</v>
      </c>
      <c r="B1037" t="s">
        <v>188</v>
      </c>
      <c r="C1037" t="s">
        <v>260</v>
      </c>
      <c r="D1037" s="6">
        <v>44057</v>
      </c>
      <c r="F1037" s="73"/>
      <c r="G1037" s="73"/>
      <c r="H1037" s="73"/>
      <c r="FZ1037" s="9">
        <v>0</v>
      </c>
      <c r="GA1037" s="9">
        <v>1</v>
      </c>
    </row>
    <row r="1038" spans="1:183" x14ac:dyDescent="0.2">
      <c r="A1038" t="s">
        <v>224</v>
      </c>
      <c r="B1038" t="s">
        <v>188</v>
      </c>
      <c r="C1038" t="s">
        <v>260</v>
      </c>
      <c r="D1038" s="6">
        <v>44058</v>
      </c>
      <c r="F1038" s="73"/>
      <c r="G1038" s="73"/>
      <c r="H1038" s="73"/>
      <c r="FZ1038" s="9">
        <v>0</v>
      </c>
      <c r="GA1038" s="9">
        <v>1</v>
      </c>
    </row>
    <row r="1039" spans="1:183" x14ac:dyDescent="0.2">
      <c r="A1039" t="s">
        <v>224</v>
      </c>
      <c r="B1039" t="s">
        <v>188</v>
      </c>
      <c r="C1039" t="s">
        <v>260</v>
      </c>
      <c r="D1039" s="6">
        <v>44060</v>
      </c>
      <c r="F1039" s="73"/>
      <c r="G1039" s="73"/>
      <c r="H1039" s="73"/>
      <c r="FZ1039" s="9">
        <v>0</v>
      </c>
      <c r="GA1039" s="9">
        <v>1</v>
      </c>
    </row>
    <row r="1040" spans="1:183" x14ac:dyDescent="0.2">
      <c r="A1040" t="s">
        <v>224</v>
      </c>
      <c r="B1040" t="s">
        <v>188</v>
      </c>
      <c r="C1040" t="s">
        <v>260</v>
      </c>
      <c r="D1040" s="6">
        <v>44061</v>
      </c>
      <c r="E1040" s="73">
        <v>17</v>
      </c>
      <c r="F1040" s="73">
        <v>19</v>
      </c>
      <c r="G1040" s="73">
        <v>18</v>
      </c>
      <c r="H1040" s="73">
        <v>19</v>
      </c>
      <c r="I1040" s="9">
        <v>105</v>
      </c>
      <c r="J1040" s="9">
        <v>9603</v>
      </c>
      <c r="K1040" s="9">
        <v>1.1728810000000001</v>
      </c>
      <c r="L1040" s="9">
        <v>0.92447619999999997</v>
      </c>
      <c r="M1040" s="9">
        <v>0.88389050000000002</v>
      </c>
      <c r="N1040" s="9">
        <v>0.83944280000000004</v>
      </c>
      <c r="O1040" s="9">
        <v>0.80694759999999999</v>
      </c>
      <c r="P1040" s="9">
        <v>0.89237619999999995</v>
      </c>
      <c r="Q1040" s="9">
        <v>0.91697139999999999</v>
      </c>
      <c r="R1040" s="9">
        <v>0.92632859999999995</v>
      </c>
      <c r="S1040" s="9">
        <v>1.1387430000000001</v>
      </c>
      <c r="T1040" s="9">
        <v>1.636895</v>
      </c>
      <c r="U1040" s="9">
        <v>2.4386709999999998</v>
      </c>
      <c r="V1040" s="9">
        <v>2.4868380000000001</v>
      </c>
      <c r="W1040" s="9">
        <v>2.4823710000000001</v>
      </c>
      <c r="X1040" s="9">
        <v>2.806562</v>
      </c>
      <c r="Y1040" s="9">
        <v>3.1453519999999999</v>
      </c>
      <c r="Z1040" s="9">
        <v>3.2606570000000001</v>
      </c>
      <c r="AA1040" s="9">
        <v>3.3177859999999999</v>
      </c>
      <c r="AB1040" s="9">
        <v>3.227843</v>
      </c>
      <c r="AC1040" s="9">
        <v>2.9432520000000002</v>
      </c>
      <c r="AD1040" s="9">
        <v>2.500467</v>
      </c>
      <c r="AE1040" s="9">
        <v>2.2419760000000002</v>
      </c>
      <c r="AF1040" s="9">
        <v>1.531352</v>
      </c>
      <c r="AG1040" s="9">
        <v>1.3587290000000001</v>
      </c>
      <c r="AH1040" s="9">
        <v>1.0132190000000001</v>
      </c>
      <c r="AI1040" s="9">
        <v>-0.109947</v>
      </c>
      <c r="AJ1040" s="9">
        <v>-0.20640149999999999</v>
      </c>
      <c r="AK1040" s="9">
        <v>-0.13871739999999999</v>
      </c>
      <c r="AL1040" s="9">
        <v>-8.1210400000000002E-2</v>
      </c>
      <c r="AM1040" s="9">
        <v>-0.1132363</v>
      </c>
      <c r="AN1040" s="9">
        <v>-3.5405199999999998E-2</v>
      </c>
      <c r="AO1040" s="9">
        <v>-0.1544751</v>
      </c>
      <c r="AP1040" s="9">
        <v>-0.27698899999999999</v>
      </c>
      <c r="AQ1040" s="9">
        <v>1.4041700000000001E-2</v>
      </c>
      <c r="AR1040" s="9">
        <v>0.42392950000000001</v>
      </c>
      <c r="AS1040" s="9">
        <v>0.85283379999999998</v>
      </c>
      <c r="AT1040" s="9">
        <v>0.36051689999999997</v>
      </c>
      <c r="AU1040" s="9">
        <v>-4.2192899999999998E-2</v>
      </c>
      <c r="AV1040" s="9">
        <v>-8.9311799999999997E-2</v>
      </c>
      <c r="AW1040" s="9">
        <v>-0.18557170000000001</v>
      </c>
      <c r="AX1040" s="9">
        <v>-0.17075889999999999</v>
      </c>
      <c r="AY1040" s="9">
        <v>0.28499960000000002</v>
      </c>
      <c r="AZ1040" s="9">
        <v>0.39015369999999999</v>
      </c>
      <c r="BA1040" s="9">
        <v>-4.4498700000000002E-2</v>
      </c>
      <c r="BB1040" s="9">
        <v>-0.91056320000000002</v>
      </c>
      <c r="BC1040" s="9">
        <v>-0.82301069999999998</v>
      </c>
      <c r="BD1040" s="9">
        <v>-1.1195269999999999</v>
      </c>
      <c r="BE1040" s="9">
        <v>-0.90951539999999997</v>
      </c>
      <c r="BF1040" s="9">
        <v>-0.60718399999999995</v>
      </c>
      <c r="BG1040" s="9">
        <v>3.51495E-2</v>
      </c>
      <c r="BH1040" s="9">
        <v>-8.6427199999999996E-2</v>
      </c>
      <c r="BI1040" s="9">
        <v>-3.4038400000000003E-2</v>
      </c>
      <c r="BJ1040" s="9">
        <v>2.8165599999999999E-2</v>
      </c>
      <c r="BK1040" s="9">
        <v>-3.4061E-3</v>
      </c>
      <c r="BL1040" s="9">
        <v>9.5174900000000007E-2</v>
      </c>
      <c r="BM1040" s="9">
        <v>3.4144000000000001E-2</v>
      </c>
      <c r="BN1040" s="9">
        <v>-6.6558099999999995E-2</v>
      </c>
      <c r="BO1040" s="9">
        <v>0.17549339999999999</v>
      </c>
      <c r="BP1040" s="9">
        <v>0.61586560000000001</v>
      </c>
      <c r="BQ1040" s="9">
        <v>1.097558</v>
      </c>
      <c r="BR1040" s="9">
        <v>0.57351010000000002</v>
      </c>
      <c r="BS1040" s="9">
        <v>0.16796179999999999</v>
      </c>
      <c r="BT1040" s="9">
        <v>0.14395459999999999</v>
      </c>
      <c r="BU1040" s="9">
        <v>8.69148E-2</v>
      </c>
      <c r="BV1040" s="9">
        <v>4.9464399999999999E-2</v>
      </c>
      <c r="BW1040" s="9">
        <v>0.54226859999999999</v>
      </c>
      <c r="BX1040" s="9">
        <v>0.54746260000000002</v>
      </c>
      <c r="BY1040" s="9">
        <v>0.20777000000000001</v>
      </c>
      <c r="BZ1040" s="9">
        <v>-0.69765759999999999</v>
      </c>
      <c r="CA1040" s="9">
        <v>-0.57862080000000005</v>
      </c>
      <c r="CB1040" s="9">
        <v>-0.87857689999999999</v>
      </c>
      <c r="CC1040" s="9">
        <v>-0.73511099999999996</v>
      </c>
      <c r="CD1040" s="9">
        <v>-0.47859980000000002</v>
      </c>
      <c r="CE1040" s="9">
        <v>0.13564290000000001</v>
      </c>
      <c r="CF1040" s="9">
        <v>-3.3333E-3</v>
      </c>
      <c r="CG1040" s="9">
        <v>3.84619E-2</v>
      </c>
      <c r="CH1040" s="9">
        <v>0.103919</v>
      </c>
      <c r="CI1040" s="9">
        <v>7.2661900000000001E-2</v>
      </c>
      <c r="CJ1040" s="9">
        <v>0.18561430000000001</v>
      </c>
      <c r="CK1040" s="9">
        <v>0.16478100000000001</v>
      </c>
      <c r="CL1040" s="9">
        <v>7.9185699999999998E-2</v>
      </c>
      <c r="CM1040" s="9">
        <v>0.28731430000000002</v>
      </c>
      <c r="CN1040" s="9">
        <v>0.74880000000000002</v>
      </c>
      <c r="CO1040" s="9">
        <v>1.2670520000000001</v>
      </c>
      <c r="CP1040" s="9">
        <v>0.72102860000000002</v>
      </c>
      <c r="CQ1040" s="9">
        <v>0.31351430000000002</v>
      </c>
      <c r="CR1040" s="9">
        <v>0.30551430000000002</v>
      </c>
      <c r="CS1040" s="9">
        <v>0.2756381</v>
      </c>
      <c r="CT1040" s="9">
        <v>0.20199049999999999</v>
      </c>
      <c r="CU1040" s="9">
        <v>0.72045239999999999</v>
      </c>
      <c r="CV1040" s="9">
        <v>0.65641430000000001</v>
      </c>
      <c r="CW1040" s="9">
        <v>0.38249050000000001</v>
      </c>
      <c r="CX1040" s="9">
        <v>-0.55020000000000002</v>
      </c>
      <c r="CY1040" s="9">
        <v>-0.40935709999999997</v>
      </c>
      <c r="CZ1040" s="9">
        <v>-0.71169530000000003</v>
      </c>
      <c r="DA1040" s="9">
        <v>-0.61431899999999995</v>
      </c>
      <c r="DB1040" s="9">
        <v>-0.38954280000000002</v>
      </c>
      <c r="DC1040" s="9">
        <v>0.23613619999999999</v>
      </c>
      <c r="DD1040" s="9">
        <v>7.9760499999999998E-2</v>
      </c>
      <c r="DE1040" s="9">
        <v>0.1109622</v>
      </c>
      <c r="DF1040" s="9">
        <v>0.17967250000000001</v>
      </c>
      <c r="DG1040" s="9">
        <v>0.14873</v>
      </c>
      <c r="DH1040" s="9">
        <v>0.27605370000000001</v>
      </c>
      <c r="DI1040" s="9">
        <v>0.29541800000000001</v>
      </c>
      <c r="DJ1040" s="9">
        <v>0.2249295</v>
      </c>
      <c r="DK1040" s="9">
        <v>0.39913520000000002</v>
      </c>
      <c r="DL1040" s="9">
        <v>0.88173429999999997</v>
      </c>
      <c r="DM1040" s="9">
        <v>1.436547</v>
      </c>
      <c r="DN1040" s="9">
        <v>0.86854699999999996</v>
      </c>
      <c r="DO1040" s="9">
        <v>0.4590668</v>
      </c>
      <c r="DP1040" s="9">
        <v>0.46707389999999999</v>
      </c>
      <c r="DQ1040" s="9">
        <v>0.46436139999999998</v>
      </c>
      <c r="DR1040" s="9">
        <v>0.35451650000000001</v>
      </c>
      <c r="DS1040" s="9">
        <v>0.89863610000000005</v>
      </c>
      <c r="DT1040" s="9">
        <v>0.76536599999999999</v>
      </c>
      <c r="DU1040" s="9">
        <v>0.55721100000000001</v>
      </c>
      <c r="DV1040" s="9">
        <v>-0.4027423</v>
      </c>
      <c r="DW1040" s="9">
        <v>-0.24009349999999999</v>
      </c>
      <c r="DX1040" s="9">
        <v>-0.54481360000000001</v>
      </c>
      <c r="DY1040" s="9">
        <v>-0.4935271</v>
      </c>
      <c r="DZ1040" s="9">
        <v>-0.30048580000000003</v>
      </c>
      <c r="EA1040" s="9">
        <v>0.38123259999999998</v>
      </c>
      <c r="EB1040" s="9">
        <v>0.19973489999999999</v>
      </c>
      <c r="EC1040" s="9">
        <v>0.21564120000000001</v>
      </c>
      <c r="ED1040" s="9">
        <v>0.28904849999999999</v>
      </c>
      <c r="EE1040" s="9">
        <v>0.25856020000000002</v>
      </c>
      <c r="EF1040" s="9">
        <v>0.40663369999999999</v>
      </c>
      <c r="EG1040" s="9">
        <v>0.484037</v>
      </c>
      <c r="EH1040" s="9">
        <v>0.43536039999999998</v>
      </c>
      <c r="EI1040" s="9">
        <v>0.5605869</v>
      </c>
      <c r="EJ1040" s="9">
        <v>1.0736699999999999</v>
      </c>
      <c r="EK1040" s="9">
        <v>1.681271</v>
      </c>
      <c r="EL1040" s="9">
        <v>1.0815399999999999</v>
      </c>
      <c r="EM1040" s="9">
        <v>0.66922150000000002</v>
      </c>
      <c r="EN1040" s="9">
        <v>0.70034039999999997</v>
      </c>
      <c r="EO1040" s="9">
        <v>0.7368479</v>
      </c>
      <c r="EP1040" s="9">
        <v>0.57473980000000002</v>
      </c>
      <c r="EQ1040" s="9">
        <v>1.155905</v>
      </c>
      <c r="ER1040" s="9">
        <v>0.92267480000000002</v>
      </c>
      <c r="ES1040" s="9">
        <v>0.80947970000000002</v>
      </c>
      <c r="ET1040" s="9">
        <v>-0.1898368</v>
      </c>
      <c r="EU1040" s="9">
        <v>4.2963999999999997E-3</v>
      </c>
      <c r="EV1040" s="9">
        <v>-0.3038631</v>
      </c>
      <c r="EW1040" s="9">
        <v>-0.31912269999999998</v>
      </c>
      <c r="EX1040" s="9">
        <v>-0.17190169999999999</v>
      </c>
      <c r="EY1040" s="9">
        <v>70.704800000000006</v>
      </c>
      <c r="EZ1040" s="9">
        <v>69.561899999999994</v>
      </c>
      <c r="FA1040" s="9">
        <v>68.561899999999994</v>
      </c>
      <c r="FB1040" s="9">
        <v>67.561899999999994</v>
      </c>
      <c r="FC1040" s="9">
        <v>67.142899999999997</v>
      </c>
      <c r="FD1040" s="9">
        <v>66.142899999999997</v>
      </c>
      <c r="FE1040" s="9">
        <v>65.561899999999994</v>
      </c>
      <c r="FF1040" s="9">
        <v>65.418999999999997</v>
      </c>
      <c r="FG1040" s="9">
        <v>68.142899999999997</v>
      </c>
      <c r="FH1040" s="9">
        <v>73.009500000000003</v>
      </c>
      <c r="FI1040" s="9">
        <v>79.285700000000006</v>
      </c>
      <c r="FJ1040" s="9">
        <v>86.295199999999994</v>
      </c>
      <c r="FK1040" s="9">
        <v>90.561899999999994</v>
      </c>
      <c r="FL1040" s="9">
        <v>95.418999999999997</v>
      </c>
      <c r="FM1040" s="9">
        <v>100.562</v>
      </c>
      <c r="FN1040" s="9">
        <v>100.4</v>
      </c>
      <c r="FO1040" s="9">
        <v>99.990499999999997</v>
      </c>
      <c r="FP1040" s="9">
        <v>98.561899999999994</v>
      </c>
      <c r="FQ1040" s="9">
        <v>96.552400000000006</v>
      </c>
      <c r="FR1040" s="9">
        <v>93.409499999999994</v>
      </c>
      <c r="FS1040" s="9">
        <v>89.561899999999994</v>
      </c>
      <c r="FT1040" s="9">
        <v>84.2667</v>
      </c>
      <c r="FU1040" s="9">
        <v>79.142899999999997</v>
      </c>
      <c r="FV1040" s="9">
        <v>75.161900000000003</v>
      </c>
      <c r="FW1040" s="9">
        <v>3.3668863999999998</v>
      </c>
      <c r="FX1040" s="9">
        <v>0.1730864</v>
      </c>
      <c r="FY1040" s="9">
        <v>0.1963261</v>
      </c>
      <c r="FZ1040" s="9">
        <v>0</v>
      </c>
      <c r="GA1040" s="9">
        <v>0</v>
      </c>
    </row>
    <row r="1041" spans="1:183" x14ac:dyDescent="0.2">
      <c r="A1041" t="s">
        <v>224</v>
      </c>
      <c r="B1041" t="s">
        <v>188</v>
      </c>
      <c r="C1041" t="s">
        <v>260</v>
      </c>
      <c r="D1041" s="6">
        <v>44062</v>
      </c>
      <c r="F1041" s="73"/>
      <c r="G1041" s="73"/>
      <c r="H1041" s="73"/>
      <c r="FZ1041" s="9">
        <v>0</v>
      </c>
      <c r="GA1041" s="9">
        <v>1</v>
      </c>
    </row>
    <row r="1042" spans="1:183" x14ac:dyDescent="0.2">
      <c r="A1042" t="s">
        <v>224</v>
      </c>
      <c r="B1042" t="s">
        <v>188</v>
      </c>
      <c r="C1042" t="s">
        <v>260</v>
      </c>
      <c r="D1042" s="6">
        <v>44079</v>
      </c>
      <c r="F1042" s="73"/>
      <c r="G1042" s="73"/>
      <c r="H1042" s="73"/>
      <c r="FZ1042" s="9">
        <v>0</v>
      </c>
      <c r="GA1042" s="9">
        <v>1</v>
      </c>
    </row>
    <row r="1043" spans="1:183" x14ac:dyDescent="0.2">
      <c r="A1043" t="s">
        <v>224</v>
      </c>
      <c r="B1043" t="s">
        <v>188</v>
      </c>
      <c r="C1043" t="s">
        <v>260</v>
      </c>
      <c r="D1043" s="6">
        <v>44080</v>
      </c>
      <c r="F1043" s="73"/>
      <c r="G1043" s="73"/>
      <c r="H1043" s="73"/>
      <c r="FZ1043" s="9">
        <v>0</v>
      </c>
      <c r="GA1043" s="9">
        <v>1</v>
      </c>
    </row>
    <row r="1044" spans="1:183" x14ac:dyDescent="0.2">
      <c r="A1044" t="s">
        <v>224</v>
      </c>
      <c r="B1044" t="s">
        <v>188</v>
      </c>
      <c r="C1044" t="s">
        <v>260</v>
      </c>
      <c r="D1044" s="6">
        <v>44081</v>
      </c>
      <c r="F1044" s="73"/>
      <c r="G1044" s="73"/>
      <c r="H1044" s="73"/>
      <c r="FZ1044" s="9">
        <v>0</v>
      </c>
      <c r="GA1044" s="9">
        <v>1</v>
      </c>
    </row>
    <row r="1045" spans="1:183" x14ac:dyDescent="0.2">
      <c r="A1045" t="s">
        <v>224</v>
      </c>
      <c r="B1045" t="s">
        <v>188</v>
      </c>
      <c r="C1045" t="s">
        <v>260</v>
      </c>
      <c r="D1045" s="6">
        <v>44082</v>
      </c>
      <c r="F1045" s="73"/>
      <c r="G1045" s="73"/>
      <c r="H1045" s="73"/>
      <c r="FZ1045" s="9">
        <v>0</v>
      </c>
      <c r="GA1045" s="9">
        <v>1</v>
      </c>
    </row>
    <row r="1046" spans="1:183" x14ac:dyDescent="0.2">
      <c r="A1046" t="s">
        <v>224</v>
      </c>
      <c r="B1046" t="s">
        <v>188</v>
      </c>
      <c r="C1046" t="s">
        <v>260</v>
      </c>
      <c r="D1046" s="6">
        <v>44101</v>
      </c>
      <c r="F1046" s="73"/>
      <c r="G1046" s="73"/>
      <c r="H1046" s="73"/>
      <c r="FZ1046" s="9">
        <v>0</v>
      </c>
      <c r="GA1046" s="9">
        <v>1</v>
      </c>
    </row>
    <row r="1047" spans="1:183" x14ac:dyDescent="0.2">
      <c r="A1047" t="s">
        <v>224</v>
      </c>
      <c r="B1047" t="s">
        <v>188</v>
      </c>
      <c r="C1047" t="s">
        <v>260</v>
      </c>
      <c r="D1047" s="6">
        <v>44102</v>
      </c>
      <c r="F1047" s="73"/>
      <c r="G1047" s="73"/>
      <c r="H1047" s="73"/>
      <c r="FZ1047" s="9">
        <v>0</v>
      </c>
      <c r="GA1047" s="9">
        <v>1</v>
      </c>
    </row>
    <row r="1048" spans="1:183" x14ac:dyDescent="0.2">
      <c r="A1048" t="s">
        <v>224</v>
      </c>
      <c r="B1048" t="s">
        <v>188</v>
      </c>
      <c r="C1048" t="s">
        <v>260</v>
      </c>
      <c r="D1048" s="6">
        <v>44104</v>
      </c>
      <c r="F1048" s="73"/>
      <c r="G1048" s="73"/>
      <c r="H1048" s="73"/>
      <c r="FZ1048" s="9">
        <v>0</v>
      </c>
      <c r="GA1048" s="9">
        <v>1</v>
      </c>
    </row>
    <row r="1049" spans="1:183" x14ac:dyDescent="0.2">
      <c r="A1049" t="s">
        <v>224</v>
      </c>
      <c r="B1049" t="s">
        <v>188</v>
      </c>
      <c r="C1049" t="s">
        <v>260</v>
      </c>
      <c r="D1049" s="6">
        <v>44105</v>
      </c>
      <c r="F1049" s="73"/>
      <c r="G1049" s="73"/>
      <c r="H1049" s="73"/>
      <c r="FZ1049" s="9">
        <v>0</v>
      </c>
      <c r="GA1049" s="9">
        <v>1</v>
      </c>
    </row>
    <row r="1050" spans="1:183" x14ac:dyDescent="0.2">
      <c r="A1050" t="s">
        <v>224</v>
      </c>
      <c r="B1050" t="s">
        <v>188</v>
      </c>
      <c r="C1050" t="s">
        <v>260</v>
      </c>
      <c r="D1050" s="6">
        <v>44119</v>
      </c>
      <c r="F1050" s="73"/>
      <c r="G1050" s="73"/>
      <c r="H1050" s="73"/>
      <c r="FZ1050" s="9">
        <v>0</v>
      </c>
      <c r="GA1050" s="9">
        <v>1</v>
      </c>
    </row>
    <row r="1051" spans="1:183" x14ac:dyDescent="0.2">
      <c r="A1051" t="s">
        <v>224</v>
      </c>
      <c r="B1051" t="s">
        <v>188</v>
      </c>
      <c r="C1051" t="s">
        <v>260</v>
      </c>
      <c r="D1051" s="6">
        <v>44120</v>
      </c>
      <c r="F1051" s="73"/>
      <c r="G1051" s="73"/>
      <c r="H1051" s="73"/>
      <c r="FZ1051" s="9">
        <v>0</v>
      </c>
      <c r="GA1051" s="9">
        <v>1</v>
      </c>
    </row>
    <row r="1052" spans="1:183" x14ac:dyDescent="0.2">
      <c r="A1052" t="s">
        <v>224</v>
      </c>
      <c r="B1052" t="s">
        <v>188</v>
      </c>
      <c r="C1052" t="s">
        <v>226</v>
      </c>
      <c r="D1052" s="6">
        <v>44057</v>
      </c>
      <c r="E1052" s="73">
        <v>17</v>
      </c>
      <c r="F1052" s="73">
        <v>21</v>
      </c>
      <c r="G1052" s="73">
        <v>17</v>
      </c>
      <c r="H1052" s="73">
        <v>20</v>
      </c>
      <c r="I1052" s="9">
        <v>3548</v>
      </c>
      <c r="J1052" s="9">
        <v>79587</v>
      </c>
      <c r="K1052" s="9">
        <v>0.87006159999999999</v>
      </c>
      <c r="L1052" s="9">
        <v>0.74173129999999998</v>
      </c>
      <c r="M1052" s="9">
        <v>0.68334669999999997</v>
      </c>
      <c r="N1052" s="9">
        <v>0.63649800000000001</v>
      </c>
      <c r="O1052" s="9">
        <v>0.60933250000000005</v>
      </c>
      <c r="P1052" s="9">
        <v>0.62241380000000002</v>
      </c>
      <c r="Q1052" s="9">
        <v>0.70153339999999997</v>
      </c>
      <c r="R1052" s="9">
        <v>0.73741959999999995</v>
      </c>
      <c r="S1052" s="9">
        <v>0.76272960000000001</v>
      </c>
      <c r="T1052" s="9">
        <v>0.83269139999999997</v>
      </c>
      <c r="U1052" s="9">
        <v>0.95464890000000002</v>
      </c>
      <c r="V1052" s="9">
        <v>1.20811</v>
      </c>
      <c r="W1052" s="9">
        <v>1.585658</v>
      </c>
      <c r="X1052" s="9">
        <v>2.0401820000000002</v>
      </c>
      <c r="Y1052" s="9">
        <v>2.437443</v>
      </c>
      <c r="Z1052" s="9">
        <v>2.8197239999999999</v>
      </c>
      <c r="AA1052" s="9">
        <v>3.1427079999999998</v>
      </c>
      <c r="AB1052" s="9">
        <v>3.390234</v>
      </c>
      <c r="AC1052" s="9">
        <v>3.2360929999999999</v>
      </c>
      <c r="AD1052" s="9">
        <v>3.083828</v>
      </c>
      <c r="AE1052" s="9">
        <v>2.7775829999999999</v>
      </c>
      <c r="AF1052" s="9">
        <v>2.4116330000000001</v>
      </c>
      <c r="AG1052" s="9">
        <v>2.1054360000000001</v>
      </c>
      <c r="AH1052" s="9">
        <v>1.6574610000000001</v>
      </c>
      <c r="AI1052" s="9">
        <v>-3.8993199999999999E-2</v>
      </c>
      <c r="AJ1052" s="9">
        <v>-4.0124800000000002E-2</v>
      </c>
      <c r="AK1052" s="9">
        <v>-1.8924E-2</v>
      </c>
      <c r="AL1052" s="9">
        <v>-1.6314599999999999E-2</v>
      </c>
      <c r="AM1052" s="9">
        <v>-1.6025999999999999E-2</v>
      </c>
      <c r="AN1052" s="9">
        <v>-1.8292699999999999E-2</v>
      </c>
      <c r="AO1052" s="9">
        <v>-1.3085899999999999E-2</v>
      </c>
      <c r="AP1052" s="9">
        <v>-3.1708199999999999E-2</v>
      </c>
      <c r="AQ1052" s="9">
        <v>4.3727999999999996E-3</v>
      </c>
      <c r="AR1052" s="9">
        <v>-4.1568999999999998E-3</v>
      </c>
      <c r="AS1052" s="9">
        <v>-5.6182000000000003E-3</v>
      </c>
      <c r="AT1052" s="9">
        <v>-4.3852200000000001E-2</v>
      </c>
      <c r="AU1052" s="9">
        <v>-9.62065E-2</v>
      </c>
      <c r="AV1052" s="9">
        <v>-0.11558350000000001</v>
      </c>
      <c r="AW1052" s="9">
        <v>-0.1383211</v>
      </c>
      <c r="AX1052" s="9">
        <v>-0.1482504</v>
      </c>
      <c r="AY1052" s="9">
        <v>0.14370479999999999</v>
      </c>
      <c r="AZ1052" s="9">
        <v>0.32756829999999998</v>
      </c>
      <c r="BA1052" s="9">
        <v>0.49723089999999998</v>
      </c>
      <c r="BB1052" s="9">
        <v>0.43965559999999998</v>
      </c>
      <c r="BC1052" s="9">
        <v>2.5399999999999999E-2</v>
      </c>
      <c r="BD1052" s="9">
        <v>-0.32367620000000003</v>
      </c>
      <c r="BE1052" s="9">
        <v>-0.31703219999999999</v>
      </c>
      <c r="BF1052" s="9">
        <v>-0.2350283</v>
      </c>
      <c r="BG1052" s="9">
        <v>-2.54103E-2</v>
      </c>
      <c r="BH1052" s="9">
        <v>-2.85148E-2</v>
      </c>
      <c r="BI1052" s="9">
        <v>-8.3868999999999992E-3</v>
      </c>
      <c r="BJ1052" s="9">
        <v>-6.6890999999999999E-3</v>
      </c>
      <c r="BK1052" s="9">
        <v>-8.1475000000000002E-3</v>
      </c>
      <c r="BL1052" s="9">
        <v>-1.1049700000000001E-2</v>
      </c>
      <c r="BM1052" s="9">
        <v>-4.5875999999999998E-3</v>
      </c>
      <c r="BN1052" s="9">
        <v>-2.2223699999999999E-2</v>
      </c>
      <c r="BO1052" s="9">
        <v>1.44189E-2</v>
      </c>
      <c r="BP1052" s="9">
        <v>8.1323999999999997E-3</v>
      </c>
      <c r="BQ1052" s="9">
        <v>8.9186000000000005E-3</v>
      </c>
      <c r="BR1052" s="9">
        <v>-2.5675699999999999E-2</v>
      </c>
      <c r="BS1052" s="9">
        <v>-7.4674400000000002E-2</v>
      </c>
      <c r="BT1052" s="9">
        <v>-9.1505400000000001E-2</v>
      </c>
      <c r="BU1052" s="9">
        <v>-0.1138291</v>
      </c>
      <c r="BV1052" s="9">
        <v>-0.1230609</v>
      </c>
      <c r="BW1052" s="9">
        <v>0.1686666</v>
      </c>
      <c r="BX1052" s="9">
        <v>0.35242370000000001</v>
      </c>
      <c r="BY1052" s="9">
        <v>0.52428509999999995</v>
      </c>
      <c r="BZ1052" s="9">
        <v>0.46608070000000001</v>
      </c>
      <c r="CA1052" s="9">
        <v>5.1219399999999998E-2</v>
      </c>
      <c r="CB1052" s="9">
        <v>-0.29668040000000001</v>
      </c>
      <c r="CC1052" s="9">
        <v>-0.2920643</v>
      </c>
      <c r="CD1052" s="9">
        <v>-0.21263609999999999</v>
      </c>
      <c r="CE1052" s="9">
        <v>-1.60029E-2</v>
      </c>
      <c r="CF1052" s="9">
        <v>-2.04738E-2</v>
      </c>
      <c r="CG1052" s="9">
        <v>-1.0889000000000001E-3</v>
      </c>
      <c r="CH1052" s="9">
        <v>-2.26E-5</v>
      </c>
      <c r="CI1052" s="9">
        <v>-2.6908000000000001E-3</v>
      </c>
      <c r="CJ1052" s="9">
        <v>-6.0331999999999998E-3</v>
      </c>
      <c r="CK1052" s="9">
        <v>1.2983999999999999E-3</v>
      </c>
      <c r="CL1052" s="9">
        <v>-1.5654700000000001E-2</v>
      </c>
      <c r="CM1052" s="9">
        <v>2.1376800000000001E-2</v>
      </c>
      <c r="CN1052" s="9">
        <v>1.66439E-2</v>
      </c>
      <c r="CO1052" s="9">
        <v>1.8986699999999999E-2</v>
      </c>
      <c r="CP1052" s="9">
        <v>-1.30867E-2</v>
      </c>
      <c r="CQ1052" s="9">
        <v>-5.9761399999999999E-2</v>
      </c>
      <c r="CR1052" s="9">
        <v>-7.4828900000000004E-2</v>
      </c>
      <c r="CS1052" s="9">
        <v>-9.6865999999999994E-2</v>
      </c>
      <c r="CT1052" s="9">
        <v>-0.10561470000000001</v>
      </c>
      <c r="CU1052" s="9">
        <v>0.18595510000000001</v>
      </c>
      <c r="CV1052" s="9">
        <v>0.36963839999999998</v>
      </c>
      <c r="CW1052" s="9">
        <v>0.54302280000000003</v>
      </c>
      <c r="CX1052" s="9">
        <v>0.4843826</v>
      </c>
      <c r="CY1052" s="9">
        <v>6.9101800000000005E-2</v>
      </c>
      <c r="CZ1052" s="9">
        <v>-0.27798319999999999</v>
      </c>
      <c r="DA1052" s="9">
        <v>-0.2747716</v>
      </c>
      <c r="DB1052" s="9">
        <v>-0.19712740000000001</v>
      </c>
      <c r="DC1052" s="9">
        <v>-6.5954000000000004E-3</v>
      </c>
      <c r="DD1052" s="9">
        <v>-1.2432800000000001E-2</v>
      </c>
      <c r="DE1052" s="9">
        <v>6.2091000000000004E-3</v>
      </c>
      <c r="DF1052" s="9">
        <v>6.6439999999999997E-3</v>
      </c>
      <c r="DG1052" s="9">
        <v>2.7659E-3</v>
      </c>
      <c r="DH1052" s="9">
        <v>-1.0166999999999999E-3</v>
      </c>
      <c r="DI1052" s="9">
        <v>7.1843000000000002E-3</v>
      </c>
      <c r="DJ1052" s="9">
        <v>-9.0857000000000004E-3</v>
      </c>
      <c r="DK1052" s="9">
        <v>2.8334700000000001E-2</v>
      </c>
      <c r="DL1052" s="9">
        <v>2.5155299999999998E-2</v>
      </c>
      <c r="DM1052" s="9">
        <v>2.9054900000000002E-2</v>
      </c>
      <c r="DN1052" s="9">
        <v>-4.9779999999999996E-4</v>
      </c>
      <c r="DO1052" s="9">
        <v>-4.4848399999999997E-2</v>
      </c>
      <c r="DP1052" s="9">
        <v>-5.81524E-2</v>
      </c>
      <c r="DQ1052" s="9">
        <v>-7.9902899999999999E-2</v>
      </c>
      <c r="DR1052" s="9">
        <v>-8.8168499999999997E-2</v>
      </c>
      <c r="DS1052" s="9">
        <v>0.2032436</v>
      </c>
      <c r="DT1052" s="9">
        <v>0.38685310000000001</v>
      </c>
      <c r="DU1052" s="9">
        <v>0.56176040000000005</v>
      </c>
      <c r="DV1052" s="9">
        <v>0.50268449999999998</v>
      </c>
      <c r="DW1052" s="9">
        <v>8.6984300000000001E-2</v>
      </c>
      <c r="DX1052" s="9">
        <v>-0.25928600000000002</v>
      </c>
      <c r="DY1052" s="9">
        <v>-0.25747890000000001</v>
      </c>
      <c r="DZ1052" s="9">
        <v>-0.18161869999999999</v>
      </c>
      <c r="EA1052" s="9">
        <v>6.9874000000000004E-3</v>
      </c>
      <c r="EB1052" s="9">
        <v>-8.2280000000000005E-4</v>
      </c>
      <c r="EC1052" s="9">
        <v>1.6746199999999999E-2</v>
      </c>
      <c r="ED1052" s="9">
        <v>1.62694E-2</v>
      </c>
      <c r="EE1052" s="9">
        <v>1.06444E-2</v>
      </c>
      <c r="EF1052" s="9">
        <v>6.2264E-3</v>
      </c>
      <c r="EG1052" s="9">
        <v>1.5682600000000001E-2</v>
      </c>
      <c r="EH1052" s="9">
        <v>3.9889999999999999E-4</v>
      </c>
      <c r="EI1052" s="9">
        <v>3.83808E-2</v>
      </c>
      <c r="EJ1052" s="9">
        <v>3.7444600000000001E-2</v>
      </c>
      <c r="EK1052" s="9">
        <v>4.3591600000000001E-2</v>
      </c>
      <c r="EL1052" s="9">
        <v>1.7678699999999999E-2</v>
      </c>
      <c r="EM1052" s="9">
        <v>-2.3316300000000002E-2</v>
      </c>
      <c r="EN1052" s="9">
        <v>-3.4074199999999999E-2</v>
      </c>
      <c r="EO1052" s="9">
        <v>-5.5410899999999999E-2</v>
      </c>
      <c r="EP1052" s="9">
        <v>-6.2978999999999993E-2</v>
      </c>
      <c r="EQ1052" s="9">
        <v>0.2282054</v>
      </c>
      <c r="ER1052" s="9">
        <v>0.41170839999999997</v>
      </c>
      <c r="ES1052" s="9">
        <v>0.58881459999999997</v>
      </c>
      <c r="ET1052" s="9">
        <v>0.52910970000000002</v>
      </c>
      <c r="EU1052" s="9">
        <v>0.11280370000000001</v>
      </c>
      <c r="EV1052" s="9">
        <v>-0.2322902</v>
      </c>
      <c r="EW1052" s="9">
        <v>-0.23251089999999999</v>
      </c>
      <c r="EX1052" s="9">
        <v>-0.15922649999999999</v>
      </c>
      <c r="EY1052" s="9">
        <v>70.441199999999995</v>
      </c>
      <c r="EZ1052" s="9">
        <v>69.421700000000001</v>
      </c>
      <c r="FA1052" s="9">
        <v>66.2072</v>
      </c>
      <c r="FB1052" s="9">
        <v>66.866600000000005</v>
      </c>
      <c r="FC1052" s="9">
        <v>65.209599999999995</v>
      </c>
      <c r="FD1052" s="9">
        <v>66.543199999999999</v>
      </c>
      <c r="FE1052" s="9">
        <v>66.163899999999998</v>
      </c>
      <c r="FF1052" s="9">
        <v>65.745099999999994</v>
      </c>
      <c r="FG1052" s="9">
        <v>67.343100000000007</v>
      </c>
      <c r="FH1052" s="9">
        <v>72.539900000000003</v>
      </c>
      <c r="FI1052" s="9">
        <v>78.851600000000005</v>
      </c>
      <c r="FJ1052" s="9">
        <v>84.868399999999994</v>
      </c>
      <c r="FK1052" s="9">
        <v>92.019499999999994</v>
      </c>
      <c r="FL1052" s="9">
        <v>97.055800000000005</v>
      </c>
      <c r="FM1052" s="9">
        <v>100.776</v>
      </c>
      <c r="FN1052" s="9">
        <v>104.039</v>
      </c>
      <c r="FO1052" s="9">
        <v>104.93899999999999</v>
      </c>
      <c r="FP1052" s="9">
        <v>104.44499999999999</v>
      </c>
      <c r="FQ1052" s="9">
        <v>102.563</v>
      </c>
      <c r="FR1052" s="9">
        <v>100.34399999999999</v>
      </c>
      <c r="FS1052" s="9">
        <v>95.587199999999996</v>
      </c>
      <c r="FT1052" s="9">
        <v>89.231800000000007</v>
      </c>
      <c r="FU1052" s="9">
        <v>85.275499999999994</v>
      </c>
      <c r="FV1052" s="9">
        <v>81.918199999999999</v>
      </c>
      <c r="FW1052" s="9">
        <v>0.27611506000000002</v>
      </c>
      <c r="FX1052" s="9">
        <v>1.6263099999999999E-2</v>
      </c>
      <c r="FY1052" s="9">
        <v>2.13543E-2</v>
      </c>
      <c r="FZ1052" s="9">
        <v>0</v>
      </c>
      <c r="GA1052" s="9">
        <v>0</v>
      </c>
    </row>
    <row r="1053" spans="1:183" x14ac:dyDescent="0.2">
      <c r="A1053" t="s">
        <v>224</v>
      </c>
      <c r="B1053" t="s">
        <v>188</v>
      </c>
      <c r="C1053" t="s">
        <v>226</v>
      </c>
      <c r="D1053" s="6">
        <v>44058</v>
      </c>
      <c r="E1053" s="73">
        <v>17</v>
      </c>
      <c r="F1053" s="73">
        <v>19</v>
      </c>
      <c r="G1053" s="73">
        <v>17</v>
      </c>
      <c r="H1053" s="73">
        <v>19</v>
      </c>
      <c r="I1053" s="9">
        <v>1979</v>
      </c>
      <c r="J1053" s="9">
        <v>89949</v>
      </c>
      <c r="K1053" s="9">
        <v>1.3969199999999999</v>
      </c>
      <c r="L1053" s="9">
        <v>1.141432</v>
      </c>
      <c r="M1053" s="9">
        <v>0.98682380000000003</v>
      </c>
      <c r="N1053" s="9">
        <v>0.87800619999999996</v>
      </c>
      <c r="O1053" s="9">
        <v>0.81019750000000001</v>
      </c>
      <c r="P1053" s="9">
        <v>0.77092780000000005</v>
      </c>
      <c r="Q1053" s="9">
        <v>0.82369800000000004</v>
      </c>
      <c r="R1053" s="9">
        <v>0.86222430000000005</v>
      </c>
      <c r="S1053" s="9">
        <v>0.99458800000000003</v>
      </c>
      <c r="T1053" s="9">
        <v>1.2231879999999999</v>
      </c>
      <c r="U1053" s="9">
        <v>1.4686079999999999</v>
      </c>
      <c r="V1053" s="9">
        <v>1.7948980000000001</v>
      </c>
      <c r="W1053" s="9">
        <v>2.1433970000000002</v>
      </c>
      <c r="X1053" s="9">
        <v>2.4867089999999998</v>
      </c>
      <c r="Y1053" s="9">
        <v>2.7040299999999999</v>
      </c>
      <c r="Z1053" s="9">
        <v>2.9480970000000002</v>
      </c>
      <c r="AA1053" s="9">
        <v>3.1387619999999998</v>
      </c>
      <c r="AB1053" s="9">
        <v>3.2205300000000001</v>
      </c>
      <c r="AC1053" s="9">
        <v>3.2657620000000001</v>
      </c>
      <c r="AD1053" s="9">
        <v>3.0776490000000001</v>
      </c>
      <c r="AE1053" s="9">
        <v>2.754902</v>
      </c>
      <c r="AF1053" s="9">
        <v>2.4367969999999999</v>
      </c>
      <c r="AG1053" s="9">
        <v>2.0050020000000002</v>
      </c>
      <c r="AH1053" s="9">
        <v>1.5919300000000001</v>
      </c>
      <c r="AI1053" s="9">
        <v>-0.16148029999999999</v>
      </c>
      <c r="AJ1053" s="9">
        <v>-0.13739770000000001</v>
      </c>
      <c r="AK1053" s="9">
        <v>-9.0853699999999996E-2</v>
      </c>
      <c r="AL1053" s="9">
        <v>-5.4354699999999999E-2</v>
      </c>
      <c r="AM1053" s="9">
        <v>-2.7430300000000001E-2</v>
      </c>
      <c r="AN1053" s="9">
        <v>-3.0411500000000001E-2</v>
      </c>
      <c r="AO1053" s="9">
        <v>-2.3037800000000001E-2</v>
      </c>
      <c r="AP1053" s="9">
        <v>-3.0382099999999999E-2</v>
      </c>
      <c r="AQ1053" s="9">
        <v>-3.7071199999999999E-2</v>
      </c>
      <c r="AR1053" s="9">
        <v>-2.6001300000000001E-2</v>
      </c>
      <c r="AS1053" s="9">
        <v>-6.8889699999999998E-2</v>
      </c>
      <c r="AT1053" s="9">
        <v>-0.1252095</v>
      </c>
      <c r="AU1053" s="9">
        <v>-0.19506019999999999</v>
      </c>
      <c r="AV1053" s="9">
        <v>-0.1847463</v>
      </c>
      <c r="AW1053" s="9">
        <v>-0.24992590000000001</v>
      </c>
      <c r="AX1053" s="9">
        <v>-0.23005519999999999</v>
      </c>
      <c r="AY1053" s="9">
        <v>-1.34334E-2</v>
      </c>
      <c r="AZ1053" s="9">
        <v>0.40446799999999999</v>
      </c>
      <c r="BA1053" s="9">
        <v>0.1956668</v>
      </c>
      <c r="BB1053" s="9">
        <v>-0.31408269999999999</v>
      </c>
      <c r="BC1053" s="9">
        <v>-0.35587950000000002</v>
      </c>
      <c r="BD1053" s="9">
        <v>-0.22073180000000001</v>
      </c>
      <c r="BE1053" s="9">
        <v>-8.5047899999999996E-2</v>
      </c>
      <c r="BF1053" s="9">
        <v>-9.0110800000000005E-2</v>
      </c>
      <c r="BG1053" s="9">
        <v>-0.13301060000000001</v>
      </c>
      <c r="BH1053" s="9">
        <v>-0.1122953</v>
      </c>
      <c r="BI1053" s="9">
        <v>-6.9350099999999998E-2</v>
      </c>
      <c r="BJ1053" s="9">
        <v>-3.5586800000000002E-2</v>
      </c>
      <c r="BK1053" s="9">
        <v>-1.03251E-2</v>
      </c>
      <c r="BL1053" s="9">
        <v>-1.46906E-2</v>
      </c>
      <c r="BM1053" s="9">
        <v>-5.5588E-3</v>
      </c>
      <c r="BN1053" s="9">
        <v>-1.30648E-2</v>
      </c>
      <c r="BO1053" s="9">
        <v>-1.5297099999999999E-2</v>
      </c>
      <c r="BP1053" s="9">
        <v>2.1269999999999999E-4</v>
      </c>
      <c r="BQ1053" s="9">
        <v>-3.9096499999999999E-2</v>
      </c>
      <c r="BR1053" s="9">
        <v>-9.2318600000000001E-2</v>
      </c>
      <c r="BS1053" s="9">
        <v>-0.15919069999999999</v>
      </c>
      <c r="BT1053" s="9">
        <v>-0.14743039999999999</v>
      </c>
      <c r="BU1053" s="9">
        <v>-0.21160590000000001</v>
      </c>
      <c r="BV1053" s="9">
        <v>-0.19256039999999999</v>
      </c>
      <c r="BW1053" s="9">
        <v>2.4014400000000002E-2</v>
      </c>
      <c r="BX1053" s="9">
        <v>0.43974489999999999</v>
      </c>
      <c r="BY1053" s="9">
        <v>0.2309542</v>
      </c>
      <c r="BZ1053" s="9">
        <v>-0.27773429999999999</v>
      </c>
      <c r="CA1053" s="9">
        <v>-0.32014110000000001</v>
      </c>
      <c r="CB1053" s="9">
        <v>-0.18692149999999999</v>
      </c>
      <c r="CC1053" s="9">
        <v>-5.4243699999999999E-2</v>
      </c>
      <c r="CD1053" s="9">
        <v>-6.2236199999999998E-2</v>
      </c>
      <c r="CE1053" s="9">
        <v>-0.1132927</v>
      </c>
      <c r="CF1053" s="9">
        <v>-9.4909499999999994E-2</v>
      </c>
      <c r="CG1053" s="9">
        <v>-5.44568E-2</v>
      </c>
      <c r="CH1053" s="9">
        <v>-2.2588199999999999E-2</v>
      </c>
      <c r="CI1053" s="9">
        <v>1.5219000000000001E-3</v>
      </c>
      <c r="CJ1053" s="9">
        <v>-3.8023000000000002E-3</v>
      </c>
      <c r="CK1053" s="9">
        <v>6.5471000000000001E-3</v>
      </c>
      <c r="CL1053" s="9">
        <v>-1.0709999999999999E-3</v>
      </c>
      <c r="CM1053" s="9">
        <v>-2.163E-4</v>
      </c>
      <c r="CN1053" s="9">
        <v>1.8368499999999999E-2</v>
      </c>
      <c r="CO1053" s="9">
        <v>-1.8461700000000001E-2</v>
      </c>
      <c r="CP1053" s="9">
        <v>-6.95384E-2</v>
      </c>
      <c r="CQ1053" s="9">
        <v>-0.13434760000000001</v>
      </c>
      <c r="CR1053" s="9">
        <v>-0.1215856</v>
      </c>
      <c r="CS1053" s="9">
        <v>-0.1850656</v>
      </c>
      <c r="CT1053" s="9">
        <v>-0.1665915</v>
      </c>
      <c r="CU1053" s="9">
        <v>4.9950599999999998E-2</v>
      </c>
      <c r="CV1053" s="9">
        <v>0.46417760000000002</v>
      </c>
      <c r="CW1053" s="9">
        <v>0.25539420000000002</v>
      </c>
      <c r="CX1053" s="9">
        <v>-0.25255949999999999</v>
      </c>
      <c r="CY1053" s="9">
        <v>-0.29538880000000001</v>
      </c>
      <c r="CZ1053" s="9">
        <v>-0.1635046</v>
      </c>
      <c r="DA1053" s="9">
        <v>-3.2908699999999999E-2</v>
      </c>
      <c r="DB1053" s="9">
        <v>-4.2930299999999998E-2</v>
      </c>
      <c r="DC1053" s="9">
        <v>-9.3574699999999997E-2</v>
      </c>
      <c r="DD1053" s="9">
        <v>-7.7523700000000001E-2</v>
      </c>
      <c r="DE1053" s="9">
        <v>-3.9563500000000001E-2</v>
      </c>
      <c r="DF1053" s="9">
        <v>-9.5896000000000002E-3</v>
      </c>
      <c r="DG1053" s="9">
        <v>1.3369000000000001E-2</v>
      </c>
      <c r="DH1053" s="9">
        <v>7.0859E-3</v>
      </c>
      <c r="DI1053" s="9">
        <v>1.8652999999999999E-2</v>
      </c>
      <c r="DJ1053" s="9">
        <v>1.0922899999999999E-2</v>
      </c>
      <c r="DK1053" s="9">
        <v>1.48644E-2</v>
      </c>
      <c r="DL1053" s="9">
        <v>3.6524300000000003E-2</v>
      </c>
      <c r="DM1053" s="9">
        <v>2.173E-3</v>
      </c>
      <c r="DN1053" s="9">
        <v>-4.67582E-2</v>
      </c>
      <c r="DO1053" s="9">
        <v>-0.1095045</v>
      </c>
      <c r="DP1053" s="9">
        <v>-9.5740699999999998E-2</v>
      </c>
      <c r="DQ1053" s="9">
        <v>-0.15852530000000001</v>
      </c>
      <c r="DR1053" s="9">
        <v>-0.14062269999999999</v>
      </c>
      <c r="DS1053" s="9">
        <v>7.5886899999999993E-2</v>
      </c>
      <c r="DT1053" s="9">
        <v>0.4886103</v>
      </c>
      <c r="DU1053" s="9">
        <v>0.27983419999999998</v>
      </c>
      <c r="DV1053" s="9">
        <v>-0.2273847</v>
      </c>
      <c r="DW1053" s="9">
        <v>-0.2706365</v>
      </c>
      <c r="DX1053" s="9">
        <v>-0.14008770000000001</v>
      </c>
      <c r="DY1053" s="9">
        <v>-1.15738E-2</v>
      </c>
      <c r="DZ1053" s="9">
        <v>-2.36244E-2</v>
      </c>
      <c r="EA1053" s="9">
        <v>-6.5104999999999996E-2</v>
      </c>
      <c r="EB1053" s="9">
        <v>-5.2421299999999997E-2</v>
      </c>
      <c r="EC1053" s="9">
        <v>-1.80599E-2</v>
      </c>
      <c r="ED1053" s="9">
        <v>9.1783000000000003E-3</v>
      </c>
      <c r="EE1053" s="9">
        <v>3.04742E-2</v>
      </c>
      <c r="EF1053" s="9">
        <v>2.2806799999999999E-2</v>
      </c>
      <c r="EG1053" s="9">
        <v>3.6131999999999997E-2</v>
      </c>
      <c r="EH1053" s="9">
        <v>2.82402E-2</v>
      </c>
      <c r="EI1053" s="9">
        <v>3.66386E-2</v>
      </c>
      <c r="EJ1053" s="9">
        <v>6.27384E-2</v>
      </c>
      <c r="EK1053" s="9">
        <v>3.1966300000000003E-2</v>
      </c>
      <c r="EL1053" s="9">
        <v>-1.3867300000000001E-2</v>
      </c>
      <c r="EM1053" s="9">
        <v>-7.3635000000000006E-2</v>
      </c>
      <c r="EN1053" s="9">
        <v>-5.8424799999999999E-2</v>
      </c>
      <c r="EO1053" s="9">
        <v>-0.1202053</v>
      </c>
      <c r="EP1053" s="9">
        <v>-0.10312789999999999</v>
      </c>
      <c r="EQ1053" s="9">
        <v>0.1133347</v>
      </c>
      <c r="ER1053" s="9">
        <v>0.52388729999999994</v>
      </c>
      <c r="ES1053" s="9">
        <v>0.3151216</v>
      </c>
      <c r="ET1053" s="9">
        <v>-0.1910364</v>
      </c>
      <c r="EU1053" s="9">
        <v>-0.2348981</v>
      </c>
      <c r="EV1053" s="9">
        <v>-0.1062775</v>
      </c>
      <c r="EW1053" s="9">
        <v>1.9230500000000001E-2</v>
      </c>
      <c r="EX1053" s="57">
        <v>4.2503000000000003E-3</v>
      </c>
      <c r="EY1053" s="9">
        <v>79.507499999999993</v>
      </c>
      <c r="EZ1053" s="9">
        <v>75.835999999999999</v>
      </c>
      <c r="FA1053" s="9">
        <v>73.374600000000001</v>
      </c>
      <c r="FB1053" s="9">
        <v>71.937100000000001</v>
      </c>
      <c r="FC1053" s="9">
        <v>69.937100000000001</v>
      </c>
      <c r="FD1053" s="9">
        <v>68.297399999999996</v>
      </c>
      <c r="FE1053" s="9">
        <v>68.010800000000003</v>
      </c>
      <c r="FF1053" s="9">
        <v>66.7517</v>
      </c>
      <c r="FG1053" s="9">
        <v>71.399100000000004</v>
      </c>
      <c r="FH1053" s="9">
        <v>77.038799999999995</v>
      </c>
      <c r="FI1053" s="9">
        <v>80.952600000000004</v>
      </c>
      <c r="FJ1053" s="9">
        <v>87.029799999999994</v>
      </c>
      <c r="FK1053" s="9">
        <v>93.029799999999994</v>
      </c>
      <c r="FL1053" s="9">
        <v>98.439700000000002</v>
      </c>
      <c r="FM1053" s="9">
        <v>101.869</v>
      </c>
      <c r="FN1053" s="9">
        <v>103.51600000000001</v>
      </c>
      <c r="FO1053" s="9">
        <v>104.904</v>
      </c>
      <c r="FP1053" s="9">
        <v>104.07899999999999</v>
      </c>
      <c r="FQ1053" s="9">
        <v>101.883</v>
      </c>
      <c r="FR1053" s="9">
        <v>98.511700000000005</v>
      </c>
      <c r="FS1053" s="9">
        <v>92.2346</v>
      </c>
      <c r="FT1053" s="9">
        <v>87.238100000000003</v>
      </c>
      <c r="FU1053" s="9">
        <v>82.2453</v>
      </c>
      <c r="FV1053" s="9">
        <v>78.136499999999998</v>
      </c>
      <c r="FW1053" s="9">
        <v>0.49357498</v>
      </c>
      <c r="FX1053" s="9">
        <v>3.2999500000000001E-2</v>
      </c>
      <c r="FY1053" s="9">
        <v>3.2999500000000001E-2</v>
      </c>
      <c r="FZ1053" s="9">
        <v>0</v>
      </c>
      <c r="GA1053" s="9">
        <v>0</v>
      </c>
    </row>
    <row r="1054" spans="1:183" x14ac:dyDescent="0.2">
      <c r="A1054" t="s">
        <v>224</v>
      </c>
      <c r="B1054" t="s">
        <v>188</v>
      </c>
      <c r="C1054" t="s">
        <v>226</v>
      </c>
      <c r="D1054" s="6">
        <v>44060</v>
      </c>
      <c r="E1054" s="73">
        <v>17</v>
      </c>
      <c r="F1054" s="73">
        <v>18</v>
      </c>
      <c r="G1054" s="73">
        <v>17</v>
      </c>
      <c r="H1054" s="73">
        <v>18</v>
      </c>
      <c r="I1054" s="9">
        <v>1740</v>
      </c>
      <c r="J1054" s="9">
        <v>78798</v>
      </c>
      <c r="K1054" s="9">
        <v>1.096336</v>
      </c>
      <c r="L1054" s="9">
        <v>0.94689020000000002</v>
      </c>
      <c r="M1054" s="9">
        <v>0.84872060000000005</v>
      </c>
      <c r="N1054" s="9">
        <v>0.78053680000000003</v>
      </c>
      <c r="O1054" s="9">
        <v>0.74801969999999995</v>
      </c>
      <c r="P1054" s="9">
        <v>0.7527336</v>
      </c>
      <c r="Q1054" s="9">
        <v>0.82275419999999999</v>
      </c>
      <c r="R1054" s="9">
        <v>0.88808370000000003</v>
      </c>
      <c r="S1054" s="9">
        <v>0.91397450000000002</v>
      </c>
      <c r="T1054" s="9">
        <v>1.0531889999999999</v>
      </c>
      <c r="U1054" s="9">
        <v>1.252192</v>
      </c>
      <c r="V1054" s="9">
        <v>1.3922270000000001</v>
      </c>
      <c r="W1054" s="9">
        <v>1.4051100000000001</v>
      </c>
      <c r="X1054" s="9">
        <v>1.543979</v>
      </c>
      <c r="Y1054" s="9">
        <v>1.7479039999999999</v>
      </c>
      <c r="Z1054" s="9">
        <v>2.0127449999999998</v>
      </c>
      <c r="AA1054" s="9">
        <v>2.2574450000000001</v>
      </c>
      <c r="AB1054" s="9">
        <v>2.4594279999999999</v>
      </c>
      <c r="AC1054" s="9">
        <v>2.4433760000000002</v>
      </c>
      <c r="AD1054" s="9">
        <v>2.2797519999999998</v>
      </c>
      <c r="AE1054" s="9">
        <v>2.0552649999999999</v>
      </c>
      <c r="AF1054" s="9">
        <v>1.825985</v>
      </c>
      <c r="AG1054" s="9">
        <v>1.5143530000000001</v>
      </c>
      <c r="AH1054" s="9">
        <v>1.1906600000000001</v>
      </c>
      <c r="AI1054" s="9">
        <v>-5.6586200000000003E-2</v>
      </c>
      <c r="AJ1054" s="9">
        <v>-5.6691199999999997E-2</v>
      </c>
      <c r="AK1054" s="9">
        <v>-4.3114100000000002E-2</v>
      </c>
      <c r="AL1054" s="9">
        <v>-1.8322600000000001E-2</v>
      </c>
      <c r="AM1054" s="9">
        <v>-2.5357399999999999E-2</v>
      </c>
      <c r="AN1054" s="9">
        <v>-2.4370599999999999E-2</v>
      </c>
      <c r="AO1054" s="9">
        <v>-2.5535000000000002E-3</v>
      </c>
      <c r="AP1054" s="9">
        <v>1.6511E-3</v>
      </c>
      <c r="AQ1054" s="9">
        <v>-1.5683599999999999E-2</v>
      </c>
      <c r="AR1054" s="9">
        <v>1.9364599999999999E-2</v>
      </c>
      <c r="AS1054" s="9">
        <v>-4.5222699999999998E-2</v>
      </c>
      <c r="AT1054" s="9">
        <v>-7.4845300000000003E-2</v>
      </c>
      <c r="AU1054" s="9">
        <v>-1.7706599999999999E-2</v>
      </c>
      <c r="AV1054" s="9">
        <v>-2.49762E-2</v>
      </c>
      <c r="AW1054" s="9">
        <v>-6.6085500000000005E-2</v>
      </c>
      <c r="AX1054" s="9">
        <v>-4.6096699999999997E-2</v>
      </c>
      <c r="AY1054" s="9">
        <v>0.32654699999999998</v>
      </c>
      <c r="AZ1054" s="9">
        <v>0.34639320000000001</v>
      </c>
      <c r="BA1054" s="9">
        <v>-0.2085127</v>
      </c>
      <c r="BB1054" s="9">
        <v>-0.19486990000000001</v>
      </c>
      <c r="BC1054" s="9">
        <v>-0.1347844</v>
      </c>
      <c r="BD1054" s="9">
        <v>-4.4479999999999999E-2</v>
      </c>
      <c r="BE1054" s="9">
        <v>1.8186000000000001E-3</v>
      </c>
      <c r="BF1054" s="9">
        <v>-3.5670100000000003E-2</v>
      </c>
      <c r="BG1054" s="9">
        <v>-3.39514E-2</v>
      </c>
      <c r="BH1054" s="9">
        <v>-3.6001699999999998E-2</v>
      </c>
      <c r="BI1054" s="9">
        <v>-2.47315E-2</v>
      </c>
      <c r="BJ1054" s="9">
        <v>-2.0452000000000001E-3</v>
      </c>
      <c r="BK1054" s="9">
        <v>-1.05386E-2</v>
      </c>
      <c r="BL1054" s="9">
        <v>-1.0194999999999999E-2</v>
      </c>
      <c r="BM1054" s="9">
        <v>1.25644E-2</v>
      </c>
      <c r="BN1054" s="9">
        <v>1.9550600000000001E-2</v>
      </c>
      <c r="BO1054" s="9">
        <v>4.7476000000000003E-3</v>
      </c>
      <c r="BP1054" s="9">
        <v>4.3005000000000002E-2</v>
      </c>
      <c r="BQ1054" s="9">
        <v>-1.8057799999999999E-2</v>
      </c>
      <c r="BR1054" s="9">
        <v>-4.4878000000000001E-2</v>
      </c>
      <c r="BS1054" s="9">
        <v>1.2099499999999999E-2</v>
      </c>
      <c r="BT1054" s="9">
        <v>5.5706999999999996E-3</v>
      </c>
      <c r="BU1054" s="9">
        <v>-3.3863400000000002E-2</v>
      </c>
      <c r="BV1054" s="9">
        <v>-1.29088E-2</v>
      </c>
      <c r="BW1054" s="9">
        <v>0.35917549999999998</v>
      </c>
      <c r="BX1054" s="9">
        <v>0.3806407</v>
      </c>
      <c r="BY1054" s="9">
        <v>-0.17353370000000001</v>
      </c>
      <c r="BZ1054" s="9">
        <v>-0.16253490000000001</v>
      </c>
      <c r="CA1054" s="9">
        <v>-0.105583</v>
      </c>
      <c r="CB1054" s="9">
        <v>-1.7397900000000001E-2</v>
      </c>
      <c r="CC1054" s="9">
        <v>2.73177E-2</v>
      </c>
      <c r="CD1054" s="9">
        <v>-1.43421E-2</v>
      </c>
      <c r="CE1054" s="9">
        <v>-1.8274599999999998E-2</v>
      </c>
      <c r="CF1054" s="9">
        <v>-2.1672299999999999E-2</v>
      </c>
      <c r="CG1054" s="9">
        <v>-1.19998E-2</v>
      </c>
      <c r="CH1054" s="9">
        <v>9.2285000000000006E-3</v>
      </c>
      <c r="CI1054" s="9">
        <v>-2.7510000000000002E-4</v>
      </c>
      <c r="CJ1054" s="9">
        <v>-3.77E-4</v>
      </c>
      <c r="CK1054" s="9">
        <v>2.3035099999999999E-2</v>
      </c>
      <c r="CL1054" s="9">
        <v>3.1947799999999998E-2</v>
      </c>
      <c r="CM1054" s="9">
        <v>1.88982E-2</v>
      </c>
      <c r="CN1054" s="9">
        <v>5.9378300000000002E-2</v>
      </c>
      <c r="CO1054" s="9">
        <v>7.5639999999999995E-4</v>
      </c>
      <c r="CP1054" s="9">
        <v>-2.41228E-2</v>
      </c>
      <c r="CQ1054" s="9">
        <v>3.2743099999999997E-2</v>
      </c>
      <c r="CR1054" s="9">
        <v>2.6727299999999999E-2</v>
      </c>
      <c r="CS1054" s="9">
        <v>-1.1546499999999999E-2</v>
      </c>
      <c r="CT1054" s="9">
        <v>1.00771E-2</v>
      </c>
      <c r="CU1054" s="9">
        <v>0.3817738</v>
      </c>
      <c r="CV1054" s="9">
        <v>0.40436050000000001</v>
      </c>
      <c r="CW1054" s="9">
        <v>-0.14930740000000001</v>
      </c>
      <c r="CX1054" s="9">
        <v>-0.14013970000000001</v>
      </c>
      <c r="CY1054" s="9">
        <v>-8.5358199999999995E-2</v>
      </c>
      <c r="CZ1054" s="9">
        <v>1.359E-3</v>
      </c>
      <c r="DA1054" s="9">
        <v>4.4978400000000002E-2</v>
      </c>
      <c r="DB1054" s="9">
        <v>4.2959999999999998E-4</v>
      </c>
      <c r="DC1054" s="9">
        <v>-2.5977999999999999E-3</v>
      </c>
      <c r="DD1054" s="9">
        <v>-7.3428E-3</v>
      </c>
      <c r="DE1054" s="9">
        <v>7.3189999999999996E-4</v>
      </c>
      <c r="DF1054" s="9">
        <v>2.0502200000000002E-2</v>
      </c>
      <c r="DG1054" s="9">
        <v>9.9883000000000003E-3</v>
      </c>
      <c r="DH1054" s="9">
        <v>9.4409999999999997E-3</v>
      </c>
      <c r="DI1054" s="9">
        <v>3.3505699999999999E-2</v>
      </c>
      <c r="DJ1054" s="9">
        <v>4.43449E-2</v>
      </c>
      <c r="DK1054" s="9">
        <v>3.3048800000000003E-2</v>
      </c>
      <c r="DL1054" s="9">
        <v>7.5751600000000002E-2</v>
      </c>
      <c r="DM1054" s="9">
        <v>1.95707E-2</v>
      </c>
      <c r="DN1054" s="9">
        <v>-3.3676000000000001E-3</v>
      </c>
      <c r="DO1054" s="9">
        <v>5.3386700000000002E-2</v>
      </c>
      <c r="DP1054" s="9">
        <v>4.7884000000000003E-2</v>
      </c>
      <c r="DQ1054" s="9">
        <v>1.0770500000000001E-2</v>
      </c>
      <c r="DR1054" s="9">
        <v>3.3062899999999999E-2</v>
      </c>
      <c r="DS1054" s="9">
        <v>0.40437220000000001</v>
      </c>
      <c r="DT1054" s="9">
        <v>0.42808030000000002</v>
      </c>
      <c r="DU1054" s="9">
        <v>-0.125081</v>
      </c>
      <c r="DV1054" s="9">
        <v>-0.1177445</v>
      </c>
      <c r="DW1054" s="9">
        <v>-6.5133399999999994E-2</v>
      </c>
      <c r="DX1054" s="9">
        <v>2.0115999999999998E-2</v>
      </c>
      <c r="DY1054" s="9">
        <v>6.2639E-2</v>
      </c>
      <c r="DZ1054" s="9">
        <v>1.52012E-2</v>
      </c>
      <c r="EA1054" s="9">
        <v>2.0036999999999999E-2</v>
      </c>
      <c r="EB1054" s="9">
        <v>1.33466E-2</v>
      </c>
      <c r="EC1054" s="9">
        <v>1.91145E-2</v>
      </c>
      <c r="ED1054" s="9">
        <v>3.6779600000000003E-2</v>
      </c>
      <c r="EE1054" s="9">
        <v>2.4807099999999999E-2</v>
      </c>
      <c r="EF1054" s="9">
        <v>2.3616700000000001E-2</v>
      </c>
      <c r="EG1054" s="9">
        <v>4.8623699999999999E-2</v>
      </c>
      <c r="EH1054" s="9">
        <v>6.2244500000000001E-2</v>
      </c>
      <c r="EI1054" s="9">
        <v>5.348E-2</v>
      </c>
      <c r="EJ1054" s="9">
        <v>9.9391999999999994E-2</v>
      </c>
      <c r="EK1054" s="9">
        <v>4.6735499999999999E-2</v>
      </c>
      <c r="EL1054" s="9">
        <v>2.65997E-2</v>
      </c>
      <c r="EM1054" s="9">
        <v>8.3192799999999997E-2</v>
      </c>
      <c r="EN1054" s="9">
        <v>7.8430799999999995E-2</v>
      </c>
      <c r="EO1054" s="9">
        <v>4.2992599999999999E-2</v>
      </c>
      <c r="EP1054" s="9">
        <v>6.6250799999999999E-2</v>
      </c>
      <c r="EQ1054" s="9">
        <v>0.43700060000000002</v>
      </c>
      <c r="ER1054" s="9">
        <v>0.46232780000000001</v>
      </c>
      <c r="ES1054" s="9">
        <v>-9.0102000000000002E-2</v>
      </c>
      <c r="ET1054" s="9">
        <v>-8.5409499999999999E-2</v>
      </c>
      <c r="EU1054" s="9">
        <v>-3.5931999999999999E-2</v>
      </c>
      <c r="EV1054" s="9">
        <v>4.71981E-2</v>
      </c>
      <c r="EW1054" s="9">
        <v>8.8138099999999997E-2</v>
      </c>
      <c r="EX1054" s="9">
        <v>3.6529199999999998E-2</v>
      </c>
      <c r="EY1054" s="9">
        <v>74.740799999999993</v>
      </c>
      <c r="EZ1054" s="9">
        <v>72.656599999999997</v>
      </c>
      <c r="FA1054" s="9">
        <v>71.966899999999995</v>
      </c>
      <c r="FB1054" s="9">
        <v>70.587800000000001</v>
      </c>
      <c r="FC1054" s="9">
        <v>69.700900000000004</v>
      </c>
      <c r="FD1054" s="9">
        <v>69.419300000000007</v>
      </c>
      <c r="FE1054" s="9">
        <v>69.940299999999993</v>
      </c>
      <c r="FF1054" s="9">
        <v>69.292900000000003</v>
      </c>
      <c r="FG1054" s="9">
        <v>70.982500000000002</v>
      </c>
      <c r="FH1054" s="9">
        <v>73.277299999999997</v>
      </c>
      <c r="FI1054" s="9">
        <v>77.374700000000004</v>
      </c>
      <c r="FJ1054" s="9">
        <v>78.2196</v>
      </c>
      <c r="FK1054" s="9">
        <v>76.104399999999998</v>
      </c>
      <c r="FL1054" s="9">
        <v>80.020200000000003</v>
      </c>
      <c r="FM1054" s="9">
        <v>85.640799999999999</v>
      </c>
      <c r="FN1054" s="9">
        <v>88.009</v>
      </c>
      <c r="FO1054" s="9">
        <v>89.827200000000005</v>
      </c>
      <c r="FP1054" s="9">
        <v>88.842799999999997</v>
      </c>
      <c r="FQ1054" s="9">
        <v>86.771900000000002</v>
      </c>
      <c r="FR1054" s="9">
        <v>85.700800000000001</v>
      </c>
      <c r="FS1054" s="9">
        <v>80.982500000000002</v>
      </c>
      <c r="FT1054" s="9">
        <v>77.672200000000004</v>
      </c>
      <c r="FU1054" s="9">
        <v>75.235399999999998</v>
      </c>
      <c r="FV1054" s="9">
        <v>73.953800000000001</v>
      </c>
      <c r="FW1054" s="9">
        <v>0.39072966999999997</v>
      </c>
      <c r="FX1054" s="9">
        <v>3.1237000000000001E-2</v>
      </c>
      <c r="FY1054" s="9">
        <v>3.1237000000000001E-2</v>
      </c>
      <c r="FZ1054" s="9">
        <v>0</v>
      </c>
      <c r="GA1054" s="9">
        <v>0</v>
      </c>
    </row>
    <row r="1055" spans="1:183" x14ac:dyDescent="0.2">
      <c r="A1055" t="s">
        <v>224</v>
      </c>
      <c r="B1055" t="s">
        <v>188</v>
      </c>
      <c r="C1055" t="s">
        <v>226</v>
      </c>
      <c r="D1055" s="6">
        <v>44061</v>
      </c>
      <c r="E1055" s="73">
        <v>17</v>
      </c>
      <c r="F1055" s="73">
        <v>19</v>
      </c>
      <c r="G1055" s="73">
        <v>18</v>
      </c>
      <c r="H1055" s="73">
        <v>19</v>
      </c>
      <c r="I1055" s="9">
        <v>3070</v>
      </c>
      <c r="J1055" s="9">
        <v>78713</v>
      </c>
      <c r="K1055" s="9">
        <v>0.88179079999999999</v>
      </c>
      <c r="L1055" s="9">
        <v>0.80611029999999995</v>
      </c>
      <c r="M1055" s="9">
        <v>0.72175199999999995</v>
      </c>
      <c r="N1055" s="9">
        <v>0.64263150000000002</v>
      </c>
      <c r="O1055" s="9">
        <v>0.61444620000000005</v>
      </c>
      <c r="P1055" s="9">
        <v>0.63688739999999999</v>
      </c>
      <c r="Q1055" s="9">
        <v>0.7061982</v>
      </c>
      <c r="R1055" s="9">
        <v>0.73688509999999996</v>
      </c>
      <c r="S1055" s="9">
        <v>0.90845819999999999</v>
      </c>
      <c r="T1055" s="9">
        <v>0.94063370000000002</v>
      </c>
      <c r="U1055" s="9">
        <v>1.1547609999999999</v>
      </c>
      <c r="V1055" s="9">
        <v>1.515803</v>
      </c>
      <c r="W1055" s="9">
        <v>1.9701219999999999</v>
      </c>
      <c r="X1055" s="9">
        <v>2.3599060000000001</v>
      </c>
      <c r="Y1055" s="9">
        <v>2.6518799999999998</v>
      </c>
      <c r="Z1055" s="9">
        <v>2.8971559999999998</v>
      </c>
      <c r="AA1055" s="9">
        <v>3.0641799999999999</v>
      </c>
      <c r="AB1055" s="9">
        <v>2.9419360000000001</v>
      </c>
      <c r="AC1055" s="9">
        <v>2.881475</v>
      </c>
      <c r="AD1055" s="9">
        <v>2.661079</v>
      </c>
      <c r="AE1055" s="9">
        <v>2.694995</v>
      </c>
      <c r="AF1055" s="9">
        <v>2.1668699999999999</v>
      </c>
      <c r="AG1055" s="9">
        <v>1.750561</v>
      </c>
      <c r="AH1055" s="9">
        <v>1.2986629999999999</v>
      </c>
      <c r="AI1055" s="9">
        <v>-8.4792599999999996E-2</v>
      </c>
      <c r="AJ1055" s="9">
        <v>-4.3349499999999999E-2</v>
      </c>
      <c r="AK1055" s="9">
        <v>-3.5421500000000002E-2</v>
      </c>
      <c r="AL1055" s="9">
        <v>-4.0231200000000002E-2</v>
      </c>
      <c r="AM1055" s="9">
        <v>-4.9997399999999997E-2</v>
      </c>
      <c r="AN1055" s="9">
        <v>-3.9096899999999997E-2</v>
      </c>
      <c r="AO1055" s="9">
        <v>-4.4518700000000001E-2</v>
      </c>
      <c r="AP1055" s="9">
        <v>-8.0750199999999994E-2</v>
      </c>
      <c r="AQ1055" s="9">
        <v>3.6958600000000001E-2</v>
      </c>
      <c r="AR1055" s="9">
        <v>-4.5524500000000002E-2</v>
      </c>
      <c r="AS1055" s="9">
        <v>-5.3699200000000002E-2</v>
      </c>
      <c r="AT1055" s="9">
        <v>-4.7338900000000003E-2</v>
      </c>
      <c r="AU1055" s="9">
        <v>-2.1527E-3</v>
      </c>
      <c r="AV1055" s="9">
        <v>-7.6766399999999999E-2</v>
      </c>
      <c r="AW1055" s="9">
        <v>-0.1169853</v>
      </c>
      <c r="AX1055" s="9">
        <v>-6.9161399999999998E-2</v>
      </c>
      <c r="AY1055" s="9">
        <v>0.20204349999999999</v>
      </c>
      <c r="AZ1055" s="9">
        <v>0.52839999999999998</v>
      </c>
      <c r="BA1055" s="9">
        <v>0.41470760000000001</v>
      </c>
      <c r="BB1055" s="9">
        <v>-0.26511940000000001</v>
      </c>
      <c r="BC1055" s="9">
        <v>-0.27410299999999999</v>
      </c>
      <c r="BD1055" s="9">
        <v>-0.2297806</v>
      </c>
      <c r="BE1055" s="9">
        <v>-9.2220800000000006E-2</v>
      </c>
      <c r="BF1055" s="9">
        <v>-9.77045E-2</v>
      </c>
      <c r="BG1055" s="9">
        <v>-5.0016900000000003E-2</v>
      </c>
      <c r="BH1055" s="9">
        <v>-8.4627000000000001E-3</v>
      </c>
      <c r="BI1055" s="9">
        <v>-3.5750000000000001E-3</v>
      </c>
      <c r="BJ1055" s="9">
        <v>-1.6869200000000001E-2</v>
      </c>
      <c r="BK1055" s="9">
        <v>-2.70408E-2</v>
      </c>
      <c r="BL1055" s="9">
        <v>-1.8353899999999999E-2</v>
      </c>
      <c r="BM1055" s="9">
        <v>-1.8033E-2</v>
      </c>
      <c r="BN1055" s="9">
        <v>-4.8892400000000003E-2</v>
      </c>
      <c r="BO1055" s="9">
        <v>7.5701900000000003E-2</v>
      </c>
      <c r="BP1055" s="9">
        <v>6.0090000000000002E-4</v>
      </c>
      <c r="BQ1055" s="9">
        <v>-1.9865999999999998E-3</v>
      </c>
      <c r="BR1055" s="9">
        <v>1.01896E-2</v>
      </c>
      <c r="BS1055" s="9">
        <v>5.8392300000000001E-2</v>
      </c>
      <c r="BT1055" s="9">
        <v>-1.02527E-2</v>
      </c>
      <c r="BU1055" s="9">
        <v>-4.7471699999999999E-2</v>
      </c>
      <c r="BV1055" s="9">
        <v>1.7558999999999999E-3</v>
      </c>
      <c r="BW1055" s="9">
        <v>0.27393889999999999</v>
      </c>
      <c r="BX1055" s="9">
        <v>0.60323389999999999</v>
      </c>
      <c r="BY1055" s="9">
        <v>0.48851640000000002</v>
      </c>
      <c r="BZ1055" s="9">
        <v>-0.19762840000000001</v>
      </c>
      <c r="CA1055" s="9">
        <v>-0.20968690000000001</v>
      </c>
      <c r="CB1055" s="9">
        <v>-0.17374149999999999</v>
      </c>
      <c r="CC1055" s="9">
        <v>-3.8469900000000001E-2</v>
      </c>
      <c r="CD1055" s="9">
        <v>-5.08838E-2</v>
      </c>
      <c r="CE1055" s="9">
        <v>-2.59314E-2</v>
      </c>
      <c r="CF1055" s="9">
        <v>1.56997E-2</v>
      </c>
      <c r="CG1055" s="9">
        <v>1.84817E-2</v>
      </c>
      <c r="CH1055" s="9">
        <v>-6.8869999999999999E-4</v>
      </c>
      <c r="CI1055" s="9">
        <v>-1.1141099999999999E-2</v>
      </c>
      <c r="CJ1055" s="9">
        <v>-3.9873E-3</v>
      </c>
      <c r="CK1055" s="9">
        <v>3.1100000000000002E-4</v>
      </c>
      <c r="CL1055" s="9">
        <v>-2.6827899999999998E-2</v>
      </c>
      <c r="CM1055" s="9">
        <v>0.1025353</v>
      </c>
      <c r="CN1055" s="9">
        <v>3.2547300000000001E-2</v>
      </c>
      <c r="CO1055" s="9">
        <v>3.3829400000000003E-2</v>
      </c>
      <c r="CP1055" s="9">
        <v>5.00337E-2</v>
      </c>
      <c r="CQ1055" s="9">
        <v>0.1003256</v>
      </c>
      <c r="CR1055" s="9">
        <v>3.5814499999999999E-2</v>
      </c>
      <c r="CS1055" s="9">
        <v>6.7330000000000005E-4</v>
      </c>
      <c r="CT1055" s="9">
        <v>5.0872899999999999E-2</v>
      </c>
      <c r="CU1055" s="9">
        <v>0.3237333</v>
      </c>
      <c r="CV1055" s="9">
        <v>0.65506359999999997</v>
      </c>
      <c r="CW1055" s="9">
        <v>0.53963609999999995</v>
      </c>
      <c r="CX1055" s="9">
        <v>-0.1508843</v>
      </c>
      <c r="CY1055" s="9">
        <v>-0.16507260000000001</v>
      </c>
      <c r="CZ1055" s="9">
        <v>-0.1349291</v>
      </c>
      <c r="DA1055" s="9">
        <v>-1.2421999999999999E-3</v>
      </c>
      <c r="DB1055" s="9">
        <v>-1.8455900000000001E-2</v>
      </c>
      <c r="DC1055" s="9">
        <v>-1.8458999999999999E-3</v>
      </c>
      <c r="DD1055" s="9">
        <v>3.98622E-2</v>
      </c>
      <c r="DE1055" s="9">
        <v>4.0538499999999998E-2</v>
      </c>
      <c r="DF1055" s="9">
        <v>1.5491700000000001E-2</v>
      </c>
      <c r="DG1055" s="9">
        <v>4.7586E-3</v>
      </c>
      <c r="DH1055" s="9">
        <v>1.0379299999999999E-2</v>
      </c>
      <c r="DI1055" s="9">
        <v>1.8654899999999999E-2</v>
      </c>
      <c r="DJ1055" s="9">
        <v>-4.7632999999999998E-3</v>
      </c>
      <c r="DK1055" s="9">
        <v>0.12936880000000001</v>
      </c>
      <c r="DL1055" s="9">
        <v>6.4493599999999998E-2</v>
      </c>
      <c r="DM1055" s="9">
        <v>6.9645399999999996E-2</v>
      </c>
      <c r="DN1055" s="9">
        <v>8.9877700000000005E-2</v>
      </c>
      <c r="DO1055" s="9">
        <v>0.14225889999999999</v>
      </c>
      <c r="DP1055" s="9">
        <v>8.1881700000000002E-2</v>
      </c>
      <c r="DQ1055" s="9">
        <v>4.8818199999999999E-2</v>
      </c>
      <c r="DR1055" s="9">
        <v>9.9989999999999996E-2</v>
      </c>
      <c r="DS1055" s="9">
        <v>0.37352780000000002</v>
      </c>
      <c r="DT1055" s="9">
        <v>0.70689340000000001</v>
      </c>
      <c r="DU1055" s="9">
        <v>0.5907559</v>
      </c>
      <c r="DV1055" s="9">
        <v>-0.1041402</v>
      </c>
      <c r="DW1055" s="9">
        <v>-0.1204582</v>
      </c>
      <c r="DX1055" s="9">
        <v>-9.6116599999999996E-2</v>
      </c>
      <c r="DY1055" s="9">
        <v>3.5985499999999997E-2</v>
      </c>
      <c r="DZ1055" s="9">
        <v>1.3971900000000001E-2</v>
      </c>
      <c r="EA1055" s="9">
        <v>3.2929699999999999E-2</v>
      </c>
      <c r="EB1055" s="9">
        <v>7.4748999999999996E-2</v>
      </c>
      <c r="EC1055" s="9">
        <v>7.2384900000000002E-2</v>
      </c>
      <c r="ED1055" s="9">
        <v>3.8853800000000001E-2</v>
      </c>
      <c r="EE1055" s="9">
        <v>2.7715199999999999E-2</v>
      </c>
      <c r="EF1055" s="9">
        <v>3.1122400000000001E-2</v>
      </c>
      <c r="EG1055" s="9">
        <v>4.5140699999999999E-2</v>
      </c>
      <c r="EH1055" s="9">
        <v>2.7094500000000001E-2</v>
      </c>
      <c r="EI1055" s="9">
        <v>0.16811200000000001</v>
      </c>
      <c r="EJ1055" s="9">
        <v>0.1106191</v>
      </c>
      <c r="EK1055" s="9">
        <v>0.12135799999999999</v>
      </c>
      <c r="EL1055" s="9">
        <v>0.14740619999999999</v>
      </c>
      <c r="EM1055" s="9">
        <v>0.20280390000000001</v>
      </c>
      <c r="EN1055" s="9">
        <v>0.14839540000000001</v>
      </c>
      <c r="EO1055" s="9">
        <v>0.1183319</v>
      </c>
      <c r="EP1055" s="9">
        <v>0.17090730000000001</v>
      </c>
      <c r="EQ1055" s="9">
        <v>0.44542310000000002</v>
      </c>
      <c r="ER1055" s="9">
        <v>0.78172730000000001</v>
      </c>
      <c r="ES1055" s="9">
        <v>0.66456459999999995</v>
      </c>
      <c r="ET1055" s="9">
        <v>-3.66492E-2</v>
      </c>
      <c r="EU1055" s="9">
        <v>-5.60422E-2</v>
      </c>
      <c r="EV1055" s="9">
        <v>-4.0077599999999998E-2</v>
      </c>
      <c r="EW1055" s="9">
        <v>8.9736399999999994E-2</v>
      </c>
      <c r="EX1055" s="9">
        <v>6.0792600000000002E-2</v>
      </c>
      <c r="EY1055" s="9">
        <v>70.538700000000006</v>
      </c>
      <c r="EZ1055" s="9">
        <v>69.400899999999993</v>
      </c>
      <c r="FA1055" s="9">
        <v>68.400899999999993</v>
      </c>
      <c r="FB1055" s="9">
        <v>67.400899999999993</v>
      </c>
      <c r="FC1055" s="9">
        <v>67.137799999999999</v>
      </c>
      <c r="FD1055" s="9">
        <v>66.137799999999999</v>
      </c>
      <c r="FE1055" s="9">
        <v>65.400899999999993</v>
      </c>
      <c r="FF1055" s="9">
        <v>65.263099999999994</v>
      </c>
      <c r="FG1055" s="9">
        <v>68.137799999999999</v>
      </c>
      <c r="FH1055" s="9">
        <v>73.150300000000001</v>
      </c>
      <c r="FI1055" s="9">
        <v>79.275599999999997</v>
      </c>
      <c r="FJ1055" s="9">
        <v>86.425899999999999</v>
      </c>
      <c r="FK1055" s="9">
        <v>90.400899999999993</v>
      </c>
      <c r="FL1055" s="9">
        <v>95.263099999999994</v>
      </c>
      <c r="FM1055" s="9">
        <v>100.401</v>
      </c>
      <c r="FN1055" s="9">
        <v>99.927199999999999</v>
      </c>
      <c r="FO1055" s="9">
        <v>99.849699999999999</v>
      </c>
      <c r="FP1055" s="9">
        <v>98.436300000000003</v>
      </c>
      <c r="FQ1055" s="9">
        <v>96.250600000000006</v>
      </c>
      <c r="FR1055" s="9">
        <v>93.112799999999993</v>
      </c>
      <c r="FS1055" s="9">
        <v>89.436300000000003</v>
      </c>
      <c r="FT1055" s="9">
        <v>83.974999999999994</v>
      </c>
      <c r="FU1055" s="9">
        <v>79.137799999999999</v>
      </c>
      <c r="FV1055" s="9">
        <v>75.473799999999997</v>
      </c>
      <c r="FW1055" s="9">
        <v>0.77452248000000001</v>
      </c>
      <c r="FX1055" s="9">
        <v>5.6063300000000003E-2</v>
      </c>
      <c r="FY1055" s="9">
        <v>6.9410700000000006E-2</v>
      </c>
      <c r="FZ1055" s="9">
        <v>0</v>
      </c>
      <c r="GA1055" s="9">
        <v>0</v>
      </c>
    </row>
    <row r="1056" spans="1:183" x14ac:dyDescent="0.2">
      <c r="A1056" t="s">
        <v>224</v>
      </c>
      <c r="B1056" t="s">
        <v>188</v>
      </c>
      <c r="C1056" t="s">
        <v>226</v>
      </c>
      <c r="D1056" s="6">
        <v>44062</v>
      </c>
      <c r="E1056" s="73">
        <v>17</v>
      </c>
      <c r="F1056" s="73">
        <v>20</v>
      </c>
      <c r="G1056" s="73">
        <v>17</v>
      </c>
      <c r="H1056" s="73">
        <v>20</v>
      </c>
      <c r="I1056" s="9">
        <v>1737</v>
      </c>
      <c r="J1056" s="9">
        <v>78659</v>
      </c>
      <c r="K1056" s="9">
        <v>1.0817159999999999</v>
      </c>
      <c r="L1056" s="9">
        <v>0.93374880000000005</v>
      </c>
      <c r="M1056" s="9">
        <v>0.80233940000000004</v>
      </c>
      <c r="N1056" s="9">
        <v>0.73858389999999996</v>
      </c>
      <c r="O1056" s="9">
        <v>0.70065869999999997</v>
      </c>
      <c r="P1056" s="9">
        <v>0.71704409999999996</v>
      </c>
      <c r="Q1056" s="9">
        <v>0.75997729999999997</v>
      </c>
      <c r="R1056" s="9">
        <v>0.7796476</v>
      </c>
      <c r="S1056" s="9">
        <v>0.78431150000000005</v>
      </c>
      <c r="T1056" s="9">
        <v>0.86279119999999998</v>
      </c>
      <c r="U1056" s="9">
        <v>1.00325</v>
      </c>
      <c r="V1056" s="9">
        <v>1.260866</v>
      </c>
      <c r="W1056" s="9">
        <v>1.515015</v>
      </c>
      <c r="X1056" s="9">
        <v>1.8181020000000001</v>
      </c>
      <c r="Y1056" s="9">
        <v>2.0707049999999998</v>
      </c>
      <c r="Z1056" s="9">
        <v>1.994499</v>
      </c>
      <c r="AA1056" s="9">
        <v>2.1880269999999999</v>
      </c>
      <c r="AB1056" s="9">
        <v>2.424496</v>
      </c>
      <c r="AC1056" s="9">
        <v>2.4088319999999999</v>
      </c>
      <c r="AD1056" s="9">
        <v>2.10284</v>
      </c>
      <c r="AE1056" s="9">
        <v>1.730783</v>
      </c>
      <c r="AF1056" s="9">
        <v>1.450593</v>
      </c>
      <c r="AG1056" s="9">
        <v>1.146954</v>
      </c>
      <c r="AH1056" s="9">
        <v>0.97701610000000005</v>
      </c>
      <c r="AI1056" s="9">
        <v>-6.3740900000000003E-2</v>
      </c>
      <c r="AJ1056" s="9">
        <v>-4.0993099999999998E-2</v>
      </c>
      <c r="AK1056" s="9">
        <v>-5.5654299999999997E-2</v>
      </c>
      <c r="AL1056" s="9">
        <v>-2.98707E-2</v>
      </c>
      <c r="AM1056" s="9">
        <v>-2.71776E-2</v>
      </c>
      <c r="AN1056" s="9">
        <v>-9.9042999999999996E-3</v>
      </c>
      <c r="AO1056" s="9">
        <v>-3.47173E-2</v>
      </c>
      <c r="AP1056" s="9">
        <v>-5.3020499999999998E-2</v>
      </c>
      <c r="AQ1056" s="9">
        <v>-4.0543900000000001E-2</v>
      </c>
      <c r="AR1056" s="9">
        <v>-7.7850000000000003E-3</v>
      </c>
      <c r="AS1056" s="9">
        <v>-4.9224900000000002E-2</v>
      </c>
      <c r="AT1056" s="9">
        <v>4.4079999999999996E-3</v>
      </c>
      <c r="AU1056" s="9">
        <v>-3.7102700000000002E-2</v>
      </c>
      <c r="AV1056" s="9">
        <v>-4.51791E-2</v>
      </c>
      <c r="AW1056" s="9">
        <v>-9.3207300000000007E-2</v>
      </c>
      <c r="AX1056" s="9">
        <v>-0.20376820000000001</v>
      </c>
      <c r="AY1056" s="9">
        <v>4.3464099999999999E-2</v>
      </c>
      <c r="AZ1056" s="9">
        <v>0.1420796</v>
      </c>
      <c r="BA1056" s="9">
        <v>-0.24406520000000001</v>
      </c>
      <c r="BB1056" s="9">
        <v>-0.33920149999999999</v>
      </c>
      <c r="BC1056" s="9">
        <v>-0.35420020000000002</v>
      </c>
      <c r="BD1056" s="9">
        <v>-0.23074149999999999</v>
      </c>
      <c r="BE1056" s="9">
        <v>-0.15473799999999999</v>
      </c>
      <c r="BF1056" s="9">
        <v>-8.3090999999999998E-2</v>
      </c>
      <c r="BG1056" s="9">
        <v>-4.2637300000000003E-2</v>
      </c>
      <c r="BH1056" s="9">
        <v>-2.2245299999999999E-2</v>
      </c>
      <c r="BI1056" s="9">
        <v>-3.9220999999999999E-2</v>
      </c>
      <c r="BJ1056" s="9">
        <v>-1.5058E-2</v>
      </c>
      <c r="BK1056" s="9">
        <v>-1.31507E-2</v>
      </c>
      <c r="BL1056" s="9">
        <v>2.5558E-3</v>
      </c>
      <c r="BM1056" s="9">
        <v>-2.1398400000000001E-2</v>
      </c>
      <c r="BN1056" s="9">
        <v>-3.8182300000000002E-2</v>
      </c>
      <c r="BO1056" s="9">
        <v>-2.358E-2</v>
      </c>
      <c r="BP1056" s="9">
        <v>1.08637E-2</v>
      </c>
      <c r="BQ1056" s="9">
        <v>-2.6426000000000002E-2</v>
      </c>
      <c r="BR1056" s="9">
        <v>2.9926700000000001E-2</v>
      </c>
      <c r="BS1056" s="9">
        <v>-9.2697000000000005E-3</v>
      </c>
      <c r="BT1056" s="9">
        <v>-1.46094E-2</v>
      </c>
      <c r="BU1056" s="9">
        <v>-6.13229E-2</v>
      </c>
      <c r="BV1056" s="9">
        <v>-0.16672339999999999</v>
      </c>
      <c r="BW1056" s="9">
        <v>7.9595200000000005E-2</v>
      </c>
      <c r="BX1056" s="9">
        <v>0.1795215</v>
      </c>
      <c r="BY1056" s="9">
        <v>-0.20465340000000001</v>
      </c>
      <c r="BZ1056" s="9">
        <v>-0.3021761</v>
      </c>
      <c r="CA1056" s="9">
        <v>-0.3210327</v>
      </c>
      <c r="CB1056" s="9">
        <v>-0.2008325</v>
      </c>
      <c r="CC1056" s="9">
        <v>-0.12977449999999999</v>
      </c>
      <c r="CD1056" s="9">
        <v>-6.0923100000000001E-2</v>
      </c>
      <c r="CE1056" s="9">
        <v>-2.8020900000000001E-2</v>
      </c>
      <c r="CF1056" s="9">
        <v>-9.2607000000000002E-3</v>
      </c>
      <c r="CG1056" s="9">
        <v>-2.78395E-2</v>
      </c>
      <c r="CH1056" s="9">
        <v>-4.7987000000000004E-3</v>
      </c>
      <c r="CI1056" s="9">
        <v>-3.4356999999999999E-3</v>
      </c>
      <c r="CJ1056" s="9">
        <v>1.11856E-2</v>
      </c>
      <c r="CK1056" s="9">
        <v>-1.21738E-2</v>
      </c>
      <c r="CL1056" s="9">
        <v>-2.79054E-2</v>
      </c>
      <c r="CM1056" s="9">
        <v>-1.1830800000000001E-2</v>
      </c>
      <c r="CN1056" s="9">
        <v>2.37798E-2</v>
      </c>
      <c r="CO1056" s="9">
        <v>-1.0635500000000001E-2</v>
      </c>
      <c r="CP1056" s="9">
        <v>4.7600900000000002E-2</v>
      </c>
      <c r="CQ1056" s="9">
        <v>1.00074E-2</v>
      </c>
      <c r="CR1056" s="9">
        <v>6.5631999999999999E-3</v>
      </c>
      <c r="CS1056" s="9">
        <v>-3.9239799999999998E-2</v>
      </c>
      <c r="CT1056" s="9">
        <v>-0.14106630000000001</v>
      </c>
      <c r="CU1056" s="9">
        <v>0.10461959999999999</v>
      </c>
      <c r="CV1056" s="9">
        <v>0.20545359999999999</v>
      </c>
      <c r="CW1056" s="9">
        <v>-0.17735690000000001</v>
      </c>
      <c r="CX1056" s="9">
        <v>-0.27653250000000001</v>
      </c>
      <c r="CY1056" s="9">
        <v>-0.29806100000000002</v>
      </c>
      <c r="CZ1056" s="9">
        <v>-0.18011750000000001</v>
      </c>
      <c r="DA1056" s="9">
        <v>-0.1124848</v>
      </c>
      <c r="DB1056" s="9">
        <v>-4.5569800000000001E-2</v>
      </c>
      <c r="DC1056" s="9">
        <v>-1.3404599999999999E-2</v>
      </c>
      <c r="DD1056" s="9">
        <v>3.7239999999999999E-3</v>
      </c>
      <c r="DE1056" s="9">
        <v>-1.6457900000000001E-2</v>
      </c>
      <c r="DF1056" s="9">
        <v>5.4606000000000003E-3</v>
      </c>
      <c r="DG1056" s="9">
        <v>6.2794000000000001E-3</v>
      </c>
      <c r="DH1056" s="9">
        <v>1.98154E-2</v>
      </c>
      <c r="DI1056" s="9">
        <v>-2.9491999999999999E-3</v>
      </c>
      <c r="DJ1056" s="9">
        <v>-1.7628499999999998E-2</v>
      </c>
      <c r="DK1056" s="9">
        <v>-8.1699999999999994E-5</v>
      </c>
      <c r="DL1056" s="9">
        <v>3.6695800000000001E-2</v>
      </c>
      <c r="DM1056" s="9">
        <v>5.1548999999999996E-3</v>
      </c>
      <c r="DN1056" s="9">
        <v>6.5275100000000003E-2</v>
      </c>
      <c r="DO1056" s="9">
        <v>2.9284500000000002E-2</v>
      </c>
      <c r="DP1056" s="9">
        <v>2.7735699999999999E-2</v>
      </c>
      <c r="DQ1056" s="9">
        <v>-1.71568E-2</v>
      </c>
      <c r="DR1056" s="9">
        <v>-0.1154092</v>
      </c>
      <c r="DS1056" s="9">
        <v>0.12964390000000001</v>
      </c>
      <c r="DT1056" s="9">
        <v>0.2313857</v>
      </c>
      <c r="DU1056" s="9">
        <v>-0.15006040000000001</v>
      </c>
      <c r="DV1056" s="9">
        <v>-0.25088880000000002</v>
      </c>
      <c r="DW1056" s="9">
        <v>-0.27508939999999998</v>
      </c>
      <c r="DX1056" s="9">
        <v>-0.15940260000000001</v>
      </c>
      <c r="DY1056" s="9">
        <v>-9.5195100000000005E-2</v>
      </c>
      <c r="DZ1056" s="9">
        <v>-3.0216400000000001E-2</v>
      </c>
      <c r="EA1056" s="9">
        <v>7.6990000000000001E-3</v>
      </c>
      <c r="EB1056" s="9">
        <v>2.2471700000000001E-2</v>
      </c>
      <c r="EC1056" s="9">
        <v>-2.4700000000000001E-5</v>
      </c>
      <c r="ED1056" s="9">
        <v>2.02734E-2</v>
      </c>
      <c r="EE1056" s="9">
        <v>2.0306299999999999E-2</v>
      </c>
      <c r="EF1056" s="9">
        <v>3.2275600000000002E-2</v>
      </c>
      <c r="EG1056" s="9">
        <v>1.0369700000000001E-2</v>
      </c>
      <c r="EH1056" s="9">
        <v>-2.7902999999999999E-3</v>
      </c>
      <c r="EI1056" s="9">
        <v>1.68822E-2</v>
      </c>
      <c r="EJ1056" s="9">
        <v>5.5344600000000001E-2</v>
      </c>
      <c r="EK1056" s="9">
        <v>2.79539E-2</v>
      </c>
      <c r="EL1056" s="9">
        <v>9.0793799999999994E-2</v>
      </c>
      <c r="EM1056" s="9">
        <v>5.7117599999999998E-2</v>
      </c>
      <c r="EN1056" s="9">
        <v>5.83054E-2</v>
      </c>
      <c r="EO1056" s="9">
        <v>1.47277E-2</v>
      </c>
      <c r="EP1056" s="9">
        <v>-7.8364400000000001E-2</v>
      </c>
      <c r="EQ1056" s="9">
        <v>0.16577500000000001</v>
      </c>
      <c r="ER1056" s="9">
        <v>0.2688276</v>
      </c>
      <c r="ES1056" s="9">
        <v>-0.1106486</v>
      </c>
      <c r="ET1056" s="9">
        <v>-0.21386350000000001</v>
      </c>
      <c r="EU1056" s="9">
        <v>-0.2419219</v>
      </c>
      <c r="EV1056" s="9">
        <v>-0.12949350000000001</v>
      </c>
      <c r="EW1056" s="9">
        <v>-7.0231500000000002E-2</v>
      </c>
      <c r="EX1056" s="9">
        <v>-8.0485000000000001E-3</v>
      </c>
      <c r="EY1056" s="9">
        <v>73.210800000000006</v>
      </c>
      <c r="EZ1056" s="9">
        <v>70.055899999999994</v>
      </c>
      <c r="FA1056" s="9">
        <v>69.296099999999996</v>
      </c>
      <c r="FB1056" s="9">
        <v>67.804100000000005</v>
      </c>
      <c r="FC1056" s="9">
        <v>66.169899999999998</v>
      </c>
      <c r="FD1056" s="9">
        <v>64.493300000000005</v>
      </c>
      <c r="FE1056" s="9">
        <v>63.774900000000002</v>
      </c>
      <c r="FF1056" s="9">
        <v>62.632800000000003</v>
      </c>
      <c r="FG1056" s="9">
        <v>65.4495</v>
      </c>
      <c r="FH1056" s="9">
        <v>71.041799999999995</v>
      </c>
      <c r="FI1056" s="9">
        <v>76.250200000000007</v>
      </c>
      <c r="FJ1056" s="9">
        <v>83.614999999999995</v>
      </c>
      <c r="FK1056" s="9">
        <v>89.727500000000006</v>
      </c>
      <c r="FL1056" s="9">
        <v>94.755700000000004</v>
      </c>
      <c r="FM1056" s="9">
        <v>96.546700000000001</v>
      </c>
      <c r="FN1056" s="9">
        <v>96.828699999999998</v>
      </c>
      <c r="FO1056" s="9">
        <v>96.265600000000006</v>
      </c>
      <c r="FP1056" s="9">
        <v>94.152600000000007</v>
      </c>
      <c r="FQ1056" s="9">
        <v>91.123900000000006</v>
      </c>
      <c r="FR1056" s="9">
        <v>87.377300000000005</v>
      </c>
      <c r="FS1056" s="9">
        <v>81.689499999999995</v>
      </c>
      <c r="FT1056" s="9">
        <v>77.407499999999999</v>
      </c>
      <c r="FU1056" s="9">
        <v>73.941500000000005</v>
      </c>
      <c r="FV1056" s="9">
        <v>71.265500000000003</v>
      </c>
      <c r="FW1056" s="9">
        <v>0.35940987000000002</v>
      </c>
      <c r="FX1056" s="9">
        <v>3.3795400000000003E-2</v>
      </c>
      <c r="FY1056" s="9">
        <v>3.3795400000000003E-2</v>
      </c>
      <c r="FZ1056" s="9">
        <v>0</v>
      </c>
      <c r="GA1056" s="9">
        <v>0</v>
      </c>
    </row>
    <row r="1057" spans="1:183" x14ac:dyDescent="0.2">
      <c r="A1057" t="s">
        <v>224</v>
      </c>
      <c r="B1057" t="s">
        <v>188</v>
      </c>
      <c r="C1057" t="s">
        <v>226</v>
      </c>
      <c r="D1057" s="6">
        <v>44079</v>
      </c>
      <c r="F1057" s="73"/>
      <c r="G1057" s="73"/>
      <c r="H1057" s="73"/>
      <c r="FZ1057" s="9">
        <v>0</v>
      </c>
      <c r="GA1057" s="9">
        <v>1</v>
      </c>
    </row>
    <row r="1058" spans="1:183" x14ac:dyDescent="0.2">
      <c r="A1058" t="s">
        <v>224</v>
      </c>
      <c r="B1058" t="s">
        <v>188</v>
      </c>
      <c r="C1058" t="s">
        <v>226</v>
      </c>
      <c r="D1058" s="6">
        <v>44080</v>
      </c>
      <c r="E1058" s="73">
        <v>16</v>
      </c>
      <c r="F1058" s="73">
        <v>18</v>
      </c>
      <c r="G1058" s="73">
        <v>16</v>
      </c>
      <c r="H1058" s="73">
        <v>18</v>
      </c>
      <c r="I1058" s="9">
        <v>1720</v>
      </c>
      <c r="J1058" s="9">
        <v>78050</v>
      </c>
      <c r="K1058" s="9">
        <v>1.159268</v>
      </c>
      <c r="L1058" s="9">
        <v>0.97012929999999997</v>
      </c>
      <c r="M1058" s="9">
        <v>0.81657080000000004</v>
      </c>
      <c r="N1058" s="9">
        <v>0.73429089999999997</v>
      </c>
      <c r="O1058" s="9">
        <v>0.70162999999999998</v>
      </c>
      <c r="P1058" s="9">
        <v>0.67866479999999996</v>
      </c>
      <c r="Q1058" s="9">
        <v>0.69386199999999998</v>
      </c>
      <c r="R1058" s="9">
        <v>0.77093909999999999</v>
      </c>
      <c r="S1058" s="9">
        <v>0.86845300000000003</v>
      </c>
      <c r="T1058" s="9">
        <v>1.0784130000000001</v>
      </c>
      <c r="U1058" s="9">
        <v>1.331577</v>
      </c>
      <c r="V1058" s="9">
        <v>1.673251</v>
      </c>
      <c r="W1058" s="9">
        <v>2.1659959999999998</v>
      </c>
      <c r="X1058" s="9">
        <v>2.5667580000000001</v>
      </c>
      <c r="Y1058" s="9">
        <v>2.89696</v>
      </c>
      <c r="Z1058" s="9">
        <v>3.1510669999999998</v>
      </c>
      <c r="AA1058" s="9">
        <v>3.3439679999999998</v>
      </c>
      <c r="AB1058" s="9">
        <v>3.5158510000000001</v>
      </c>
      <c r="AC1058" s="9">
        <v>3.505792</v>
      </c>
      <c r="AD1058" s="9">
        <v>3.3271769999999998</v>
      </c>
      <c r="AE1058" s="9">
        <v>3.0132509999999999</v>
      </c>
      <c r="AF1058" s="9">
        <v>2.5648049999999998</v>
      </c>
      <c r="AG1058" s="9">
        <v>2.1231680000000002</v>
      </c>
      <c r="AH1058" s="9">
        <v>1.6867540000000001</v>
      </c>
      <c r="AI1058" s="9">
        <v>-3.9747999999999997E-3</v>
      </c>
      <c r="AJ1058" s="9">
        <v>4.4175000000000004E-3</v>
      </c>
      <c r="AK1058" s="9">
        <v>-2.5054E-2</v>
      </c>
      <c r="AL1058" s="9">
        <v>-7.6769999999999996E-4</v>
      </c>
      <c r="AM1058" s="9">
        <v>-1.9524E-3</v>
      </c>
      <c r="AN1058" s="9">
        <v>-1.06064E-2</v>
      </c>
      <c r="AO1058" s="9">
        <v>-3.7314300000000002E-2</v>
      </c>
      <c r="AP1058" s="9">
        <v>-2.1708999999999999E-2</v>
      </c>
      <c r="AQ1058" s="9">
        <v>-6.9506999999999998E-3</v>
      </c>
      <c r="AR1058" s="9">
        <v>3.1734900000000003E-2</v>
      </c>
      <c r="AS1058" s="9">
        <v>1.6628799999999999E-2</v>
      </c>
      <c r="AT1058" s="9">
        <v>-9.6605000000000007E-3</v>
      </c>
      <c r="AU1058" s="9">
        <v>1.1524E-3</v>
      </c>
      <c r="AV1058" s="9">
        <v>-0.13005069999999999</v>
      </c>
      <c r="AW1058" s="9">
        <v>-0.16668369999999999</v>
      </c>
      <c r="AX1058" s="9">
        <v>0.42842599999999997</v>
      </c>
      <c r="AY1058" s="9">
        <v>0.57472730000000005</v>
      </c>
      <c r="AZ1058" s="9">
        <v>0.60158990000000001</v>
      </c>
      <c r="BA1058" s="9">
        <v>-0.2843097</v>
      </c>
      <c r="BB1058" s="9">
        <v>-0.42713129999999999</v>
      </c>
      <c r="BC1058" s="9">
        <v>-0.3155135</v>
      </c>
      <c r="BD1058" s="9">
        <v>-0.3051103</v>
      </c>
      <c r="BE1058" s="9">
        <v>-0.2041337</v>
      </c>
      <c r="BF1058" s="9">
        <v>-0.2064261</v>
      </c>
      <c r="BG1058" s="9">
        <v>1.89683E-2</v>
      </c>
      <c r="BH1058" s="9">
        <v>2.3794200000000001E-2</v>
      </c>
      <c r="BI1058" s="9">
        <v>-8.3198000000000005E-3</v>
      </c>
      <c r="BJ1058" s="9">
        <v>1.3263E-2</v>
      </c>
      <c r="BK1058" s="9">
        <v>1.1260900000000001E-2</v>
      </c>
      <c r="BL1058" s="9">
        <v>1.7271000000000001E-3</v>
      </c>
      <c r="BM1058" s="9">
        <v>-2.5094100000000001E-2</v>
      </c>
      <c r="BN1058" s="9">
        <v>-6.4743999999999999E-3</v>
      </c>
      <c r="BO1058" s="9">
        <v>1.1976499999999999E-2</v>
      </c>
      <c r="BP1058" s="9">
        <v>5.4874199999999998E-2</v>
      </c>
      <c r="BQ1058" s="9">
        <v>4.3929999999999997E-2</v>
      </c>
      <c r="BR1058" s="9">
        <v>2.3100200000000001E-2</v>
      </c>
      <c r="BS1058" s="9">
        <v>3.8240200000000002E-2</v>
      </c>
      <c r="BT1058" s="9">
        <v>-8.97757E-2</v>
      </c>
      <c r="BU1058" s="9">
        <v>-0.12604480000000001</v>
      </c>
      <c r="BV1058" s="9">
        <v>0.46753250000000002</v>
      </c>
      <c r="BW1058" s="9">
        <v>0.61288469999999995</v>
      </c>
      <c r="BX1058" s="9">
        <v>0.63905109999999998</v>
      </c>
      <c r="BY1058" s="9">
        <v>-0.24498339999999999</v>
      </c>
      <c r="BZ1058" s="9">
        <v>-0.38833489999999998</v>
      </c>
      <c r="CA1058" s="9">
        <v>-0.2774393</v>
      </c>
      <c r="CB1058" s="9">
        <v>-0.26930910000000002</v>
      </c>
      <c r="CC1058" s="9">
        <v>-0.17040810000000001</v>
      </c>
      <c r="CD1058" s="9">
        <v>-0.17600750000000001</v>
      </c>
      <c r="CE1058" s="9">
        <v>3.4858500000000001E-2</v>
      </c>
      <c r="CF1058" s="9">
        <v>3.7214299999999999E-2</v>
      </c>
      <c r="CG1058" s="9">
        <v>3.2702E-3</v>
      </c>
      <c r="CH1058" s="9">
        <v>2.29806E-2</v>
      </c>
      <c r="CI1058" s="9">
        <v>2.0412300000000001E-2</v>
      </c>
      <c r="CJ1058" s="9">
        <v>1.02693E-2</v>
      </c>
      <c r="CK1058" s="9">
        <v>-1.66304E-2</v>
      </c>
      <c r="CL1058" s="9">
        <v>4.0771000000000002E-3</v>
      </c>
      <c r="CM1058" s="9">
        <v>2.5085400000000001E-2</v>
      </c>
      <c r="CN1058" s="9">
        <v>7.0900400000000002E-2</v>
      </c>
      <c r="CO1058" s="9">
        <v>6.28388E-2</v>
      </c>
      <c r="CP1058" s="9">
        <v>4.5790200000000003E-2</v>
      </c>
      <c r="CQ1058" s="9">
        <v>6.3926999999999998E-2</v>
      </c>
      <c r="CR1058" s="9">
        <v>-6.1881400000000003E-2</v>
      </c>
      <c r="CS1058" s="9">
        <v>-9.7898399999999997E-2</v>
      </c>
      <c r="CT1058" s="9">
        <v>0.49461749999999999</v>
      </c>
      <c r="CU1058" s="9">
        <v>0.6393124</v>
      </c>
      <c r="CV1058" s="9">
        <v>0.6649967</v>
      </c>
      <c r="CW1058" s="9">
        <v>-0.2177461</v>
      </c>
      <c r="CX1058" s="9">
        <v>-0.36146470000000003</v>
      </c>
      <c r="CY1058" s="9">
        <v>-0.2510693</v>
      </c>
      <c r="CZ1058" s="9">
        <v>-0.24451329999999999</v>
      </c>
      <c r="DA1058" s="9">
        <v>-0.14704980000000001</v>
      </c>
      <c r="DB1058" s="9">
        <v>-0.15493970000000001</v>
      </c>
      <c r="DC1058" s="9">
        <v>5.0748799999999997E-2</v>
      </c>
      <c r="DD1058" s="9">
        <v>5.0634499999999999E-2</v>
      </c>
      <c r="DE1058" s="9">
        <v>1.48603E-2</v>
      </c>
      <c r="DF1058" s="9">
        <v>3.2698199999999997E-2</v>
      </c>
      <c r="DG1058" s="9">
        <v>2.9563800000000001E-2</v>
      </c>
      <c r="DH1058" s="9">
        <v>1.8811499999999998E-2</v>
      </c>
      <c r="DI1058" s="9">
        <v>-8.1668000000000001E-3</v>
      </c>
      <c r="DJ1058" s="9">
        <v>1.4628499999999999E-2</v>
      </c>
      <c r="DK1058" s="9">
        <v>3.81943E-2</v>
      </c>
      <c r="DL1058" s="9">
        <v>8.6926699999999996E-2</v>
      </c>
      <c r="DM1058" s="9">
        <v>8.1747600000000004E-2</v>
      </c>
      <c r="DN1058" s="9">
        <v>6.8480200000000005E-2</v>
      </c>
      <c r="DO1058" s="9">
        <v>8.9613799999999993E-2</v>
      </c>
      <c r="DP1058" s="9">
        <v>-3.3987099999999999E-2</v>
      </c>
      <c r="DQ1058" s="9">
        <v>-6.9751999999999995E-2</v>
      </c>
      <c r="DR1058" s="9">
        <v>0.52170249999999996</v>
      </c>
      <c r="DS1058" s="9">
        <v>0.6657402</v>
      </c>
      <c r="DT1058" s="9">
        <v>0.69094219999999995</v>
      </c>
      <c r="DU1058" s="9">
        <v>-0.19050890000000001</v>
      </c>
      <c r="DV1058" s="9">
        <v>-0.33459440000000001</v>
      </c>
      <c r="DW1058" s="9">
        <v>-0.22469919999999999</v>
      </c>
      <c r="DX1058" s="9">
        <v>-0.21971740000000001</v>
      </c>
      <c r="DY1058" s="9">
        <v>-0.1236916</v>
      </c>
      <c r="DZ1058" s="9">
        <v>-0.13387199999999999</v>
      </c>
      <c r="EA1058" s="9">
        <v>7.3691800000000002E-2</v>
      </c>
      <c r="EB1058" s="9">
        <v>7.0011199999999996E-2</v>
      </c>
      <c r="EC1058" s="9">
        <v>3.1594499999999998E-2</v>
      </c>
      <c r="ED1058" s="9">
        <v>4.6728899999999997E-2</v>
      </c>
      <c r="EE1058" s="9">
        <v>4.2777099999999998E-2</v>
      </c>
      <c r="EF1058" s="9">
        <v>3.1145099999999998E-2</v>
      </c>
      <c r="EG1058" s="9">
        <v>4.0534000000000004E-3</v>
      </c>
      <c r="EH1058" s="9">
        <v>2.9863199999999999E-2</v>
      </c>
      <c r="EI1058" s="9">
        <v>5.7121499999999999E-2</v>
      </c>
      <c r="EJ1058" s="9">
        <v>0.110066</v>
      </c>
      <c r="EK1058" s="9">
        <v>0.1090489</v>
      </c>
      <c r="EL1058" s="9">
        <v>0.10124089999999999</v>
      </c>
      <c r="EM1058" s="9">
        <v>0.12670149999999999</v>
      </c>
      <c r="EN1058" s="9">
        <v>6.2877999999999996E-3</v>
      </c>
      <c r="EO1058" s="9">
        <v>-2.9113E-2</v>
      </c>
      <c r="EP1058" s="9">
        <v>0.56080890000000005</v>
      </c>
      <c r="EQ1058" s="9">
        <v>0.70389760000000001</v>
      </c>
      <c r="ER1058" s="9">
        <v>0.72840349999999998</v>
      </c>
      <c r="ES1058" s="9">
        <v>-0.1511826</v>
      </c>
      <c r="ET1058" s="9">
        <v>-0.29579800000000001</v>
      </c>
      <c r="EU1058" s="9">
        <v>-0.18662500000000001</v>
      </c>
      <c r="EV1058" s="9">
        <v>-0.1839162</v>
      </c>
      <c r="EW1058" s="9">
        <v>-8.9966000000000004E-2</v>
      </c>
      <c r="EX1058" s="9">
        <v>-0.1034534</v>
      </c>
      <c r="EY1058" s="9">
        <v>72.917000000000002</v>
      </c>
      <c r="EZ1058" s="9">
        <v>71.208100000000002</v>
      </c>
      <c r="FA1058" s="9">
        <v>69.592699999999994</v>
      </c>
      <c r="FB1058" s="9">
        <v>68.597899999999996</v>
      </c>
      <c r="FC1058" s="9">
        <v>67.391300000000001</v>
      </c>
      <c r="FD1058" s="9">
        <v>65.919700000000006</v>
      </c>
      <c r="FE1058" s="9">
        <v>65.230400000000003</v>
      </c>
      <c r="FF1058" s="9">
        <v>64.985600000000005</v>
      </c>
      <c r="FG1058" s="9">
        <v>68.234899999999996</v>
      </c>
      <c r="FH1058" s="9">
        <v>76.004300000000001</v>
      </c>
      <c r="FI1058" s="9">
        <v>81.409599999999998</v>
      </c>
      <c r="FJ1058" s="9">
        <v>88.263400000000004</v>
      </c>
      <c r="FK1058" s="9">
        <v>95.121899999999997</v>
      </c>
      <c r="FL1058" s="9">
        <v>100.91500000000001</v>
      </c>
      <c r="FM1058" s="9">
        <v>105.899</v>
      </c>
      <c r="FN1058" s="9">
        <v>109.00700000000001</v>
      </c>
      <c r="FO1058" s="9">
        <v>110.982</v>
      </c>
      <c r="FP1058" s="9">
        <v>109.771</v>
      </c>
      <c r="FQ1058" s="9">
        <v>107.12</v>
      </c>
      <c r="FR1058" s="9">
        <v>103.44499999999999</v>
      </c>
      <c r="FS1058" s="9">
        <v>95.076700000000002</v>
      </c>
      <c r="FT1058" s="9">
        <v>89.5732</v>
      </c>
      <c r="FU1058" s="9">
        <v>84.872699999999995</v>
      </c>
      <c r="FV1058" s="9">
        <v>79.877600000000001</v>
      </c>
      <c r="FW1058" s="9">
        <v>0.48156056000000003</v>
      </c>
      <c r="FX1058" s="9">
        <v>2.9165E-2</v>
      </c>
      <c r="FY1058" s="9">
        <v>2.9165E-2</v>
      </c>
      <c r="FZ1058" s="9">
        <v>0</v>
      </c>
      <c r="GA1058" s="9">
        <v>0</v>
      </c>
    </row>
    <row r="1059" spans="1:183" x14ac:dyDescent="0.2">
      <c r="A1059" t="s">
        <v>224</v>
      </c>
      <c r="B1059" t="s">
        <v>188</v>
      </c>
      <c r="C1059" t="s">
        <v>226</v>
      </c>
      <c r="D1059" s="6">
        <v>44081</v>
      </c>
      <c r="E1059" s="73">
        <v>17</v>
      </c>
      <c r="F1059" s="73">
        <v>18</v>
      </c>
      <c r="G1059" s="73">
        <v>17</v>
      </c>
      <c r="H1059" s="73">
        <v>18</v>
      </c>
      <c r="I1059" s="9">
        <v>1936</v>
      </c>
      <c r="J1059" s="9">
        <v>88226</v>
      </c>
      <c r="K1059" s="9">
        <v>1.4073199999999999</v>
      </c>
      <c r="L1059" s="9">
        <v>1.1789529999999999</v>
      </c>
      <c r="M1059" s="9">
        <v>1.031177</v>
      </c>
      <c r="N1059" s="9">
        <v>0.92553969999999997</v>
      </c>
      <c r="O1059" s="9">
        <v>0.84389210000000003</v>
      </c>
      <c r="P1059" s="9">
        <v>0.76724460000000005</v>
      </c>
      <c r="Q1059" s="9">
        <v>0.82138840000000002</v>
      </c>
      <c r="R1059" s="9">
        <v>0.88345379999999996</v>
      </c>
      <c r="S1059" s="9">
        <v>0.98383790000000004</v>
      </c>
      <c r="T1059" s="9">
        <v>1.17215</v>
      </c>
      <c r="U1059" s="9">
        <v>1.5124150000000001</v>
      </c>
      <c r="V1059" s="9">
        <v>1.9098409999999999</v>
      </c>
      <c r="W1059" s="9">
        <v>2.3511920000000002</v>
      </c>
      <c r="X1059" s="9">
        <v>2.74139</v>
      </c>
      <c r="Y1059" s="9">
        <v>3.029906</v>
      </c>
      <c r="Z1059" s="9">
        <v>3.1598299999999999</v>
      </c>
      <c r="AA1059" s="9">
        <v>3.2663120000000001</v>
      </c>
      <c r="AB1059" s="9">
        <v>3.3755489999999999</v>
      </c>
      <c r="AC1059" s="9">
        <v>3.3280449999999999</v>
      </c>
      <c r="AD1059" s="9">
        <v>3.075135</v>
      </c>
      <c r="AE1059" s="9">
        <v>2.6859670000000002</v>
      </c>
      <c r="AF1059" s="9">
        <v>2.2928709999999999</v>
      </c>
      <c r="AG1059" s="9">
        <v>1.8175319999999999</v>
      </c>
      <c r="AH1059" s="9">
        <v>1.440312</v>
      </c>
      <c r="AI1059" s="9">
        <v>-0.13251660000000001</v>
      </c>
      <c r="AJ1059" s="9">
        <v>-0.1190449</v>
      </c>
      <c r="AK1059" s="9">
        <v>-5.4899400000000001E-2</v>
      </c>
      <c r="AL1059" s="9">
        <v>-4.28213E-2</v>
      </c>
      <c r="AM1059" s="9">
        <v>-4.01216E-2</v>
      </c>
      <c r="AN1059" s="9">
        <v>-7.5318999999999997E-2</v>
      </c>
      <c r="AO1059" s="9">
        <v>-5.5839100000000003E-2</v>
      </c>
      <c r="AP1059" s="9">
        <v>-3.4017400000000003E-2</v>
      </c>
      <c r="AQ1059" s="9">
        <v>-4.6440799999999997E-2</v>
      </c>
      <c r="AR1059" s="9">
        <v>-3.85835E-2</v>
      </c>
      <c r="AS1059" s="9">
        <v>3.8939399999999999E-2</v>
      </c>
      <c r="AT1059" s="9">
        <v>1.8757800000000002E-2</v>
      </c>
      <c r="AU1059" s="9">
        <v>2.3038800000000002E-2</v>
      </c>
      <c r="AV1059" s="9">
        <v>-3.64325E-2</v>
      </c>
      <c r="AW1059" s="9">
        <v>-9.5166899999999999E-2</v>
      </c>
      <c r="AX1059" s="9">
        <v>-0.1995614</v>
      </c>
      <c r="AY1059" s="9">
        <v>0.25596150000000001</v>
      </c>
      <c r="AZ1059" s="9">
        <v>0.4704159</v>
      </c>
      <c r="BA1059" s="9">
        <v>-0.24140049999999999</v>
      </c>
      <c r="BB1059" s="9">
        <v>-0.36555579999999999</v>
      </c>
      <c r="BC1059" s="9">
        <v>-0.32879589999999997</v>
      </c>
      <c r="BD1059" s="9">
        <v>-0.16044120000000001</v>
      </c>
      <c r="BE1059" s="9">
        <v>-0.1156618</v>
      </c>
      <c r="BF1059" s="9">
        <v>-6.2187199999999998E-2</v>
      </c>
      <c r="BG1059" s="9">
        <v>-0.10549219999999999</v>
      </c>
      <c r="BH1059" s="9">
        <v>-9.4933699999999996E-2</v>
      </c>
      <c r="BI1059" s="9">
        <v>-3.3654000000000003E-2</v>
      </c>
      <c r="BJ1059" s="9">
        <v>-2.27218E-2</v>
      </c>
      <c r="BK1059" s="9">
        <v>-2.26161E-2</v>
      </c>
      <c r="BL1059" s="9">
        <v>-5.9698000000000001E-2</v>
      </c>
      <c r="BM1059" s="9">
        <v>-3.9640599999999998E-2</v>
      </c>
      <c r="BN1059" s="9">
        <v>-1.6490399999999999E-2</v>
      </c>
      <c r="BO1059" s="9">
        <v>-2.5650200000000001E-2</v>
      </c>
      <c r="BP1059" s="9">
        <v>-1.37033E-2</v>
      </c>
      <c r="BQ1059" s="9">
        <v>6.8521399999999996E-2</v>
      </c>
      <c r="BR1059" s="9">
        <v>5.32884E-2</v>
      </c>
      <c r="BS1059" s="9">
        <v>6.0182800000000002E-2</v>
      </c>
      <c r="BT1059" s="9">
        <v>3.1862000000000001E-3</v>
      </c>
      <c r="BU1059" s="9">
        <v>-5.5880300000000001E-2</v>
      </c>
      <c r="BV1059" s="9">
        <v>-0.1618145</v>
      </c>
      <c r="BW1059" s="9">
        <v>0.29137079999999999</v>
      </c>
      <c r="BX1059" s="9">
        <v>0.5053415</v>
      </c>
      <c r="BY1059" s="9">
        <v>-0.20700740000000001</v>
      </c>
      <c r="BZ1059" s="9">
        <v>-0.33136310000000002</v>
      </c>
      <c r="CA1059" s="9">
        <v>-0.29618139999999998</v>
      </c>
      <c r="CB1059" s="9">
        <v>-0.12955800000000001</v>
      </c>
      <c r="CC1059" s="9">
        <v>-8.7618600000000005E-2</v>
      </c>
      <c r="CD1059" s="9">
        <v>-3.7493499999999999E-2</v>
      </c>
      <c r="CE1059" s="9">
        <v>-8.6775199999999997E-2</v>
      </c>
      <c r="CF1059" s="9">
        <v>-7.8234399999999996E-2</v>
      </c>
      <c r="CG1059" s="9">
        <v>-1.8939500000000001E-2</v>
      </c>
      <c r="CH1059" s="9">
        <v>-8.8009999999999998E-3</v>
      </c>
      <c r="CI1059" s="9">
        <v>-1.0491800000000001E-2</v>
      </c>
      <c r="CJ1059" s="9">
        <v>-4.8878900000000003E-2</v>
      </c>
      <c r="CK1059" s="9">
        <v>-2.8421499999999999E-2</v>
      </c>
      <c r="CL1059" s="9">
        <v>-4.3511000000000001E-3</v>
      </c>
      <c r="CM1059" s="9">
        <v>-1.1250599999999999E-2</v>
      </c>
      <c r="CN1059" s="9">
        <v>3.5285999999999998E-3</v>
      </c>
      <c r="CO1059" s="9">
        <v>8.90098E-2</v>
      </c>
      <c r="CP1059" s="9">
        <v>7.7204200000000001E-2</v>
      </c>
      <c r="CQ1059" s="9">
        <v>8.5908600000000002E-2</v>
      </c>
      <c r="CR1059" s="9">
        <v>3.0625900000000001E-2</v>
      </c>
      <c r="CS1059" s="9">
        <v>-2.8670500000000002E-2</v>
      </c>
      <c r="CT1059" s="9">
        <v>-0.13567100000000001</v>
      </c>
      <c r="CU1059" s="9">
        <v>0.31589529999999999</v>
      </c>
      <c r="CV1059" s="9">
        <v>0.52953079999999997</v>
      </c>
      <c r="CW1059" s="9">
        <v>-0.18318680000000001</v>
      </c>
      <c r="CX1059" s="9">
        <v>-0.30768139999999999</v>
      </c>
      <c r="CY1059" s="9">
        <v>-0.27359260000000002</v>
      </c>
      <c r="CZ1059" s="9">
        <v>-0.1081684</v>
      </c>
      <c r="DA1059" s="9">
        <v>-6.8195900000000004E-2</v>
      </c>
      <c r="DB1059" s="9">
        <v>-2.0390800000000001E-2</v>
      </c>
      <c r="DC1059" s="9">
        <v>-6.8058199999999999E-2</v>
      </c>
      <c r="DD1059" s="9">
        <v>-6.1534999999999999E-2</v>
      </c>
      <c r="DE1059" s="9">
        <v>-4.2249999999999996E-3</v>
      </c>
      <c r="DF1059" s="9">
        <v>5.1197999999999999E-3</v>
      </c>
      <c r="DG1059" s="9">
        <v>1.6324E-3</v>
      </c>
      <c r="DH1059" s="9">
        <v>-3.8059799999999998E-2</v>
      </c>
      <c r="DI1059" s="9">
        <v>-1.72024E-2</v>
      </c>
      <c r="DJ1059" s="9">
        <v>7.7881000000000001E-3</v>
      </c>
      <c r="DK1059" s="9">
        <v>3.1489E-3</v>
      </c>
      <c r="DL1059" s="9">
        <v>2.0760600000000001E-2</v>
      </c>
      <c r="DM1059" s="9">
        <v>0.1094982</v>
      </c>
      <c r="DN1059" s="9">
        <v>0.1011199</v>
      </c>
      <c r="DO1059" s="9">
        <v>0.11163439999999999</v>
      </c>
      <c r="DP1059" s="9">
        <v>5.8065699999999998E-2</v>
      </c>
      <c r="DQ1059" s="9">
        <v>-1.4607000000000001E-3</v>
      </c>
      <c r="DR1059" s="9">
        <v>-0.1095276</v>
      </c>
      <c r="DS1059" s="9">
        <v>0.34041969999999999</v>
      </c>
      <c r="DT1059" s="9">
        <v>0.5537202</v>
      </c>
      <c r="DU1059" s="9">
        <v>-0.15936610000000001</v>
      </c>
      <c r="DV1059" s="9">
        <v>-0.28399960000000002</v>
      </c>
      <c r="DW1059" s="9">
        <v>-0.2510039</v>
      </c>
      <c r="DX1059" s="9">
        <v>-8.6778800000000003E-2</v>
      </c>
      <c r="DY1059" s="9">
        <v>-4.8773299999999999E-2</v>
      </c>
      <c r="DZ1059" s="9">
        <v>-3.2880000000000001E-3</v>
      </c>
      <c r="EA1059" s="9">
        <v>-4.1033899999999998E-2</v>
      </c>
      <c r="EB1059" s="9">
        <v>-3.74238E-2</v>
      </c>
      <c r="EC1059" s="9">
        <v>1.7020400000000002E-2</v>
      </c>
      <c r="ED1059" s="9">
        <v>2.52193E-2</v>
      </c>
      <c r="EE1059" s="9">
        <v>1.9137899999999999E-2</v>
      </c>
      <c r="EF1059" s="9">
        <v>-2.2438699999999999E-2</v>
      </c>
      <c r="EG1059" s="9">
        <v>-1.0038E-3</v>
      </c>
      <c r="EH1059" s="9">
        <v>2.53152E-2</v>
      </c>
      <c r="EI1059" s="9">
        <v>2.3939499999999999E-2</v>
      </c>
      <c r="EJ1059" s="9">
        <v>4.5640699999999999E-2</v>
      </c>
      <c r="EK1059" s="9">
        <v>0.13908019999999999</v>
      </c>
      <c r="EL1059" s="9">
        <v>0.13565050000000001</v>
      </c>
      <c r="EM1059" s="9">
        <v>0.14877840000000001</v>
      </c>
      <c r="EN1059" s="9">
        <v>9.7684400000000005E-2</v>
      </c>
      <c r="EO1059" s="9">
        <v>3.7825900000000003E-2</v>
      </c>
      <c r="EP1059" s="9">
        <v>-7.17806E-2</v>
      </c>
      <c r="EQ1059" s="9">
        <v>0.37582900000000002</v>
      </c>
      <c r="ER1059" s="9">
        <v>0.58864570000000005</v>
      </c>
      <c r="ES1059" s="9">
        <v>-0.124973</v>
      </c>
      <c r="ET1059" s="9">
        <v>-0.2498069</v>
      </c>
      <c r="EU1059" s="9">
        <v>-0.21838930000000001</v>
      </c>
      <c r="EV1059" s="9">
        <v>-5.5895599999999997E-2</v>
      </c>
      <c r="EW1059" s="9">
        <v>-2.0730100000000001E-2</v>
      </c>
      <c r="EX1059" s="9">
        <v>2.14056E-2</v>
      </c>
      <c r="EY1059" s="9">
        <v>77.327299999999994</v>
      </c>
      <c r="EZ1059" s="9">
        <v>74.713499999999996</v>
      </c>
      <c r="FA1059" s="9">
        <v>72.663300000000007</v>
      </c>
      <c r="FB1059" s="9">
        <v>71.440799999999996</v>
      </c>
      <c r="FC1059" s="9">
        <v>69.769900000000007</v>
      </c>
      <c r="FD1059" s="9">
        <v>68.509</v>
      </c>
      <c r="FE1059" s="9">
        <v>67.281000000000006</v>
      </c>
      <c r="FF1059" s="9">
        <v>67.037000000000006</v>
      </c>
      <c r="FG1059" s="9">
        <v>68.783299999999997</v>
      </c>
      <c r="FH1059" s="9">
        <v>75.264499999999998</v>
      </c>
      <c r="FI1059" s="9">
        <v>81.764600000000002</v>
      </c>
      <c r="FJ1059" s="9">
        <v>90.409000000000006</v>
      </c>
      <c r="FK1059" s="9">
        <v>98.095100000000002</v>
      </c>
      <c r="FL1059" s="9">
        <v>104.318</v>
      </c>
      <c r="FM1059" s="9">
        <v>108.355</v>
      </c>
      <c r="FN1059" s="9">
        <v>107.78</v>
      </c>
      <c r="FO1059" s="9">
        <v>106.971</v>
      </c>
      <c r="FP1059" s="9">
        <v>106.08499999999999</v>
      </c>
      <c r="FQ1059" s="9">
        <v>103.669</v>
      </c>
      <c r="FR1059" s="9">
        <v>100.655</v>
      </c>
      <c r="FS1059" s="9">
        <v>94.638300000000001</v>
      </c>
      <c r="FT1059" s="9">
        <v>87.409899999999993</v>
      </c>
      <c r="FU1059" s="9">
        <v>81.617400000000004</v>
      </c>
      <c r="FV1059" s="9">
        <v>77.033100000000005</v>
      </c>
      <c r="FW1059" s="9">
        <v>0.47471753</v>
      </c>
      <c r="FX1059" s="9">
        <v>3.2843799999999999E-2</v>
      </c>
      <c r="FY1059" s="9">
        <v>3.2843799999999999E-2</v>
      </c>
      <c r="FZ1059" s="9">
        <v>0</v>
      </c>
      <c r="GA1059" s="9">
        <v>0</v>
      </c>
    </row>
    <row r="1060" spans="1:183" x14ac:dyDescent="0.2">
      <c r="A1060" t="s">
        <v>224</v>
      </c>
      <c r="B1060" t="s">
        <v>188</v>
      </c>
      <c r="C1060" t="s">
        <v>226</v>
      </c>
      <c r="D1060" s="6">
        <v>44082</v>
      </c>
      <c r="E1060" s="73">
        <v>17</v>
      </c>
      <c r="F1060" s="73">
        <v>18</v>
      </c>
      <c r="G1060" s="73">
        <v>17</v>
      </c>
      <c r="H1060" s="73">
        <v>18</v>
      </c>
      <c r="I1060" s="9">
        <v>1309</v>
      </c>
      <c r="J1060" s="9">
        <v>88162</v>
      </c>
      <c r="K1060" s="9">
        <v>1.2561040000000001</v>
      </c>
      <c r="L1060" s="9">
        <v>1.0545789999999999</v>
      </c>
      <c r="M1060" s="9">
        <v>0.89446890000000001</v>
      </c>
      <c r="N1060" s="9">
        <v>0.78273959999999998</v>
      </c>
      <c r="O1060" s="9">
        <v>0.74607650000000003</v>
      </c>
      <c r="P1060" s="9">
        <v>0.74143360000000003</v>
      </c>
      <c r="Q1060" s="9">
        <v>0.77817119999999995</v>
      </c>
      <c r="R1060" s="9">
        <v>0.81566910000000004</v>
      </c>
      <c r="S1060" s="9">
        <v>0.87638570000000005</v>
      </c>
      <c r="T1060" s="9">
        <v>0.94324830000000004</v>
      </c>
      <c r="U1060" s="9">
        <v>0.96468960000000004</v>
      </c>
      <c r="V1060" s="9">
        <v>1.00918</v>
      </c>
      <c r="W1060" s="9">
        <v>1.0529390000000001</v>
      </c>
      <c r="X1060" s="9">
        <v>1.201532</v>
      </c>
      <c r="Y1060" s="9">
        <v>1.447411</v>
      </c>
      <c r="Z1060" s="9">
        <v>1.68672</v>
      </c>
      <c r="AA1060" s="9">
        <v>1.9388179999999999</v>
      </c>
      <c r="AB1060" s="9">
        <v>2.0253169999999998</v>
      </c>
      <c r="AC1060" s="9">
        <v>1.936652</v>
      </c>
      <c r="AD1060" s="9">
        <v>1.7154430000000001</v>
      </c>
      <c r="AE1060" s="9">
        <v>1.5061929999999999</v>
      </c>
      <c r="AF1060" s="9">
        <v>1.3448560000000001</v>
      </c>
      <c r="AG1060" s="9">
        <v>1.1048039999999999</v>
      </c>
      <c r="AH1060" s="9">
        <v>0.91693939999999996</v>
      </c>
      <c r="AI1060" s="9">
        <v>-5.4444600000000003E-2</v>
      </c>
      <c r="AJ1060" s="9">
        <v>-4.0346600000000003E-2</v>
      </c>
      <c r="AK1060" s="9">
        <v>-3.6148E-2</v>
      </c>
      <c r="AL1060" s="9">
        <v>-2.9547899999999998E-2</v>
      </c>
      <c r="AM1060" s="9">
        <v>-1.6426099999999999E-2</v>
      </c>
      <c r="AN1060" s="9">
        <v>1.5125700000000001E-2</v>
      </c>
      <c r="AO1060" s="9">
        <v>-8.8641999999999992E-3</v>
      </c>
      <c r="AP1060" s="9">
        <v>-6.5683000000000005E-2</v>
      </c>
      <c r="AQ1060" s="9">
        <v>-8.8098200000000002E-2</v>
      </c>
      <c r="AR1060" s="9">
        <v>-3.3762300000000002E-2</v>
      </c>
      <c r="AS1060" s="9">
        <v>-2.6311600000000001E-2</v>
      </c>
      <c r="AT1060" s="9">
        <v>-6.24153E-2</v>
      </c>
      <c r="AU1060" s="9">
        <v>-7.7321699999999993E-2</v>
      </c>
      <c r="AV1060" s="9">
        <v>-5.8390699999999997E-2</v>
      </c>
      <c r="AW1060" s="9">
        <v>-1.19154E-2</v>
      </c>
      <c r="AX1060" s="9">
        <v>-1.6092999999999999E-3</v>
      </c>
      <c r="AY1060" s="9">
        <v>0.20496529999999999</v>
      </c>
      <c r="AZ1060" s="9">
        <v>0.1200445</v>
      </c>
      <c r="BA1060" s="9">
        <v>-0.14010819999999999</v>
      </c>
      <c r="BB1060" s="9">
        <v>-0.1023763</v>
      </c>
      <c r="BC1060" s="9">
        <v>-6.0840999999999999E-2</v>
      </c>
      <c r="BD1060" s="9">
        <v>5.6499999999999996E-4</v>
      </c>
      <c r="BE1060" s="9">
        <v>-3.1621999999999997E-2</v>
      </c>
      <c r="BF1060" s="9">
        <v>-3.5115199999999999E-2</v>
      </c>
      <c r="BG1060" s="9">
        <v>-2.3406400000000001E-2</v>
      </c>
      <c r="BH1060" s="9">
        <v>-1.43964E-2</v>
      </c>
      <c r="BI1060" s="9">
        <v>-1.4694799999999999E-2</v>
      </c>
      <c r="BJ1060" s="9">
        <v>-1.1831E-2</v>
      </c>
      <c r="BK1060" s="9">
        <v>7.1679999999999997E-4</v>
      </c>
      <c r="BL1060" s="9">
        <v>3.0114200000000001E-2</v>
      </c>
      <c r="BM1060" s="9">
        <v>7.4021E-3</v>
      </c>
      <c r="BN1060" s="9">
        <v>-4.7317600000000001E-2</v>
      </c>
      <c r="BO1060" s="9">
        <v>-6.58334E-2</v>
      </c>
      <c r="BP1060" s="9">
        <v>-9.0372000000000004E-3</v>
      </c>
      <c r="BQ1060" s="9">
        <v>1.841E-4</v>
      </c>
      <c r="BR1060" s="9">
        <v>-3.4008799999999999E-2</v>
      </c>
      <c r="BS1060" s="9">
        <v>-4.6969499999999997E-2</v>
      </c>
      <c r="BT1060" s="9">
        <v>-2.40802E-2</v>
      </c>
      <c r="BU1060" s="9">
        <v>2.4260299999999999E-2</v>
      </c>
      <c r="BV1060" s="9">
        <v>3.68034E-2</v>
      </c>
      <c r="BW1060" s="9">
        <v>0.24585850000000001</v>
      </c>
      <c r="BX1060" s="9">
        <v>0.1600482</v>
      </c>
      <c r="BY1060" s="9">
        <v>-0.1002909</v>
      </c>
      <c r="BZ1060" s="9">
        <v>-6.7667500000000005E-2</v>
      </c>
      <c r="CA1060" s="9">
        <v>-2.7818699999999998E-2</v>
      </c>
      <c r="CB1060" s="9">
        <v>2.9515300000000001E-2</v>
      </c>
      <c r="CC1060" s="9">
        <v>-6.9759000000000002E-3</v>
      </c>
      <c r="CD1060" s="9">
        <v>-1.26496E-2</v>
      </c>
      <c r="CE1060" s="9">
        <v>-1.9093999999999999E-3</v>
      </c>
      <c r="CF1060" s="9">
        <v>3.5766999999999999E-3</v>
      </c>
      <c r="CG1060" s="9">
        <v>1.6349999999999999E-4</v>
      </c>
      <c r="CH1060" s="9">
        <v>4.3960000000000001E-4</v>
      </c>
      <c r="CI1060" s="9">
        <v>1.2589899999999999E-2</v>
      </c>
      <c r="CJ1060" s="9">
        <v>4.0495200000000002E-2</v>
      </c>
      <c r="CK1060" s="9">
        <v>1.86681E-2</v>
      </c>
      <c r="CL1060" s="9">
        <v>-3.4597700000000002E-2</v>
      </c>
      <c r="CM1060" s="9">
        <v>-5.0412800000000001E-2</v>
      </c>
      <c r="CN1060" s="9">
        <v>8.0873000000000004E-3</v>
      </c>
      <c r="CO1060" s="9">
        <v>1.85349E-2</v>
      </c>
      <c r="CP1060" s="9">
        <v>-1.4334599999999999E-2</v>
      </c>
      <c r="CQ1060" s="9">
        <v>-2.5947600000000001E-2</v>
      </c>
      <c r="CR1060" s="9">
        <v>-3.1690000000000001E-4</v>
      </c>
      <c r="CS1060" s="9">
        <v>4.9315499999999998E-2</v>
      </c>
      <c r="CT1060" s="9">
        <v>6.34078E-2</v>
      </c>
      <c r="CU1060" s="9">
        <v>0.27418100000000001</v>
      </c>
      <c r="CV1060" s="9">
        <v>0.18775459999999999</v>
      </c>
      <c r="CW1060" s="9">
        <v>-7.27135E-2</v>
      </c>
      <c r="CX1060" s="9">
        <v>-4.3628300000000002E-2</v>
      </c>
      <c r="CY1060" s="9">
        <v>-4.9474999999999996E-3</v>
      </c>
      <c r="CZ1060" s="9">
        <v>4.9566300000000001E-2</v>
      </c>
      <c r="DA1060" s="9">
        <v>1.0093899999999999E-2</v>
      </c>
      <c r="DB1060" s="9">
        <v>2.9099E-3</v>
      </c>
      <c r="DC1060" s="9">
        <v>1.95876E-2</v>
      </c>
      <c r="DD1060" s="9">
        <v>2.1549700000000001E-2</v>
      </c>
      <c r="DE1060" s="9">
        <v>1.5021899999999999E-2</v>
      </c>
      <c r="DF1060" s="9">
        <v>1.2710300000000001E-2</v>
      </c>
      <c r="DG1060" s="9">
        <v>2.4462999999999999E-2</v>
      </c>
      <c r="DH1060" s="9">
        <v>5.0876200000000003E-2</v>
      </c>
      <c r="DI1060" s="9">
        <v>2.9933999999999999E-2</v>
      </c>
      <c r="DJ1060" s="9">
        <v>-2.1877899999999999E-2</v>
      </c>
      <c r="DK1060" s="9">
        <v>-3.4992299999999997E-2</v>
      </c>
      <c r="DL1060" s="9">
        <v>2.5211799999999999E-2</v>
      </c>
      <c r="DM1060" s="9">
        <v>3.6885800000000003E-2</v>
      </c>
      <c r="DN1060" s="9">
        <v>5.3395999999999999E-3</v>
      </c>
      <c r="DO1060" s="9">
        <v>-4.9258000000000001E-3</v>
      </c>
      <c r="DP1060" s="9">
        <v>2.3446499999999999E-2</v>
      </c>
      <c r="DQ1060" s="9">
        <v>7.4370699999999998E-2</v>
      </c>
      <c r="DR1060" s="9">
        <v>9.0012300000000003E-2</v>
      </c>
      <c r="DS1060" s="9">
        <v>0.30250349999999998</v>
      </c>
      <c r="DT1060" s="9">
        <v>0.21546100000000001</v>
      </c>
      <c r="DU1060" s="9">
        <v>-4.5136099999999998E-2</v>
      </c>
      <c r="DV1060" s="9">
        <v>-1.9588999999999999E-2</v>
      </c>
      <c r="DW1060" s="9">
        <v>1.7923700000000001E-2</v>
      </c>
      <c r="DX1060" s="9">
        <v>6.9617200000000004E-2</v>
      </c>
      <c r="DY1060" s="9">
        <v>2.7163699999999999E-2</v>
      </c>
      <c r="DZ1060" s="9">
        <v>1.84695E-2</v>
      </c>
      <c r="EA1060" s="9">
        <v>5.0625799999999999E-2</v>
      </c>
      <c r="EB1060" s="9">
        <v>4.7499899999999998E-2</v>
      </c>
      <c r="EC1060" s="9">
        <v>3.6475E-2</v>
      </c>
      <c r="ED1060" s="9">
        <v>3.0427200000000001E-2</v>
      </c>
      <c r="EE1060" s="9">
        <v>4.1605900000000001E-2</v>
      </c>
      <c r="EF1060" s="9">
        <v>6.5864699999999998E-2</v>
      </c>
      <c r="EG1060" s="9">
        <v>4.62003E-2</v>
      </c>
      <c r="EH1060" s="9">
        <v>-3.5125E-3</v>
      </c>
      <c r="EI1060" s="9">
        <v>-1.27274E-2</v>
      </c>
      <c r="EJ1060" s="9">
        <v>4.9936899999999999E-2</v>
      </c>
      <c r="EK1060" s="9">
        <v>6.3381499999999993E-2</v>
      </c>
      <c r="EL1060" s="9">
        <v>3.3745999999999998E-2</v>
      </c>
      <c r="EM1060" s="9">
        <v>2.5426399999999998E-2</v>
      </c>
      <c r="EN1060" s="9">
        <v>5.77569E-2</v>
      </c>
      <c r="EO1060" s="9">
        <v>0.11054650000000001</v>
      </c>
      <c r="EP1060" s="9">
        <v>0.12842490000000001</v>
      </c>
      <c r="EQ1060" s="9">
        <v>0.3433966</v>
      </c>
      <c r="ER1060" s="9">
        <v>0.25546459999999999</v>
      </c>
      <c r="ES1060" s="9">
        <v>-5.3187E-3</v>
      </c>
      <c r="ET1060" s="9">
        <v>1.5119799999999999E-2</v>
      </c>
      <c r="EU1060" s="9">
        <v>5.0946100000000001E-2</v>
      </c>
      <c r="EV1060" s="9">
        <v>9.8567600000000005E-2</v>
      </c>
      <c r="EW1060" s="9">
        <v>5.1809899999999999E-2</v>
      </c>
      <c r="EX1060" s="9">
        <v>4.0934999999999999E-2</v>
      </c>
      <c r="EY1060" s="9">
        <v>75.778899999999993</v>
      </c>
      <c r="EZ1060" s="9">
        <v>72.709000000000003</v>
      </c>
      <c r="FA1060" s="9">
        <v>69.703599999999994</v>
      </c>
      <c r="FB1060" s="9">
        <v>67.930499999999995</v>
      </c>
      <c r="FC1060" s="9">
        <v>66.039100000000005</v>
      </c>
      <c r="FD1060" s="9">
        <v>65.218900000000005</v>
      </c>
      <c r="FE1060" s="9">
        <v>64.743700000000004</v>
      </c>
      <c r="FF1060" s="9">
        <v>64.730400000000003</v>
      </c>
      <c r="FG1060" s="9">
        <v>65.745000000000005</v>
      </c>
      <c r="FH1060" s="9">
        <v>67.331900000000005</v>
      </c>
      <c r="FI1060" s="9">
        <v>70.256200000000007</v>
      </c>
      <c r="FJ1060" s="9">
        <v>73.584599999999995</v>
      </c>
      <c r="FK1060" s="9">
        <v>80.149600000000007</v>
      </c>
      <c r="FL1060" s="9">
        <v>86.401300000000006</v>
      </c>
      <c r="FM1060" s="9">
        <v>90.972499999999997</v>
      </c>
      <c r="FN1060" s="9">
        <v>92.884799999999998</v>
      </c>
      <c r="FO1060" s="9">
        <v>92.931100000000001</v>
      </c>
      <c r="FP1060" s="9">
        <v>86.917400000000001</v>
      </c>
      <c r="FQ1060" s="9">
        <v>81.838999999999999</v>
      </c>
      <c r="FR1060" s="9">
        <v>77.945800000000006</v>
      </c>
      <c r="FS1060" s="9">
        <v>73.420400000000001</v>
      </c>
      <c r="FT1060" s="9">
        <v>69.682699999999997</v>
      </c>
      <c r="FU1060" s="9">
        <v>67.199299999999994</v>
      </c>
      <c r="FV1060" s="9">
        <v>64.829800000000006</v>
      </c>
      <c r="FW1060" s="9">
        <v>0.39912555</v>
      </c>
      <c r="FX1060" s="9">
        <v>3.7777199999999997E-2</v>
      </c>
      <c r="FY1060" s="9">
        <v>3.7777199999999997E-2</v>
      </c>
      <c r="FZ1060" s="9">
        <v>0</v>
      </c>
      <c r="GA1060" s="9">
        <v>0</v>
      </c>
    </row>
    <row r="1061" spans="1:183" x14ac:dyDescent="0.2">
      <c r="A1061" t="s">
        <v>224</v>
      </c>
      <c r="B1061" t="s">
        <v>188</v>
      </c>
      <c r="C1061" t="s">
        <v>226</v>
      </c>
      <c r="D1061" s="6">
        <v>44101</v>
      </c>
      <c r="F1061" s="73"/>
      <c r="G1061" s="73"/>
      <c r="H1061" s="73"/>
      <c r="FZ1061" s="9">
        <v>0</v>
      </c>
      <c r="GA1061" s="9">
        <v>1</v>
      </c>
    </row>
    <row r="1062" spans="1:183" x14ac:dyDescent="0.2">
      <c r="A1062" t="s">
        <v>224</v>
      </c>
      <c r="B1062" t="s">
        <v>188</v>
      </c>
      <c r="C1062" t="s">
        <v>226</v>
      </c>
      <c r="D1062" s="6">
        <v>44102</v>
      </c>
      <c r="E1062" s="73">
        <v>17</v>
      </c>
      <c r="F1062" s="73">
        <v>18</v>
      </c>
      <c r="G1062" s="73">
        <v>17</v>
      </c>
      <c r="H1062" s="73">
        <v>18</v>
      </c>
      <c r="I1062" s="9">
        <v>2439</v>
      </c>
      <c r="J1062" s="9">
        <v>87626</v>
      </c>
      <c r="K1062" s="9">
        <v>0.82537300000000002</v>
      </c>
      <c r="L1062" s="9">
        <v>0.72051549999999998</v>
      </c>
      <c r="M1062" s="9">
        <v>0.66963569999999994</v>
      </c>
      <c r="N1062" s="9">
        <v>0.60592780000000002</v>
      </c>
      <c r="O1062" s="9">
        <v>0.58686289999999997</v>
      </c>
      <c r="P1062" s="9">
        <v>0.61603799999999997</v>
      </c>
      <c r="Q1062" s="9">
        <v>0.71437720000000005</v>
      </c>
      <c r="R1062" s="9">
        <v>0.82048889999999997</v>
      </c>
      <c r="S1062" s="9">
        <v>0.88063530000000001</v>
      </c>
      <c r="T1062" s="9">
        <v>0.95634540000000001</v>
      </c>
      <c r="U1062" s="9">
        <v>0.99229210000000001</v>
      </c>
      <c r="V1062" s="9">
        <v>1.0745560000000001</v>
      </c>
      <c r="W1062" s="9">
        <v>1.214836</v>
      </c>
      <c r="X1062" s="9">
        <v>1.3820460000000001</v>
      </c>
      <c r="Y1062" s="9">
        <v>1.60178</v>
      </c>
      <c r="Z1062" s="9">
        <v>1.78135</v>
      </c>
      <c r="AA1062" s="9">
        <v>1.9663539999999999</v>
      </c>
      <c r="AB1062" s="9">
        <v>2.0050219999999999</v>
      </c>
      <c r="AC1062" s="9">
        <v>1.9336409999999999</v>
      </c>
      <c r="AD1062" s="9">
        <v>1.7390620000000001</v>
      </c>
      <c r="AE1062" s="9">
        <v>1.443835</v>
      </c>
      <c r="AF1062" s="9">
        <v>1.17963</v>
      </c>
      <c r="AG1062" s="9">
        <v>0.93713959999999996</v>
      </c>
      <c r="AH1062" s="9">
        <v>0.76735710000000001</v>
      </c>
      <c r="AI1062" s="9">
        <v>-5.4850999999999997E-3</v>
      </c>
      <c r="AJ1062" s="9">
        <v>-1.4711999999999999E-2</v>
      </c>
      <c r="AK1062" s="9">
        <v>-4.1463000000000003E-3</v>
      </c>
      <c r="AL1062" s="9">
        <v>-1.5109300000000001E-2</v>
      </c>
      <c r="AM1062" s="9">
        <v>-2.2783399999999999E-2</v>
      </c>
      <c r="AN1062" s="9">
        <v>-2.8031E-2</v>
      </c>
      <c r="AO1062" s="9">
        <v>-2.3769999999999999E-2</v>
      </c>
      <c r="AP1062" s="9">
        <v>-2.0181999999999999E-2</v>
      </c>
      <c r="AQ1062" s="9">
        <v>-4.091E-3</v>
      </c>
      <c r="AR1062" s="9">
        <v>7.7920000000000003E-3</v>
      </c>
      <c r="AS1062" s="9">
        <v>-1.50431E-2</v>
      </c>
      <c r="AT1062" s="9">
        <v>-1.12467E-2</v>
      </c>
      <c r="AU1062" s="9">
        <v>-1.12511E-2</v>
      </c>
      <c r="AV1062" s="9">
        <v>-2.6566699999999999E-2</v>
      </c>
      <c r="AW1062" s="9">
        <v>2.1718000000000001E-2</v>
      </c>
      <c r="AX1062" s="9">
        <v>5.7886699999999999E-2</v>
      </c>
      <c r="AY1062" s="9">
        <v>0.27090809999999999</v>
      </c>
      <c r="AZ1062" s="9">
        <v>0.16756299999999999</v>
      </c>
      <c r="BA1062" s="9">
        <v>-0.18276539999999999</v>
      </c>
      <c r="BB1062" s="9">
        <v>-9.2954800000000004E-2</v>
      </c>
      <c r="BC1062" s="9">
        <v>-7.40957E-2</v>
      </c>
      <c r="BD1062" s="9">
        <v>-6.35106E-2</v>
      </c>
      <c r="BE1062" s="9">
        <v>-4.32583E-2</v>
      </c>
      <c r="BF1062" s="9">
        <v>-3.92266E-2</v>
      </c>
      <c r="BG1062" s="9">
        <v>1.37605E-2</v>
      </c>
      <c r="BH1062" s="9">
        <v>1.6746E-3</v>
      </c>
      <c r="BI1062" s="9">
        <v>1.03798E-2</v>
      </c>
      <c r="BJ1062" s="9">
        <v>-2.4835E-3</v>
      </c>
      <c r="BK1062" s="9">
        <v>-1.0611300000000001E-2</v>
      </c>
      <c r="BL1062" s="9">
        <v>-1.54824E-2</v>
      </c>
      <c r="BM1062" s="9">
        <v>-1.0021199999999999E-2</v>
      </c>
      <c r="BN1062" s="9">
        <v>-3.8785999999999998E-3</v>
      </c>
      <c r="BO1062" s="9">
        <v>1.5175299999999999E-2</v>
      </c>
      <c r="BP1062" s="9">
        <v>2.9561500000000001E-2</v>
      </c>
      <c r="BQ1062" s="9">
        <v>7.7673999999999998E-3</v>
      </c>
      <c r="BR1062" s="9">
        <v>1.32193E-2</v>
      </c>
      <c r="BS1062" s="9">
        <v>1.6274299999999998E-2</v>
      </c>
      <c r="BT1062" s="9">
        <v>3.9925000000000004E-3</v>
      </c>
      <c r="BU1062" s="9">
        <v>5.5825800000000002E-2</v>
      </c>
      <c r="BV1062" s="9">
        <v>9.3867999999999993E-2</v>
      </c>
      <c r="BW1062" s="9">
        <v>0.30635230000000002</v>
      </c>
      <c r="BX1062" s="9">
        <v>0.2028681</v>
      </c>
      <c r="BY1062" s="9">
        <v>-0.1480011</v>
      </c>
      <c r="BZ1062" s="9">
        <v>-6.1555699999999998E-2</v>
      </c>
      <c r="CA1062" s="9">
        <v>-4.6886499999999998E-2</v>
      </c>
      <c r="CB1062" s="9">
        <v>-4.0022099999999998E-2</v>
      </c>
      <c r="CC1062" s="9">
        <v>-2.3823299999999999E-2</v>
      </c>
      <c r="CD1062" s="9">
        <v>-2.30017E-2</v>
      </c>
      <c r="CE1062" s="9">
        <v>2.7089999999999999E-2</v>
      </c>
      <c r="CF1062" s="9">
        <v>1.30239E-2</v>
      </c>
      <c r="CG1062" s="9">
        <v>2.04405E-2</v>
      </c>
      <c r="CH1062" s="9">
        <v>6.2611000000000003E-3</v>
      </c>
      <c r="CI1062" s="9">
        <v>-2.1808999999999999E-3</v>
      </c>
      <c r="CJ1062" s="9">
        <v>-6.7913000000000001E-3</v>
      </c>
      <c r="CK1062" s="9">
        <v>-4.9870000000000003E-4</v>
      </c>
      <c r="CL1062" s="9">
        <v>7.4130999999999997E-3</v>
      </c>
      <c r="CM1062" s="9">
        <v>2.8518999999999999E-2</v>
      </c>
      <c r="CN1062" s="9">
        <v>4.4638999999999998E-2</v>
      </c>
      <c r="CO1062" s="9">
        <v>2.3565900000000001E-2</v>
      </c>
      <c r="CP1062" s="9">
        <v>3.0164300000000002E-2</v>
      </c>
      <c r="CQ1062" s="9">
        <v>3.53382E-2</v>
      </c>
      <c r="CR1062" s="9">
        <v>2.5157800000000001E-2</v>
      </c>
      <c r="CS1062" s="9">
        <v>7.9448699999999997E-2</v>
      </c>
      <c r="CT1062" s="9">
        <v>0.1187884</v>
      </c>
      <c r="CU1062" s="9">
        <v>0.3309009</v>
      </c>
      <c r="CV1062" s="9">
        <v>0.2273202</v>
      </c>
      <c r="CW1062" s="9">
        <v>-0.12392350000000001</v>
      </c>
      <c r="CX1062" s="9">
        <v>-3.9808700000000002E-2</v>
      </c>
      <c r="CY1062" s="9">
        <v>-2.80416E-2</v>
      </c>
      <c r="CZ1062" s="9">
        <v>-2.37541E-2</v>
      </c>
      <c r="DA1062" s="9">
        <v>-1.0362700000000001E-2</v>
      </c>
      <c r="DB1062" s="9">
        <v>-1.17644E-2</v>
      </c>
      <c r="DC1062" s="9">
        <v>4.0419499999999997E-2</v>
      </c>
      <c r="DD1062" s="9">
        <v>2.4373200000000001E-2</v>
      </c>
      <c r="DE1062" s="9">
        <v>3.0501199999999999E-2</v>
      </c>
      <c r="DF1062" s="9">
        <v>1.50057E-2</v>
      </c>
      <c r="DG1062" s="9">
        <v>6.2494999999999998E-3</v>
      </c>
      <c r="DH1062" s="9">
        <v>1.8998000000000001E-3</v>
      </c>
      <c r="DI1062" s="9">
        <v>9.0237000000000008E-3</v>
      </c>
      <c r="DJ1062" s="9">
        <v>1.87049E-2</v>
      </c>
      <c r="DK1062" s="9">
        <v>4.1862700000000003E-2</v>
      </c>
      <c r="DL1062" s="9">
        <v>5.9716499999999999E-2</v>
      </c>
      <c r="DM1062" s="9">
        <v>3.9364299999999998E-2</v>
      </c>
      <c r="DN1062" s="9">
        <v>4.7109400000000003E-2</v>
      </c>
      <c r="DO1062" s="9">
        <v>5.4402199999999998E-2</v>
      </c>
      <c r="DP1062" s="9">
        <v>4.6323099999999999E-2</v>
      </c>
      <c r="DQ1062" s="9">
        <v>0.1030717</v>
      </c>
      <c r="DR1062" s="9">
        <v>0.1437089</v>
      </c>
      <c r="DS1062" s="9">
        <v>0.35544949999999997</v>
      </c>
      <c r="DT1062" s="9">
        <v>0.25177240000000001</v>
      </c>
      <c r="DU1062" s="9">
        <v>-9.9845900000000001E-2</v>
      </c>
      <c r="DV1062" s="9">
        <v>-1.8061799999999999E-2</v>
      </c>
      <c r="DW1062" s="9">
        <v>-9.1965999999999992E-3</v>
      </c>
      <c r="DX1062" s="9">
        <v>-7.4859999999999996E-3</v>
      </c>
      <c r="DY1062" s="9">
        <v>3.0977999999999999E-3</v>
      </c>
      <c r="DZ1062" s="9">
        <v>-5.2720000000000002E-4</v>
      </c>
      <c r="EA1062" s="9">
        <v>5.9665099999999999E-2</v>
      </c>
      <c r="EB1062" s="9">
        <v>4.0759799999999999E-2</v>
      </c>
      <c r="EC1062" s="9">
        <v>4.5027299999999999E-2</v>
      </c>
      <c r="ED1062" s="9">
        <v>2.7631599999999999E-2</v>
      </c>
      <c r="EE1062" s="9">
        <v>1.84216E-2</v>
      </c>
      <c r="EF1062" s="9">
        <v>1.44484E-2</v>
      </c>
      <c r="EG1062" s="9">
        <v>2.27726E-2</v>
      </c>
      <c r="EH1062" s="9">
        <v>3.5008299999999999E-2</v>
      </c>
      <c r="EI1062" s="9">
        <v>6.11289E-2</v>
      </c>
      <c r="EJ1062" s="9">
        <v>8.1486000000000003E-2</v>
      </c>
      <c r="EK1062" s="9">
        <v>6.2174800000000002E-2</v>
      </c>
      <c r="EL1062" s="9">
        <v>7.1575299999999994E-2</v>
      </c>
      <c r="EM1062" s="9">
        <v>8.19275E-2</v>
      </c>
      <c r="EN1062" s="9">
        <v>7.6882300000000001E-2</v>
      </c>
      <c r="EO1062" s="9">
        <v>0.13717940000000001</v>
      </c>
      <c r="EP1062" s="9">
        <v>0.17969019999999999</v>
      </c>
      <c r="EQ1062" s="9">
        <v>0.39089380000000001</v>
      </c>
      <c r="ER1062" s="9">
        <v>0.28707749999999999</v>
      </c>
      <c r="ES1062" s="9">
        <v>-6.5081700000000006E-2</v>
      </c>
      <c r="ET1062" s="9">
        <v>1.3337399999999999E-2</v>
      </c>
      <c r="EU1062" s="9">
        <v>1.80126E-2</v>
      </c>
      <c r="EV1062" s="9">
        <v>1.60024E-2</v>
      </c>
      <c r="EW1062" s="9">
        <v>2.2532799999999999E-2</v>
      </c>
      <c r="EX1062" s="9">
        <v>1.5697699999999998E-2</v>
      </c>
      <c r="EY1062" s="9">
        <v>71.075999999999993</v>
      </c>
      <c r="EZ1062" s="9">
        <v>70.755600000000001</v>
      </c>
      <c r="FA1062" s="9">
        <v>73.253100000000003</v>
      </c>
      <c r="FB1062" s="9">
        <v>70.253299999999996</v>
      </c>
      <c r="FC1062" s="9">
        <v>67.574100000000001</v>
      </c>
      <c r="FD1062" s="9">
        <v>67.893199999999993</v>
      </c>
      <c r="FE1062" s="9">
        <v>73.550299999999993</v>
      </c>
      <c r="FF1062" s="9">
        <v>68.951499999999996</v>
      </c>
      <c r="FG1062" s="9">
        <v>68.552300000000002</v>
      </c>
      <c r="FH1062" s="9">
        <v>71.775300000000001</v>
      </c>
      <c r="FI1062" s="9">
        <v>72.397900000000007</v>
      </c>
      <c r="FJ1062" s="9">
        <v>75.1798</v>
      </c>
      <c r="FK1062" s="9">
        <v>80.340999999999994</v>
      </c>
      <c r="FL1062" s="9">
        <v>85.062100000000001</v>
      </c>
      <c r="FM1062" s="9">
        <v>86.843299999999999</v>
      </c>
      <c r="FN1062" s="9">
        <v>89.922899999999998</v>
      </c>
      <c r="FO1062" s="9">
        <v>91.922899999999998</v>
      </c>
      <c r="FP1062" s="9">
        <v>90.122399999999999</v>
      </c>
      <c r="FQ1062" s="9">
        <v>84.243600000000001</v>
      </c>
      <c r="FR1062" s="9">
        <v>79.4833</v>
      </c>
      <c r="FS1062" s="9">
        <v>75.262100000000004</v>
      </c>
      <c r="FT1062" s="9">
        <v>69.919899999999998</v>
      </c>
      <c r="FU1062" s="9">
        <v>66.259399999999999</v>
      </c>
      <c r="FV1062" s="9">
        <v>64.058899999999994</v>
      </c>
      <c r="FW1062" s="9">
        <v>0.46526571999999999</v>
      </c>
      <c r="FX1062" s="9">
        <v>3.3036599999999999E-2</v>
      </c>
      <c r="FY1062" s="9">
        <v>3.3036599999999999E-2</v>
      </c>
      <c r="FZ1062" s="9">
        <v>0</v>
      </c>
      <c r="GA1062" s="9">
        <v>0</v>
      </c>
    </row>
    <row r="1063" spans="1:183" x14ac:dyDescent="0.2">
      <c r="A1063" t="s">
        <v>224</v>
      </c>
      <c r="B1063" t="s">
        <v>188</v>
      </c>
      <c r="C1063" t="s">
        <v>226</v>
      </c>
      <c r="D1063" s="6">
        <v>44104</v>
      </c>
      <c r="F1063" s="73"/>
      <c r="G1063" s="73"/>
      <c r="H1063" s="73"/>
      <c r="FZ1063" s="9">
        <v>0</v>
      </c>
      <c r="GA1063" s="9">
        <v>1</v>
      </c>
    </row>
    <row r="1064" spans="1:183" x14ac:dyDescent="0.2">
      <c r="A1064" t="s">
        <v>224</v>
      </c>
      <c r="B1064" t="s">
        <v>188</v>
      </c>
      <c r="C1064" t="s">
        <v>226</v>
      </c>
      <c r="D1064" s="6">
        <v>44105</v>
      </c>
      <c r="E1064" s="73">
        <v>16</v>
      </c>
      <c r="F1064" s="73">
        <v>17</v>
      </c>
      <c r="G1064" s="73">
        <v>16</v>
      </c>
      <c r="H1064" s="73">
        <v>17</v>
      </c>
      <c r="I1064" s="9">
        <v>1817</v>
      </c>
      <c r="J1064" s="9">
        <v>87588</v>
      </c>
      <c r="K1064" s="9">
        <v>0.78333589999999997</v>
      </c>
      <c r="L1064" s="9">
        <v>0.67863700000000005</v>
      </c>
      <c r="M1064" s="9">
        <v>0.6157899</v>
      </c>
      <c r="N1064" s="9">
        <v>0.59666909999999995</v>
      </c>
      <c r="O1064" s="9">
        <v>0.57659199999999999</v>
      </c>
      <c r="P1064" s="9">
        <v>0.59426319999999999</v>
      </c>
      <c r="Q1064" s="9">
        <v>0.66889799999999999</v>
      </c>
      <c r="R1064" s="9">
        <v>0.76372589999999996</v>
      </c>
      <c r="S1064" s="9">
        <v>0.7943848</v>
      </c>
      <c r="T1064" s="9">
        <v>0.76224760000000003</v>
      </c>
      <c r="U1064" s="9">
        <v>0.72885719999999998</v>
      </c>
      <c r="V1064" s="9">
        <v>0.76243360000000004</v>
      </c>
      <c r="W1064" s="9">
        <v>0.80163139999999999</v>
      </c>
      <c r="X1064" s="9">
        <v>0.88974489999999995</v>
      </c>
      <c r="Y1064" s="9">
        <v>1.049391</v>
      </c>
      <c r="Z1064" s="9">
        <v>1.2570749999999999</v>
      </c>
      <c r="AA1064" s="9">
        <v>1.5247059999999999</v>
      </c>
      <c r="AB1064" s="9">
        <v>1.683878</v>
      </c>
      <c r="AC1064" s="9">
        <v>1.7448630000000001</v>
      </c>
      <c r="AD1064" s="9">
        <v>1.619623</v>
      </c>
      <c r="AE1064" s="9">
        <v>1.437433</v>
      </c>
      <c r="AF1064" s="9">
        <v>1.209662</v>
      </c>
      <c r="AG1064" s="9">
        <v>0.99382999999999999</v>
      </c>
      <c r="AH1064" s="9">
        <v>0.82911380000000001</v>
      </c>
      <c r="AI1064" s="9">
        <v>4.5030199999999999E-2</v>
      </c>
      <c r="AJ1064" s="9">
        <v>2.93437E-2</v>
      </c>
      <c r="AK1064" s="9">
        <v>2.4948000000000001E-3</v>
      </c>
      <c r="AL1064" s="9">
        <v>2.1668099999999999E-2</v>
      </c>
      <c r="AM1064" s="9">
        <v>8.8188999999999993E-3</v>
      </c>
      <c r="AN1064" s="9">
        <v>2.7458999999999999E-3</v>
      </c>
      <c r="AO1064" s="9">
        <v>-7.2245E-3</v>
      </c>
      <c r="AP1064" s="9">
        <v>1.10887E-2</v>
      </c>
      <c r="AQ1064" s="9">
        <v>-1.2421999999999999E-3</v>
      </c>
      <c r="AR1064" s="9">
        <v>-1.9238600000000002E-2</v>
      </c>
      <c r="AS1064" s="9">
        <v>-5.0347599999999999E-2</v>
      </c>
      <c r="AT1064" s="9">
        <v>-2.4823700000000001E-2</v>
      </c>
      <c r="AU1064" s="9">
        <v>-5.7512399999999998E-2</v>
      </c>
      <c r="AV1064" s="9">
        <v>-4.6247099999999999E-2</v>
      </c>
      <c r="AW1064" s="9">
        <v>-3.6569499999999998E-2</v>
      </c>
      <c r="AX1064" s="9">
        <v>6.5619999999999998E-2</v>
      </c>
      <c r="AY1064" s="9">
        <v>0.16136510000000001</v>
      </c>
      <c r="AZ1064" s="9">
        <v>-3.67257E-2</v>
      </c>
      <c r="BA1064" s="9">
        <v>3.6970000000000002E-3</v>
      </c>
      <c r="BB1064" s="9">
        <v>1.3513799999999999E-2</v>
      </c>
      <c r="BC1064" s="9">
        <v>1.48168E-2</v>
      </c>
      <c r="BD1064" s="9">
        <v>-2.3869600000000001E-2</v>
      </c>
      <c r="BE1064" s="9">
        <v>-4.2545399999999997E-2</v>
      </c>
      <c r="BF1064" s="9">
        <v>-2.22604E-2</v>
      </c>
      <c r="BG1064" s="9">
        <v>6.5466999999999997E-2</v>
      </c>
      <c r="BH1064" s="9">
        <v>4.73084E-2</v>
      </c>
      <c r="BI1064" s="9">
        <v>1.8329700000000001E-2</v>
      </c>
      <c r="BJ1064" s="9">
        <v>3.5266400000000003E-2</v>
      </c>
      <c r="BK1064" s="9">
        <v>2.1338900000000001E-2</v>
      </c>
      <c r="BL1064" s="9">
        <v>1.5553000000000001E-2</v>
      </c>
      <c r="BM1064" s="9">
        <v>5.9794000000000002E-3</v>
      </c>
      <c r="BN1064" s="9">
        <v>2.7304999999999999E-2</v>
      </c>
      <c r="BO1064" s="9">
        <v>1.5970499999999999E-2</v>
      </c>
      <c r="BP1064" s="9">
        <v>-1.7493000000000001E-3</v>
      </c>
      <c r="BQ1064" s="9">
        <v>-3.1812199999999999E-2</v>
      </c>
      <c r="BR1064" s="9">
        <v>-4.3308000000000001E-3</v>
      </c>
      <c r="BS1064" s="9">
        <v>-3.3426900000000002E-2</v>
      </c>
      <c r="BT1064" s="9">
        <v>-1.86196E-2</v>
      </c>
      <c r="BU1064" s="9">
        <v>-5.6042000000000002E-3</v>
      </c>
      <c r="BV1064" s="9">
        <v>9.93729E-2</v>
      </c>
      <c r="BW1064" s="9">
        <v>0.1972439</v>
      </c>
      <c r="BX1064" s="9">
        <v>6.9669999999999997E-4</v>
      </c>
      <c r="BY1064" s="9">
        <v>4.0310499999999999E-2</v>
      </c>
      <c r="BZ1064" s="9">
        <v>4.62259E-2</v>
      </c>
      <c r="CA1064" s="9">
        <v>4.4187700000000003E-2</v>
      </c>
      <c r="CB1064" s="9">
        <v>2.3777E-3</v>
      </c>
      <c r="CC1064" s="9">
        <v>-1.9713999999999999E-2</v>
      </c>
      <c r="CD1064" s="9">
        <v>-2.5167000000000002E-3</v>
      </c>
      <c r="CE1064" s="9">
        <v>7.9621499999999998E-2</v>
      </c>
      <c r="CF1064" s="9">
        <v>5.9750699999999997E-2</v>
      </c>
      <c r="CG1064" s="9">
        <v>2.9297E-2</v>
      </c>
      <c r="CH1064" s="9">
        <v>4.4684500000000002E-2</v>
      </c>
      <c r="CI1064" s="9">
        <v>3.0010200000000001E-2</v>
      </c>
      <c r="CJ1064" s="9">
        <v>2.44231E-2</v>
      </c>
      <c r="CK1064" s="9">
        <v>1.51243E-2</v>
      </c>
      <c r="CL1064" s="9">
        <v>3.8536300000000002E-2</v>
      </c>
      <c r="CM1064" s="9">
        <v>2.7892E-2</v>
      </c>
      <c r="CN1064" s="9">
        <v>1.03637E-2</v>
      </c>
      <c r="CO1064" s="9">
        <v>-1.8974600000000001E-2</v>
      </c>
      <c r="CP1064" s="9">
        <v>9.8625999999999991E-3</v>
      </c>
      <c r="CQ1064" s="9">
        <v>-1.6745400000000001E-2</v>
      </c>
      <c r="CR1064" s="9">
        <v>5.151E-4</v>
      </c>
      <c r="CS1064" s="9">
        <v>1.58423E-2</v>
      </c>
      <c r="CT1064" s="9">
        <v>0.12275</v>
      </c>
      <c r="CU1064" s="9">
        <v>0.2220934</v>
      </c>
      <c r="CV1064" s="9">
        <v>2.6615300000000001E-2</v>
      </c>
      <c r="CW1064" s="9">
        <v>6.5668900000000002E-2</v>
      </c>
      <c r="CX1064" s="9">
        <v>6.8882100000000002E-2</v>
      </c>
      <c r="CY1064" s="9">
        <v>6.4530000000000004E-2</v>
      </c>
      <c r="CZ1064" s="9">
        <v>2.0556399999999999E-2</v>
      </c>
      <c r="DA1064" s="9">
        <v>-3.9010999999999998E-3</v>
      </c>
      <c r="DB1064" s="9">
        <v>1.11577E-2</v>
      </c>
      <c r="DC1064" s="9">
        <v>9.3775899999999995E-2</v>
      </c>
      <c r="DD1064" s="9">
        <v>7.2192999999999993E-2</v>
      </c>
      <c r="DE1064" s="9">
        <v>4.02642E-2</v>
      </c>
      <c r="DF1064" s="9">
        <v>5.4102699999999997E-2</v>
      </c>
      <c r="DG1064" s="9">
        <v>3.8681500000000001E-2</v>
      </c>
      <c r="DH1064" s="9">
        <v>3.3293200000000002E-2</v>
      </c>
      <c r="DI1064" s="9">
        <v>2.4269300000000001E-2</v>
      </c>
      <c r="DJ1064" s="9">
        <v>4.9767699999999998E-2</v>
      </c>
      <c r="DK1064" s="9">
        <v>3.9813500000000002E-2</v>
      </c>
      <c r="DL1064" s="9">
        <v>2.2476699999999999E-2</v>
      </c>
      <c r="DM1064" s="9">
        <v>-6.1370000000000001E-3</v>
      </c>
      <c r="DN1064" s="9">
        <v>2.4055900000000002E-2</v>
      </c>
      <c r="DO1064" s="9">
        <v>-6.3899999999999995E-5</v>
      </c>
      <c r="DP1064" s="9">
        <v>1.9649799999999999E-2</v>
      </c>
      <c r="DQ1064" s="9">
        <v>3.7288799999999997E-2</v>
      </c>
      <c r="DR1064" s="9">
        <v>0.14612710000000001</v>
      </c>
      <c r="DS1064" s="9">
        <v>0.246943</v>
      </c>
      <c r="DT1064" s="9">
        <v>5.2533900000000001E-2</v>
      </c>
      <c r="DU1064" s="9">
        <v>9.1027300000000005E-2</v>
      </c>
      <c r="DV1064" s="9">
        <v>9.1538400000000006E-2</v>
      </c>
      <c r="DW1064" s="9">
        <v>8.4872199999999995E-2</v>
      </c>
      <c r="DX1064" s="9">
        <v>3.8735199999999997E-2</v>
      </c>
      <c r="DY1064" s="9">
        <v>1.19119E-2</v>
      </c>
      <c r="DZ1064" s="9">
        <v>2.4832099999999999E-2</v>
      </c>
      <c r="EA1064" s="9">
        <v>0.1142127</v>
      </c>
      <c r="EB1064" s="9">
        <v>9.0157799999999996E-2</v>
      </c>
      <c r="EC1064" s="9">
        <v>5.6099099999999999E-2</v>
      </c>
      <c r="ED1064" s="9">
        <v>6.7700999999999997E-2</v>
      </c>
      <c r="EE1064" s="9">
        <v>5.1201499999999997E-2</v>
      </c>
      <c r="EF1064" s="9">
        <v>4.6100299999999997E-2</v>
      </c>
      <c r="EG1064" s="9">
        <v>3.7473199999999998E-2</v>
      </c>
      <c r="EH1064" s="9">
        <v>6.5983899999999998E-2</v>
      </c>
      <c r="EI1064" s="9">
        <v>5.7026199999999999E-2</v>
      </c>
      <c r="EJ1064" s="9">
        <v>3.9966000000000002E-2</v>
      </c>
      <c r="EK1064" s="9">
        <v>1.23984E-2</v>
      </c>
      <c r="EL1064" s="9">
        <v>4.4548900000000002E-2</v>
      </c>
      <c r="EM1064" s="9">
        <v>2.4021600000000001E-2</v>
      </c>
      <c r="EN1064" s="9">
        <v>4.7277300000000001E-2</v>
      </c>
      <c r="EO1064" s="9">
        <v>6.8254099999999998E-2</v>
      </c>
      <c r="EP1064" s="9">
        <v>0.17987990000000001</v>
      </c>
      <c r="EQ1064" s="9">
        <v>0.28282170000000001</v>
      </c>
      <c r="ER1064" s="9">
        <v>8.9956300000000003E-2</v>
      </c>
      <c r="ES1064" s="9">
        <v>0.1276408</v>
      </c>
      <c r="ET1064" s="9">
        <v>0.1242504</v>
      </c>
      <c r="EU1064" s="9">
        <v>0.1142432</v>
      </c>
      <c r="EV1064" s="9">
        <v>6.4982499999999999E-2</v>
      </c>
      <c r="EW1064" s="9">
        <v>3.4743200000000002E-2</v>
      </c>
      <c r="EX1064" s="9">
        <v>4.4575799999999999E-2</v>
      </c>
      <c r="EY1064" s="9">
        <v>65.599999999999994</v>
      </c>
      <c r="EZ1064" s="9">
        <v>62.6</v>
      </c>
      <c r="FA1064" s="9">
        <v>62</v>
      </c>
      <c r="FB1064" s="9">
        <v>61</v>
      </c>
      <c r="FC1064" s="9">
        <v>60</v>
      </c>
      <c r="FD1064" s="9">
        <v>59</v>
      </c>
      <c r="FE1064" s="9">
        <v>60</v>
      </c>
      <c r="FF1064" s="9">
        <v>59</v>
      </c>
      <c r="FG1064" s="9">
        <v>59</v>
      </c>
      <c r="FH1064" s="9">
        <v>62</v>
      </c>
      <c r="FI1064" s="9">
        <v>67</v>
      </c>
      <c r="FJ1064" s="9">
        <v>72</v>
      </c>
      <c r="FK1064" s="9">
        <v>77</v>
      </c>
      <c r="FL1064" s="9">
        <v>83</v>
      </c>
      <c r="FM1064" s="9">
        <v>88</v>
      </c>
      <c r="FN1064" s="9">
        <v>92</v>
      </c>
      <c r="FO1064" s="9">
        <v>93</v>
      </c>
      <c r="FP1064" s="9">
        <v>93</v>
      </c>
      <c r="FQ1064" s="9">
        <v>89</v>
      </c>
      <c r="FR1064" s="9">
        <v>83</v>
      </c>
      <c r="FS1064" s="9">
        <v>79</v>
      </c>
      <c r="FT1064" s="9">
        <v>74</v>
      </c>
      <c r="FU1064" s="9">
        <v>72</v>
      </c>
      <c r="FV1064" s="9">
        <v>67</v>
      </c>
      <c r="FW1064" s="9">
        <v>0.44436753000000001</v>
      </c>
      <c r="FX1064" s="9">
        <v>3.2529799999999998E-2</v>
      </c>
      <c r="FY1064" s="9">
        <v>3.2529799999999998E-2</v>
      </c>
      <c r="FZ1064" s="9">
        <v>0</v>
      </c>
      <c r="GA1064" s="9">
        <v>0</v>
      </c>
    </row>
    <row r="1065" spans="1:183" x14ac:dyDescent="0.2">
      <c r="A1065" t="s">
        <v>224</v>
      </c>
      <c r="B1065" t="s">
        <v>188</v>
      </c>
      <c r="C1065" t="s">
        <v>226</v>
      </c>
      <c r="D1065" s="6">
        <v>44119</v>
      </c>
      <c r="E1065" s="73">
        <v>18</v>
      </c>
      <c r="F1065" s="73">
        <v>19</v>
      </c>
      <c r="G1065" s="73">
        <v>18</v>
      </c>
      <c r="H1065" s="73">
        <v>19</v>
      </c>
      <c r="I1065" s="9">
        <v>1817</v>
      </c>
      <c r="J1065" s="9">
        <v>87588</v>
      </c>
      <c r="K1065" s="9">
        <v>0.73073149999999998</v>
      </c>
      <c r="L1065" s="9">
        <v>0.66813809999999996</v>
      </c>
      <c r="M1065" s="9">
        <v>0.60797129999999999</v>
      </c>
      <c r="N1065" s="9">
        <v>0.5685692</v>
      </c>
      <c r="O1065" s="9">
        <v>0.5563321</v>
      </c>
      <c r="P1065" s="9">
        <v>0.57977009999999995</v>
      </c>
      <c r="Q1065" s="9">
        <v>0.65393970000000001</v>
      </c>
      <c r="R1065" s="9">
        <v>0.73426559999999996</v>
      </c>
      <c r="S1065" s="9">
        <v>0.76747480000000001</v>
      </c>
      <c r="T1065" s="9">
        <v>0.71776390000000001</v>
      </c>
      <c r="U1065" s="9">
        <v>0.70664499999999997</v>
      </c>
      <c r="V1065" s="9">
        <v>0.79142100000000004</v>
      </c>
      <c r="W1065" s="9">
        <v>0.89589560000000001</v>
      </c>
      <c r="X1065" s="9">
        <v>1.0865089999999999</v>
      </c>
      <c r="Y1065" s="9">
        <v>1.4387989999999999</v>
      </c>
      <c r="Z1065" s="9">
        <v>1.8270310000000001</v>
      </c>
      <c r="AA1065" s="9">
        <v>2.1676899999999999</v>
      </c>
      <c r="AB1065" s="9">
        <v>2.3623159999999999</v>
      </c>
      <c r="AC1065" s="9">
        <v>2.2148349999999999</v>
      </c>
      <c r="AD1065" s="9">
        <v>1.87832</v>
      </c>
      <c r="AE1065" s="9">
        <v>1.571523</v>
      </c>
      <c r="AF1065" s="9">
        <v>1.2219180000000001</v>
      </c>
      <c r="AG1065" s="9">
        <v>0.9467778</v>
      </c>
      <c r="AH1065" s="9">
        <v>0.79241850000000003</v>
      </c>
      <c r="AI1065" s="9">
        <v>-4.4362199999999997E-2</v>
      </c>
      <c r="AJ1065" s="9">
        <v>-2.3563999999999998E-3</v>
      </c>
      <c r="AK1065" s="9">
        <v>-1.3990999999999999E-3</v>
      </c>
      <c r="AL1065" s="9">
        <v>-2.28766E-2</v>
      </c>
      <c r="AM1065" s="9">
        <v>-2.4748300000000001E-2</v>
      </c>
      <c r="AN1065" s="9">
        <v>-1.25182E-2</v>
      </c>
      <c r="AO1065" s="9">
        <v>-1.4677E-3</v>
      </c>
      <c r="AP1065" s="9">
        <v>-2.09149E-2</v>
      </c>
      <c r="AQ1065" s="9">
        <v>6.422E-4</v>
      </c>
      <c r="AR1065" s="9">
        <v>-3.77778E-2</v>
      </c>
      <c r="AS1065" s="9">
        <v>-5.2569100000000001E-2</v>
      </c>
      <c r="AT1065" s="9">
        <v>-3.5805299999999998E-2</v>
      </c>
      <c r="AU1065" s="9">
        <v>-7.0942199999999997E-2</v>
      </c>
      <c r="AV1065" s="9">
        <v>-3.7756499999999998E-2</v>
      </c>
      <c r="AW1065" s="9">
        <v>-2.12731E-2</v>
      </c>
      <c r="AX1065" s="9">
        <v>1.28717E-2</v>
      </c>
      <c r="AY1065" s="9">
        <v>3.8009800000000003E-2</v>
      </c>
      <c r="AZ1065" s="9">
        <v>0.35161330000000002</v>
      </c>
      <c r="BA1065" s="9">
        <v>0.2220876</v>
      </c>
      <c r="BB1065" s="9">
        <v>-0.14639779999999999</v>
      </c>
      <c r="BC1065" s="9">
        <v>-3.2631100000000003E-2</v>
      </c>
      <c r="BD1065" s="9">
        <v>-6.16967E-2</v>
      </c>
      <c r="BE1065" s="9">
        <v>-4.9017400000000003E-2</v>
      </c>
      <c r="BF1065" s="9">
        <v>-2.27856E-2</v>
      </c>
      <c r="BG1065" s="9">
        <v>-2.72213E-2</v>
      </c>
      <c r="BH1065" s="9">
        <v>1.31591E-2</v>
      </c>
      <c r="BI1065" s="9">
        <v>1.0537400000000001E-2</v>
      </c>
      <c r="BJ1065" s="9">
        <v>-1.1205100000000001E-2</v>
      </c>
      <c r="BK1065" s="9">
        <v>-1.3785199999999999E-2</v>
      </c>
      <c r="BL1065" s="9">
        <v>-1.4942E-3</v>
      </c>
      <c r="BM1065" s="9">
        <v>9.6436999999999998E-3</v>
      </c>
      <c r="BN1065" s="9">
        <v>-8.2999000000000007E-3</v>
      </c>
      <c r="BO1065" s="9">
        <v>1.7458399999999999E-2</v>
      </c>
      <c r="BP1065" s="9">
        <v>-2.0497000000000001E-2</v>
      </c>
      <c r="BQ1065" s="9">
        <v>-3.4089000000000001E-2</v>
      </c>
      <c r="BR1065" s="9">
        <v>-1.46751E-2</v>
      </c>
      <c r="BS1065" s="9">
        <v>-4.8222000000000001E-2</v>
      </c>
      <c r="BT1065" s="9">
        <v>-1.10831E-2</v>
      </c>
      <c r="BU1065" s="9">
        <v>9.6799E-3</v>
      </c>
      <c r="BV1065" s="9">
        <v>4.6368199999999998E-2</v>
      </c>
      <c r="BW1065" s="9">
        <v>7.3747300000000002E-2</v>
      </c>
      <c r="BX1065" s="9">
        <v>0.3855112</v>
      </c>
      <c r="BY1065" s="9">
        <v>0.25413970000000002</v>
      </c>
      <c r="BZ1065" s="9">
        <v>-0.1153009</v>
      </c>
      <c r="CA1065" s="9">
        <v>-5.2849000000000004E-3</v>
      </c>
      <c r="CB1065" s="9">
        <v>-3.8697299999999997E-2</v>
      </c>
      <c r="CC1065" s="9">
        <v>-2.9803E-2</v>
      </c>
      <c r="CD1065" s="9">
        <v>-5.6008000000000004E-3</v>
      </c>
      <c r="CE1065" s="9">
        <v>-1.53495E-2</v>
      </c>
      <c r="CF1065" s="9">
        <v>2.3904999999999999E-2</v>
      </c>
      <c r="CG1065" s="9">
        <v>1.8804499999999998E-2</v>
      </c>
      <c r="CH1065" s="9">
        <v>-3.1215000000000001E-3</v>
      </c>
      <c r="CI1065" s="9">
        <v>-6.1920999999999999E-3</v>
      </c>
      <c r="CJ1065" s="9">
        <v>6.1409000000000004E-3</v>
      </c>
      <c r="CK1065" s="9">
        <v>1.7339500000000001E-2</v>
      </c>
      <c r="CL1065" s="9">
        <v>4.372E-4</v>
      </c>
      <c r="CM1065" s="9">
        <v>2.9105300000000001E-2</v>
      </c>
      <c r="CN1065" s="9">
        <v>-8.5284000000000002E-3</v>
      </c>
      <c r="CO1065" s="9">
        <v>-2.1289800000000001E-2</v>
      </c>
      <c r="CP1065" s="9">
        <v>-4.0399999999999999E-5</v>
      </c>
      <c r="CQ1065" s="9">
        <v>-3.2486000000000001E-2</v>
      </c>
      <c r="CR1065" s="9">
        <v>7.3908000000000003E-3</v>
      </c>
      <c r="CS1065" s="9">
        <v>3.1117800000000001E-2</v>
      </c>
      <c r="CT1065" s="9">
        <v>6.9567699999999996E-2</v>
      </c>
      <c r="CU1065" s="9">
        <v>9.8499000000000003E-2</v>
      </c>
      <c r="CV1065" s="9">
        <v>0.40898879999999999</v>
      </c>
      <c r="CW1065" s="9">
        <v>0.2763388</v>
      </c>
      <c r="CX1065" s="9">
        <v>-9.3763399999999997E-2</v>
      </c>
      <c r="CY1065" s="9">
        <v>1.3655E-2</v>
      </c>
      <c r="CZ1065" s="9">
        <v>-2.2768E-2</v>
      </c>
      <c r="DA1065" s="9">
        <v>-1.6495099999999999E-2</v>
      </c>
      <c r="DB1065" s="9">
        <v>6.3014000000000004E-3</v>
      </c>
      <c r="DC1065" s="9">
        <v>-3.4776999999999998E-3</v>
      </c>
      <c r="DD1065" s="9">
        <v>3.4650899999999998E-2</v>
      </c>
      <c r="DE1065" s="9">
        <v>2.7071700000000001E-2</v>
      </c>
      <c r="DF1065" s="9">
        <v>4.9620000000000003E-3</v>
      </c>
      <c r="DG1065" s="9">
        <v>1.4009999999999999E-3</v>
      </c>
      <c r="DH1065" s="9">
        <v>1.3776099999999999E-2</v>
      </c>
      <c r="DI1065" s="9">
        <v>2.5035200000000001E-2</v>
      </c>
      <c r="DJ1065" s="9">
        <v>9.1742000000000004E-3</v>
      </c>
      <c r="DK1065" s="9">
        <v>4.0752099999999999E-2</v>
      </c>
      <c r="DL1065" s="9">
        <v>3.4402E-3</v>
      </c>
      <c r="DM1065" s="9">
        <v>-8.4904999999999998E-3</v>
      </c>
      <c r="DN1065" s="9">
        <v>1.4594299999999999E-2</v>
      </c>
      <c r="DO1065" s="9">
        <v>-1.67501E-2</v>
      </c>
      <c r="DP1065" s="9">
        <v>2.5864600000000001E-2</v>
      </c>
      <c r="DQ1065" s="9">
        <v>5.2555699999999997E-2</v>
      </c>
      <c r="DR1065" s="9">
        <v>9.2767199999999994E-2</v>
      </c>
      <c r="DS1065" s="9">
        <v>0.1232506</v>
      </c>
      <c r="DT1065" s="9">
        <v>0.43246639999999997</v>
      </c>
      <c r="DU1065" s="9">
        <v>0.29853800000000003</v>
      </c>
      <c r="DV1065" s="9">
        <v>-7.2225800000000007E-2</v>
      </c>
      <c r="DW1065" s="9">
        <v>3.2594999999999999E-2</v>
      </c>
      <c r="DX1065" s="9">
        <v>-6.8386999999999996E-3</v>
      </c>
      <c r="DY1065" s="9">
        <v>-3.1873000000000001E-3</v>
      </c>
      <c r="DZ1065" s="9">
        <v>1.8203500000000001E-2</v>
      </c>
      <c r="EA1065" s="9">
        <v>1.36633E-2</v>
      </c>
      <c r="EB1065" s="9">
        <v>5.0166299999999997E-2</v>
      </c>
      <c r="EC1065" s="9">
        <v>3.9008099999999997E-2</v>
      </c>
      <c r="ED1065" s="9">
        <v>1.6633499999999999E-2</v>
      </c>
      <c r="EE1065" s="9">
        <v>1.2364099999999999E-2</v>
      </c>
      <c r="EF1065" s="9">
        <v>2.4800099999999999E-2</v>
      </c>
      <c r="EG1065" s="9">
        <v>3.6146600000000001E-2</v>
      </c>
      <c r="EH1065" s="9">
        <v>2.1789200000000002E-2</v>
      </c>
      <c r="EI1065" s="9">
        <v>5.7568300000000003E-2</v>
      </c>
      <c r="EJ1065" s="9">
        <v>2.0721E-2</v>
      </c>
      <c r="EK1065" s="9">
        <v>9.9895000000000001E-3</v>
      </c>
      <c r="EL1065" s="9">
        <v>3.5724400000000003E-2</v>
      </c>
      <c r="EM1065" s="9">
        <v>5.9702000000000002E-3</v>
      </c>
      <c r="EN1065" s="9">
        <v>5.2538000000000001E-2</v>
      </c>
      <c r="EO1065" s="9">
        <v>8.3508700000000005E-2</v>
      </c>
      <c r="EP1065" s="9">
        <v>0.1262636</v>
      </c>
      <c r="EQ1065" s="9">
        <v>0.15898809999999999</v>
      </c>
      <c r="ER1065" s="9">
        <v>0.46636430000000001</v>
      </c>
      <c r="ES1065" s="9">
        <v>0.3305901</v>
      </c>
      <c r="ET1065" s="9">
        <v>-4.1128900000000003E-2</v>
      </c>
      <c r="EU1065" s="9">
        <v>5.99412E-2</v>
      </c>
      <c r="EV1065" s="9">
        <v>1.61607E-2</v>
      </c>
      <c r="EW1065" s="9">
        <v>1.6027099999999999E-2</v>
      </c>
      <c r="EX1065" s="9">
        <v>3.5388299999999998E-2</v>
      </c>
      <c r="EY1065" s="9">
        <v>76</v>
      </c>
      <c r="EZ1065" s="9">
        <v>75</v>
      </c>
      <c r="FA1065" s="9">
        <v>69</v>
      </c>
      <c r="FB1065" s="9">
        <v>70</v>
      </c>
      <c r="FC1065" s="9">
        <v>64</v>
      </c>
      <c r="FD1065" s="9">
        <v>62</v>
      </c>
      <c r="FE1065" s="9">
        <v>61</v>
      </c>
      <c r="FF1065" s="9">
        <v>59</v>
      </c>
      <c r="FG1065" s="9">
        <v>59</v>
      </c>
      <c r="FH1065" s="9">
        <v>66</v>
      </c>
      <c r="FI1065" s="9">
        <v>72</v>
      </c>
      <c r="FJ1065" s="9">
        <v>78</v>
      </c>
      <c r="FK1065" s="9">
        <v>83</v>
      </c>
      <c r="FL1065" s="9">
        <v>89</v>
      </c>
      <c r="FM1065" s="9">
        <v>94</v>
      </c>
      <c r="FN1065" s="9">
        <v>98</v>
      </c>
      <c r="FO1065" s="9">
        <v>100</v>
      </c>
      <c r="FP1065" s="9">
        <v>96</v>
      </c>
      <c r="FQ1065" s="9">
        <v>92</v>
      </c>
      <c r="FR1065" s="9">
        <v>85</v>
      </c>
      <c r="FS1065" s="9">
        <v>79</v>
      </c>
      <c r="FT1065" s="9">
        <v>73</v>
      </c>
      <c r="FU1065" s="9">
        <v>70</v>
      </c>
      <c r="FV1065" s="9">
        <v>67</v>
      </c>
      <c r="FW1065" s="9">
        <v>0.33409828000000003</v>
      </c>
      <c r="FX1065" s="9">
        <v>3.0807500000000002E-2</v>
      </c>
      <c r="FY1065" s="9">
        <v>3.0807500000000002E-2</v>
      </c>
      <c r="FZ1065" s="9">
        <v>0</v>
      </c>
      <c r="GA1065" s="9">
        <v>0</v>
      </c>
    </row>
    <row r="1066" spans="1:183" x14ac:dyDescent="0.2">
      <c r="A1066" t="s">
        <v>224</v>
      </c>
      <c r="B1066" t="s">
        <v>188</v>
      </c>
      <c r="C1066" t="s">
        <v>226</v>
      </c>
      <c r="D1066" s="6">
        <v>44120</v>
      </c>
      <c r="E1066" s="73">
        <v>18</v>
      </c>
      <c r="F1066" s="73">
        <v>19</v>
      </c>
      <c r="G1066" s="73">
        <v>18</v>
      </c>
      <c r="H1066" s="73">
        <v>19</v>
      </c>
      <c r="I1066" s="9">
        <v>1817</v>
      </c>
      <c r="J1066" s="9">
        <v>87588</v>
      </c>
      <c r="K1066" s="9">
        <v>0.6802241</v>
      </c>
      <c r="L1066" s="9">
        <v>0.63229630000000003</v>
      </c>
      <c r="M1066" s="9">
        <v>0.58599449999999997</v>
      </c>
      <c r="N1066" s="9">
        <v>0.56445469999999998</v>
      </c>
      <c r="O1066" s="9">
        <v>0.55034050000000001</v>
      </c>
      <c r="P1066" s="9">
        <v>0.57089230000000002</v>
      </c>
      <c r="Q1066" s="9">
        <v>0.65341280000000002</v>
      </c>
      <c r="R1066" s="9">
        <v>0.76105370000000006</v>
      </c>
      <c r="S1066" s="9">
        <v>0.77516839999999998</v>
      </c>
      <c r="T1066" s="9">
        <v>0.78324459999999996</v>
      </c>
      <c r="U1066" s="9">
        <v>0.78568459999999996</v>
      </c>
      <c r="V1066" s="9">
        <v>0.8781989</v>
      </c>
      <c r="W1066" s="9">
        <v>1.025596</v>
      </c>
      <c r="X1066" s="9">
        <v>1.261674</v>
      </c>
      <c r="Y1066" s="9">
        <v>1.5684419999999999</v>
      </c>
      <c r="Z1066" s="9">
        <v>1.9501759999999999</v>
      </c>
      <c r="AA1066" s="9">
        <v>2.2671049999999999</v>
      </c>
      <c r="AB1066" s="9">
        <v>2.429138</v>
      </c>
      <c r="AC1066" s="9">
        <v>2.2624580000000001</v>
      </c>
      <c r="AD1066" s="9">
        <v>1.921945</v>
      </c>
      <c r="AE1066" s="9">
        <v>1.558038</v>
      </c>
      <c r="AF1066" s="9">
        <v>1.3039559999999999</v>
      </c>
      <c r="AG1066" s="9">
        <v>1.032149</v>
      </c>
      <c r="AH1066" s="9">
        <v>0.81976539999999998</v>
      </c>
      <c r="AI1066" s="9">
        <v>-4.7919499999999997E-2</v>
      </c>
      <c r="AJ1066" s="9">
        <v>-2.5099799999999999E-2</v>
      </c>
      <c r="AK1066" s="9">
        <v>-3.12348E-2</v>
      </c>
      <c r="AL1066" s="9">
        <v>-2.66512E-2</v>
      </c>
      <c r="AM1066" s="9">
        <v>-4.1790000000000001E-2</v>
      </c>
      <c r="AN1066" s="9">
        <v>-2.8526599999999999E-2</v>
      </c>
      <c r="AO1066" s="9">
        <v>-3.7742100000000001E-2</v>
      </c>
      <c r="AP1066" s="9">
        <v>-5.6191000000000001E-3</v>
      </c>
      <c r="AQ1066" s="9">
        <v>-2.3460399999999999E-2</v>
      </c>
      <c r="AR1066" s="9">
        <v>-1.23935E-2</v>
      </c>
      <c r="AS1066" s="9">
        <v>-3.4261100000000003E-2</v>
      </c>
      <c r="AT1066" s="9">
        <v>-4.1089300000000002E-2</v>
      </c>
      <c r="AU1066" s="9">
        <v>-6.5109700000000006E-2</v>
      </c>
      <c r="AV1066" s="9">
        <v>-7.3682600000000001E-2</v>
      </c>
      <c r="AW1066" s="9">
        <v>-5.7578799999999999E-2</v>
      </c>
      <c r="AX1066" s="9">
        <v>-3.2182299999999997E-2</v>
      </c>
      <c r="AY1066" s="9">
        <v>-2.2389800000000001E-2</v>
      </c>
      <c r="AZ1066" s="9">
        <v>0.22664300000000001</v>
      </c>
      <c r="BA1066" s="9">
        <v>0.15634190000000001</v>
      </c>
      <c r="BB1066" s="9">
        <v>-0.13883999999999999</v>
      </c>
      <c r="BC1066" s="9">
        <v>-4.4382199999999997E-2</v>
      </c>
      <c r="BD1066" s="9">
        <v>1.16588E-2</v>
      </c>
      <c r="BE1066" s="9">
        <v>-1.51497E-2</v>
      </c>
      <c r="BF1066" s="9">
        <v>-4.7331699999999997E-2</v>
      </c>
      <c r="BG1066" s="9">
        <v>-3.0865199999999999E-2</v>
      </c>
      <c r="BH1066" s="9">
        <v>-9.5955999999999993E-3</v>
      </c>
      <c r="BI1066" s="9">
        <v>-1.7316499999999999E-2</v>
      </c>
      <c r="BJ1066" s="9">
        <v>-1.3930400000000001E-2</v>
      </c>
      <c r="BK1066" s="9">
        <v>-2.9896099999999998E-2</v>
      </c>
      <c r="BL1066" s="9">
        <v>-1.6867799999999999E-2</v>
      </c>
      <c r="BM1066" s="9">
        <v>-2.4920000000000001E-2</v>
      </c>
      <c r="BN1066" s="9">
        <v>8.0529999999999994E-3</v>
      </c>
      <c r="BO1066" s="9">
        <v>-6.6978000000000003E-3</v>
      </c>
      <c r="BP1066" s="9">
        <v>6.3412E-3</v>
      </c>
      <c r="BQ1066" s="9">
        <v>-1.3143200000000001E-2</v>
      </c>
      <c r="BR1066" s="9">
        <v>-1.5736E-2</v>
      </c>
      <c r="BS1066" s="9">
        <v>-3.7820600000000003E-2</v>
      </c>
      <c r="BT1066" s="9">
        <v>-4.19449E-2</v>
      </c>
      <c r="BU1066" s="9">
        <v>-2.3369000000000001E-2</v>
      </c>
      <c r="BV1066" s="9">
        <v>4.2393999999999999E-3</v>
      </c>
      <c r="BW1066" s="9">
        <v>1.4178700000000001E-2</v>
      </c>
      <c r="BX1066" s="9">
        <v>0.26246710000000001</v>
      </c>
      <c r="BY1066" s="9">
        <v>0.1901225</v>
      </c>
      <c r="BZ1066" s="9">
        <v>-0.10656350000000001</v>
      </c>
      <c r="CA1066" s="9">
        <v>-1.6245300000000001E-2</v>
      </c>
      <c r="CB1066" s="9">
        <v>3.7102900000000001E-2</v>
      </c>
      <c r="CC1066" s="9">
        <v>6.1605000000000002E-3</v>
      </c>
      <c r="CD1066" s="9">
        <v>-2.91293E-2</v>
      </c>
      <c r="CE1066" s="9">
        <v>-1.9053299999999999E-2</v>
      </c>
      <c r="CF1066" s="9">
        <v>1.1425000000000001E-3</v>
      </c>
      <c r="CG1066" s="9">
        <v>-7.6768000000000001E-3</v>
      </c>
      <c r="CH1066" s="9">
        <v>-5.1199000000000001E-3</v>
      </c>
      <c r="CI1066" s="9">
        <v>-2.1658400000000001E-2</v>
      </c>
      <c r="CJ1066" s="9">
        <v>-8.7930000000000005E-3</v>
      </c>
      <c r="CK1066" s="9">
        <v>-1.6039500000000002E-2</v>
      </c>
      <c r="CL1066" s="9">
        <v>1.7522300000000001E-2</v>
      </c>
      <c r="CM1066" s="9">
        <v>4.9119999999999997E-3</v>
      </c>
      <c r="CN1066" s="9">
        <v>1.9316900000000001E-2</v>
      </c>
      <c r="CO1066" s="9">
        <v>1.4829999999999999E-3</v>
      </c>
      <c r="CP1066" s="9">
        <v>1.8236000000000001E-3</v>
      </c>
      <c r="CQ1066" s="9">
        <v>-1.8920300000000001E-2</v>
      </c>
      <c r="CR1066" s="9">
        <v>-1.9963499999999999E-2</v>
      </c>
      <c r="CS1066" s="9">
        <v>3.2459999999999998E-4</v>
      </c>
      <c r="CT1066" s="9">
        <v>2.9465000000000002E-2</v>
      </c>
      <c r="CU1066" s="9">
        <v>3.9505899999999997E-2</v>
      </c>
      <c r="CV1066" s="9">
        <v>0.2872788</v>
      </c>
      <c r="CW1066" s="9">
        <v>0.21351899999999999</v>
      </c>
      <c r="CX1066" s="9">
        <v>-8.4209000000000006E-2</v>
      </c>
      <c r="CY1066" s="9">
        <v>3.2422000000000002E-3</v>
      </c>
      <c r="CZ1066" s="9">
        <v>5.47254E-2</v>
      </c>
      <c r="DA1066" s="9">
        <v>2.0919799999999999E-2</v>
      </c>
      <c r="DB1066" s="9">
        <v>-1.65224E-2</v>
      </c>
      <c r="DC1066" s="9">
        <v>-7.2414999999999997E-3</v>
      </c>
      <c r="DD1066" s="9">
        <v>1.18806E-2</v>
      </c>
      <c r="DE1066" s="9">
        <v>1.9629999999999999E-3</v>
      </c>
      <c r="DF1066" s="9">
        <v>3.6906E-3</v>
      </c>
      <c r="DG1066" s="9">
        <v>-1.3420700000000001E-2</v>
      </c>
      <c r="DH1066" s="9">
        <v>-7.182E-4</v>
      </c>
      <c r="DI1066" s="9">
        <v>-7.1589000000000002E-3</v>
      </c>
      <c r="DJ1066" s="9">
        <v>2.6991600000000001E-2</v>
      </c>
      <c r="DK1066" s="9">
        <v>1.65218E-2</v>
      </c>
      <c r="DL1066" s="9">
        <v>3.2292500000000002E-2</v>
      </c>
      <c r="DM1066" s="9">
        <v>1.6109100000000001E-2</v>
      </c>
      <c r="DN1066" s="9">
        <v>1.93832E-2</v>
      </c>
      <c r="DO1066" s="9">
        <v>-2.0000000000000002E-5</v>
      </c>
      <c r="DP1066" s="9">
        <v>2.0179999999999998E-3</v>
      </c>
      <c r="DQ1066" s="9">
        <v>2.4018299999999999E-2</v>
      </c>
      <c r="DR1066" s="9">
        <v>5.4690599999999999E-2</v>
      </c>
      <c r="DS1066" s="9">
        <v>6.4833100000000005E-2</v>
      </c>
      <c r="DT1066" s="9">
        <v>0.31209049999999999</v>
      </c>
      <c r="DU1066" s="9">
        <v>0.2369154</v>
      </c>
      <c r="DV1066" s="9">
        <v>-6.1854399999999997E-2</v>
      </c>
      <c r="DW1066" s="9">
        <v>2.2729699999999999E-2</v>
      </c>
      <c r="DX1066" s="9">
        <v>7.2347900000000007E-2</v>
      </c>
      <c r="DY1066" s="9">
        <v>3.5679200000000001E-2</v>
      </c>
      <c r="DZ1066" s="9">
        <v>-3.9156E-3</v>
      </c>
      <c r="EA1066" s="9">
        <v>9.8128999999999994E-3</v>
      </c>
      <c r="EB1066" s="9">
        <v>2.7384800000000001E-2</v>
      </c>
      <c r="EC1066" s="9">
        <v>1.5881300000000001E-2</v>
      </c>
      <c r="ED1066" s="9">
        <v>1.64114E-2</v>
      </c>
      <c r="EE1066" s="9">
        <v>-1.5267E-3</v>
      </c>
      <c r="EF1066" s="9">
        <v>1.09406E-2</v>
      </c>
      <c r="EG1066" s="9">
        <v>5.6632000000000002E-3</v>
      </c>
      <c r="EH1066" s="9">
        <v>4.0663699999999997E-2</v>
      </c>
      <c r="EI1066" s="9">
        <v>3.3284399999999999E-2</v>
      </c>
      <c r="EJ1066" s="9">
        <v>5.1027200000000002E-2</v>
      </c>
      <c r="EK1066" s="9">
        <v>3.7227000000000003E-2</v>
      </c>
      <c r="EL1066" s="9">
        <v>4.4736600000000001E-2</v>
      </c>
      <c r="EM1066" s="9">
        <v>2.7269100000000001E-2</v>
      </c>
      <c r="EN1066" s="9">
        <v>3.3755599999999997E-2</v>
      </c>
      <c r="EO1066" s="9">
        <v>5.8228099999999998E-2</v>
      </c>
      <c r="EP1066" s="9">
        <v>9.1112299999999993E-2</v>
      </c>
      <c r="EQ1066" s="9">
        <v>0.10140150000000001</v>
      </c>
      <c r="ER1066" s="9">
        <v>0.34791460000000002</v>
      </c>
      <c r="ES1066" s="9">
        <v>0.2706961</v>
      </c>
      <c r="ET1066" s="9">
        <v>-2.9578E-2</v>
      </c>
      <c r="EU1066" s="9">
        <v>5.0866599999999998E-2</v>
      </c>
      <c r="EV1066" s="9">
        <v>9.7792000000000004E-2</v>
      </c>
      <c r="EW1066" s="9">
        <v>5.69893E-2</v>
      </c>
      <c r="EX1066" s="9">
        <v>1.4286800000000001E-2</v>
      </c>
      <c r="EY1066" s="9">
        <v>64</v>
      </c>
      <c r="EZ1066" s="9">
        <v>62</v>
      </c>
      <c r="FA1066" s="9">
        <v>60</v>
      </c>
      <c r="FB1066" s="9">
        <v>59</v>
      </c>
      <c r="FC1066" s="9">
        <v>58</v>
      </c>
      <c r="FD1066" s="9">
        <v>56</v>
      </c>
      <c r="FE1066" s="9">
        <v>56</v>
      </c>
      <c r="FF1066" s="9">
        <v>55</v>
      </c>
      <c r="FG1066" s="9">
        <v>55</v>
      </c>
      <c r="FH1066" s="9">
        <v>62</v>
      </c>
      <c r="FI1066" s="9">
        <v>70</v>
      </c>
      <c r="FJ1066" s="9">
        <v>79</v>
      </c>
      <c r="FK1066" s="9">
        <v>86</v>
      </c>
      <c r="FL1066" s="9">
        <v>92</v>
      </c>
      <c r="FM1066" s="9">
        <v>96</v>
      </c>
      <c r="FN1066" s="9">
        <v>100</v>
      </c>
      <c r="FO1066" s="9">
        <v>100</v>
      </c>
      <c r="FP1066" s="9">
        <v>98</v>
      </c>
      <c r="FQ1066" s="9">
        <v>93</v>
      </c>
      <c r="FR1066" s="9">
        <v>86</v>
      </c>
      <c r="FS1066" s="9">
        <v>80</v>
      </c>
      <c r="FT1066" s="9">
        <v>74</v>
      </c>
      <c r="FU1066" s="9">
        <v>70</v>
      </c>
      <c r="FV1066" s="9">
        <v>65</v>
      </c>
      <c r="FW1066" s="9">
        <v>0.36664860999999999</v>
      </c>
      <c r="FX1066" s="9">
        <v>3.2516099999999999E-2</v>
      </c>
      <c r="FY1066" s="9">
        <v>3.2516099999999999E-2</v>
      </c>
      <c r="FZ1066" s="9">
        <v>0</v>
      </c>
      <c r="GA1066" s="9">
        <v>0</v>
      </c>
    </row>
    <row r="1067" spans="1:183" x14ac:dyDescent="0.2">
      <c r="A1067" t="s">
        <v>224</v>
      </c>
      <c r="B1067" t="s">
        <v>188</v>
      </c>
      <c r="C1067" t="s">
        <v>227</v>
      </c>
      <c r="D1067" s="6">
        <v>44057</v>
      </c>
      <c r="F1067" s="73"/>
      <c r="G1067" s="73"/>
      <c r="H1067" s="73"/>
      <c r="FZ1067" s="9">
        <v>0</v>
      </c>
      <c r="GA1067" s="9">
        <v>1</v>
      </c>
    </row>
    <row r="1068" spans="1:183" x14ac:dyDescent="0.2">
      <c r="A1068" t="s">
        <v>224</v>
      </c>
      <c r="B1068" t="s">
        <v>188</v>
      </c>
      <c r="C1068" t="s">
        <v>227</v>
      </c>
      <c r="D1068" s="6">
        <v>44058</v>
      </c>
      <c r="F1068" s="73"/>
      <c r="G1068" s="73"/>
      <c r="H1068" s="73"/>
      <c r="FZ1068" s="9">
        <v>0</v>
      </c>
      <c r="GA1068" s="9">
        <v>1</v>
      </c>
    </row>
    <row r="1069" spans="1:183" x14ac:dyDescent="0.2">
      <c r="A1069" t="s">
        <v>224</v>
      </c>
      <c r="B1069" t="s">
        <v>188</v>
      </c>
      <c r="C1069" t="s">
        <v>227</v>
      </c>
      <c r="D1069" s="6">
        <v>44060</v>
      </c>
      <c r="F1069" s="73"/>
      <c r="G1069" s="73"/>
      <c r="H1069" s="73"/>
      <c r="FZ1069" s="9">
        <v>0</v>
      </c>
      <c r="GA1069" s="9">
        <v>1</v>
      </c>
    </row>
    <row r="1070" spans="1:183" x14ac:dyDescent="0.2">
      <c r="A1070" t="s">
        <v>224</v>
      </c>
      <c r="B1070" t="s">
        <v>188</v>
      </c>
      <c r="C1070" t="s">
        <v>227</v>
      </c>
      <c r="D1070" s="6">
        <v>44061</v>
      </c>
      <c r="E1070" s="73">
        <v>17</v>
      </c>
      <c r="F1070" s="73">
        <v>19</v>
      </c>
      <c r="G1070" s="73">
        <v>18</v>
      </c>
      <c r="H1070" s="73">
        <v>19</v>
      </c>
      <c r="I1070" s="9">
        <v>545</v>
      </c>
      <c r="J1070" s="9">
        <v>24290</v>
      </c>
      <c r="K1070" s="9">
        <v>0.80850290000000002</v>
      </c>
      <c r="L1070" s="9">
        <v>0.70934050000000004</v>
      </c>
      <c r="M1070" s="9">
        <v>0.57781020000000005</v>
      </c>
      <c r="N1070" s="9">
        <v>0.48378880000000002</v>
      </c>
      <c r="O1070" s="9">
        <v>0.51096189999999997</v>
      </c>
      <c r="P1070" s="9">
        <v>0.52710129999999999</v>
      </c>
      <c r="Q1070" s="9">
        <v>0.55652729999999995</v>
      </c>
      <c r="R1070" s="9">
        <v>0.60766509999999996</v>
      </c>
      <c r="S1070" s="9">
        <v>0.77731059999999996</v>
      </c>
      <c r="T1070" s="9">
        <v>0.86377110000000001</v>
      </c>
      <c r="U1070" s="9">
        <v>1.2153780000000001</v>
      </c>
      <c r="V1070" s="9">
        <v>1.7439990000000001</v>
      </c>
      <c r="W1070" s="9">
        <v>2.1812360000000002</v>
      </c>
      <c r="X1070" s="9">
        <v>2.4998800000000001</v>
      </c>
      <c r="Y1070" s="9">
        <v>2.7251889999999999</v>
      </c>
      <c r="Z1070" s="9">
        <v>2.7592059999999998</v>
      </c>
      <c r="AA1070" s="9">
        <v>2.7184379999999999</v>
      </c>
      <c r="AB1070" s="9">
        <v>2.7086389999999998</v>
      </c>
      <c r="AC1070" s="9">
        <v>2.4471820000000002</v>
      </c>
      <c r="AD1070" s="9">
        <v>2.3478850000000002</v>
      </c>
      <c r="AE1070" s="9">
        <v>2.5276540000000001</v>
      </c>
      <c r="AF1070" s="9">
        <v>1.9775670000000001</v>
      </c>
      <c r="AG1070" s="9">
        <v>1.661791</v>
      </c>
      <c r="AH1070" s="9">
        <v>1.1514</v>
      </c>
      <c r="AI1070" s="9">
        <v>-7.5116500000000003E-2</v>
      </c>
      <c r="AJ1070" s="9">
        <v>-7.8239600000000006E-2</v>
      </c>
      <c r="AK1070" s="9">
        <v>-0.1448419</v>
      </c>
      <c r="AL1070" s="9">
        <v>-0.17446629999999999</v>
      </c>
      <c r="AM1070" s="9">
        <v>-0.12665650000000001</v>
      </c>
      <c r="AN1070" s="9">
        <v>-0.12158480000000001</v>
      </c>
      <c r="AO1070" s="9">
        <v>-0.15421180000000001</v>
      </c>
      <c r="AP1070" s="9">
        <v>-0.16657089999999999</v>
      </c>
      <c r="AQ1070" s="9">
        <v>-8.6451E-2</v>
      </c>
      <c r="AR1070" s="9">
        <v>-0.1557384</v>
      </c>
      <c r="AS1070" s="9">
        <v>-1.9133000000000001E-2</v>
      </c>
      <c r="AT1070" s="9">
        <v>0.13808329999999999</v>
      </c>
      <c r="AU1070" s="9">
        <v>0.1082924</v>
      </c>
      <c r="AV1070" s="9">
        <v>1.5850099999999999E-2</v>
      </c>
      <c r="AW1070" s="9">
        <v>-6.19573E-2</v>
      </c>
      <c r="AX1070" s="9">
        <v>-0.2052976</v>
      </c>
      <c r="AY1070" s="9">
        <v>-0.1111685</v>
      </c>
      <c r="AZ1070" s="9">
        <v>0.39401009999999997</v>
      </c>
      <c r="BA1070" s="9">
        <v>9.5310599999999995E-2</v>
      </c>
      <c r="BB1070" s="9">
        <v>-0.44176549999999998</v>
      </c>
      <c r="BC1070" s="9">
        <v>-0.2263974</v>
      </c>
      <c r="BD1070" s="9">
        <v>-0.29957010000000001</v>
      </c>
      <c r="BE1070" s="9">
        <v>-0.139209</v>
      </c>
      <c r="BF1070" s="9">
        <v>-0.20257059999999999</v>
      </c>
      <c r="BG1070" s="9">
        <v>-1.2160999999999999E-3</v>
      </c>
      <c r="BH1070" s="9">
        <v>-9.4325999999999993E-3</v>
      </c>
      <c r="BI1070" s="9">
        <v>-7.9868400000000006E-2</v>
      </c>
      <c r="BJ1070" s="9">
        <v>-0.1117605</v>
      </c>
      <c r="BK1070" s="9">
        <v>-7.2591299999999997E-2</v>
      </c>
      <c r="BL1070" s="9">
        <v>-7.1977299999999994E-2</v>
      </c>
      <c r="BM1070" s="9">
        <v>-8.7545499999999998E-2</v>
      </c>
      <c r="BN1070" s="9">
        <v>-9.18963E-2</v>
      </c>
      <c r="BO1070" s="9">
        <v>-1.1111899999999999E-2</v>
      </c>
      <c r="BP1070" s="9">
        <v>-5.9814100000000002E-2</v>
      </c>
      <c r="BQ1070" s="9">
        <v>8.6200499999999999E-2</v>
      </c>
      <c r="BR1070" s="9">
        <v>0.27079350000000002</v>
      </c>
      <c r="BS1070" s="9">
        <v>0.25317990000000001</v>
      </c>
      <c r="BT1070" s="9">
        <v>0.15643899999999999</v>
      </c>
      <c r="BU1070" s="9">
        <v>8.4423100000000001E-2</v>
      </c>
      <c r="BV1070" s="9">
        <v>-7.2966400000000001E-2</v>
      </c>
      <c r="BW1070" s="9">
        <v>2.72623E-2</v>
      </c>
      <c r="BX1070" s="9">
        <v>0.51813980000000004</v>
      </c>
      <c r="BY1070" s="9">
        <v>0.24305959999999999</v>
      </c>
      <c r="BZ1070" s="9">
        <v>-0.33660570000000001</v>
      </c>
      <c r="CA1070" s="9">
        <v>-8.9745699999999998E-2</v>
      </c>
      <c r="CB1070" s="9">
        <v>-0.1745052</v>
      </c>
      <c r="CC1070" s="9">
        <v>-8.1168999999999998E-3</v>
      </c>
      <c r="CD1070" s="9">
        <v>-8.8449100000000003E-2</v>
      </c>
      <c r="CE1070" s="9">
        <v>4.9967200000000003E-2</v>
      </c>
      <c r="CF1070" s="9">
        <v>3.8223E-2</v>
      </c>
      <c r="CG1070" s="9">
        <v>-3.4868000000000003E-2</v>
      </c>
      <c r="CH1070" s="9">
        <v>-6.8330600000000005E-2</v>
      </c>
      <c r="CI1070" s="9">
        <v>-3.5145999999999997E-2</v>
      </c>
      <c r="CJ1070" s="9">
        <v>-3.7619399999999997E-2</v>
      </c>
      <c r="CK1070" s="9">
        <v>-4.1372600000000002E-2</v>
      </c>
      <c r="CL1070" s="9">
        <v>-4.0176900000000002E-2</v>
      </c>
      <c r="CM1070" s="9">
        <v>4.1067800000000002E-2</v>
      </c>
      <c r="CN1070" s="9">
        <v>6.6227999999999999E-3</v>
      </c>
      <c r="CO1070" s="9">
        <v>0.15915409999999999</v>
      </c>
      <c r="CP1070" s="9">
        <v>0.36270809999999998</v>
      </c>
      <c r="CQ1070" s="9">
        <v>0.35352860000000003</v>
      </c>
      <c r="CR1070" s="9">
        <v>0.25381049999999999</v>
      </c>
      <c r="CS1070" s="9">
        <v>0.18580569999999999</v>
      </c>
      <c r="CT1070" s="9">
        <v>1.8685799999999999E-2</v>
      </c>
      <c r="CU1070" s="9">
        <v>0.123139</v>
      </c>
      <c r="CV1070" s="9">
        <v>0.60411159999999997</v>
      </c>
      <c r="CW1070" s="9">
        <v>0.34539009999999998</v>
      </c>
      <c r="CX1070" s="9">
        <v>-0.26377230000000002</v>
      </c>
      <c r="CY1070" s="9">
        <v>4.8989000000000003E-3</v>
      </c>
      <c r="CZ1070" s="9">
        <v>-8.7885500000000005E-2</v>
      </c>
      <c r="DA1070" s="9">
        <v>8.2677100000000003E-2</v>
      </c>
      <c r="DB1070" s="9">
        <v>-9.4088999999999996E-3</v>
      </c>
      <c r="DC1070" s="9">
        <v>0.1011504</v>
      </c>
      <c r="DD1070" s="9">
        <v>8.5878499999999997E-2</v>
      </c>
      <c r="DE1070" s="9">
        <v>1.01324E-2</v>
      </c>
      <c r="DF1070" s="9">
        <v>-2.4900700000000001E-2</v>
      </c>
      <c r="DG1070" s="9">
        <v>2.2994000000000001E-3</v>
      </c>
      <c r="DH1070" s="9">
        <v>-3.2613999999999998E-3</v>
      </c>
      <c r="DI1070" s="9">
        <v>4.8003000000000004E-3</v>
      </c>
      <c r="DJ1070" s="9">
        <v>1.1542500000000001E-2</v>
      </c>
      <c r="DK1070" s="9">
        <v>9.3247499999999997E-2</v>
      </c>
      <c r="DL1070" s="9">
        <v>7.3059700000000005E-2</v>
      </c>
      <c r="DM1070" s="9">
        <v>0.2321078</v>
      </c>
      <c r="DN1070" s="9">
        <v>0.45462279999999999</v>
      </c>
      <c r="DO1070" s="9">
        <v>0.45387719999999998</v>
      </c>
      <c r="DP1070" s="9">
        <v>0.35118199999999999</v>
      </c>
      <c r="DQ1070" s="9">
        <v>0.28718830000000001</v>
      </c>
      <c r="DR1070" s="9">
        <v>0.11033800000000001</v>
      </c>
      <c r="DS1070" s="9">
        <v>0.21901570000000001</v>
      </c>
      <c r="DT1070" s="9">
        <v>0.69008329999999996</v>
      </c>
      <c r="DU1070" s="9">
        <v>0.44772060000000002</v>
      </c>
      <c r="DV1070" s="9">
        <v>-0.190939</v>
      </c>
      <c r="DW1070" s="9">
        <v>9.9543499999999993E-2</v>
      </c>
      <c r="DX1070" s="9">
        <v>-1.2658999999999999E-3</v>
      </c>
      <c r="DY1070" s="9">
        <v>0.17347109999999999</v>
      </c>
      <c r="DZ1070" s="9">
        <v>6.9631399999999996E-2</v>
      </c>
      <c r="EA1070" s="9">
        <v>0.17505090000000001</v>
      </c>
      <c r="EB1070" s="9">
        <v>0.1546855</v>
      </c>
      <c r="EC1070" s="9">
        <v>7.5105900000000003E-2</v>
      </c>
      <c r="ED1070" s="9">
        <v>3.7805100000000001E-2</v>
      </c>
      <c r="EE1070" s="9">
        <v>5.6364499999999998E-2</v>
      </c>
      <c r="EF1070" s="9">
        <v>4.6346100000000001E-2</v>
      </c>
      <c r="EG1070" s="9">
        <v>7.1466699999999994E-2</v>
      </c>
      <c r="EH1070" s="9">
        <v>8.6217100000000005E-2</v>
      </c>
      <c r="EI1070" s="9">
        <v>0.16858670000000001</v>
      </c>
      <c r="EJ1070" s="9">
        <v>0.168984</v>
      </c>
      <c r="EK1070" s="9">
        <v>0.3374413</v>
      </c>
      <c r="EL1070" s="9">
        <v>0.58733290000000005</v>
      </c>
      <c r="EM1070" s="9">
        <v>0.59876479999999999</v>
      </c>
      <c r="EN1070" s="9">
        <v>0.49177090000000001</v>
      </c>
      <c r="EO1070" s="9">
        <v>0.43356860000000003</v>
      </c>
      <c r="EP1070" s="9">
        <v>0.2426692</v>
      </c>
      <c r="EQ1070" s="9">
        <v>0.3574464</v>
      </c>
      <c r="ER1070" s="9">
        <v>0.81421299999999996</v>
      </c>
      <c r="ES1070" s="9">
        <v>0.59546949999999998</v>
      </c>
      <c r="ET1070" s="9">
        <v>-8.5779099999999997E-2</v>
      </c>
      <c r="EU1070" s="9">
        <v>0.23619519999999999</v>
      </c>
      <c r="EV1070" s="9">
        <v>0.12379900000000001</v>
      </c>
      <c r="EW1070" s="9">
        <v>0.30456319999999998</v>
      </c>
      <c r="EX1070" s="9">
        <v>0.1837529</v>
      </c>
      <c r="EY1070" s="9">
        <v>70.670500000000004</v>
      </c>
      <c r="EZ1070" s="9">
        <v>69.520200000000003</v>
      </c>
      <c r="FA1070" s="9">
        <v>68.520200000000003</v>
      </c>
      <c r="FB1070" s="9">
        <v>67.520200000000003</v>
      </c>
      <c r="FC1070" s="9">
        <v>67.150300000000001</v>
      </c>
      <c r="FD1070" s="9">
        <v>66.150300000000001</v>
      </c>
      <c r="FE1070" s="9">
        <v>65.520200000000003</v>
      </c>
      <c r="FF1070" s="9">
        <v>65.369900000000001</v>
      </c>
      <c r="FG1070" s="9">
        <v>68.150300000000001</v>
      </c>
      <c r="FH1070" s="9">
        <v>73.0809</v>
      </c>
      <c r="FI1070" s="9">
        <v>79.300600000000003</v>
      </c>
      <c r="FJ1070" s="9">
        <v>86.381500000000003</v>
      </c>
      <c r="FK1070" s="9">
        <v>90.520200000000003</v>
      </c>
      <c r="FL1070" s="9">
        <v>95.369900000000001</v>
      </c>
      <c r="FM1070" s="9">
        <v>100.52</v>
      </c>
      <c r="FN1070" s="9">
        <v>100.26</v>
      </c>
      <c r="FO1070" s="9">
        <v>99.9191</v>
      </c>
      <c r="FP1070" s="9">
        <v>98.468199999999996</v>
      </c>
      <c r="FQ1070" s="9">
        <v>96.439300000000003</v>
      </c>
      <c r="FR1070" s="9">
        <v>93.289000000000001</v>
      </c>
      <c r="FS1070" s="9">
        <v>89.468199999999996</v>
      </c>
      <c r="FT1070" s="9">
        <v>84.1387</v>
      </c>
      <c r="FU1070" s="9">
        <v>79.150300000000001</v>
      </c>
      <c r="FV1070" s="9">
        <v>75.260099999999994</v>
      </c>
      <c r="FW1070" s="9">
        <v>1.6701667</v>
      </c>
      <c r="FX1070" s="9">
        <v>0.1045537</v>
      </c>
      <c r="FY1070" s="9">
        <v>0.1274325</v>
      </c>
      <c r="FZ1070" s="9">
        <v>0</v>
      </c>
      <c r="GA1070" s="9">
        <v>0</v>
      </c>
    </row>
    <row r="1071" spans="1:183" x14ac:dyDescent="0.2">
      <c r="A1071" t="s">
        <v>224</v>
      </c>
      <c r="B1071" t="s">
        <v>188</v>
      </c>
      <c r="C1071" t="s">
        <v>227</v>
      </c>
      <c r="D1071" s="6">
        <v>44062</v>
      </c>
      <c r="F1071" s="73"/>
      <c r="G1071" s="73"/>
      <c r="H1071" s="73"/>
      <c r="FZ1071" s="9">
        <v>0</v>
      </c>
      <c r="GA1071" s="9">
        <v>1</v>
      </c>
    </row>
    <row r="1072" spans="1:183" x14ac:dyDescent="0.2">
      <c r="A1072" t="s">
        <v>224</v>
      </c>
      <c r="B1072" t="s">
        <v>188</v>
      </c>
      <c r="C1072" t="s">
        <v>227</v>
      </c>
      <c r="D1072" s="6">
        <v>44079</v>
      </c>
      <c r="F1072" s="73"/>
      <c r="G1072" s="73"/>
      <c r="H1072" s="73"/>
      <c r="FZ1072" s="9">
        <v>0</v>
      </c>
      <c r="GA1072" s="9">
        <v>1</v>
      </c>
    </row>
    <row r="1073" spans="1:183" x14ac:dyDescent="0.2">
      <c r="A1073" t="s">
        <v>224</v>
      </c>
      <c r="B1073" t="s">
        <v>188</v>
      </c>
      <c r="C1073" t="s">
        <v>227</v>
      </c>
      <c r="D1073" s="6">
        <v>44080</v>
      </c>
      <c r="F1073" s="73"/>
      <c r="G1073" s="73"/>
      <c r="H1073" s="73"/>
      <c r="FZ1073" s="9">
        <v>0</v>
      </c>
      <c r="GA1073" s="9">
        <v>1</v>
      </c>
    </row>
    <row r="1074" spans="1:183" x14ac:dyDescent="0.2">
      <c r="A1074" t="s">
        <v>224</v>
      </c>
      <c r="B1074" t="s">
        <v>188</v>
      </c>
      <c r="C1074" t="s">
        <v>227</v>
      </c>
      <c r="D1074" s="6">
        <v>44081</v>
      </c>
      <c r="F1074" s="73"/>
      <c r="G1074" s="73"/>
      <c r="H1074" s="73"/>
      <c r="FZ1074" s="9">
        <v>0</v>
      </c>
      <c r="GA1074" s="9">
        <v>1</v>
      </c>
    </row>
    <row r="1075" spans="1:183" x14ac:dyDescent="0.2">
      <c r="A1075" t="s">
        <v>224</v>
      </c>
      <c r="B1075" t="s">
        <v>188</v>
      </c>
      <c r="C1075" t="s">
        <v>227</v>
      </c>
      <c r="D1075" s="6">
        <v>44082</v>
      </c>
      <c r="F1075" s="73"/>
      <c r="G1075" s="73"/>
      <c r="H1075" s="73"/>
      <c r="FZ1075" s="9">
        <v>0</v>
      </c>
      <c r="GA1075" s="9">
        <v>1</v>
      </c>
    </row>
    <row r="1076" spans="1:183" x14ac:dyDescent="0.2">
      <c r="A1076" t="s">
        <v>224</v>
      </c>
      <c r="B1076" t="s">
        <v>188</v>
      </c>
      <c r="C1076" t="s">
        <v>227</v>
      </c>
      <c r="D1076" s="6">
        <v>44101</v>
      </c>
      <c r="F1076" s="73"/>
      <c r="G1076" s="73"/>
      <c r="H1076" s="73"/>
      <c r="FZ1076" s="9">
        <v>0</v>
      </c>
      <c r="GA1076" s="9">
        <v>1</v>
      </c>
    </row>
    <row r="1077" spans="1:183" x14ac:dyDescent="0.2">
      <c r="A1077" t="s">
        <v>224</v>
      </c>
      <c r="B1077" t="s">
        <v>188</v>
      </c>
      <c r="C1077" t="s">
        <v>227</v>
      </c>
      <c r="D1077" s="6">
        <v>44102</v>
      </c>
      <c r="F1077" s="73"/>
      <c r="G1077" s="73"/>
      <c r="H1077" s="73"/>
      <c r="FZ1077" s="9">
        <v>0</v>
      </c>
      <c r="GA1077" s="9">
        <v>1</v>
      </c>
    </row>
    <row r="1078" spans="1:183" x14ac:dyDescent="0.2">
      <c r="A1078" t="s">
        <v>224</v>
      </c>
      <c r="B1078" t="s">
        <v>188</v>
      </c>
      <c r="C1078" t="s">
        <v>227</v>
      </c>
      <c r="D1078" s="6">
        <v>44104</v>
      </c>
      <c r="F1078" s="73"/>
      <c r="G1078" s="73"/>
      <c r="H1078" s="73"/>
      <c r="FZ1078" s="9">
        <v>0</v>
      </c>
      <c r="GA1078" s="9">
        <v>1</v>
      </c>
    </row>
    <row r="1079" spans="1:183" x14ac:dyDescent="0.2">
      <c r="A1079" t="s">
        <v>224</v>
      </c>
      <c r="B1079" t="s">
        <v>188</v>
      </c>
      <c r="C1079" t="s">
        <v>227</v>
      </c>
      <c r="D1079" s="6">
        <v>44105</v>
      </c>
      <c r="F1079" s="73"/>
      <c r="G1079" s="73"/>
      <c r="H1079" s="73"/>
      <c r="FZ1079" s="9">
        <v>0</v>
      </c>
      <c r="GA1079" s="9">
        <v>1</v>
      </c>
    </row>
    <row r="1080" spans="1:183" x14ac:dyDescent="0.2">
      <c r="A1080" t="s">
        <v>224</v>
      </c>
      <c r="B1080" t="s">
        <v>188</v>
      </c>
      <c r="C1080" t="s">
        <v>227</v>
      </c>
      <c r="D1080" s="6">
        <v>44119</v>
      </c>
      <c r="F1080" s="73"/>
      <c r="G1080" s="73"/>
      <c r="H1080" s="73"/>
      <c r="FZ1080" s="9">
        <v>0</v>
      </c>
      <c r="GA1080" s="9">
        <v>1</v>
      </c>
    </row>
    <row r="1081" spans="1:183" x14ac:dyDescent="0.2">
      <c r="A1081" t="s">
        <v>224</v>
      </c>
      <c r="B1081" t="s">
        <v>188</v>
      </c>
      <c r="C1081" t="s">
        <v>227</v>
      </c>
      <c r="D1081" s="6">
        <v>44120</v>
      </c>
      <c r="F1081" s="73"/>
      <c r="G1081" s="73"/>
      <c r="H1081" s="73"/>
      <c r="FZ1081" s="9">
        <v>0</v>
      </c>
      <c r="GA1081" s="9">
        <v>1</v>
      </c>
    </row>
    <row r="1082" spans="1:183" x14ac:dyDescent="0.2">
      <c r="A1082" t="s">
        <v>224</v>
      </c>
      <c r="B1082" t="s">
        <v>188</v>
      </c>
      <c r="C1082" t="s">
        <v>228</v>
      </c>
      <c r="D1082" s="6">
        <v>44057</v>
      </c>
      <c r="F1082" s="73"/>
      <c r="G1082" s="73"/>
      <c r="H1082" s="73"/>
      <c r="FZ1082" s="9">
        <v>0</v>
      </c>
      <c r="GA1082" s="9">
        <v>1</v>
      </c>
    </row>
    <row r="1083" spans="1:183" x14ac:dyDescent="0.2">
      <c r="A1083" t="s">
        <v>224</v>
      </c>
      <c r="B1083" t="s">
        <v>188</v>
      </c>
      <c r="C1083" t="s">
        <v>228</v>
      </c>
      <c r="D1083" s="6">
        <v>44058</v>
      </c>
      <c r="F1083" s="73"/>
      <c r="G1083" s="73"/>
      <c r="H1083" s="73"/>
      <c r="FZ1083" s="9">
        <v>0</v>
      </c>
      <c r="GA1083" s="9">
        <v>1</v>
      </c>
    </row>
    <row r="1084" spans="1:183" x14ac:dyDescent="0.2">
      <c r="A1084" t="s">
        <v>224</v>
      </c>
      <c r="B1084" t="s">
        <v>188</v>
      </c>
      <c r="C1084" t="s">
        <v>228</v>
      </c>
      <c r="D1084" s="6">
        <v>44060</v>
      </c>
      <c r="F1084" s="73"/>
      <c r="G1084" s="73"/>
      <c r="H1084" s="73"/>
      <c r="FZ1084" s="9">
        <v>0</v>
      </c>
      <c r="GA1084" s="9">
        <v>1</v>
      </c>
    </row>
    <row r="1085" spans="1:183" x14ac:dyDescent="0.2">
      <c r="A1085" t="s">
        <v>224</v>
      </c>
      <c r="B1085" t="s">
        <v>188</v>
      </c>
      <c r="C1085" t="s">
        <v>228</v>
      </c>
      <c r="D1085" s="6">
        <v>44061</v>
      </c>
      <c r="F1085" s="73"/>
      <c r="G1085" s="73"/>
      <c r="H1085" s="73"/>
      <c r="FZ1085" s="9">
        <v>0</v>
      </c>
      <c r="GA1085" s="9">
        <v>1</v>
      </c>
    </row>
    <row r="1086" spans="1:183" x14ac:dyDescent="0.2">
      <c r="A1086" t="s">
        <v>224</v>
      </c>
      <c r="B1086" t="s">
        <v>188</v>
      </c>
      <c r="C1086" t="s">
        <v>228</v>
      </c>
      <c r="D1086" s="6">
        <v>44062</v>
      </c>
      <c r="F1086" s="73"/>
      <c r="G1086" s="73"/>
      <c r="H1086" s="73"/>
      <c r="FZ1086" s="9">
        <v>0</v>
      </c>
      <c r="GA1086" s="9">
        <v>1</v>
      </c>
    </row>
    <row r="1087" spans="1:183" x14ac:dyDescent="0.2">
      <c r="A1087" t="s">
        <v>224</v>
      </c>
      <c r="B1087" t="s">
        <v>188</v>
      </c>
      <c r="C1087" t="s">
        <v>228</v>
      </c>
      <c r="D1087" s="6">
        <v>44079</v>
      </c>
      <c r="F1087" s="73"/>
      <c r="G1087" s="73"/>
      <c r="H1087" s="73"/>
      <c r="FZ1087" s="9">
        <v>0</v>
      </c>
      <c r="GA1087" s="9">
        <v>1</v>
      </c>
    </row>
    <row r="1088" spans="1:183" x14ac:dyDescent="0.2">
      <c r="A1088" t="s">
        <v>224</v>
      </c>
      <c r="B1088" t="s">
        <v>188</v>
      </c>
      <c r="C1088" t="s">
        <v>228</v>
      </c>
      <c r="D1088" s="6">
        <v>44080</v>
      </c>
      <c r="F1088" s="73"/>
      <c r="G1088" s="73"/>
      <c r="H1088" s="73"/>
      <c r="FZ1088" s="9">
        <v>0</v>
      </c>
      <c r="GA1088" s="9">
        <v>1</v>
      </c>
    </row>
    <row r="1089" spans="1:183" x14ac:dyDescent="0.2">
      <c r="A1089" t="s">
        <v>224</v>
      </c>
      <c r="B1089" t="s">
        <v>188</v>
      </c>
      <c r="C1089" t="s">
        <v>228</v>
      </c>
      <c r="D1089" s="6">
        <v>44081</v>
      </c>
      <c r="F1089" s="73"/>
      <c r="G1089" s="73"/>
      <c r="H1089" s="73"/>
      <c r="FZ1089" s="9">
        <v>0</v>
      </c>
      <c r="GA1089" s="9">
        <v>1</v>
      </c>
    </row>
    <row r="1090" spans="1:183" x14ac:dyDescent="0.2">
      <c r="A1090" t="s">
        <v>224</v>
      </c>
      <c r="B1090" t="s">
        <v>188</v>
      </c>
      <c r="C1090" t="s">
        <v>228</v>
      </c>
      <c r="D1090" s="6">
        <v>44082</v>
      </c>
      <c r="F1090" s="73"/>
      <c r="G1090" s="73"/>
      <c r="H1090" s="73"/>
      <c r="FZ1090" s="9">
        <v>0</v>
      </c>
      <c r="GA1090" s="9">
        <v>1</v>
      </c>
    </row>
    <row r="1091" spans="1:183" x14ac:dyDescent="0.2">
      <c r="A1091" t="s">
        <v>224</v>
      </c>
      <c r="B1091" t="s">
        <v>188</v>
      </c>
      <c r="C1091" t="s">
        <v>228</v>
      </c>
      <c r="D1091" s="6">
        <v>44101</v>
      </c>
      <c r="F1091" s="73"/>
      <c r="G1091" s="73"/>
      <c r="H1091" s="73"/>
      <c r="FZ1091" s="9">
        <v>0</v>
      </c>
      <c r="GA1091" s="9">
        <v>1</v>
      </c>
    </row>
    <row r="1092" spans="1:183" x14ac:dyDescent="0.2">
      <c r="A1092" t="s">
        <v>224</v>
      </c>
      <c r="B1092" t="s">
        <v>188</v>
      </c>
      <c r="C1092" t="s">
        <v>228</v>
      </c>
      <c r="D1092" s="6">
        <v>44102</v>
      </c>
      <c r="F1092" s="73"/>
      <c r="G1092" s="73"/>
      <c r="H1092" s="73"/>
      <c r="FZ1092" s="9">
        <v>0</v>
      </c>
      <c r="GA1092" s="9">
        <v>1</v>
      </c>
    </row>
    <row r="1093" spans="1:183" x14ac:dyDescent="0.2">
      <c r="A1093" t="s">
        <v>224</v>
      </c>
      <c r="B1093" t="s">
        <v>188</v>
      </c>
      <c r="C1093" t="s">
        <v>228</v>
      </c>
      <c r="D1093" s="6">
        <v>44104</v>
      </c>
      <c r="F1093" s="73"/>
      <c r="G1093" s="73"/>
      <c r="H1093" s="73"/>
      <c r="FZ1093" s="9">
        <v>0</v>
      </c>
      <c r="GA1093" s="9">
        <v>1</v>
      </c>
    </row>
    <row r="1094" spans="1:183" x14ac:dyDescent="0.2">
      <c r="A1094" t="s">
        <v>224</v>
      </c>
      <c r="B1094" t="s">
        <v>188</v>
      </c>
      <c r="C1094" t="s">
        <v>228</v>
      </c>
      <c r="D1094" s="6">
        <v>44105</v>
      </c>
      <c r="F1094" s="73"/>
      <c r="G1094" s="73"/>
      <c r="H1094" s="73"/>
      <c r="FZ1094" s="9">
        <v>0</v>
      </c>
      <c r="GA1094" s="9">
        <v>1</v>
      </c>
    </row>
    <row r="1095" spans="1:183" x14ac:dyDescent="0.2">
      <c r="A1095" t="s">
        <v>224</v>
      </c>
      <c r="B1095" t="s">
        <v>188</v>
      </c>
      <c r="C1095" t="s">
        <v>228</v>
      </c>
      <c r="D1095" s="6">
        <v>44119</v>
      </c>
      <c r="F1095" s="73"/>
      <c r="G1095" s="73"/>
      <c r="H1095" s="73"/>
      <c r="FZ1095" s="9">
        <v>0</v>
      </c>
      <c r="GA1095" s="9">
        <v>1</v>
      </c>
    </row>
    <row r="1096" spans="1:183" x14ac:dyDescent="0.2">
      <c r="A1096" t="s">
        <v>224</v>
      </c>
      <c r="B1096" t="s">
        <v>188</v>
      </c>
      <c r="C1096" t="s">
        <v>228</v>
      </c>
      <c r="D1096" s="6">
        <v>44120</v>
      </c>
      <c r="F1096" s="73"/>
      <c r="G1096" s="73"/>
      <c r="H1096" s="73"/>
      <c r="FZ1096" s="9">
        <v>0</v>
      </c>
      <c r="GA1096" s="9">
        <v>1</v>
      </c>
    </row>
    <row r="1097" spans="1:183" x14ac:dyDescent="0.2">
      <c r="A1097" t="s">
        <v>224</v>
      </c>
      <c r="B1097" t="s">
        <v>188</v>
      </c>
      <c r="C1097" t="s">
        <v>249</v>
      </c>
      <c r="D1097" s="6">
        <v>44057</v>
      </c>
      <c r="E1097" s="73">
        <v>17</v>
      </c>
      <c r="F1097" s="73">
        <v>21</v>
      </c>
      <c r="G1097" s="73">
        <v>17</v>
      </c>
      <c r="H1097" s="73">
        <v>20</v>
      </c>
      <c r="I1097" s="9">
        <v>0</v>
      </c>
      <c r="J1097" s="9">
        <v>10526</v>
      </c>
      <c r="EY1097" s="9">
        <v>0</v>
      </c>
      <c r="EZ1097" s="9">
        <v>0</v>
      </c>
      <c r="FA1097" s="9">
        <v>0</v>
      </c>
      <c r="FB1097" s="9">
        <v>0</v>
      </c>
      <c r="FC1097" s="9">
        <v>0</v>
      </c>
      <c r="FD1097" s="9">
        <v>0</v>
      </c>
      <c r="FE1097" s="9">
        <v>0</v>
      </c>
      <c r="FF1097" s="9">
        <v>0</v>
      </c>
      <c r="FG1097" s="9">
        <v>0</v>
      </c>
      <c r="FH1097" s="9">
        <v>0</v>
      </c>
      <c r="FI1097" s="9">
        <v>0</v>
      </c>
      <c r="FJ1097" s="9">
        <v>0</v>
      </c>
      <c r="FK1097" s="9">
        <v>0</v>
      </c>
      <c r="FL1097" s="9">
        <v>0</v>
      </c>
      <c r="FM1097" s="9">
        <v>0</v>
      </c>
      <c r="FN1097" s="9">
        <v>0</v>
      </c>
      <c r="FO1097" s="9">
        <v>0</v>
      </c>
      <c r="FP1097" s="9">
        <v>0</v>
      </c>
      <c r="FQ1097" s="9">
        <v>0</v>
      </c>
      <c r="FR1097" s="9">
        <v>0</v>
      </c>
      <c r="FS1097" s="9">
        <v>0</v>
      </c>
      <c r="FT1097" s="9">
        <v>0</v>
      </c>
      <c r="FU1097" s="9">
        <v>0</v>
      </c>
      <c r="FV1097" s="9">
        <v>0</v>
      </c>
      <c r="FZ1097" s="9">
        <v>0</v>
      </c>
      <c r="GA1097" s="9">
        <v>0</v>
      </c>
    </row>
    <row r="1098" spans="1:183" x14ac:dyDescent="0.2">
      <c r="A1098" t="s">
        <v>224</v>
      </c>
      <c r="B1098" t="s">
        <v>188</v>
      </c>
      <c r="C1098" t="s">
        <v>249</v>
      </c>
      <c r="D1098" s="6">
        <v>44058</v>
      </c>
      <c r="E1098" s="73">
        <v>17</v>
      </c>
      <c r="F1098" s="73">
        <v>19</v>
      </c>
      <c r="G1098" s="73">
        <v>17</v>
      </c>
      <c r="H1098" s="73">
        <v>19</v>
      </c>
      <c r="I1098" s="9">
        <v>224</v>
      </c>
      <c r="J1098" s="9">
        <v>10511</v>
      </c>
      <c r="K1098" s="9">
        <v>1.174469</v>
      </c>
      <c r="L1098" s="9">
        <v>0.99547140000000001</v>
      </c>
      <c r="M1098" s="9">
        <v>0.80420899999999995</v>
      </c>
      <c r="N1098" s="9">
        <v>0.75152920000000001</v>
      </c>
      <c r="O1098" s="9">
        <v>0.72669919999999999</v>
      </c>
      <c r="P1098" s="9">
        <v>0.70601919999999996</v>
      </c>
      <c r="Q1098" s="9">
        <v>0.71622200000000003</v>
      </c>
      <c r="R1098" s="9">
        <v>0.82871340000000004</v>
      </c>
      <c r="S1098" s="9">
        <v>0.96746770000000004</v>
      </c>
      <c r="T1098" s="9">
        <v>1.186606</v>
      </c>
      <c r="U1098" s="9">
        <v>1.5159499999999999</v>
      </c>
      <c r="V1098" s="9">
        <v>1.7186809999999999</v>
      </c>
      <c r="W1098" s="9">
        <v>1.8624320000000001</v>
      </c>
      <c r="X1098" s="9">
        <v>2.2028370000000002</v>
      </c>
      <c r="Y1098" s="9">
        <v>2.3554759999999999</v>
      </c>
      <c r="Z1098" s="9">
        <v>2.3818980000000001</v>
      </c>
      <c r="AA1098" s="9">
        <v>2.521153</v>
      </c>
      <c r="AB1098" s="9">
        <v>2.4212159999999998</v>
      </c>
      <c r="AC1098" s="9">
        <v>2.4348359999999998</v>
      </c>
      <c r="AD1098" s="9">
        <v>2.2801770000000001</v>
      </c>
      <c r="AE1098" s="9">
        <v>2.0934910000000002</v>
      </c>
      <c r="AF1098" s="9">
        <v>1.94275</v>
      </c>
      <c r="AG1098" s="9">
        <v>1.636369</v>
      </c>
      <c r="AH1098" s="9">
        <v>1.3778250000000001</v>
      </c>
      <c r="AI1098" s="9">
        <v>-0.12161080000000001</v>
      </c>
      <c r="AJ1098" s="9">
        <v>-0.19958380000000001</v>
      </c>
      <c r="AK1098" s="9">
        <v>-0.1950038</v>
      </c>
      <c r="AL1098" s="9">
        <v>-0.1154869</v>
      </c>
      <c r="AM1098" s="9">
        <v>-5.5792300000000003E-2</v>
      </c>
      <c r="AN1098" s="9">
        <v>-4.4450900000000002E-2</v>
      </c>
      <c r="AO1098" s="9">
        <v>-7.7031500000000003E-2</v>
      </c>
      <c r="AP1098" s="9">
        <v>-5.3022199999999998E-2</v>
      </c>
      <c r="AQ1098" s="9">
        <v>-0.16302900000000001</v>
      </c>
      <c r="AR1098" s="9">
        <v>-0.13824159999999999</v>
      </c>
      <c r="AS1098" s="9">
        <v>-0.13389010000000001</v>
      </c>
      <c r="AT1098" s="9">
        <v>-0.24903929999999999</v>
      </c>
      <c r="AU1098" s="9">
        <v>-0.42612489999999997</v>
      </c>
      <c r="AV1098" s="9">
        <v>-0.29907610000000001</v>
      </c>
      <c r="AW1098" s="9">
        <v>-0.2034502</v>
      </c>
      <c r="AX1098" s="9">
        <v>-0.38757239999999998</v>
      </c>
      <c r="AY1098" s="9">
        <v>-0.18549640000000001</v>
      </c>
      <c r="AZ1098" s="9">
        <v>7.8437999999999997E-3</v>
      </c>
      <c r="BA1098" s="9">
        <v>-0.13787640000000001</v>
      </c>
      <c r="BB1098" s="9">
        <v>-0.52371659999999998</v>
      </c>
      <c r="BC1098" s="9">
        <v>-0.48375639999999998</v>
      </c>
      <c r="BD1098" s="9">
        <v>-0.30135719999999999</v>
      </c>
      <c r="BE1098" s="9">
        <v>-7.4362899999999996E-2</v>
      </c>
      <c r="BF1098" s="9">
        <v>-8.7638800000000003E-2</v>
      </c>
      <c r="BG1098" s="9">
        <v>-4.9977599999999997E-2</v>
      </c>
      <c r="BH1098" s="9">
        <v>-0.13297039999999999</v>
      </c>
      <c r="BI1098" s="9">
        <v>-0.1377526</v>
      </c>
      <c r="BJ1098" s="9">
        <v>-6.6732600000000003E-2</v>
      </c>
      <c r="BK1098" s="9">
        <v>-1.1787799999999999E-2</v>
      </c>
      <c r="BL1098" s="9">
        <v>-2.2829999999999999E-4</v>
      </c>
      <c r="BM1098" s="9">
        <v>-3.2105599999999998E-2</v>
      </c>
      <c r="BN1098" s="9">
        <v>-2.9569000000000002E-3</v>
      </c>
      <c r="BO1098" s="9">
        <v>-0.1047162</v>
      </c>
      <c r="BP1098" s="9">
        <v>-7.3091600000000007E-2</v>
      </c>
      <c r="BQ1098" s="9">
        <v>-4.94606E-2</v>
      </c>
      <c r="BR1098" s="9">
        <v>-0.15570059999999999</v>
      </c>
      <c r="BS1098" s="9">
        <v>-0.32803890000000002</v>
      </c>
      <c r="BT1098" s="9">
        <v>-0.19577030000000001</v>
      </c>
      <c r="BU1098" s="9">
        <v>-9.6977400000000005E-2</v>
      </c>
      <c r="BV1098" s="9">
        <v>-0.28950690000000001</v>
      </c>
      <c r="BW1098" s="9">
        <v>-8.1883600000000001E-2</v>
      </c>
      <c r="BX1098" s="9">
        <v>0.1044704</v>
      </c>
      <c r="BY1098" s="9">
        <v>-3.7173400000000002E-2</v>
      </c>
      <c r="BZ1098" s="9">
        <v>-0.42185780000000001</v>
      </c>
      <c r="CA1098" s="9">
        <v>-0.389102</v>
      </c>
      <c r="CB1098" s="9">
        <v>-0.2067348</v>
      </c>
      <c r="CC1098" s="9">
        <v>7.7979E-3</v>
      </c>
      <c r="CD1098" s="9">
        <v>-1.06626E-2</v>
      </c>
      <c r="CE1098" s="9">
        <v>-3.6469999999999997E-4</v>
      </c>
      <c r="CF1098" s="9">
        <v>-8.6834099999999997E-2</v>
      </c>
      <c r="CG1098" s="9">
        <v>-9.8100699999999999E-2</v>
      </c>
      <c r="CH1098" s="9">
        <v>-3.2965500000000002E-2</v>
      </c>
      <c r="CI1098" s="9">
        <v>1.8689500000000001E-2</v>
      </c>
      <c r="CJ1098" s="9">
        <v>3.0400099999999999E-2</v>
      </c>
      <c r="CK1098" s="9">
        <v>-9.9010000000000005E-4</v>
      </c>
      <c r="CL1098" s="9">
        <v>3.1718200000000002E-2</v>
      </c>
      <c r="CM1098" s="9">
        <v>-6.4328999999999997E-2</v>
      </c>
      <c r="CN1098" s="9">
        <v>-2.7968900000000001E-2</v>
      </c>
      <c r="CO1098" s="9">
        <v>9.0150999999999998E-3</v>
      </c>
      <c r="CP1098" s="9">
        <v>-9.1054499999999997E-2</v>
      </c>
      <c r="CQ1098" s="9">
        <v>-0.26010489999999997</v>
      </c>
      <c r="CR1098" s="9">
        <v>-0.124221</v>
      </c>
      <c r="CS1098" s="9">
        <v>-2.3234600000000001E-2</v>
      </c>
      <c r="CT1098" s="9">
        <v>-0.22158700000000001</v>
      </c>
      <c r="CU1098" s="9">
        <v>-1.01216E-2</v>
      </c>
      <c r="CV1098" s="9">
        <v>0.17139370000000001</v>
      </c>
      <c r="CW1098" s="9">
        <v>3.2573199999999997E-2</v>
      </c>
      <c r="CX1098" s="9">
        <v>-0.35131079999999998</v>
      </c>
      <c r="CY1098" s="9">
        <v>-0.32354470000000002</v>
      </c>
      <c r="CZ1098" s="9">
        <v>-0.14119960000000001</v>
      </c>
      <c r="DA1098" s="9">
        <v>6.4702300000000004E-2</v>
      </c>
      <c r="DB1098" s="9">
        <v>4.2650800000000003E-2</v>
      </c>
      <c r="DC1098" s="9">
        <v>4.9248300000000002E-2</v>
      </c>
      <c r="DD1098" s="9">
        <v>-4.0697900000000002E-2</v>
      </c>
      <c r="DE1098" s="9">
        <v>-5.8448699999999999E-2</v>
      </c>
      <c r="DF1098" s="9">
        <v>8.0159999999999997E-4</v>
      </c>
      <c r="DG1098" s="9">
        <v>4.9166899999999999E-2</v>
      </c>
      <c r="DH1098" s="9">
        <v>6.1028600000000002E-2</v>
      </c>
      <c r="DI1098" s="9">
        <v>3.01255E-2</v>
      </c>
      <c r="DJ1098" s="9">
        <v>6.6393199999999999E-2</v>
      </c>
      <c r="DK1098" s="9">
        <v>-2.39417E-2</v>
      </c>
      <c r="DL1098" s="9">
        <v>1.71538E-2</v>
      </c>
      <c r="DM1098" s="9">
        <v>6.7490700000000001E-2</v>
      </c>
      <c r="DN1098" s="9">
        <v>-2.6408399999999999E-2</v>
      </c>
      <c r="DO1098" s="9">
        <v>-0.19217090000000001</v>
      </c>
      <c r="DP1098" s="9">
        <v>-5.2671700000000002E-2</v>
      </c>
      <c r="DQ1098" s="9">
        <v>5.05081E-2</v>
      </c>
      <c r="DR1098" s="9">
        <v>-0.1536671</v>
      </c>
      <c r="DS1098" s="9">
        <v>6.1640300000000002E-2</v>
      </c>
      <c r="DT1098" s="9">
        <v>0.238317</v>
      </c>
      <c r="DU1098" s="9">
        <v>0.10231990000000001</v>
      </c>
      <c r="DV1098" s="9">
        <v>-0.2807637</v>
      </c>
      <c r="DW1098" s="9">
        <v>-0.25798739999999998</v>
      </c>
      <c r="DX1098" s="9">
        <v>-7.5664300000000004E-2</v>
      </c>
      <c r="DY1098" s="9">
        <v>0.1216066</v>
      </c>
      <c r="DZ1098" s="9">
        <v>9.5964300000000002E-2</v>
      </c>
      <c r="EA1098" s="9">
        <v>0.1208814</v>
      </c>
      <c r="EB1098" s="9">
        <v>2.5915500000000001E-2</v>
      </c>
      <c r="EC1098" s="9">
        <v>-1.1976000000000001E-3</v>
      </c>
      <c r="ED1098" s="9">
        <v>4.9556000000000003E-2</v>
      </c>
      <c r="EE1098" s="9">
        <v>9.3171299999999999E-2</v>
      </c>
      <c r="EF1098" s="9">
        <v>0.1052512</v>
      </c>
      <c r="EG1098" s="9">
        <v>7.5051400000000004E-2</v>
      </c>
      <c r="EH1098" s="9">
        <v>0.1164586</v>
      </c>
      <c r="EI1098" s="9">
        <v>3.4371100000000002E-2</v>
      </c>
      <c r="EJ1098" s="9">
        <v>8.2303899999999999E-2</v>
      </c>
      <c r="EK1098" s="9">
        <v>0.15192020000000001</v>
      </c>
      <c r="EL1098" s="9">
        <v>6.6930400000000001E-2</v>
      </c>
      <c r="EM1098" s="9">
        <v>-9.4085000000000002E-2</v>
      </c>
      <c r="EN1098" s="9">
        <v>5.0634100000000001E-2</v>
      </c>
      <c r="EO1098" s="9">
        <v>0.15698090000000001</v>
      </c>
      <c r="EP1098" s="9">
        <v>-5.5601499999999998E-2</v>
      </c>
      <c r="EQ1098" s="9">
        <v>0.16525309999999999</v>
      </c>
      <c r="ER1098" s="9">
        <v>0.33494350000000001</v>
      </c>
      <c r="ES1098" s="9">
        <v>0.20302290000000001</v>
      </c>
      <c r="ET1098" s="9">
        <v>-0.17890500000000001</v>
      </c>
      <c r="EU1098" s="9">
        <v>-0.16333300000000001</v>
      </c>
      <c r="EV1098" s="9">
        <v>1.8958099999999999E-2</v>
      </c>
      <c r="EW1098" s="9">
        <v>0.20376739999999999</v>
      </c>
      <c r="EX1098" s="9">
        <v>0.17294039999999999</v>
      </c>
      <c r="EY1098" s="9">
        <v>80.704499999999996</v>
      </c>
      <c r="EZ1098" s="9">
        <v>76.521000000000001</v>
      </c>
      <c r="FA1098" s="9">
        <v>74.170199999999994</v>
      </c>
      <c r="FB1098" s="9">
        <v>72.759200000000007</v>
      </c>
      <c r="FC1098" s="9">
        <v>70.759200000000007</v>
      </c>
      <c r="FD1098" s="9">
        <v>68.871700000000004</v>
      </c>
      <c r="FE1098" s="9">
        <v>68.561499999999995</v>
      </c>
      <c r="FF1098" s="9">
        <v>67.687299999999993</v>
      </c>
      <c r="FG1098" s="9">
        <v>72.931100000000001</v>
      </c>
      <c r="FH1098" s="9">
        <v>78.818600000000004</v>
      </c>
      <c r="FI1098" s="9">
        <v>82.471699999999998</v>
      </c>
      <c r="FJ1098" s="9">
        <v>88.770200000000003</v>
      </c>
      <c r="FK1098" s="9">
        <v>94.770200000000003</v>
      </c>
      <c r="FL1098" s="9">
        <v>99.745199999999997</v>
      </c>
      <c r="FM1098" s="9">
        <v>102.8</v>
      </c>
      <c r="FN1098" s="9">
        <v>104.223</v>
      </c>
      <c r="FO1098" s="9">
        <v>105.771</v>
      </c>
      <c r="FP1098" s="9">
        <v>104.812</v>
      </c>
      <c r="FQ1098" s="9">
        <v>102.708</v>
      </c>
      <c r="FR1098" s="9">
        <v>99.564499999999995</v>
      </c>
      <c r="FS1098" s="9">
        <v>94.123800000000003</v>
      </c>
      <c r="FT1098" s="9">
        <v>89.62</v>
      </c>
      <c r="FU1098" s="9">
        <v>84.155100000000004</v>
      </c>
      <c r="FV1098" s="9">
        <v>79.560599999999994</v>
      </c>
      <c r="FW1098" s="9">
        <v>1.3663219</v>
      </c>
      <c r="FX1098" s="9">
        <v>9.1185000000000002E-2</v>
      </c>
      <c r="FY1098" s="9">
        <v>9.1185000000000002E-2</v>
      </c>
      <c r="FZ1098" s="9">
        <v>0</v>
      </c>
      <c r="GA1098" s="9">
        <v>0</v>
      </c>
    </row>
    <row r="1099" spans="1:183" x14ac:dyDescent="0.2">
      <c r="A1099" t="s">
        <v>224</v>
      </c>
      <c r="B1099" t="s">
        <v>188</v>
      </c>
      <c r="C1099" t="s">
        <v>249</v>
      </c>
      <c r="D1099" s="6">
        <v>44060</v>
      </c>
      <c r="E1099" s="73">
        <v>17</v>
      </c>
      <c r="F1099" s="73">
        <v>18</v>
      </c>
      <c r="G1099" s="73">
        <v>17</v>
      </c>
      <c r="H1099" s="73">
        <v>18</v>
      </c>
      <c r="I1099" s="9">
        <v>0</v>
      </c>
      <c r="J1099" s="9">
        <v>10401</v>
      </c>
      <c r="EY1099" s="9">
        <v>0</v>
      </c>
      <c r="EZ1099" s="9">
        <v>0</v>
      </c>
      <c r="FA1099" s="9">
        <v>0</v>
      </c>
      <c r="FB1099" s="9">
        <v>0</v>
      </c>
      <c r="FC1099" s="9">
        <v>0</v>
      </c>
      <c r="FD1099" s="9">
        <v>0</v>
      </c>
      <c r="FE1099" s="9">
        <v>0</v>
      </c>
      <c r="FF1099" s="9">
        <v>0</v>
      </c>
      <c r="FG1099" s="9">
        <v>0</v>
      </c>
      <c r="FH1099" s="9">
        <v>0</v>
      </c>
      <c r="FI1099" s="9">
        <v>0</v>
      </c>
      <c r="FJ1099" s="9">
        <v>0</v>
      </c>
      <c r="FK1099" s="9">
        <v>0</v>
      </c>
      <c r="FL1099" s="9">
        <v>0</v>
      </c>
      <c r="FM1099" s="9">
        <v>0</v>
      </c>
      <c r="FN1099" s="9">
        <v>0</v>
      </c>
      <c r="FO1099" s="9">
        <v>0</v>
      </c>
      <c r="FP1099" s="9">
        <v>0</v>
      </c>
      <c r="FQ1099" s="9">
        <v>0</v>
      </c>
      <c r="FR1099" s="9">
        <v>0</v>
      </c>
      <c r="FS1099" s="9">
        <v>0</v>
      </c>
      <c r="FT1099" s="9">
        <v>0</v>
      </c>
      <c r="FU1099" s="9">
        <v>0</v>
      </c>
      <c r="FV1099" s="9">
        <v>0</v>
      </c>
      <c r="FZ1099" s="9">
        <v>0</v>
      </c>
      <c r="GA1099" s="9">
        <v>0</v>
      </c>
    </row>
    <row r="1100" spans="1:183" x14ac:dyDescent="0.2">
      <c r="A1100" t="s">
        <v>224</v>
      </c>
      <c r="B1100" t="s">
        <v>188</v>
      </c>
      <c r="C1100" t="s">
        <v>249</v>
      </c>
      <c r="D1100" s="6">
        <v>44061</v>
      </c>
      <c r="E1100" s="73">
        <v>17</v>
      </c>
      <c r="F1100" s="73">
        <v>19</v>
      </c>
      <c r="G1100" s="73">
        <v>18</v>
      </c>
      <c r="H1100" s="73">
        <v>19</v>
      </c>
      <c r="I1100" s="9">
        <v>0</v>
      </c>
      <c r="J1100" s="9">
        <v>10371</v>
      </c>
      <c r="EY1100" s="9">
        <v>0</v>
      </c>
      <c r="EZ1100" s="9">
        <v>0</v>
      </c>
      <c r="FA1100" s="9">
        <v>0</v>
      </c>
      <c r="FB1100" s="9">
        <v>0</v>
      </c>
      <c r="FC1100" s="9">
        <v>0</v>
      </c>
      <c r="FD1100" s="9">
        <v>0</v>
      </c>
      <c r="FE1100" s="9">
        <v>0</v>
      </c>
      <c r="FF1100" s="9">
        <v>0</v>
      </c>
      <c r="FG1100" s="9">
        <v>0</v>
      </c>
      <c r="FH1100" s="9">
        <v>0</v>
      </c>
      <c r="FI1100" s="9">
        <v>0</v>
      </c>
      <c r="FJ1100" s="9">
        <v>0</v>
      </c>
      <c r="FK1100" s="9">
        <v>0</v>
      </c>
      <c r="FL1100" s="9">
        <v>0</v>
      </c>
      <c r="FM1100" s="9">
        <v>0</v>
      </c>
      <c r="FN1100" s="9">
        <v>0</v>
      </c>
      <c r="FO1100" s="9">
        <v>0</v>
      </c>
      <c r="FP1100" s="9">
        <v>0</v>
      </c>
      <c r="FQ1100" s="9">
        <v>0</v>
      </c>
      <c r="FR1100" s="9">
        <v>0</v>
      </c>
      <c r="FS1100" s="9">
        <v>0</v>
      </c>
      <c r="FT1100" s="9">
        <v>0</v>
      </c>
      <c r="FU1100" s="9">
        <v>0</v>
      </c>
      <c r="FV1100" s="9">
        <v>0</v>
      </c>
      <c r="FZ1100" s="9">
        <v>0</v>
      </c>
      <c r="GA1100" s="9">
        <v>0</v>
      </c>
    </row>
    <row r="1101" spans="1:183" x14ac:dyDescent="0.2">
      <c r="A1101" t="s">
        <v>224</v>
      </c>
      <c r="B1101" t="s">
        <v>188</v>
      </c>
      <c r="C1101" t="s">
        <v>249</v>
      </c>
      <c r="D1101" s="6">
        <v>44062</v>
      </c>
      <c r="E1101" s="73">
        <v>17</v>
      </c>
      <c r="F1101" s="73">
        <v>20</v>
      </c>
      <c r="G1101" s="73">
        <v>17</v>
      </c>
      <c r="H1101" s="73">
        <v>20</v>
      </c>
      <c r="I1101" s="9">
        <v>0</v>
      </c>
      <c r="J1101" s="9">
        <v>10358</v>
      </c>
      <c r="EY1101" s="9">
        <v>0</v>
      </c>
      <c r="EZ1101" s="9">
        <v>0</v>
      </c>
      <c r="FA1101" s="9">
        <v>0</v>
      </c>
      <c r="FB1101" s="9">
        <v>0</v>
      </c>
      <c r="FC1101" s="9">
        <v>0</v>
      </c>
      <c r="FD1101" s="9">
        <v>0</v>
      </c>
      <c r="FE1101" s="9">
        <v>0</v>
      </c>
      <c r="FF1101" s="9">
        <v>0</v>
      </c>
      <c r="FG1101" s="9">
        <v>0</v>
      </c>
      <c r="FH1101" s="9">
        <v>0</v>
      </c>
      <c r="FI1101" s="9">
        <v>0</v>
      </c>
      <c r="FJ1101" s="9">
        <v>0</v>
      </c>
      <c r="FK1101" s="9">
        <v>0</v>
      </c>
      <c r="FL1101" s="9">
        <v>0</v>
      </c>
      <c r="FM1101" s="9">
        <v>0</v>
      </c>
      <c r="FN1101" s="9">
        <v>0</v>
      </c>
      <c r="FO1101" s="9">
        <v>0</v>
      </c>
      <c r="FP1101" s="9">
        <v>0</v>
      </c>
      <c r="FQ1101" s="9">
        <v>0</v>
      </c>
      <c r="FR1101" s="9">
        <v>0</v>
      </c>
      <c r="FS1101" s="9">
        <v>0</v>
      </c>
      <c r="FT1101" s="9">
        <v>0</v>
      </c>
      <c r="FU1101" s="9">
        <v>0</v>
      </c>
      <c r="FV1101" s="9">
        <v>0</v>
      </c>
      <c r="FZ1101" s="9">
        <v>0</v>
      </c>
      <c r="GA1101" s="9">
        <v>0</v>
      </c>
    </row>
    <row r="1102" spans="1:183" x14ac:dyDescent="0.2">
      <c r="A1102" t="s">
        <v>224</v>
      </c>
      <c r="B1102" t="s">
        <v>188</v>
      </c>
      <c r="C1102" t="s">
        <v>249</v>
      </c>
      <c r="D1102" s="6">
        <v>44079</v>
      </c>
      <c r="F1102" s="73"/>
      <c r="G1102" s="73"/>
      <c r="H1102" s="73"/>
      <c r="FZ1102" s="9">
        <v>0</v>
      </c>
      <c r="GA1102" s="9">
        <v>1</v>
      </c>
    </row>
    <row r="1103" spans="1:183" x14ac:dyDescent="0.2">
      <c r="A1103" t="s">
        <v>224</v>
      </c>
      <c r="B1103" t="s">
        <v>188</v>
      </c>
      <c r="C1103" t="s">
        <v>249</v>
      </c>
      <c r="D1103" s="6">
        <v>44080</v>
      </c>
      <c r="E1103" s="73">
        <v>16</v>
      </c>
      <c r="F1103" s="73">
        <v>18</v>
      </c>
      <c r="G1103" s="73">
        <v>16</v>
      </c>
      <c r="H1103" s="73">
        <v>18</v>
      </c>
      <c r="I1103" s="9">
        <v>0</v>
      </c>
      <c r="J1103" s="9">
        <v>10242</v>
      </c>
      <c r="EY1103" s="9">
        <v>0</v>
      </c>
      <c r="EZ1103" s="9">
        <v>0</v>
      </c>
      <c r="FA1103" s="9">
        <v>0</v>
      </c>
      <c r="FB1103" s="9">
        <v>0</v>
      </c>
      <c r="FC1103" s="9">
        <v>0</v>
      </c>
      <c r="FD1103" s="9">
        <v>0</v>
      </c>
      <c r="FE1103" s="9">
        <v>0</v>
      </c>
      <c r="FF1103" s="9">
        <v>0</v>
      </c>
      <c r="FG1103" s="9">
        <v>0</v>
      </c>
      <c r="FH1103" s="9">
        <v>0</v>
      </c>
      <c r="FI1103" s="9">
        <v>0</v>
      </c>
      <c r="FJ1103" s="9">
        <v>0</v>
      </c>
      <c r="FK1103" s="9">
        <v>0</v>
      </c>
      <c r="FL1103" s="9">
        <v>0</v>
      </c>
      <c r="FM1103" s="9">
        <v>0</v>
      </c>
      <c r="FN1103" s="9">
        <v>0</v>
      </c>
      <c r="FO1103" s="9">
        <v>0</v>
      </c>
      <c r="FP1103" s="9">
        <v>0</v>
      </c>
      <c r="FQ1103" s="9">
        <v>0</v>
      </c>
      <c r="FR1103" s="9">
        <v>0</v>
      </c>
      <c r="FS1103" s="9">
        <v>0</v>
      </c>
      <c r="FT1103" s="9">
        <v>0</v>
      </c>
      <c r="FU1103" s="9">
        <v>0</v>
      </c>
      <c r="FV1103" s="9">
        <v>0</v>
      </c>
      <c r="FZ1103" s="9">
        <v>0</v>
      </c>
      <c r="GA1103" s="9">
        <v>0</v>
      </c>
    </row>
    <row r="1104" spans="1:183" x14ac:dyDescent="0.2">
      <c r="A1104" t="s">
        <v>224</v>
      </c>
      <c r="B1104" t="s">
        <v>188</v>
      </c>
      <c r="C1104" t="s">
        <v>249</v>
      </c>
      <c r="D1104" s="6">
        <v>44081</v>
      </c>
      <c r="E1104" s="73">
        <v>17</v>
      </c>
      <c r="F1104" s="73">
        <v>18</v>
      </c>
      <c r="G1104" s="73">
        <v>17</v>
      </c>
      <c r="H1104" s="73">
        <v>18</v>
      </c>
      <c r="I1104" s="9">
        <v>218</v>
      </c>
      <c r="J1104" s="9">
        <v>10235</v>
      </c>
      <c r="K1104" s="9">
        <v>1.128377</v>
      </c>
      <c r="L1104" s="9">
        <v>0.94161010000000001</v>
      </c>
      <c r="M1104" s="9">
        <v>0.85049929999999996</v>
      </c>
      <c r="N1104" s="9">
        <v>0.80212839999999996</v>
      </c>
      <c r="O1104" s="9">
        <v>0.7541947</v>
      </c>
      <c r="P1104" s="9">
        <v>0.741595</v>
      </c>
      <c r="Q1104" s="9">
        <v>0.77094490000000004</v>
      </c>
      <c r="R1104" s="9">
        <v>0.81310079999999996</v>
      </c>
      <c r="S1104" s="9">
        <v>0.94885470000000005</v>
      </c>
      <c r="T1104" s="9">
        <v>1.12513</v>
      </c>
      <c r="U1104" s="9">
        <v>1.3965590000000001</v>
      </c>
      <c r="V1104" s="9">
        <v>1.7326440000000001</v>
      </c>
      <c r="W1104" s="9">
        <v>2.0657269999999999</v>
      </c>
      <c r="X1104" s="9">
        <v>2.4002430000000001</v>
      </c>
      <c r="Y1104" s="9">
        <v>2.5413420000000002</v>
      </c>
      <c r="Z1104" s="9">
        <v>2.6395780000000002</v>
      </c>
      <c r="AA1104" s="9">
        <v>2.6409280000000002</v>
      </c>
      <c r="AB1104" s="9">
        <v>2.5747490000000002</v>
      </c>
      <c r="AC1104" s="9">
        <v>2.5362369999999999</v>
      </c>
      <c r="AD1104" s="9">
        <v>2.276046</v>
      </c>
      <c r="AE1104" s="9">
        <v>2.1198009999999998</v>
      </c>
      <c r="AF1104" s="9">
        <v>1.771971</v>
      </c>
      <c r="AG1104" s="9">
        <v>1.366846</v>
      </c>
      <c r="AH1104" s="9">
        <v>1.1229979999999999</v>
      </c>
      <c r="AI1104" s="9">
        <v>-0.23534869999999999</v>
      </c>
      <c r="AJ1104" s="9">
        <v>-0.14133200000000001</v>
      </c>
      <c r="AK1104" s="9">
        <v>-5.7035299999999997E-2</v>
      </c>
      <c r="AL1104" s="9">
        <v>6.9344999999999997E-3</v>
      </c>
      <c r="AM1104" s="9">
        <v>-7.9433799999999999E-2</v>
      </c>
      <c r="AN1104" s="9">
        <v>-0.1476488</v>
      </c>
      <c r="AO1104" s="9">
        <v>-0.15859290000000001</v>
      </c>
      <c r="AP1104" s="9">
        <v>-0.14686170000000001</v>
      </c>
      <c r="AQ1104" s="9">
        <v>-0.1635518</v>
      </c>
      <c r="AR1104" s="9">
        <v>-0.2747426</v>
      </c>
      <c r="AS1104" s="9">
        <v>-0.20374610000000001</v>
      </c>
      <c r="AT1104" s="9">
        <v>-0.20303560000000001</v>
      </c>
      <c r="AU1104" s="9">
        <v>-0.15862100000000001</v>
      </c>
      <c r="AV1104" s="9">
        <v>-0.26881290000000002</v>
      </c>
      <c r="AW1104" s="9">
        <v>-0.27411760000000002</v>
      </c>
      <c r="AX1104" s="9">
        <v>-0.38278250000000003</v>
      </c>
      <c r="AY1104" s="9">
        <v>4.1207399999999998E-2</v>
      </c>
      <c r="AZ1104" s="9">
        <v>0.12778030000000001</v>
      </c>
      <c r="BA1104" s="9">
        <v>-0.33321879999999998</v>
      </c>
      <c r="BB1104" s="9">
        <v>-0.52065910000000004</v>
      </c>
      <c r="BC1104" s="9">
        <v>-0.36052030000000002</v>
      </c>
      <c r="BD1104" s="9">
        <v>-0.2998459</v>
      </c>
      <c r="BE1104" s="9">
        <v>-0.2981645</v>
      </c>
      <c r="BF1104" s="9">
        <v>-0.23484849999999999</v>
      </c>
      <c r="BG1104" s="9">
        <v>-0.16320090000000001</v>
      </c>
      <c r="BH1104" s="9">
        <v>-8.3857100000000004E-2</v>
      </c>
      <c r="BI1104" s="9">
        <v>-7.9336000000000007E-3</v>
      </c>
      <c r="BJ1104" s="9">
        <v>5.2280100000000003E-2</v>
      </c>
      <c r="BK1104" s="9">
        <v>-3.2601699999999997E-2</v>
      </c>
      <c r="BL1104" s="9">
        <v>-9.5996899999999996E-2</v>
      </c>
      <c r="BM1104" s="9">
        <v>-0.10715189999999999</v>
      </c>
      <c r="BN1104" s="9">
        <v>-9.9218899999999999E-2</v>
      </c>
      <c r="BO1104" s="9">
        <v>-0.1016204</v>
      </c>
      <c r="BP1104" s="9">
        <v>-0.20167089999999999</v>
      </c>
      <c r="BQ1104" s="9">
        <v>-0.1209064</v>
      </c>
      <c r="BR1104" s="9">
        <v>-0.1090496</v>
      </c>
      <c r="BS1104" s="9">
        <v>-5.2261200000000001E-2</v>
      </c>
      <c r="BT1104" s="9">
        <v>-0.1550937</v>
      </c>
      <c r="BU1104" s="9">
        <v>-0.1657894</v>
      </c>
      <c r="BV1104" s="9">
        <v>-0.27805170000000001</v>
      </c>
      <c r="BW1104" s="9">
        <v>0.13916190000000001</v>
      </c>
      <c r="BX1104" s="9">
        <v>0.2187984</v>
      </c>
      <c r="BY1104" s="9">
        <v>-0.239455</v>
      </c>
      <c r="BZ1104" s="9">
        <v>-0.42412250000000001</v>
      </c>
      <c r="CA1104" s="9">
        <v>-0.26663490000000001</v>
      </c>
      <c r="CB1104" s="9">
        <v>-0.21781020000000001</v>
      </c>
      <c r="CC1104" s="9">
        <v>-0.2304311</v>
      </c>
      <c r="CD1104" s="9">
        <v>-0.17120930000000001</v>
      </c>
      <c r="CE1104" s="9">
        <v>-0.1132315</v>
      </c>
      <c r="CF1104" s="9">
        <v>-4.4050100000000002E-2</v>
      </c>
      <c r="CG1104" s="9">
        <v>2.6074099999999999E-2</v>
      </c>
      <c r="CH1104" s="9">
        <v>8.3686399999999994E-2</v>
      </c>
      <c r="CI1104" s="9">
        <v>-1.6589999999999999E-4</v>
      </c>
      <c r="CJ1104" s="9">
        <v>-6.0222999999999999E-2</v>
      </c>
      <c r="CK1104" s="9">
        <v>-7.1524000000000004E-2</v>
      </c>
      <c r="CL1104" s="9">
        <v>-6.6221600000000005E-2</v>
      </c>
      <c r="CM1104" s="9">
        <v>-5.8726800000000003E-2</v>
      </c>
      <c r="CN1104" s="9">
        <v>-0.15106169999999999</v>
      </c>
      <c r="CO1104" s="9">
        <v>-6.3532000000000005E-2</v>
      </c>
      <c r="CP1104" s="9">
        <v>-4.39552E-2</v>
      </c>
      <c r="CQ1104" s="9">
        <v>2.14033E-2</v>
      </c>
      <c r="CR1104" s="9">
        <v>-7.63321E-2</v>
      </c>
      <c r="CS1104" s="9">
        <v>-9.0761599999999998E-2</v>
      </c>
      <c r="CT1104" s="9">
        <v>-0.20551549999999999</v>
      </c>
      <c r="CU1104" s="9">
        <v>0.20700479999999999</v>
      </c>
      <c r="CV1104" s="9">
        <v>0.28183730000000001</v>
      </c>
      <c r="CW1104" s="9">
        <v>-0.17451459999999999</v>
      </c>
      <c r="CX1104" s="9">
        <v>-0.35726160000000001</v>
      </c>
      <c r="CY1104" s="9">
        <v>-0.20161029999999999</v>
      </c>
      <c r="CZ1104" s="9">
        <v>-0.16099250000000001</v>
      </c>
      <c r="DA1104" s="9">
        <v>-0.18351919999999999</v>
      </c>
      <c r="DB1104" s="9">
        <v>-0.12713289999999999</v>
      </c>
      <c r="DC1104" s="9">
        <v>-6.3262200000000005E-2</v>
      </c>
      <c r="DD1104" s="9">
        <v>-4.2430999999999996E-3</v>
      </c>
      <c r="DE1104" s="9">
        <v>6.0081799999999998E-2</v>
      </c>
      <c r="DF1104" s="9">
        <v>0.1150926</v>
      </c>
      <c r="DG1104" s="9">
        <v>3.2269899999999997E-2</v>
      </c>
      <c r="DH1104" s="9">
        <v>-2.4448999999999999E-2</v>
      </c>
      <c r="DI1104" s="9">
        <v>-3.58961E-2</v>
      </c>
      <c r="DJ1104" s="9">
        <v>-3.3224400000000001E-2</v>
      </c>
      <c r="DK1104" s="9">
        <v>-1.5833300000000002E-2</v>
      </c>
      <c r="DL1104" s="9">
        <v>-0.1004524</v>
      </c>
      <c r="DM1104" s="9">
        <v>-6.1574999999999998E-3</v>
      </c>
      <c r="DN1104" s="9">
        <v>2.11392E-2</v>
      </c>
      <c r="DO1104" s="9">
        <v>9.5067700000000005E-2</v>
      </c>
      <c r="DP1104" s="9">
        <v>2.4294999999999998E-3</v>
      </c>
      <c r="DQ1104" s="9">
        <v>-1.5733799999999999E-2</v>
      </c>
      <c r="DR1104" s="9">
        <v>-0.13297919999999999</v>
      </c>
      <c r="DS1104" s="9">
        <v>0.27484779999999998</v>
      </c>
      <c r="DT1104" s="9">
        <v>0.34487620000000002</v>
      </c>
      <c r="DU1104" s="9">
        <v>-0.10957409999999999</v>
      </c>
      <c r="DV1104" s="9">
        <v>-0.29040070000000001</v>
      </c>
      <c r="DW1104" s="9">
        <v>-0.1365855</v>
      </c>
      <c r="DX1104" s="9">
        <v>-0.1041747</v>
      </c>
      <c r="DY1104" s="9">
        <v>-0.13660720000000001</v>
      </c>
      <c r="DZ1104" s="9">
        <v>-8.3056599999999994E-2</v>
      </c>
      <c r="EA1104" s="9">
        <v>8.8856000000000004E-3</v>
      </c>
      <c r="EB1104" s="9">
        <v>5.3231800000000003E-2</v>
      </c>
      <c r="EC1104" s="9">
        <v>0.10918360000000001</v>
      </c>
      <c r="ED1104" s="9">
        <v>0.1604382</v>
      </c>
      <c r="EE1104" s="9">
        <v>7.9102000000000006E-2</v>
      </c>
      <c r="EF1104" s="9">
        <v>2.7202799999999999E-2</v>
      </c>
      <c r="EG1104" s="9">
        <v>1.55449E-2</v>
      </c>
      <c r="EH1104" s="9">
        <v>1.4418500000000001E-2</v>
      </c>
      <c r="EI1104" s="9">
        <v>4.6098100000000003E-2</v>
      </c>
      <c r="EJ1104" s="9">
        <v>-2.7380700000000001E-2</v>
      </c>
      <c r="EK1104" s="9">
        <v>7.6682200000000006E-2</v>
      </c>
      <c r="EL1104" s="9">
        <v>0.1151252</v>
      </c>
      <c r="EM1104" s="9">
        <v>0.20142750000000001</v>
      </c>
      <c r="EN1104" s="9">
        <v>0.11614869999999999</v>
      </c>
      <c r="EO1104" s="9">
        <v>9.2594499999999996E-2</v>
      </c>
      <c r="EP1104" s="9">
        <v>-2.82484E-2</v>
      </c>
      <c r="EQ1104" s="9">
        <v>0.37280229999999998</v>
      </c>
      <c r="ER1104" s="9">
        <v>0.43589440000000002</v>
      </c>
      <c r="ES1104" s="9">
        <v>-1.5810399999999999E-2</v>
      </c>
      <c r="ET1104" s="9">
        <v>-0.19386400000000001</v>
      </c>
      <c r="EU1104" s="9">
        <v>-4.2700200000000001E-2</v>
      </c>
      <c r="EV1104" s="9">
        <v>-2.2138999999999999E-2</v>
      </c>
      <c r="EW1104" s="9">
        <v>-6.8873799999999999E-2</v>
      </c>
      <c r="EX1104" s="9">
        <v>-1.9417400000000001E-2</v>
      </c>
      <c r="EY1104" s="9">
        <v>77.228300000000004</v>
      </c>
      <c r="EZ1104" s="9">
        <v>75.102400000000003</v>
      </c>
      <c r="FA1104" s="9">
        <v>73.163399999999996</v>
      </c>
      <c r="FB1104" s="9">
        <v>71.458799999999997</v>
      </c>
      <c r="FC1104" s="9">
        <v>70.159800000000004</v>
      </c>
      <c r="FD1104" s="9">
        <v>68.724000000000004</v>
      </c>
      <c r="FE1104" s="9">
        <v>67.904399999999995</v>
      </c>
      <c r="FF1104" s="9">
        <v>67.476600000000005</v>
      </c>
      <c r="FG1104" s="9">
        <v>69.399799999999999</v>
      </c>
      <c r="FH1104" s="9">
        <v>75.855999999999995</v>
      </c>
      <c r="FI1104" s="9">
        <v>82.290300000000002</v>
      </c>
      <c r="FJ1104" s="9">
        <v>90.724699999999999</v>
      </c>
      <c r="FK1104" s="9">
        <v>97.666300000000007</v>
      </c>
      <c r="FL1104" s="9">
        <v>103.505</v>
      </c>
      <c r="FM1104" s="9">
        <v>107.08499999999999</v>
      </c>
      <c r="FN1104" s="9">
        <v>106.331</v>
      </c>
      <c r="FO1104" s="9">
        <v>105.53700000000001</v>
      </c>
      <c r="FP1104" s="9">
        <v>104.496</v>
      </c>
      <c r="FQ1104" s="9">
        <v>102.258</v>
      </c>
      <c r="FR1104" s="9">
        <v>98.946600000000004</v>
      </c>
      <c r="FS1104" s="9">
        <v>94.420100000000005</v>
      </c>
      <c r="FT1104" s="9">
        <v>88.281499999999994</v>
      </c>
      <c r="FU1104" s="9">
        <v>82.187700000000007</v>
      </c>
      <c r="FV1104" s="9">
        <v>77.407799999999995</v>
      </c>
      <c r="FW1104" s="9">
        <v>1.3650424000000001</v>
      </c>
      <c r="FX1104" s="9">
        <v>8.8300600000000007E-2</v>
      </c>
      <c r="FY1104" s="9">
        <v>8.8300600000000007E-2</v>
      </c>
      <c r="FZ1104" s="9">
        <v>0</v>
      </c>
      <c r="GA1104" s="9">
        <v>0</v>
      </c>
    </row>
    <row r="1105" spans="1:183" x14ac:dyDescent="0.2">
      <c r="A1105" t="s">
        <v>224</v>
      </c>
      <c r="B1105" t="s">
        <v>188</v>
      </c>
      <c r="C1105" t="s">
        <v>249</v>
      </c>
      <c r="D1105" s="6">
        <v>44082</v>
      </c>
      <c r="E1105" s="73">
        <v>17</v>
      </c>
      <c r="F1105" s="73">
        <v>18</v>
      </c>
      <c r="G1105" s="73">
        <v>17</v>
      </c>
      <c r="H1105" s="73">
        <v>18</v>
      </c>
      <c r="I1105" s="9">
        <v>137</v>
      </c>
      <c r="J1105" s="9">
        <v>10220</v>
      </c>
      <c r="K1105" s="9">
        <v>1.1059870000000001</v>
      </c>
      <c r="L1105" s="9">
        <v>0.93794480000000002</v>
      </c>
      <c r="M1105" s="9">
        <v>0.85870290000000005</v>
      </c>
      <c r="N1105" s="9">
        <v>0.77832409999999996</v>
      </c>
      <c r="O1105" s="9">
        <v>0.73021639999999999</v>
      </c>
      <c r="P1105" s="9">
        <v>0.74747719999999995</v>
      </c>
      <c r="Q1105" s="9">
        <v>0.68433710000000003</v>
      </c>
      <c r="R1105" s="9">
        <v>0.79281290000000004</v>
      </c>
      <c r="S1105" s="9">
        <v>0.9541982</v>
      </c>
      <c r="T1105" s="9">
        <v>1.1047499999999999</v>
      </c>
      <c r="U1105" s="9">
        <v>1.2092430000000001</v>
      </c>
      <c r="V1105" s="9">
        <v>1.135812</v>
      </c>
      <c r="W1105" s="9">
        <v>1.1332629999999999</v>
      </c>
      <c r="X1105" s="9">
        <v>1.1713199999999999</v>
      </c>
      <c r="Y1105" s="9">
        <v>1.2483379999999999</v>
      </c>
      <c r="Z1105" s="9">
        <v>1.4259440000000001</v>
      </c>
      <c r="AA1105" s="9">
        <v>1.598794</v>
      </c>
      <c r="AB1105" s="9">
        <v>1.6284069999999999</v>
      </c>
      <c r="AC1105" s="9">
        <v>1.5466230000000001</v>
      </c>
      <c r="AD1105" s="9">
        <v>1.2787139999999999</v>
      </c>
      <c r="AE1105" s="9">
        <v>1.340255</v>
      </c>
      <c r="AF1105" s="9">
        <v>1.136158</v>
      </c>
      <c r="AG1105" s="9">
        <v>1.0114860000000001</v>
      </c>
      <c r="AH1105" s="9">
        <v>0.89899110000000004</v>
      </c>
      <c r="AI1105" s="9">
        <v>-0.15773690000000001</v>
      </c>
      <c r="AJ1105" s="9">
        <v>-0.15346650000000001</v>
      </c>
      <c r="AK1105" s="9">
        <v>-3.44912E-2</v>
      </c>
      <c r="AL1105" s="9">
        <v>-3.8941099999999999E-2</v>
      </c>
      <c r="AM1105" s="9">
        <v>5.2370100000000003E-2</v>
      </c>
      <c r="AN1105" s="9">
        <v>6.9805300000000001E-2</v>
      </c>
      <c r="AO1105" s="9">
        <v>4.0103E-2</v>
      </c>
      <c r="AP1105" s="9">
        <v>-7.3252800000000007E-2</v>
      </c>
      <c r="AQ1105" s="9">
        <v>1.9155999999999999E-3</v>
      </c>
      <c r="AR1105" s="9">
        <v>5.7460799999999999E-2</v>
      </c>
      <c r="AS1105" s="9">
        <v>6.3019800000000001E-2</v>
      </c>
      <c r="AT1105" s="9">
        <v>-2.30625E-2</v>
      </c>
      <c r="AU1105" s="9">
        <v>-0.14707519999999999</v>
      </c>
      <c r="AV1105" s="9">
        <v>-0.17461070000000001</v>
      </c>
      <c r="AW1105" s="9">
        <v>-0.1088311</v>
      </c>
      <c r="AX1105" s="9">
        <v>-0.1423239</v>
      </c>
      <c r="AY1105" s="9">
        <v>0.10509159999999999</v>
      </c>
      <c r="AZ1105" s="9">
        <v>7.1809799999999993E-2</v>
      </c>
      <c r="BA1105" s="9">
        <v>-0.31341809999999998</v>
      </c>
      <c r="BB1105" s="9">
        <v>-0.35718280000000002</v>
      </c>
      <c r="BC1105" s="9">
        <v>-0.1160254</v>
      </c>
      <c r="BD1105" s="9">
        <v>-7.1754299999999993E-2</v>
      </c>
      <c r="BE1105" s="9">
        <v>-7.1768999999999999E-3</v>
      </c>
      <c r="BF1105" s="9">
        <v>8.5681400000000005E-2</v>
      </c>
      <c r="BG1105" s="9">
        <v>-7.5801800000000003E-2</v>
      </c>
      <c r="BH1105" s="9">
        <v>-8.2119999999999999E-2</v>
      </c>
      <c r="BI1105" s="9">
        <v>2.79657E-2</v>
      </c>
      <c r="BJ1105" s="9">
        <v>1.07426E-2</v>
      </c>
      <c r="BK1105" s="9">
        <v>9.6489000000000005E-2</v>
      </c>
      <c r="BL1105" s="9">
        <v>0.10921</v>
      </c>
      <c r="BM1105" s="9">
        <v>7.5219099999999997E-2</v>
      </c>
      <c r="BN1105" s="9">
        <v>-2.4133700000000001E-2</v>
      </c>
      <c r="BO1105" s="9">
        <v>6.1000100000000002E-2</v>
      </c>
      <c r="BP1105" s="9">
        <v>0.13352900000000001</v>
      </c>
      <c r="BQ1105" s="9">
        <v>0.1547414</v>
      </c>
      <c r="BR1105" s="9">
        <v>5.3893999999999997E-2</v>
      </c>
      <c r="BS1105" s="9">
        <v>-6.1088400000000001E-2</v>
      </c>
      <c r="BT1105" s="9">
        <v>-8.6520399999999997E-2</v>
      </c>
      <c r="BU1105" s="9">
        <v>-2.3227100000000001E-2</v>
      </c>
      <c r="BV1105" s="9">
        <v>-3.7577899999999997E-2</v>
      </c>
      <c r="BW1105" s="9">
        <v>0.21165500000000001</v>
      </c>
      <c r="BX1105" s="9">
        <v>0.18291760000000001</v>
      </c>
      <c r="BY1105" s="9">
        <v>-0.2118998</v>
      </c>
      <c r="BZ1105" s="9">
        <v>-0.26819989999999999</v>
      </c>
      <c r="CA1105" s="9">
        <v>-2.2973299999999999E-2</v>
      </c>
      <c r="CB1105" s="9">
        <v>1.8958E-3</v>
      </c>
      <c r="CC1105" s="9">
        <v>5.3851799999999998E-2</v>
      </c>
      <c r="CD1105" s="9">
        <v>0.14095369999999999</v>
      </c>
      <c r="CE1105" s="9">
        <v>-1.9053799999999999E-2</v>
      </c>
      <c r="CF1105" s="9">
        <v>-3.2705600000000001E-2</v>
      </c>
      <c r="CG1105" s="9">
        <v>7.12232E-2</v>
      </c>
      <c r="CH1105" s="9">
        <v>4.5153400000000003E-2</v>
      </c>
      <c r="CI1105" s="9">
        <v>0.12704570000000001</v>
      </c>
      <c r="CJ1105" s="9">
        <v>0.1365015</v>
      </c>
      <c r="CK1105" s="9">
        <v>9.9540299999999998E-2</v>
      </c>
      <c r="CL1105" s="9">
        <v>9.8860000000000007E-3</v>
      </c>
      <c r="CM1105" s="9">
        <v>0.10192180000000001</v>
      </c>
      <c r="CN1105" s="9">
        <v>0.18621360000000001</v>
      </c>
      <c r="CO1105" s="9">
        <v>0.21826760000000001</v>
      </c>
      <c r="CP1105" s="9">
        <v>0.10719389999999999</v>
      </c>
      <c r="CQ1105" s="9">
        <v>-1.5342000000000001E-3</v>
      </c>
      <c r="CR1105" s="9">
        <v>-2.5509199999999999E-2</v>
      </c>
      <c r="CS1105" s="9">
        <v>3.6061999999999997E-2</v>
      </c>
      <c r="CT1105" s="9">
        <v>3.4968899999999997E-2</v>
      </c>
      <c r="CU1105" s="9">
        <v>0.28546050000000001</v>
      </c>
      <c r="CV1105" s="9">
        <v>0.25987060000000001</v>
      </c>
      <c r="CW1105" s="9">
        <v>-0.14158860000000001</v>
      </c>
      <c r="CX1105" s="9">
        <v>-0.20657059999999999</v>
      </c>
      <c r="CY1105" s="9">
        <v>4.1474299999999999E-2</v>
      </c>
      <c r="CZ1105" s="9">
        <v>5.29057E-2</v>
      </c>
      <c r="DA1105" s="9">
        <v>9.61201E-2</v>
      </c>
      <c r="DB1105" s="9">
        <v>0.17923500000000001</v>
      </c>
      <c r="DC1105" s="9">
        <v>3.7694199999999997E-2</v>
      </c>
      <c r="DD1105" s="9">
        <v>1.6708799999999999E-2</v>
      </c>
      <c r="DE1105" s="9">
        <v>0.1144807</v>
      </c>
      <c r="DF1105" s="9">
        <v>7.9564200000000002E-2</v>
      </c>
      <c r="DG1105" s="9">
        <v>0.1576023</v>
      </c>
      <c r="DH1105" s="9">
        <v>0.1637931</v>
      </c>
      <c r="DI1105" s="9">
        <v>0.1238616</v>
      </c>
      <c r="DJ1105" s="9">
        <v>4.3905800000000002E-2</v>
      </c>
      <c r="DK1105" s="9">
        <v>0.14284350000000001</v>
      </c>
      <c r="DL1105" s="9">
        <v>0.2388982</v>
      </c>
      <c r="DM1105" s="9">
        <v>0.28179369999999998</v>
      </c>
      <c r="DN1105" s="9">
        <v>0.16049369999999999</v>
      </c>
      <c r="DO1105" s="9">
        <v>5.8019899999999999E-2</v>
      </c>
      <c r="DP1105" s="9">
        <v>3.5501900000000003E-2</v>
      </c>
      <c r="DQ1105" s="9">
        <v>9.5351099999999994E-2</v>
      </c>
      <c r="DR1105" s="9">
        <v>0.1075156</v>
      </c>
      <c r="DS1105" s="9">
        <v>0.35926599999999997</v>
      </c>
      <c r="DT1105" s="9">
        <v>0.3368235</v>
      </c>
      <c r="DU1105" s="9">
        <v>-7.1277300000000002E-2</v>
      </c>
      <c r="DV1105" s="9">
        <v>-0.1449413</v>
      </c>
      <c r="DW1105" s="9">
        <v>0.1059218</v>
      </c>
      <c r="DX1105" s="9">
        <v>0.1039156</v>
      </c>
      <c r="DY1105" s="9">
        <v>0.13838839999999999</v>
      </c>
      <c r="DZ1105" s="9">
        <v>0.2175164</v>
      </c>
      <c r="EA1105" s="9">
        <v>0.11962929999999999</v>
      </c>
      <c r="EB1105" s="9">
        <v>8.8055300000000003E-2</v>
      </c>
      <c r="EC1105" s="9">
        <v>0.1769377</v>
      </c>
      <c r="ED1105" s="9">
        <v>0.1292479</v>
      </c>
      <c r="EE1105" s="9">
        <v>0.20172119999999999</v>
      </c>
      <c r="EF1105" s="9">
        <v>0.20319780000000001</v>
      </c>
      <c r="EG1105" s="9">
        <v>0.1589777</v>
      </c>
      <c r="EH1105" s="9">
        <v>9.3024899999999994E-2</v>
      </c>
      <c r="EI1105" s="9">
        <v>0.20192789999999999</v>
      </c>
      <c r="EJ1105" s="9">
        <v>0.31496639999999998</v>
      </c>
      <c r="EK1105" s="9">
        <v>0.3735154</v>
      </c>
      <c r="EL1105" s="9">
        <v>0.2374502</v>
      </c>
      <c r="EM1105" s="9">
        <v>0.14400669999999999</v>
      </c>
      <c r="EN1105" s="9">
        <v>0.1235923</v>
      </c>
      <c r="EO1105" s="9">
        <v>0.18095510000000001</v>
      </c>
      <c r="EP1105" s="9">
        <v>0.2122617</v>
      </c>
      <c r="EQ1105" s="9">
        <v>0.4658294</v>
      </c>
      <c r="ER1105" s="9">
        <v>0.44793129999999998</v>
      </c>
      <c r="ES1105" s="9">
        <v>3.0241000000000001E-2</v>
      </c>
      <c r="ET1105" s="9">
        <v>-5.5958300000000002E-2</v>
      </c>
      <c r="EU1105" s="9">
        <v>0.19897390000000001</v>
      </c>
      <c r="EV1105" s="9">
        <v>0.17756569999999999</v>
      </c>
      <c r="EW1105" s="9">
        <v>0.19941710000000001</v>
      </c>
      <c r="EX1105" s="9">
        <v>0.27278859999999999</v>
      </c>
      <c r="EY1105" s="9">
        <v>77.522800000000004</v>
      </c>
      <c r="EZ1105" s="9">
        <v>75.262600000000006</v>
      </c>
      <c r="FA1105" s="9">
        <v>72.408100000000005</v>
      </c>
      <c r="FB1105" s="9">
        <v>70.476399999999998</v>
      </c>
      <c r="FC1105" s="9">
        <v>69.008099999999999</v>
      </c>
      <c r="FD1105" s="9">
        <v>68.464200000000005</v>
      </c>
      <c r="FE1105" s="9">
        <v>67.919499999999999</v>
      </c>
      <c r="FF1105" s="9">
        <v>68.025199999999998</v>
      </c>
      <c r="FG1105" s="9">
        <v>69.229299999999995</v>
      </c>
      <c r="FH1105" s="9">
        <v>70.7333</v>
      </c>
      <c r="FI1105" s="9">
        <v>73.276399999999995</v>
      </c>
      <c r="FJ1105" s="9">
        <v>76.947199999999995</v>
      </c>
      <c r="FK1105" s="9">
        <v>82.730900000000005</v>
      </c>
      <c r="FL1105" s="9">
        <v>87.965900000000005</v>
      </c>
      <c r="FM1105" s="9">
        <v>92.035799999999995</v>
      </c>
      <c r="FN1105" s="9">
        <v>93.245500000000007</v>
      </c>
      <c r="FO1105" s="9">
        <v>93.214600000000004</v>
      </c>
      <c r="FP1105" s="9">
        <v>88.665000000000006</v>
      </c>
      <c r="FQ1105" s="9">
        <v>84.841499999999996</v>
      </c>
      <c r="FR1105" s="9">
        <v>81.934100000000001</v>
      </c>
      <c r="FS1105" s="9">
        <v>77.561000000000007</v>
      </c>
      <c r="FT1105" s="9">
        <v>73.889399999999995</v>
      </c>
      <c r="FU1105" s="9">
        <v>71.072400000000002</v>
      </c>
      <c r="FV1105" s="9">
        <v>68.995900000000006</v>
      </c>
      <c r="FW1105" s="9">
        <v>1.0390512999999999</v>
      </c>
      <c r="FX1105" s="9">
        <v>0.1016642</v>
      </c>
      <c r="FY1105" s="9">
        <v>0.1016642</v>
      </c>
      <c r="FZ1105" s="9">
        <v>0</v>
      </c>
      <c r="GA1105" s="9">
        <v>0</v>
      </c>
    </row>
    <row r="1106" spans="1:183" x14ac:dyDescent="0.2">
      <c r="A1106" t="s">
        <v>224</v>
      </c>
      <c r="B1106" t="s">
        <v>188</v>
      </c>
      <c r="C1106" t="s">
        <v>249</v>
      </c>
      <c r="D1106" s="6">
        <v>44101</v>
      </c>
      <c r="F1106" s="73"/>
      <c r="G1106" s="73"/>
      <c r="H1106" s="73"/>
      <c r="FZ1106" s="9">
        <v>0</v>
      </c>
      <c r="GA1106" s="9">
        <v>1</v>
      </c>
    </row>
    <row r="1107" spans="1:183" x14ac:dyDescent="0.2">
      <c r="A1107" t="s">
        <v>224</v>
      </c>
      <c r="B1107" t="s">
        <v>188</v>
      </c>
      <c r="C1107" t="s">
        <v>249</v>
      </c>
      <c r="D1107" s="6">
        <v>44102</v>
      </c>
      <c r="E1107" s="73">
        <v>17</v>
      </c>
      <c r="F1107" s="73">
        <v>18</v>
      </c>
      <c r="G1107" s="73">
        <v>17</v>
      </c>
      <c r="H1107" s="73">
        <v>18</v>
      </c>
      <c r="I1107" s="9">
        <v>157</v>
      </c>
      <c r="J1107" s="9">
        <v>10111</v>
      </c>
      <c r="K1107" s="9">
        <v>0.55284880000000003</v>
      </c>
      <c r="L1107" s="9">
        <v>0.52125849999999996</v>
      </c>
      <c r="M1107" s="9">
        <v>0.53534899999999996</v>
      </c>
      <c r="N1107" s="9">
        <v>0.52810009999999996</v>
      </c>
      <c r="O1107" s="9">
        <v>0.50140989999999996</v>
      </c>
      <c r="P1107" s="9">
        <v>0.53734369999999998</v>
      </c>
      <c r="Q1107" s="9">
        <v>0.6034368</v>
      </c>
      <c r="R1107" s="9">
        <v>0.76701370000000002</v>
      </c>
      <c r="S1107" s="9">
        <v>0.76079470000000005</v>
      </c>
      <c r="T1107" s="9">
        <v>0.81070920000000002</v>
      </c>
      <c r="U1107" s="9">
        <v>0.9248885</v>
      </c>
      <c r="V1107" s="9">
        <v>0.93692209999999998</v>
      </c>
      <c r="W1107" s="9">
        <v>1.0086409999999999</v>
      </c>
      <c r="X1107" s="9">
        <v>1.213292</v>
      </c>
      <c r="Y1107" s="9">
        <v>1.1852940000000001</v>
      </c>
      <c r="Z1107" s="9">
        <v>1.379356</v>
      </c>
      <c r="AA1107" s="9">
        <v>1.5429919999999999</v>
      </c>
      <c r="AB1107" s="9">
        <v>1.512893</v>
      </c>
      <c r="AC1107" s="9">
        <v>1.251803</v>
      </c>
      <c r="AD1107" s="9">
        <v>1.17134</v>
      </c>
      <c r="AE1107" s="9">
        <v>1.1203069999999999</v>
      </c>
      <c r="AF1107" s="9">
        <v>0.82503939999999998</v>
      </c>
      <c r="AG1107" s="9">
        <v>0.58376159999999999</v>
      </c>
      <c r="AH1107" s="9">
        <v>0.47816750000000002</v>
      </c>
      <c r="AI1107" s="9">
        <v>-0.1183457</v>
      </c>
      <c r="AJ1107" s="9">
        <v>-7.0715200000000006E-2</v>
      </c>
      <c r="AK1107" s="9">
        <v>-2.5364000000000001E-2</v>
      </c>
      <c r="AL1107" s="9">
        <v>1.33572E-2</v>
      </c>
      <c r="AM1107" s="9">
        <v>-3.3101600000000002E-2</v>
      </c>
      <c r="AN1107" s="9">
        <v>-7.9471000000000003E-3</v>
      </c>
      <c r="AO1107" s="9">
        <v>4.1406999999999998E-3</v>
      </c>
      <c r="AP1107" s="9">
        <v>3.7861100000000002E-2</v>
      </c>
      <c r="AQ1107" s="9">
        <v>5.9312000000000002E-3</v>
      </c>
      <c r="AR1107" s="9">
        <v>-8.0935400000000005E-2</v>
      </c>
      <c r="AS1107" s="9">
        <v>-1.31813E-2</v>
      </c>
      <c r="AT1107" s="9">
        <v>-9.2360399999999995E-2</v>
      </c>
      <c r="AU1107" s="9">
        <v>-0.17847669999999999</v>
      </c>
      <c r="AV1107" s="9">
        <v>-7.4426699999999998E-2</v>
      </c>
      <c r="AW1107" s="9">
        <v>-0.31402380000000002</v>
      </c>
      <c r="AX1107" s="9">
        <v>-0.2647989</v>
      </c>
      <c r="AY1107" s="9">
        <v>-4.6792100000000003E-2</v>
      </c>
      <c r="AZ1107" s="9">
        <v>-0.20473369999999999</v>
      </c>
      <c r="BA1107" s="9">
        <v>-0.478825</v>
      </c>
      <c r="BB1107" s="9">
        <v>-0.42381210000000002</v>
      </c>
      <c r="BC1107" s="9">
        <v>-9.2056600000000002E-2</v>
      </c>
      <c r="BD1107" s="9">
        <v>-0.17194690000000001</v>
      </c>
      <c r="BE1107" s="9">
        <v>-0.23530100000000001</v>
      </c>
      <c r="BF1107" s="9">
        <v>-0.17375879999999999</v>
      </c>
      <c r="BG1107" s="9">
        <v>-7.2076600000000005E-2</v>
      </c>
      <c r="BH1107" s="9">
        <v>-3.2221600000000003E-2</v>
      </c>
      <c r="BI1107" s="9">
        <v>1.4685800000000001E-2</v>
      </c>
      <c r="BJ1107" s="9">
        <v>4.7294599999999999E-2</v>
      </c>
      <c r="BK1107" s="9">
        <v>-2.1565E-3</v>
      </c>
      <c r="BL1107" s="9">
        <v>2.2206900000000002E-2</v>
      </c>
      <c r="BM1107" s="9">
        <v>3.5424900000000002E-2</v>
      </c>
      <c r="BN1107" s="9">
        <v>7.9171500000000006E-2</v>
      </c>
      <c r="BO1107" s="9">
        <v>5.2097600000000001E-2</v>
      </c>
      <c r="BP1107" s="9">
        <v>-1.56095E-2</v>
      </c>
      <c r="BQ1107" s="9">
        <v>5.6418200000000002E-2</v>
      </c>
      <c r="BR1107" s="9">
        <v>-2.0164700000000001E-2</v>
      </c>
      <c r="BS1107" s="9">
        <v>-9.6808000000000005E-2</v>
      </c>
      <c r="BT1107" s="9">
        <v>2.1149299999999999E-2</v>
      </c>
      <c r="BU1107" s="9">
        <v>-0.21112300000000001</v>
      </c>
      <c r="BV1107" s="9">
        <v>-0.15425630000000001</v>
      </c>
      <c r="BW1107" s="9">
        <v>6.6827600000000001E-2</v>
      </c>
      <c r="BX1107" s="9">
        <v>-9.2238500000000001E-2</v>
      </c>
      <c r="BY1107" s="9">
        <v>-0.37097950000000002</v>
      </c>
      <c r="BZ1107" s="9">
        <v>-0.32081700000000002</v>
      </c>
      <c r="CA1107" s="9">
        <v>-3.7769000000000001E-3</v>
      </c>
      <c r="CB1107" s="9">
        <v>-9.6504300000000001E-2</v>
      </c>
      <c r="CC1107" s="9">
        <v>-0.17306630000000001</v>
      </c>
      <c r="CD1107" s="9">
        <v>-0.1285635</v>
      </c>
      <c r="CE1107" s="9">
        <v>-4.0030799999999998E-2</v>
      </c>
      <c r="CF1107" s="9">
        <v>-5.561E-3</v>
      </c>
      <c r="CG1107" s="9">
        <v>4.2424200000000002E-2</v>
      </c>
      <c r="CH1107" s="9">
        <v>7.0799500000000001E-2</v>
      </c>
      <c r="CI1107" s="9">
        <v>1.9276000000000001E-2</v>
      </c>
      <c r="CJ1107" s="9">
        <v>4.3091499999999998E-2</v>
      </c>
      <c r="CK1107" s="9">
        <v>5.7092299999999999E-2</v>
      </c>
      <c r="CL1107" s="9">
        <v>0.107783</v>
      </c>
      <c r="CM1107" s="9">
        <v>8.40722E-2</v>
      </c>
      <c r="CN1107" s="9">
        <v>2.9635000000000002E-2</v>
      </c>
      <c r="CO1107" s="9">
        <v>0.1046226</v>
      </c>
      <c r="CP1107" s="9">
        <v>2.9837900000000001E-2</v>
      </c>
      <c r="CQ1107" s="9">
        <v>-4.0244599999999998E-2</v>
      </c>
      <c r="CR1107" s="9">
        <v>8.73448E-2</v>
      </c>
      <c r="CS1107" s="9">
        <v>-0.13985429999999999</v>
      </c>
      <c r="CT1107" s="9">
        <v>-7.7694799999999994E-2</v>
      </c>
      <c r="CU1107" s="9">
        <v>0.14552029999999999</v>
      </c>
      <c r="CV1107" s="9">
        <v>-1.4324699999999999E-2</v>
      </c>
      <c r="CW1107" s="9">
        <v>-0.29628599999999999</v>
      </c>
      <c r="CX1107" s="9">
        <v>-0.24948290000000001</v>
      </c>
      <c r="CY1107" s="9">
        <v>5.7365399999999997E-2</v>
      </c>
      <c r="CZ1107" s="9">
        <v>-4.4253000000000001E-2</v>
      </c>
      <c r="DA1107" s="9">
        <v>-0.12996269999999999</v>
      </c>
      <c r="DB1107" s="9">
        <v>-9.7261399999999998E-2</v>
      </c>
      <c r="DC1107" s="9">
        <v>-7.9850000000000008E-3</v>
      </c>
      <c r="DD1107" s="9">
        <v>2.10995E-2</v>
      </c>
      <c r="DE1107" s="9">
        <v>7.0162600000000006E-2</v>
      </c>
      <c r="DF1107" s="9">
        <v>9.4304399999999997E-2</v>
      </c>
      <c r="DG1107" s="9">
        <v>4.0708500000000002E-2</v>
      </c>
      <c r="DH1107" s="9">
        <v>6.3976099999999994E-2</v>
      </c>
      <c r="DI1107" s="9">
        <v>7.8759700000000002E-2</v>
      </c>
      <c r="DJ1107" s="9">
        <v>0.1363944</v>
      </c>
      <c r="DK1107" s="9">
        <v>0.11604689999999999</v>
      </c>
      <c r="DL1107" s="9">
        <v>7.4879500000000002E-2</v>
      </c>
      <c r="DM1107" s="9">
        <v>0.15282699999999999</v>
      </c>
      <c r="DN1107" s="9">
        <v>7.9840499999999995E-2</v>
      </c>
      <c r="DO1107" s="9">
        <v>1.6318900000000001E-2</v>
      </c>
      <c r="DP1107" s="9">
        <v>0.15354039999999999</v>
      </c>
      <c r="DQ1107" s="9">
        <v>-6.8585499999999994E-2</v>
      </c>
      <c r="DR1107" s="9">
        <v>-1.1333999999999999E-3</v>
      </c>
      <c r="DS1107" s="9">
        <v>0.22421289999999999</v>
      </c>
      <c r="DT1107" s="9">
        <v>6.3589099999999996E-2</v>
      </c>
      <c r="DU1107" s="9">
        <v>-0.2215926</v>
      </c>
      <c r="DV1107" s="9">
        <v>-0.1781489</v>
      </c>
      <c r="DW1107" s="9">
        <v>0.1185076</v>
      </c>
      <c r="DX1107" s="9">
        <v>7.9982000000000004E-3</v>
      </c>
      <c r="DY1107" s="9">
        <v>-8.6859000000000006E-2</v>
      </c>
      <c r="DZ1107" s="9">
        <v>-6.5959199999999996E-2</v>
      </c>
      <c r="EA1107" s="9">
        <v>3.8284100000000001E-2</v>
      </c>
      <c r="EB1107" s="9">
        <v>5.9593100000000003E-2</v>
      </c>
      <c r="EC1107" s="9">
        <v>0.1102124</v>
      </c>
      <c r="ED1107" s="9">
        <v>0.12824179999999999</v>
      </c>
      <c r="EE1107" s="9">
        <v>7.1653700000000001E-2</v>
      </c>
      <c r="EF1107" s="9">
        <v>9.4130099999999994E-2</v>
      </c>
      <c r="EG1107" s="9">
        <v>0.1100439</v>
      </c>
      <c r="EH1107" s="9">
        <v>0.1777049</v>
      </c>
      <c r="EI1107" s="9">
        <v>0.1622133</v>
      </c>
      <c r="EJ1107" s="9">
        <v>0.14020540000000001</v>
      </c>
      <c r="EK1107" s="9">
        <v>0.2224266</v>
      </c>
      <c r="EL1107" s="9">
        <v>0.15203620000000001</v>
      </c>
      <c r="EM1107" s="9">
        <v>9.7987500000000005E-2</v>
      </c>
      <c r="EN1107" s="9">
        <v>0.24911630000000001</v>
      </c>
      <c r="EO1107" s="9">
        <v>3.43153E-2</v>
      </c>
      <c r="EP1107" s="9">
        <v>0.1094093</v>
      </c>
      <c r="EQ1107" s="9">
        <v>0.33783259999999998</v>
      </c>
      <c r="ER1107" s="9">
        <v>0.1760843</v>
      </c>
      <c r="ES1107" s="9">
        <v>-0.1137471</v>
      </c>
      <c r="ET1107" s="9">
        <v>-7.5153800000000007E-2</v>
      </c>
      <c r="EU1107" s="9">
        <v>0.20678730000000001</v>
      </c>
      <c r="EV1107" s="9">
        <v>8.3440799999999996E-2</v>
      </c>
      <c r="EW1107" s="9">
        <v>-2.4624299999999998E-2</v>
      </c>
      <c r="EX1107" s="9">
        <v>-2.0763899999999998E-2</v>
      </c>
      <c r="EY1107" s="9">
        <v>67.930300000000003</v>
      </c>
      <c r="EZ1107" s="9">
        <v>67.298199999999994</v>
      </c>
      <c r="FA1107" s="9">
        <v>67.811899999999994</v>
      </c>
      <c r="FB1107" s="9">
        <v>64.953800000000001</v>
      </c>
      <c r="FC1107" s="9">
        <v>62.869700000000002</v>
      </c>
      <c r="FD1107" s="9">
        <v>62.508699999999997</v>
      </c>
      <c r="FE1107" s="9">
        <v>65.841899999999995</v>
      </c>
      <c r="FF1107" s="9">
        <v>62.234999999999999</v>
      </c>
      <c r="FG1107" s="9">
        <v>62.402500000000003</v>
      </c>
      <c r="FH1107" s="9">
        <v>68.062799999999996</v>
      </c>
      <c r="FI1107" s="9">
        <v>70.697500000000005</v>
      </c>
      <c r="FJ1107" s="9">
        <v>75.009799999999998</v>
      </c>
      <c r="FK1107" s="9">
        <v>81.106099999999998</v>
      </c>
      <c r="FL1107" s="9">
        <v>86.705799999999996</v>
      </c>
      <c r="FM1107" s="9">
        <v>89.450500000000005</v>
      </c>
      <c r="FN1107" s="9">
        <v>92.218400000000003</v>
      </c>
      <c r="FO1107" s="9">
        <v>94.218400000000003</v>
      </c>
      <c r="FP1107" s="9">
        <v>91.992800000000003</v>
      </c>
      <c r="FQ1107" s="9">
        <v>87.134299999999996</v>
      </c>
      <c r="FR1107" s="9">
        <v>82.147300000000001</v>
      </c>
      <c r="FS1107" s="9">
        <v>76.905799999999999</v>
      </c>
      <c r="FT1107" s="9">
        <v>69.8065</v>
      </c>
      <c r="FU1107" s="9">
        <v>65.777600000000007</v>
      </c>
      <c r="FV1107" s="9">
        <v>63.152000000000001</v>
      </c>
      <c r="FW1107" s="9">
        <v>1.1674703</v>
      </c>
      <c r="FX1107" s="9">
        <v>0.10558620000000001</v>
      </c>
      <c r="FY1107" s="9">
        <v>0.10558620000000001</v>
      </c>
      <c r="FZ1107" s="9">
        <v>0</v>
      </c>
      <c r="GA1107" s="9">
        <v>0</v>
      </c>
    </row>
    <row r="1108" spans="1:183" x14ac:dyDescent="0.2">
      <c r="A1108" t="s">
        <v>224</v>
      </c>
      <c r="B1108" t="s">
        <v>188</v>
      </c>
      <c r="C1108" t="s">
        <v>249</v>
      </c>
      <c r="D1108" s="6">
        <v>44104</v>
      </c>
      <c r="F1108" s="73"/>
      <c r="G1108" s="73"/>
      <c r="H1108" s="73"/>
      <c r="FZ1108" s="9">
        <v>0</v>
      </c>
      <c r="GA1108" s="9">
        <v>1</v>
      </c>
    </row>
    <row r="1109" spans="1:183" x14ac:dyDescent="0.2">
      <c r="A1109" t="s">
        <v>224</v>
      </c>
      <c r="B1109" t="s">
        <v>188</v>
      </c>
      <c r="C1109" t="s">
        <v>249</v>
      </c>
      <c r="D1109" s="6">
        <v>44105</v>
      </c>
      <c r="E1109" s="73">
        <v>16</v>
      </c>
      <c r="F1109" s="73">
        <v>17</v>
      </c>
      <c r="G1109" s="73">
        <v>16</v>
      </c>
      <c r="H1109" s="73">
        <v>17</v>
      </c>
      <c r="I1109" s="9">
        <v>77</v>
      </c>
      <c r="J1109" s="9">
        <v>10099</v>
      </c>
      <c r="FZ1109" s="9">
        <v>1</v>
      </c>
      <c r="GA1109" s="9">
        <v>0</v>
      </c>
    </row>
    <row r="1110" spans="1:183" x14ac:dyDescent="0.2">
      <c r="A1110" t="s">
        <v>224</v>
      </c>
      <c r="B1110" t="s">
        <v>188</v>
      </c>
      <c r="C1110" t="s">
        <v>249</v>
      </c>
      <c r="D1110" s="6">
        <v>44119</v>
      </c>
      <c r="E1110" s="73">
        <v>18</v>
      </c>
      <c r="F1110" s="73">
        <v>19</v>
      </c>
      <c r="G1110" s="73">
        <v>18</v>
      </c>
      <c r="H1110" s="73">
        <v>19</v>
      </c>
      <c r="I1110" s="9">
        <v>77</v>
      </c>
      <c r="J1110" s="9">
        <v>10094</v>
      </c>
      <c r="FZ1110" s="9">
        <v>1</v>
      </c>
      <c r="GA1110" s="9">
        <v>0</v>
      </c>
    </row>
    <row r="1111" spans="1:183" x14ac:dyDescent="0.2">
      <c r="A1111" t="s">
        <v>224</v>
      </c>
      <c r="B1111" t="s">
        <v>188</v>
      </c>
      <c r="C1111" t="s">
        <v>249</v>
      </c>
      <c r="D1111" s="6">
        <v>44120</v>
      </c>
      <c r="E1111" s="73">
        <v>18</v>
      </c>
      <c r="F1111" s="73">
        <v>19</v>
      </c>
      <c r="G1111" s="73">
        <v>18</v>
      </c>
      <c r="H1111" s="73">
        <v>19</v>
      </c>
      <c r="I1111" s="9">
        <v>77</v>
      </c>
      <c r="J1111" s="9">
        <v>10094</v>
      </c>
      <c r="FZ1111" s="9">
        <v>1</v>
      </c>
      <c r="GA1111" s="9">
        <v>0</v>
      </c>
    </row>
    <row r="1112" spans="1:183" x14ac:dyDescent="0.2">
      <c r="A1112" t="s">
        <v>224</v>
      </c>
      <c r="B1112" t="s">
        <v>188</v>
      </c>
      <c r="C1112" t="s">
        <v>256</v>
      </c>
      <c r="D1112" s="6">
        <v>44057</v>
      </c>
      <c r="F1112" s="73"/>
      <c r="G1112" s="73"/>
      <c r="H1112" s="73"/>
      <c r="FZ1112" s="9">
        <v>0</v>
      </c>
      <c r="GA1112" s="9">
        <v>1</v>
      </c>
    </row>
    <row r="1113" spans="1:183" x14ac:dyDescent="0.2">
      <c r="A1113" t="s">
        <v>224</v>
      </c>
      <c r="B1113" t="s">
        <v>188</v>
      </c>
      <c r="C1113" t="s">
        <v>256</v>
      </c>
      <c r="D1113" s="6">
        <v>44058</v>
      </c>
      <c r="F1113" s="73"/>
      <c r="G1113" s="73"/>
      <c r="H1113" s="73"/>
      <c r="FZ1113" s="9">
        <v>0</v>
      </c>
      <c r="GA1113" s="9">
        <v>1</v>
      </c>
    </row>
    <row r="1114" spans="1:183" x14ac:dyDescent="0.2">
      <c r="A1114" t="s">
        <v>224</v>
      </c>
      <c r="B1114" t="s">
        <v>188</v>
      </c>
      <c r="C1114" t="s">
        <v>256</v>
      </c>
      <c r="D1114" s="6">
        <v>44060</v>
      </c>
      <c r="F1114" s="73"/>
      <c r="G1114" s="73"/>
      <c r="H1114" s="73"/>
      <c r="FZ1114" s="9">
        <v>0</v>
      </c>
      <c r="GA1114" s="9">
        <v>1</v>
      </c>
    </row>
    <row r="1115" spans="1:183" x14ac:dyDescent="0.2">
      <c r="A1115" t="s">
        <v>224</v>
      </c>
      <c r="B1115" t="s">
        <v>188</v>
      </c>
      <c r="C1115" t="s">
        <v>256</v>
      </c>
      <c r="D1115" s="6">
        <v>44061</v>
      </c>
      <c r="F1115" s="73"/>
      <c r="G1115" s="73"/>
      <c r="H1115" s="73"/>
      <c r="FZ1115" s="9">
        <v>0</v>
      </c>
      <c r="GA1115" s="9">
        <v>1</v>
      </c>
    </row>
    <row r="1116" spans="1:183" x14ac:dyDescent="0.2">
      <c r="A1116" t="s">
        <v>224</v>
      </c>
      <c r="B1116" t="s">
        <v>188</v>
      </c>
      <c r="C1116" t="s">
        <v>256</v>
      </c>
      <c r="D1116" s="6">
        <v>44062</v>
      </c>
      <c r="F1116" s="73"/>
      <c r="G1116" s="73"/>
      <c r="H1116" s="73"/>
      <c r="FZ1116" s="9">
        <v>0</v>
      </c>
      <c r="GA1116" s="9">
        <v>1</v>
      </c>
    </row>
    <row r="1117" spans="1:183" x14ac:dyDescent="0.2">
      <c r="A1117" t="s">
        <v>224</v>
      </c>
      <c r="B1117" t="s">
        <v>188</v>
      </c>
      <c r="C1117" t="s">
        <v>256</v>
      </c>
      <c r="D1117" s="6">
        <v>44079</v>
      </c>
      <c r="F1117" s="73"/>
      <c r="G1117" s="73"/>
      <c r="H1117" s="73"/>
      <c r="FZ1117" s="9">
        <v>0</v>
      </c>
      <c r="GA1117" s="9">
        <v>1</v>
      </c>
    </row>
    <row r="1118" spans="1:183" x14ac:dyDescent="0.2">
      <c r="A1118" t="s">
        <v>224</v>
      </c>
      <c r="B1118" t="s">
        <v>188</v>
      </c>
      <c r="C1118" t="s">
        <v>256</v>
      </c>
      <c r="D1118" s="6">
        <v>44080</v>
      </c>
      <c r="F1118" s="73"/>
      <c r="G1118" s="73"/>
      <c r="H1118" s="73"/>
      <c r="FZ1118" s="9">
        <v>0</v>
      </c>
      <c r="GA1118" s="9">
        <v>1</v>
      </c>
    </row>
    <row r="1119" spans="1:183" x14ac:dyDescent="0.2">
      <c r="A1119" t="s">
        <v>224</v>
      </c>
      <c r="B1119" t="s">
        <v>188</v>
      </c>
      <c r="C1119" t="s">
        <v>256</v>
      </c>
      <c r="D1119" s="6">
        <v>44081</v>
      </c>
      <c r="F1119" s="73"/>
      <c r="G1119" s="73"/>
      <c r="H1119" s="73"/>
      <c r="FZ1119" s="9">
        <v>0</v>
      </c>
      <c r="GA1119" s="9">
        <v>1</v>
      </c>
    </row>
    <row r="1120" spans="1:183" x14ac:dyDescent="0.2">
      <c r="A1120" t="s">
        <v>224</v>
      </c>
      <c r="B1120" t="s">
        <v>188</v>
      </c>
      <c r="C1120" t="s">
        <v>256</v>
      </c>
      <c r="D1120" s="6">
        <v>44082</v>
      </c>
      <c r="F1120" s="73"/>
      <c r="G1120" s="73"/>
      <c r="H1120" s="73"/>
      <c r="FZ1120" s="9">
        <v>0</v>
      </c>
      <c r="GA1120" s="9">
        <v>1</v>
      </c>
    </row>
    <row r="1121" spans="1:183" x14ac:dyDescent="0.2">
      <c r="A1121" t="s">
        <v>224</v>
      </c>
      <c r="B1121" t="s">
        <v>188</v>
      </c>
      <c r="C1121" t="s">
        <v>256</v>
      </c>
      <c r="D1121" s="6">
        <v>44101</v>
      </c>
      <c r="F1121" s="73"/>
      <c r="G1121" s="73"/>
      <c r="H1121" s="73"/>
      <c r="FZ1121" s="9">
        <v>0</v>
      </c>
      <c r="GA1121" s="9">
        <v>1</v>
      </c>
    </row>
    <row r="1122" spans="1:183" x14ac:dyDescent="0.2">
      <c r="A1122" t="s">
        <v>224</v>
      </c>
      <c r="B1122" t="s">
        <v>188</v>
      </c>
      <c r="C1122" t="s">
        <v>256</v>
      </c>
      <c r="D1122" s="6">
        <v>44102</v>
      </c>
      <c r="F1122" s="73"/>
      <c r="G1122" s="73"/>
      <c r="H1122" s="73"/>
      <c r="FZ1122" s="9">
        <v>0</v>
      </c>
      <c r="GA1122" s="9">
        <v>1</v>
      </c>
    </row>
    <row r="1123" spans="1:183" x14ac:dyDescent="0.2">
      <c r="A1123" t="s">
        <v>224</v>
      </c>
      <c r="B1123" t="s">
        <v>188</v>
      </c>
      <c r="C1123" t="s">
        <v>256</v>
      </c>
      <c r="D1123" s="6">
        <v>44104</v>
      </c>
      <c r="F1123" s="73"/>
      <c r="G1123" s="73"/>
      <c r="H1123" s="73"/>
      <c r="FZ1123" s="9">
        <v>0</v>
      </c>
      <c r="GA1123" s="9">
        <v>1</v>
      </c>
    </row>
    <row r="1124" spans="1:183" x14ac:dyDescent="0.2">
      <c r="A1124" t="s">
        <v>224</v>
      </c>
      <c r="B1124" t="s">
        <v>188</v>
      </c>
      <c r="C1124" t="s">
        <v>256</v>
      </c>
      <c r="D1124" s="6">
        <v>44105</v>
      </c>
      <c r="F1124" s="73"/>
      <c r="G1124" s="73"/>
      <c r="H1124" s="73"/>
      <c r="FZ1124" s="9">
        <v>0</v>
      </c>
      <c r="GA1124" s="9">
        <v>1</v>
      </c>
    </row>
    <row r="1125" spans="1:183" x14ac:dyDescent="0.2">
      <c r="A1125" t="s">
        <v>224</v>
      </c>
      <c r="B1125" t="s">
        <v>188</v>
      </c>
      <c r="C1125" t="s">
        <v>256</v>
      </c>
      <c r="D1125" s="6">
        <v>44119</v>
      </c>
      <c r="F1125" s="73"/>
      <c r="G1125" s="73"/>
      <c r="H1125" s="73"/>
      <c r="FZ1125" s="9">
        <v>0</v>
      </c>
      <c r="GA1125" s="9">
        <v>1</v>
      </c>
    </row>
    <row r="1126" spans="1:183" x14ac:dyDescent="0.2">
      <c r="A1126" t="s">
        <v>224</v>
      </c>
      <c r="B1126" t="s">
        <v>188</v>
      </c>
      <c r="C1126" t="s">
        <v>256</v>
      </c>
      <c r="D1126" s="6">
        <v>44120</v>
      </c>
      <c r="F1126" s="73"/>
      <c r="G1126" s="73"/>
      <c r="H1126" s="73"/>
      <c r="FZ1126" s="9">
        <v>0</v>
      </c>
      <c r="GA1126" s="9">
        <v>1</v>
      </c>
    </row>
    <row r="1127" spans="1:183" x14ac:dyDescent="0.2">
      <c r="A1127" t="s">
        <v>224</v>
      </c>
      <c r="B1127" t="s">
        <v>188</v>
      </c>
      <c r="C1127" t="s">
        <v>257</v>
      </c>
      <c r="D1127" s="6">
        <v>44057</v>
      </c>
      <c r="F1127" s="73"/>
      <c r="G1127" s="73"/>
      <c r="H1127" s="73"/>
      <c r="FZ1127" s="9">
        <v>0</v>
      </c>
      <c r="GA1127" s="9">
        <v>1</v>
      </c>
    </row>
    <row r="1128" spans="1:183" x14ac:dyDescent="0.2">
      <c r="A1128" t="s">
        <v>224</v>
      </c>
      <c r="B1128" t="s">
        <v>188</v>
      </c>
      <c r="C1128" t="s">
        <v>257</v>
      </c>
      <c r="D1128" s="6">
        <v>44058</v>
      </c>
      <c r="F1128" s="73"/>
      <c r="G1128" s="73"/>
      <c r="H1128" s="73"/>
      <c r="FZ1128" s="9">
        <v>0</v>
      </c>
      <c r="GA1128" s="9">
        <v>1</v>
      </c>
    </row>
    <row r="1129" spans="1:183" x14ac:dyDescent="0.2">
      <c r="A1129" t="s">
        <v>224</v>
      </c>
      <c r="B1129" t="s">
        <v>188</v>
      </c>
      <c r="C1129" t="s">
        <v>257</v>
      </c>
      <c r="D1129" s="6">
        <v>44060</v>
      </c>
      <c r="F1129" s="73"/>
      <c r="G1129" s="73"/>
      <c r="H1129" s="73"/>
      <c r="FZ1129" s="9">
        <v>0</v>
      </c>
      <c r="GA1129" s="9">
        <v>1</v>
      </c>
    </row>
    <row r="1130" spans="1:183" x14ac:dyDescent="0.2">
      <c r="A1130" t="s">
        <v>224</v>
      </c>
      <c r="B1130" t="s">
        <v>188</v>
      </c>
      <c r="C1130" t="s">
        <v>257</v>
      </c>
      <c r="D1130" s="6">
        <v>44061</v>
      </c>
      <c r="F1130" s="73"/>
      <c r="G1130" s="73"/>
      <c r="H1130" s="73"/>
      <c r="FZ1130" s="9">
        <v>0</v>
      </c>
      <c r="GA1130" s="9">
        <v>1</v>
      </c>
    </row>
    <row r="1131" spans="1:183" x14ac:dyDescent="0.2">
      <c r="A1131" t="s">
        <v>224</v>
      </c>
      <c r="B1131" t="s">
        <v>188</v>
      </c>
      <c r="C1131" t="s">
        <v>257</v>
      </c>
      <c r="D1131" s="6">
        <v>44062</v>
      </c>
      <c r="F1131" s="73"/>
      <c r="G1131" s="73"/>
      <c r="H1131" s="73"/>
      <c r="FZ1131" s="9">
        <v>0</v>
      </c>
      <c r="GA1131" s="9">
        <v>1</v>
      </c>
    </row>
    <row r="1132" spans="1:183" x14ac:dyDescent="0.2">
      <c r="A1132" t="s">
        <v>224</v>
      </c>
      <c r="B1132" t="s">
        <v>188</v>
      </c>
      <c r="C1132" t="s">
        <v>257</v>
      </c>
      <c r="D1132" s="6">
        <v>44079</v>
      </c>
      <c r="F1132" s="73"/>
      <c r="G1132" s="73"/>
      <c r="H1132" s="73"/>
      <c r="FZ1132" s="9">
        <v>0</v>
      </c>
      <c r="GA1132" s="9">
        <v>1</v>
      </c>
    </row>
    <row r="1133" spans="1:183" x14ac:dyDescent="0.2">
      <c r="A1133" t="s">
        <v>224</v>
      </c>
      <c r="B1133" t="s">
        <v>188</v>
      </c>
      <c r="C1133" t="s">
        <v>257</v>
      </c>
      <c r="D1133" s="6">
        <v>44080</v>
      </c>
      <c r="F1133" s="73"/>
      <c r="G1133" s="73"/>
      <c r="H1133" s="73"/>
      <c r="FZ1133" s="9">
        <v>0</v>
      </c>
      <c r="GA1133" s="9">
        <v>1</v>
      </c>
    </row>
    <row r="1134" spans="1:183" x14ac:dyDescent="0.2">
      <c r="A1134" t="s">
        <v>224</v>
      </c>
      <c r="B1134" t="s">
        <v>188</v>
      </c>
      <c r="C1134" t="s">
        <v>257</v>
      </c>
      <c r="D1134" s="6">
        <v>44081</v>
      </c>
      <c r="F1134" s="73"/>
      <c r="G1134" s="73"/>
      <c r="H1134" s="73"/>
      <c r="FZ1134" s="9">
        <v>0</v>
      </c>
      <c r="GA1134" s="9">
        <v>1</v>
      </c>
    </row>
    <row r="1135" spans="1:183" x14ac:dyDescent="0.2">
      <c r="A1135" t="s">
        <v>224</v>
      </c>
      <c r="B1135" t="s">
        <v>188</v>
      </c>
      <c r="C1135" t="s">
        <v>257</v>
      </c>
      <c r="D1135" s="6">
        <v>44082</v>
      </c>
      <c r="F1135" s="73"/>
      <c r="G1135" s="73"/>
      <c r="H1135" s="73"/>
      <c r="FZ1135" s="9">
        <v>0</v>
      </c>
      <c r="GA1135" s="9">
        <v>1</v>
      </c>
    </row>
    <row r="1136" spans="1:183" x14ac:dyDescent="0.2">
      <c r="A1136" t="s">
        <v>224</v>
      </c>
      <c r="B1136" t="s">
        <v>188</v>
      </c>
      <c r="C1136" t="s">
        <v>257</v>
      </c>
      <c r="D1136" s="6">
        <v>44101</v>
      </c>
      <c r="F1136" s="73"/>
      <c r="G1136" s="73"/>
      <c r="H1136" s="73"/>
      <c r="FZ1136" s="9">
        <v>0</v>
      </c>
      <c r="GA1136" s="9">
        <v>1</v>
      </c>
    </row>
    <row r="1137" spans="1:183" x14ac:dyDescent="0.2">
      <c r="A1137" t="s">
        <v>224</v>
      </c>
      <c r="B1137" t="s">
        <v>188</v>
      </c>
      <c r="C1137" t="s">
        <v>257</v>
      </c>
      <c r="D1137" s="6">
        <v>44102</v>
      </c>
      <c r="F1137" s="73"/>
      <c r="G1137" s="73"/>
      <c r="H1137" s="73"/>
      <c r="FZ1137" s="9">
        <v>0</v>
      </c>
      <c r="GA1137" s="9">
        <v>1</v>
      </c>
    </row>
    <row r="1138" spans="1:183" x14ac:dyDescent="0.2">
      <c r="A1138" t="s">
        <v>224</v>
      </c>
      <c r="B1138" t="s">
        <v>188</v>
      </c>
      <c r="C1138" t="s">
        <v>257</v>
      </c>
      <c r="D1138" s="6">
        <v>44104</v>
      </c>
      <c r="F1138" s="73"/>
      <c r="G1138" s="73"/>
      <c r="H1138" s="73"/>
      <c r="FZ1138" s="9">
        <v>0</v>
      </c>
      <c r="GA1138" s="9">
        <v>1</v>
      </c>
    </row>
    <row r="1139" spans="1:183" x14ac:dyDescent="0.2">
      <c r="A1139" t="s">
        <v>224</v>
      </c>
      <c r="B1139" t="s">
        <v>188</v>
      </c>
      <c r="C1139" t="s">
        <v>257</v>
      </c>
      <c r="D1139" s="6">
        <v>44105</v>
      </c>
      <c r="F1139" s="73"/>
      <c r="G1139" s="73"/>
      <c r="H1139" s="73"/>
      <c r="FZ1139" s="9">
        <v>0</v>
      </c>
      <c r="GA1139" s="9">
        <v>1</v>
      </c>
    </row>
    <row r="1140" spans="1:183" x14ac:dyDescent="0.2">
      <c r="A1140" t="s">
        <v>224</v>
      </c>
      <c r="B1140" t="s">
        <v>188</v>
      </c>
      <c r="C1140" t="s">
        <v>257</v>
      </c>
      <c r="D1140" s="6">
        <v>44119</v>
      </c>
      <c r="F1140" s="73"/>
      <c r="G1140" s="73"/>
      <c r="H1140" s="73"/>
      <c r="FZ1140" s="9">
        <v>0</v>
      </c>
      <c r="GA1140" s="9">
        <v>1</v>
      </c>
    </row>
    <row r="1141" spans="1:183" x14ac:dyDescent="0.2">
      <c r="A1141" t="s">
        <v>224</v>
      </c>
      <c r="B1141" t="s">
        <v>188</v>
      </c>
      <c r="C1141" t="s">
        <v>257</v>
      </c>
      <c r="D1141" s="6">
        <v>44120</v>
      </c>
      <c r="F1141" s="73"/>
      <c r="G1141" s="73"/>
      <c r="H1141" s="73"/>
      <c r="FZ1141" s="9">
        <v>0</v>
      </c>
      <c r="GA1141" s="9">
        <v>1</v>
      </c>
    </row>
    <row r="1142" spans="1:183" x14ac:dyDescent="0.2">
      <c r="A1142" t="s">
        <v>224</v>
      </c>
      <c r="B1142" t="s">
        <v>188</v>
      </c>
      <c r="C1142" t="s">
        <v>229</v>
      </c>
      <c r="D1142" s="6">
        <v>44057</v>
      </c>
      <c r="F1142" s="73"/>
      <c r="G1142" s="73"/>
      <c r="H1142" s="73"/>
      <c r="FZ1142" s="9">
        <v>0</v>
      </c>
      <c r="GA1142" s="9">
        <v>1</v>
      </c>
    </row>
    <row r="1143" spans="1:183" x14ac:dyDescent="0.2">
      <c r="A1143" t="s">
        <v>224</v>
      </c>
      <c r="B1143" t="s">
        <v>188</v>
      </c>
      <c r="C1143" t="s">
        <v>229</v>
      </c>
      <c r="D1143" s="6">
        <v>44058</v>
      </c>
      <c r="F1143" s="73"/>
      <c r="G1143" s="73"/>
      <c r="H1143" s="73"/>
      <c r="FZ1143" s="9">
        <v>0</v>
      </c>
      <c r="GA1143" s="9">
        <v>1</v>
      </c>
    </row>
    <row r="1144" spans="1:183" x14ac:dyDescent="0.2">
      <c r="A1144" t="s">
        <v>224</v>
      </c>
      <c r="B1144" t="s">
        <v>188</v>
      </c>
      <c r="C1144" t="s">
        <v>229</v>
      </c>
      <c r="D1144" s="6">
        <v>44060</v>
      </c>
      <c r="F1144" s="73"/>
      <c r="G1144" s="73"/>
      <c r="H1144" s="73"/>
      <c r="FZ1144" s="9">
        <v>0</v>
      </c>
      <c r="GA1144" s="9">
        <v>1</v>
      </c>
    </row>
    <row r="1145" spans="1:183" x14ac:dyDescent="0.2">
      <c r="A1145" t="s">
        <v>224</v>
      </c>
      <c r="B1145" t="s">
        <v>188</v>
      </c>
      <c r="C1145" t="s">
        <v>229</v>
      </c>
      <c r="D1145" s="6">
        <v>44061</v>
      </c>
      <c r="F1145" s="73"/>
      <c r="G1145" s="73"/>
      <c r="H1145" s="73"/>
      <c r="FZ1145" s="9">
        <v>0</v>
      </c>
      <c r="GA1145" s="9">
        <v>1</v>
      </c>
    </row>
    <row r="1146" spans="1:183" x14ac:dyDescent="0.2">
      <c r="A1146" t="s">
        <v>224</v>
      </c>
      <c r="B1146" t="s">
        <v>188</v>
      </c>
      <c r="C1146" t="s">
        <v>229</v>
      </c>
      <c r="D1146" s="6">
        <v>44062</v>
      </c>
      <c r="F1146" s="73"/>
      <c r="G1146" s="73"/>
      <c r="H1146" s="73"/>
      <c r="FZ1146" s="9">
        <v>0</v>
      </c>
      <c r="GA1146" s="9">
        <v>1</v>
      </c>
    </row>
    <row r="1147" spans="1:183" x14ac:dyDescent="0.2">
      <c r="A1147" t="s">
        <v>224</v>
      </c>
      <c r="B1147" t="s">
        <v>188</v>
      </c>
      <c r="C1147" t="s">
        <v>229</v>
      </c>
      <c r="D1147" s="6">
        <v>44079</v>
      </c>
      <c r="F1147" s="73"/>
      <c r="G1147" s="73"/>
      <c r="H1147" s="73"/>
      <c r="FZ1147" s="9">
        <v>0</v>
      </c>
      <c r="GA1147" s="9">
        <v>1</v>
      </c>
    </row>
    <row r="1148" spans="1:183" x14ac:dyDescent="0.2">
      <c r="A1148" t="s">
        <v>224</v>
      </c>
      <c r="B1148" t="s">
        <v>188</v>
      </c>
      <c r="C1148" t="s">
        <v>229</v>
      </c>
      <c r="D1148" s="6">
        <v>44080</v>
      </c>
      <c r="F1148" s="73"/>
      <c r="G1148" s="73"/>
      <c r="H1148" s="73"/>
      <c r="FZ1148" s="9">
        <v>0</v>
      </c>
      <c r="GA1148" s="9">
        <v>1</v>
      </c>
    </row>
    <row r="1149" spans="1:183" x14ac:dyDescent="0.2">
      <c r="A1149" t="s">
        <v>224</v>
      </c>
      <c r="B1149" t="s">
        <v>188</v>
      </c>
      <c r="C1149" t="s">
        <v>229</v>
      </c>
      <c r="D1149" s="6">
        <v>44081</v>
      </c>
      <c r="F1149" s="73"/>
      <c r="G1149" s="73"/>
      <c r="H1149" s="73"/>
      <c r="FZ1149" s="9">
        <v>0</v>
      </c>
      <c r="GA1149" s="9">
        <v>1</v>
      </c>
    </row>
    <row r="1150" spans="1:183" x14ac:dyDescent="0.2">
      <c r="A1150" t="s">
        <v>224</v>
      </c>
      <c r="B1150" t="s">
        <v>188</v>
      </c>
      <c r="C1150" t="s">
        <v>229</v>
      </c>
      <c r="D1150" s="6">
        <v>44082</v>
      </c>
      <c r="F1150" s="73"/>
      <c r="G1150" s="73"/>
      <c r="H1150" s="73"/>
      <c r="FZ1150" s="9">
        <v>0</v>
      </c>
      <c r="GA1150" s="9">
        <v>1</v>
      </c>
    </row>
    <row r="1151" spans="1:183" x14ac:dyDescent="0.2">
      <c r="A1151" t="s">
        <v>224</v>
      </c>
      <c r="B1151" t="s">
        <v>188</v>
      </c>
      <c r="C1151" t="s">
        <v>229</v>
      </c>
      <c r="D1151" s="6">
        <v>44101</v>
      </c>
      <c r="F1151" s="73"/>
      <c r="G1151" s="73"/>
      <c r="H1151" s="73"/>
      <c r="FZ1151" s="9">
        <v>0</v>
      </c>
      <c r="GA1151" s="9">
        <v>1</v>
      </c>
    </row>
    <row r="1152" spans="1:183" x14ac:dyDescent="0.2">
      <c r="A1152" t="s">
        <v>224</v>
      </c>
      <c r="B1152" t="s">
        <v>188</v>
      </c>
      <c r="C1152" t="s">
        <v>229</v>
      </c>
      <c r="D1152" s="6">
        <v>44102</v>
      </c>
      <c r="F1152" s="73"/>
      <c r="G1152" s="73"/>
      <c r="H1152" s="73"/>
      <c r="FZ1152" s="9">
        <v>0</v>
      </c>
      <c r="GA1152" s="9">
        <v>1</v>
      </c>
    </row>
    <row r="1153" spans="1:183" x14ac:dyDescent="0.2">
      <c r="A1153" t="s">
        <v>224</v>
      </c>
      <c r="B1153" t="s">
        <v>188</v>
      </c>
      <c r="C1153" t="s">
        <v>229</v>
      </c>
      <c r="D1153" s="6">
        <v>44104</v>
      </c>
      <c r="F1153" s="73"/>
      <c r="G1153" s="73"/>
      <c r="H1153" s="73"/>
      <c r="FZ1153" s="9">
        <v>0</v>
      </c>
      <c r="GA1153" s="9">
        <v>1</v>
      </c>
    </row>
    <row r="1154" spans="1:183" x14ac:dyDescent="0.2">
      <c r="A1154" t="s">
        <v>224</v>
      </c>
      <c r="B1154" t="s">
        <v>188</v>
      </c>
      <c r="C1154" t="s">
        <v>229</v>
      </c>
      <c r="D1154" s="6">
        <v>44105</v>
      </c>
      <c r="F1154" s="73"/>
      <c r="G1154" s="73"/>
      <c r="H1154" s="73"/>
      <c r="FZ1154" s="9">
        <v>0</v>
      </c>
      <c r="GA1154" s="9">
        <v>1</v>
      </c>
    </row>
    <row r="1155" spans="1:183" x14ac:dyDescent="0.2">
      <c r="A1155" t="s">
        <v>224</v>
      </c>
      <c r="B1155" t="s">
        <v>188</v>
      </c>
      <c r="C1155" t="s">
        <v>229</v>
      </c>
      <c r="D1155" s="6">
        <v>44119</v>
      </c>
      <c r="F1155" s="73"/>
      <c r="G1155" s="73"/>
      <c r="H1155" s="73"/>
      <c r="FZ1155" s="9">
        <v>0</v>
      </c>
      <c r="GA1155" s="9">
        <v>1</v>
      </c>
    </row>
    <row r="1156" spans="1:183" x14ac:dyDescent="0.2">
      <c r="A1156" t="s">
        <v>224</v>
      </c>
      <c r="B1156" t="s">
        <v>188</v>
      </c>
      <c r="C1156" t="s">
        <v>229</v>
      </c>
      <c r="D1156" s="6">
        <v>44120</v>
      </c>
      <c r="F1156" s="73"/>
      <c r="G1156" s="73"/>
      <c r="H1156" s="73"/>
      <c r="FZ1156" s="9">
        <v>0</v>
      </c>
      <c r="GA1156" s="9">
        <v>1</v>
      </c>
    </row>
    <row r="1157" spans="1:183" x14ac:dyDescent="0.2">
      <c r="A1157" t="s">
        <v>224</v>
      </c>
      <c r="B1157" t="s">
        <v>188</v>
      </c>
      <c r="C1157" t="s">
        <v>230</v>
      </c>
      <c r="D1157" s="6">
        <v>44057</v>
      </c>
      <c r="F1157" s="73"/>
      <c r="G1157" s="73"/>
      <c r="H1157" s="73"/>
      <c r="FZ1157" s="9">
        <v>0</v>
      </c>
      <c r="GA1157" s="9">
        <v>1</v>
      </c>
    </row>
    <row r="1158" spans="1:183" x14ac:dyDescent="0.2">
      <c r="A1158" t="s">
        <v>224</v>
      </c>
      <c r="B1158" t="s">
        <v>188</v>
      </c>
      <c r="C1158" t="s">
        <v>230</v>
      </c>
      <c r="D1158" s="6">
        <v>44058</v>
      </c>
      <c r="F1158" s="73"/>
      <c r="G1158" s="73"/>
      <c r="H1158" s="73"/>
      <c r="FZ1158" s="9">
        <v>0</v>
      </c>
      <c r="GA1158" s="9">
        <v>1</v>
      </c>
    </row>
    <row r="1159" spans="1:183" x14ac:dyDescent="0.2">
      <c r="A1159" t="s">
        <v>224</v>
      </c>
      <c r="B1159" t="s">
        <v>188</v>
      </c>
      <c r="C1159" t="s">
        <v>230</v>
      </c>
      <c r="D1159" s="6">
        <v>44060</v>
      </c>
      <c r="F1159" s="73"/>
      <c r="G1159" s="73"/>
      <c r="H1159" s="73"/>
      <c r="FZ1159" s="9">
        <v>0</v>
      </c>
      <c r="GA1159" s="9">
        <v>1</v>
      </c>
    </row>
    <row r="1160" spans="1:183" x14ac:dyDescent="0.2">
      <c r="A1160" t="s">
        <v>224</v>
      </c>
      <c r="B1160" t="s">
        <v>188</v>
      </c>
      <c r="C1160" t="s">
        <v>230</v>
      </c>
      <c r="D1160" s="6">
        <v>44061</v>
      </c>
      <c r="F1160" s="73"/>
      <c r="G1160" s="73"/>
      <c r="H1160" s="73"/>
      <c r="FZ1160" s="9">
        <v>0</v>
      </c>
      <c r="GA1160" s="9">
        <v>1</v>
      </c>
    </row>
    <row r="1161" spans="1:183" x14ac:dyDescent="0.2">
      <c r="A1161" t="s">
        <v>224</v>
      </c>
      <c r="B1161" t="s">
        <v>188</v>
      </c>
      <c r="C1161" t="s">
        <v>230</v>
      </c>
      <c r="D1161" s="6">
        <v>44062</v>
      </c>
      <c r="F1161" s="73"/>
      <c r="G1161" s="73"/>
      <c r="H1161" s="73"/>
      <c r="FZ1161" s="9">
        <v>0</v>
      </c>
      <c r="GA1161" s="9">
        <v>1</v>
      </c>
    </row>
    <row r="1162" spans="1:183" x14ac:dyDescent="0.2">
      <c r="A1162" t="s">
        <v>224</v>
      </c>
      <c r="B1162" t="s">
        <v>188</v>
      </c>
      <c r="C1162" t="s">
        <v>230</v>
      </c>
      <c r="D1162" s="6">
        <v>44079</v>
      </c>
      <c r="F1162" s="73"/>
      <c r="G1162" s="73"/>
      <c r="H1162" s="73"/>
      <c r="FZ1162" s="9">
        <v>0</v>
      </c>
      <c r="GA1162" s="9">
        <v>1</v>
      </c>
    </row>
    <row r="1163" spans="1:183" x14ac:dyDescent="0.2">
      <c r="A1163" t="s">
        <v>224</v>
      </c>
      <c r="B1163" t="s">
        <v>188</v>
      </c>
      <c r="C1163" t="s">
        <v>230</v>
      </c>
      <c r="D1163" s="6">
        <v>44080</v>
      </c>
      <c r="F1163" s="73"/>
      <c r="G1163" s="73"/>
      <c r="H1163" s="73"/>
      <c r="FZ1163" s="9">
        <v>0</v>
      </c>
      <c r="GA1163" s="9">
        <v>1</v>
      </c>
    </row>
    <row r="1164" spans="1:183" x14ac:dyDescent="0.2">
      <c r="A1164" t="s">
        <v>224</v>
      </c>
      <c r="B1164" t="s">
        <v>188</v>
      </c>
      <c r="C1164" t="s">
        <v>230</v>
      </c>
      <c r="D1164" s="6">
        <v>44081</v>
      </c>
      <c r="F1164" s="73"/>
      <c r="G1164" s="73"/>
      <c r="H1164" s="73"/>
      <c r="FZ1164" s="9">
        <v>0</v>
      </c>
      <c r="GA1164" s="9">
        <v>1</v>
      </c>
    </row>
    <row r="1165" spans="1:183" x14ac:dyDescent="0.2">
      <c r="A1165" t="s">
        <v>224</v>
      </c>
      <c r="B1165" t="s">
        <v>188</v>
      </c>
      <c r="C1165" t="s">
        <v>230</v>
      </c>
      <c r="D1165" s="6">
        <v>44082</v>
      </c>
      <c r="F1165" s="73"/>
      <c r="G1165" s="73"/>
      <c r="H1165" s="73"/>
      <c r="FZ1165" s="9">
        <v>0</v>
      </c>
      <c r="GA1165" s="9">
        <v>1</v>
      </c>
    </row>
    <row r="1166" spans="1:183" x14ac:dyDescent="0.2">
      <c r="A1166" t="s">
        <v>224</v>
      </c>
      <c r="B1166" t="s">
        <v>188</v>
      </c>
      <c r="C1166" t="s">
        <v>230</v>
      </c>
      <c r="D1166" s="6">
        <v>44101</v>
      </c>
      <c r="F1166" s="73"/>
      <c r="G1166" s="73"/>
      <c r="H1166" s="73"/>
      <c r="FZ1166" s="9">
        <v>0</v>
      </c>
      <c r="GA1166" s="9">
        <v>1</v>
      </c>
    </row>
    <row r="1167" spans="1:183" x14ac:dyDescent="0.2">
      <c r="A1167" t="s">
        <v>224</v>
      </c>
      <c r="B1167" t="s">
        <v>188</v>
      </c>
      <c r="C1167" t="s">
        <v>230</v>
      </c>
      <c r="D1167" s="6">
        <v>44102</v>
      </c>
      <c r="F1167" s="73"/>
      <c r="G1167" s="73"/>
      <c r="H1167" s="73"/>
      <c r="FZ1167" s="9">
        <v>0</v>
      </c>
      <c r="GA1167" s="9">
        <v>1</v>
      </c>
    </row>
    <row r="1168" spans="1:183" x14ac:dyDescent="0.2">
      <c r="A1168" t="s">
        <v>224</v>
      </c>
      <c r="B1168" t="s">
        <v>188</v>
      </c>
      <c r="C1168" t="s">
        <v>230</v>
      </c>
      <c r="D1168" s="6">
        <v>44104</v>
      </c>
      <c r="F1168" s="73"/>
      <c r="G1168" s="73"/>
      <c r="H1168" s="73"/>
      <c r="FZ1168" s="9">
        <v>0</v>
      </c>
      <c r="GA1168" s="9">
        <v>1</v>
      </c>
    </row>
    <row r="1169" spans="1:183" x14ac:dyDescent="0.2">
      <c r="A1169" t="s">
        <v>224</v>
      </c>
      <c r="B1169" t="s">
        <v>188</v>
      </c>
      <c r="C1169" t="s">
        <v>230</v>
      </c>
      <c r="D1169" s="6">
        <v>44105</v>
      </c>
      <c r="F1169" s="73"/>
      <c r="G1169" s="73"/>
      <c r="H1169" s="73"/>
      <c r="FZ1169" s="9">
        <v>0</v>
      </c>
      <c r="GA1169" s="9">
        <v>1</v>
      </c>
    </row>
    <row r="1170" spans="1:183" x14ac:dyDescent="0.2">
      <c r="A1170" t="s">
        <v>224</v>
      </c>
      <c r="B1170" t="s">
        <v>188</v>
      </c>
      <c r="C1170" t="s">
        <v>230</v>
      </c>
      <c r="D1170" s="6">
        <v>44119</v>
      </c>
      <c r="F1170" s="73"/>
      <c r="G1170" s="73"/>
      <c r="H1170" s="73"/>
      <c r="FZ1170" s="9">
        <v>0</v>
      </c>
      <c r="GA1170" s="9">
        <v>1</v>
      </c>
    </row>
    <row r="1171" spans="1:183" x14ac:dyDescent="0.2">
      <c r="A1171" t="s">
        <v>224</v>
      </c>
      <c r="B1171" t="s">
        <v>188</v>
      </c>
      <c r="C1171" t="s">
        <v>230</v>
      </c>
      <c r="D1171" s="6">
        <v>44120</v>
      </c>
      <c r="F1171" s="73"/>
      <c r="G1171" s="73"/>
      <c r="H1171" s="73"/>
      <c r="FZ1171" s="9">
        <v>0</v>
      </c>
      <c r="GA1171" s="9">
        <v>1</v>
      </c>
    </row>
    <row r="1172" spans="1:183" x14ac:dyDescent="0.2">
      <c r="A1172" t="s">
        <v>224</v>
      </c>
      <c r="B1172" t="s">
        <v>188</v>
      </c>
      <c r="C1172" t="s">
        <v>231</v>
      </c>
      <c r="D1172" s="6">
        <v>44057</v>
      </c>
      <c r="F1172" s="73"/>
      <c r="G1172" s="73"/>
      <c r="H1172" s="73"/>
      <c r="FZ1172" s="9">
        <v>0</v>
      </c>
      <c r="GA1172" s="9">
        <v>1</v>
      </c>
    </row>
    <row r="1173" spans="1:183" x14ac:dyDescent="0.2">
      <c r="A1173" t="s">
        <v>224</v>
      </c>
      <c r="B1173" t="s">
        <v>188</v>
      </c>
      <c r="C1173" t="s">
        <v>231</v>
      </c>
      <c r="D1173" s="6">
        <v>44058</v>
      </c>
      <c r="F1173" s="73"/>
      <c r="G1173" s="73"/>
      <c r="H1173" s="73"/>
      <c r="FZ1173" s="9">
        <v>0</v>
      </c>
      <c r="GA1173" s="9">
        <v>1</v>
      </c>
    </row>
    <row r="1174" spans="1:183" x14ac:dyDescent="0.2">
      <c r="A1174" t="s">
        <v>224</v>
      </c>
      <c r="B1174" t="s">
        <v>188</v>
      </c>
      <c r="C1174" t="s">
        <v>231</v>
      </c>
      <c r="D1174" s="6">
        <v>44060</v>
      </c>
      <c r="F1174" s="73"/>
      <c r="G1174" s="73"/>
      <c r="H1174" s="73"/>
      <c r="FZ1174" s="9">
        <v>0</v>
      </c>
      <c r="GA1174" s="9">
        <v>1</v>
      </c>
    </row>
    <row r="1175" spans="1:183" x14ac:dyDescent="0.2">
      <c r="A1175" t="s">
        <v>224</v>
      </c>
      <c r="B1175" t="s">
        <v>188</v>
      </c>
      <c r="C1175" t="s">
        <v>231</v>
      </c>
      <c r="D1175" s="6">
        <v>44061</v>
      </c>
      <c r="F1175" s="73"/>
      <c r="G1175" s="73"/>
      <c r="H1175" s="73"/>
      <c r="FZ1175" s="9">
        <v>0</v>
      </c>
      <c r="GA1175" s="9">
        <v>1</v>
      </c>
    </row>
    <row r="1176" spans="1:183" x14ac:dyDescent="0.2">
      <c r="A1176" t="s">
        <v>224</v>
      </c>
      <c r="B1176" t="s">
        <v>188</v>
      </c>
      <c r="C1176" t="s">
        <v>231</v>
      </c>
      <c r="D1176" s="6">
        <v>44062</v>
      </c>
      <c r="F1176" s="73"/>
      <c r="G1176" s="73"/>
      <c r="H1176" s="73"/>
      <c r="FZ1176" s="9">
        <v>0</v>
      </c>
      <c r="GA1176" s="9">
        <v>1</v>
      </c>
    </row>
    <row r="1177" spans="1:183" x14ac:dyDescent="0.2">
      <c r="A1177" t="s">
        <v>224</v>
      </c>
      <c r="B1177" t="s">
        <v>188</v>
      </c>
      <c r="C1177" t="s">
        <v>231</v>
      </c>
      <c r="D1177" s="6">
        <v>44079</v>
      </c>
      <c r="F1177" s="73"/>
      <c r="G1177" s="73"/>
      <c r="H1177" s="73"/>
      <c r="FZ1177" s="9">
        <v>0</v>
      </c>
      <c r="GA1177" s="9">
        <v>1</v>
      </c>
    </row>
    <row r="1178" spans="1:183" x14ac:dyDescent="0.2">
      <c r="A1178" t="s">
        <v>224</v>
      </c>
      <c r="B1178" t="s">
        <v>188</v>
      </c>
      <c r="C1178" t="s">
        <v>231</v>
      </c>
      <c r="D1178" s="6">
        <v>44080</v>
      </c>
      <c r="F1178" s="73"/>
      <c r="G1178" s="73"/>
      <c r="H1178" s="73"/>
      <c r="FZ1178" s="9">
        <v>0</v>
      </c>
      <c r="GA1178" s="9">
        <v>1</v>
      </c>
    </row>
    <row r="1179" spans="1:183" x14ac:dyDescent="0.2">
      <c r="A1179" t="s">
        <v>224</v>
      </c>
      <c r="B1179" t="s">
        <v>188</v>
      </c>
      <c r="C1179" t="s">
        <v>231</v>
      </c>
      <c r="D1179" s="6">
        <v>44081</v>
      </c>
      <c r="F1179" s="73"/>
      <c r="G1179" s="73"/>
      <c r="H1179" s="73"/>
      <c r="FZ1179" s="9">
        <v>0</v>
      </c>
      <c r="GA1179" s="9">
        <v>1</v>
      </c>
    </row>
    <row r="1180" spans="1:183" x14ac:dyDescent="0.2">
      <c r="A1180" t="s">
        <v>224</v>
      </c>
      <c r="B1180" t="s">
        <v>188</v>
      </c>
      <c r="C1180" t="s">
        <v>231</v>
      </c>
      <c r="D1180" s="6">
        <v>44082</v>
      </c>
      <c r="F1180" s="73"/>
      <c r="G1180" s="73"/>
      <c r="H1180" s="73"/>
      <c r="FZ1180" s="9">
        <v>0</v>
      </c>
      <c r="GA1180" s="9">
        <v>1</v>
      </c>
    </row>
    <row r="1181" spans="1:183" x14ac:dyDescent="0.2">
      <c r="A1181" t="s">
        <v>224</v>
      </c>
      <c r="B1181" t="s">
        <v>188</v>
      </c>
      <c r="C1181" t="s">
        <v>231</v>
      </c>
      <c r="D1181" s="6">
        <v>44101</v>
      </c>
      <c r="F1181" s="73"/>
      <c r="G1181" s="73"/>
      <c r="H1181" s="73"/>
      <c r="FZ1181" s="9">
        <v>0</v>
      </c>
      <c r="GA1181" s="9">
        <v>1</v>
      </c>
    </row>
    <row r="1182" spans="1:183" x14ac:dyDescent="0.2">
      <c r="A1182" t="s">
        <v>224</v>
      </c>
      <c r="B1182" t="s">
        <v>188</v>
      </c>
      <c r="C1182" t="s">
        <v>231</v>
      </c>
      <c r="D1182" s="6">
        <v>44102</v>
      </c>
      <c r="F1182" s="73"/>
      <c r="G1182" s="73"/>
      <c r="H1182" s="73"/>
      <c r="FZ1182" s="9">
        <v>0</v>
      </c>
      <c r="GA1182" s="9">
        <v>1</v>
      </c>
    </row>
    <row r="1183" spans="1:183" x14ac:dyDescent="0.2">
      <c r="A1183" t="s">
        <v>224</v>
      </c>
      <c r="B1183" t="s">
        <v>188</v>
      </c>
      <c r="C1183" t="s">
        <v>231</v>
      </c>
      <c r="D1183" s="6">
        <v>44104</v>
      </c>
      <c r="F1183" s="73"/>
      <c r="G1183" s="73"/>
      <c r="H1183" s="73"/>
      <c r="FZ1183" s="9">
        <v>0</v>
      </c>
      <c r="GA1183" s="9">
        <v>1</v>
      </c>
    </row>
    <row r="1184" spans="1:183" x14ac:dyDescent="0.2">
      <c r="A1184" t="s">
        <v>224</v>
      </c>
      <c r="B1184" t="s">
        <v>188</v>
      </c>
      <c r="C1184" t="s">
        <v>231</v>
      </c>
      <c r="D1184" s="6">
        <v>44105</v>
      </c>
      <c r="F1184" s="73"/>
      <c r="G1184" s="73"/>
      <c r="H1184" s="73"/>
      <c r="FZ1184" s="9">
        <v>0</v>
      </c>
      <c r="GA1184" s="9">
        <v>1</v>
      </c>
    </row>
    <row r="1185" spans="1:183" x14ac:dyDescent="0.2">
      <c r="A1185" t="s">
        <v>224</v>
      </c>
      <c r="B1185" t="s">
        <v>188</v>
      </c>
      <c r="C1185" t="s">
        <v>231</v>
      </c>
      <c r="D1185" s="6">
        <v>44119</v>
      </c>
      <c r="F1185" s="73"/>
      <c r="G1185" s="73"/>
      <c r="H1185" s="73"/>
      <c r="FZ1185" s="9">
        <v>0</v>
      </c>
      <c r="GA1185" s="9">
        <v>1</v>
      </c>
    </row>
    <row r="1186" spans="1:183" x14ac:dyDescent="0.2">
      <c r="A1186" t="s">
        <v>224</v>
      </c>
      <c r="B1186" t="s">
        <v>188</v>
      </c>
      <c r="C1186" t="s">
        <v>231</v>
      </c>
      <c r="D1186" s="6">
        <v>44120</v>
      </c>
      <c r="F1186" s="73"/>
      <c r="G1186" s="73"/>
      <c r="H1186" s="73"/>
      <c r="FZ1186" s="9">
        <v>0</v>
      </c>
      <c r="GA1186" s="9">
        <v>1</v>
      </c>
    </row>
    <row r="1187" spans="1:183" x14ac:dyDescent="0.2">
      <c r="A1187" t="s">
        <v>224</v>
      </c>
      <c r="B1187" t="s">
        <v>188</v>
      </c>
      <c r="C1187" t="s">
        <v>232</v>
      </c>
      <c r="D1187" s="6">
        <v>44057</v>
      </c>
      <c r="F1187" s="73"/>
      <c r="G1187" s="73"/>
      <c r="H1187" s="73"/>
      <c r="FZ1187" s="9">
        <v>0</v>
      </c>
      <c r="GA1187" s="9">
        <v>1</v>
      </c>
    </row>
    <row r="1188" spans="1:183" x14ac:dyDescent="0.2">
      <c r="A1188" t="s">
        <v>224</v>
      </c>
      <c r="B1188" t="s">
        <v>188</v>
      </c>
      <c r="C1188" t="s">
        <v>232</v>
      </c>
      <c r="D1188" s="6">
        <v>44058</v>
      </c>
      <c r="F1188" s="73"/>
      <c r="G1188" s="73"/>
      <c r="H1188" s="73"/>
      <c r="FZ1188" s="9">
        <v>0</v>
      </c>
      <c r="GA1188" s="9">
        <v>1</v>
      </c>
    </row>
    <row r="1189" spans="1:183" x14ac:dyDescent="0.2">
      <c r="A1189" t="s">
        <v>224</v>
      </c>
      <c r="B1189" t="s">
        <v>188</v>
      </c>
      <c r="C1189" t="s">
        <v>232</v>
      </c>
      <c r="D1189" s="6">
        <v>44060</v>
      </c>
      <c r="F1189" s="73"/>
      <c r="G1189" s="73"/>
      <c r="H1189" s="73"/>
      <c r="FZ1189" s="9">
        <v>0</v>
      </c>
      <c r="GA1189" s="9">
        <v>1</v>
      </c>
    </row>
    <row r="1190" spans="1:183" x14ac:dyDescent="0.2">
      <c r="A1190" t="s">
        <v>224</v>
      </c>
      <c r="B1190" t="s">
        <v>188</v>
      </c>
      <c r="C1190" t="s">
        <v>232</v>
      </c>
      <c r="D1190" s="6">
        <v>44061</v>
      </c>
      <c r="E1190" s="73">
        <v>17</v>
      </c>
      <c r="F1190" s="73">
        <v>19</v>
      </c>
      <c r="G1190" s="73">
        <v>18</v>
      </c>
      <c r="H1190" s="73">
        <v>19</v>
      </c>
      <c r="I1190" s="9">
        <v>732</v>
      </c>
      <c r="J1190" s="9">
        <v>23311</v>
      </c>
      <c r="K1190" s="9">
        <v>1.1959379999999999</v>
      </c>
      <c r="L1190" s="9">
        <v>1.0927480000000001</v>
      </c>
      <c r="M1190" s="9">
        <v>1.056179</v>
      </c>
      <c r="N1190" s="9">
        <v>0.87426700000000002</v>
      </c>
      <c r="O1190" s="9">
        <v>0.85594760000000003</v>
      </c>
      <c r="P1190" s="9">
        <v>0.89351139999999996</v>
      </c>
      <c r="Q1190" s="9">
        <v>0.93793400000000005</v>
      </c>
      <c r="R1190" s="9">
        <v>0.93699779999999999</v>
      </c>
      <c r="S1190" s="9">
        <v>0.75063429999999998</v>
      </c>
      <c r="T1190" s="9">
        <v>0.53629669999999996</v>
      </c>
      <c r="U1190" s="9">
        <v>0.66423810000000005</v>
      </c>
      <c r="V1190" s="9">
        <v>0.78633249999999999</v>
      </c>
      <c r="W1190" s="9">
        <v>1.0028999999999999</v>
      </c>
      <c r="X1190" s="9">
        <v>1.342984</v>
      </c>
      <c r="Y1190" s="9">
        <v>1.4922439999999999</v>
      </c>
      <c r="Z1190" s="9">
        <v>1.8885559999999999</v>
      </c>
      <c r="AA1190" s="9">
        <v>2.3786800000000001</v>
      </c>
      <c r="AB1190" s="9">
        <v>2.5948980000000001</v>
      </c>
      <c r="AC1190" s="9">
        <v>2.9447030000000001</v>
      </c>
      <c r="AD1190" s="9">
        <v>2.83209</v>
      </c>
      <c r="AE1190" s="9">
        <v>2.9921150000000001</v>
      </c>
      <c r="AF1190" s="9">
        <v>2.7066370000000002</v>
      </c>
      <c r="AG1190" s="9">
        <v>2.300605</v>
      </c>
      <c r="AH1190" s="9">
        <v>1.5986910000000001</v>
      </c>
      <c r="AI1190" s="9">
        <v>-0.21498519999999999</v>
      </c>
      <c r="AJ1190" s="9">
        <v>-0.17776459999999999</v>
      </c>
      <c r="AK1190" s="9">
        <v>-5.1161699999999997E-2</v>
      </c>
      <c r="AL1190" s="9">
        <v>-6.7241499999999996E-2</v>
      </c>
      <c r="AM1190" s="9">
        <v>-8.4328799999999995E-2</v>
      </c>
      <c r="AN1190" s="9">
        <v>-7.2498199999999999E-2</v>
      </c>
      <c r="AO1190" s="9">
        <v>-0.1007991</v>
      </c>
      <c r="AP1190" s="9">
        <v>-3.7157200000000001E-2</v>
      </c>
      <c r="AQ1190" s="9">
        <v>-2.6749700000000001E-2</v>
      </c>
      <c r="AR1190" s="9">
        <v>-0.1858187</v>
      </c>
      <c r="AS1190" s="9">
        <v>-0.1208038</v>
      </c>
      <c r="AT1190" s="9">
        <v>-0.1642962</v>
      </c>
      <c r="AU1190" s="9">
        <v>-7.6244300000000001E-2</v>
      </c>
      <c r="AV1190" s="9">
        <v>-5.22706E-2</v>
      </c>
      <c r="AW1190" s="9">
        <v>-0.1456875</v>
      </c>
      <c r="AX1190" s="9">
        <v>-1.4036399999999999E-2</v>
      </c>
      <c r="AY1190" s="9">
        <v>0.1824276</v>
      </c>
      <c r="AZ1190" s="9">
        <v>0.32218750000000002</v>
      </c>
      <c r="BA1190" s="9">
        <v>0.3027377</v>
      </c>
      <c r="BB1190" s="9">
        <v>-0.59581980000000001</v>
      </c>
      <c r="BC1190" s="9">
        <v>-0.53859880000000004</v>
      </c>
      <c r="BD1190" s="9">
        <v>-0.23422809999999999</v>
      </c>
      <c r="BE1190" s="9">
        <v>-7.9367400000000005E-2</v>
      </c>
      <c r="BF1190" s="9">
        <v>-0.30116929999999997</v>
      </c>
      <c r="BG1190" s="9">
        <v>-0.1139931</v>
      </c>
      <c r="BH1190" s="9">
        <v>-6.9049600000000003E-2</v>
      </c>
      <c r="BI1190" s="9">
        <v>4.5929499999999998E-2</v>
      </c>
      <c r="BJ1190" s="9">
        <v>-1.51529E-2</v>
      </c>
      <c r="BK1190" s="9">
        <v>-2.29818E-2</v>
      </c>
      <c r="BL1190" s="9">
        <v>-1.7022099999999998E-2</v>
      </c>
      <c r="BM1190" s="9">
        <v>-2.6162700000000001E-2</v>
      </c>
      <c r="BN1190" s="9">
        <v>5.8060800000000003E-2</v>
      </c>
      <c r="BO1190" s="9">
        <v>5.3234499999999997E-2</v>
      </c>
      <c r="BP1190" s="9">
        <v>-9.4909900000000005E-2</v>
      </c>
      <c r="BQ1190" s="9">
        <v>-1.40194E-2</v>
      </c>
      <c r="BR1190" s="9">
        <v>-6.3714999999999994E-2</v>
      </c>
      <c r="BS1190" s="9">
        <v>7.7933000000000004E-3</v>
      </c>
      <c r="BT1190" s="9">
        <v>5.4020600000000002E-2</v>
      </c>
      <c r="BU1190" s="9">
        <v>-3.3491E-2</v>
      </c>
      <c r="BV1190" s="9">
        <v>0.10904320000000001</v>
      </c>
      <c r="BW1190" s="9">
        <v>0.31608140000000001</v>
      </c>
      <c r="BX1190" s="9">
        <v>0.48065819999999998</v>
      </c>
      <c r="BY1190" s="9">
        <v>0.46811409999999998</v>
      </c>
      <c r="BZ1190" s="9">
        <v>-0.44091370000000002</v>
      </c>
      <c r="CA1190" s="9">
        <v>-0.40403939999999999</v>
      </c>
      <c r="CB1190" s="9">
        <v>-0.1125695</v>
      </c>
      <c r="CC1190" s="9">
        <v>4.1927399999999997E-2</v>
      </c>
      <c r="CD1190" s="9">
        <v>-0.200487</v>
      </c>
      <c r="CE1190" s="9">
        <v>-4.4046200000000001E-2</v>
      </c>
      <c r="CF1190" s="9">
        <v>6.2459999999999998E-3</v>
      </c>
      <c r="CG1190" s="9">
        <v>0.1131746</v>
      </c>
      <c r="CH1190" s="9">
        <v>2.0923400000000002E-2</v>
      </c>
      <c r="CI1190" s="9">
        <v>1.9506900000000001E-2</v>
      </c>
      <c r="CJ1190" s="9">
        <v>2.14004E-2</v>
      </c>
      <c r="CK1190" s="9">
        <v>2.5530299999999999E-2</v>
      </c>
      <c r="CL1190" s="9">
        <v>0.1240086</v>
      </c>
      <c r="CM1190" s="9">
        <v>0.1086312</v>
      </c>
      <c r="CN1190" s="9">
        <v>-3.1946799999999997E-2</v>
      </c>
      <c r="CO1190" s="9">
        <v>5.9939199999999998E-2</v>
      </c>
      <c r="CP1190" s="9">
        <v>5.9473E-3</v>
      </c>
      <c r="CQ1190" s="9">
        <v>6.5997600000000003E-2</v>
      </c>
      <c r="CR1190" s="9">
        <v>0.12763769999999999</v>
      </c>
      <c r="CS1190" s="9">
        <v>4.4215999999999998E-2</v>
      </c>
      <c r="CT1190" s="9">
        <v>0.19428780000000001</v>
      </c>
      <c r="CU1190" s="9">
        <v>0.4086496</v>
      </c>
      <c r="CV1190" s="9">
        <v>0.59041449999999995</v>
      </c>
      <c r="CW1190" s="9">
        <v>0.58265330000000004</v>
      </c>
      <c r="CX1190" s="9">
        <v>-0.33362619999999998</v>
      </c>
      <c r="CY1190" s="9">
        <v>-0.31084390000000001</v>
      </c>
      <c r="CZ1190" s="9">
        <v>-2.83092E-2</v>
      </c>
      <c r="DA1190" s="9">
        <v>0.12593589999999999</v>
      </c>
      <c r="DB1190" s="9">
        <v>-0.1307548</v>
      </c>
      <c r="DC1190" s="9">
        <v>2.5900599999999999E-2</v>
      </c>
      <c r="DD1190" s="9">
        <v>8.1541600000000006E-2</v>
      </c>
      <c r="DE1190" s="9">
        <v>0.18041969999999999</v>
      </c>
      <c r="DF1190" s="9">
        <v>5.6999800000000003E-2</v>
      </c>
      <c r="DG1190" s="9">
        <v>6.1995599999999998E-2</v>
      </c>
      <c r="DH1190" s="9">
        <v>5.9823000000000001E-2</v>
      </c>
      <c r="DI1190" s="9">
        <v>7.7223200000000006E-2</v>
      </c>
      <c r="DJ1190" s="9">
        <v>0.18995629999999999</v>
      </c>
      <c r="DK1190" s="9">
        <v>0.16402800000000001</v>
      </c>
      <c r="DL1190" s="9">
        <v>3.10164E-2</v>
      </c>
      <c r="DM1190" s="9">
        <v>0.13389780000000001</v>
      </c>
      <c r="DN1190" s="9">
        <v>7.5609499999999996E-2</v>
      </c>
      <c r="DO1190" s="9">
        <v>0.1242018</v>
      </c>
      <c r="DP1190" s="9">
        <v>0.20125470000000001</v>
      </c>
      <c r="DQ1190" s="9">
        <v>0.121923</v>
      </c>
      <c r="DR1190" s="9">
        <v>0.27953240000000001</v>
      </c>
      <c r="DS1190" s="9">
        <v>0.50121780000000005</v>
      </c>
      <c r="DT1190" s="9">
        <v>0.70017090000000004</v>
      </c>
      <c r="DU1190" s="9">
        <v>0.69719249999999999</v>
      </c>
      <c r="DV1190" s="9">
        <v>-0.2263387</v>
      </c>
      <c r="DW1190" s="9">
        <v>-0.21764839999999999</v>
      </c>
      <c r="DX1190" s="9">
        <v>5.5951099999999997E-2</v>
      </c>
      <c r="DY1190" s="9">
        <v>0.2099443</v>
      </c>
      <c r="DZ1190" s="9">
        <v>-6.10225E-2</v>
      </c>
      <c r="EA1190" s="9">
        <v>0.1268928</v>
      </c>
      <c r="EB1190" s="9">
        <v>0.1902565</v>
      </c>
      <c r="EC1190" s="9">
        <v>0.2775109</v>
      </c>
      <c r="ED1190" s="9">
        <v>0.1090884</v>
      </c>
      <c r="EE1190" s="9">
        <v>0.1233426</v>
      </c>
      <c r="EF1190" s="9">
        <v>0.1152991</v>
      </c>
      <c r="EG1190" s="9">
        <v>0.15185969999999999</v>
      </c>
      <c r="EH1190" s="9">
        <v>0.28517429999999999</v>
      </c>
      <c r="EI1190" s="9">
        <v>0.24401210000000001</v>
      </c>
      <c r="EJ1190" s="9">
        <v>0.1219252</v>
      </c>
      <c r="EK1190" s="9">
        <v>0.24068220000000001</v>
      </c>
      <c r="EL1190" s="9">
        <v>0.17619070000000001</v>
      </c>
      <c r="EM1190" s="9">
        <v>0.20823949999999999</v>
      </c>
      <c r="EN1190" s="9">
        <v>0.30754589999999998</v>
      </c>
      <c r="EO1190" s="9">
        <v>0.23411950000000001</v>
      </c>
      <c r="EP1190" s="9">
        <v>0.40261200000000003</v>
      </c>
      <c r="EQ1190" s="9">
        <v>0.63487170000000004</v>
      </c>
      <c r="ER1190" s="9">
        <v>0.8586416</v>
      </c>
      <c r="ES1190" s="9">
        <v>0.86256889999999997</v>
      </c>
      <c r="ET1190" s="9">
        <v>-7.1432599999999999E-2</v>
      </c>
      <c r="EU1190" s="9">
        <v>-8.3088999999999996E-2</v>
      </c>
      <c r="EV1190" s="9">
        <v>0.17760970000000001</v>
      </c>
      <c r="EW1190" s="9">
        <v>0.33123910000000001</v>
      </c>
      <c r="EX1190" s="9">
        <v>3.9659800000000002E-2</v>
      </c>
      <c r="EY1190" s="9">
        <v>70.637900000000002</v>
      </c>
      <c r="EZ1190" s="9">
        <v>69.468400000000003</v>
      </c>
      <c r="FA1190" s="9">
        <v>68.468400000000003</v>
      </c>
      <c r="FB1190" s="9">
        <v>67.468400000000003</v>
      </c>
      <c r="FC1190" s="9">
        <v>67.169499999999999</v>
      </c>
      <c r="FD1190" s="9">
        <v>66.169499999999999</v>
      </c>
      <c r="FE1190" s="9">
        <v>65.468400000000003</v>
      </c>
      <c r="FF1190" s="9">
        <v>65.298900000000003</v>
      </c>
      <c r="FG1190" s="9">
        <v>68.169499999999999</v>
      </c>
      <c r="FH1190" s="9">
        <v>73.209599999999995</v>
      </c>
      <c r="FI1190" s="9">
        <v>79.338999999999999</v>
      </c>
      <c r="FJ1190" s="9">
        <v>86.548500000000004</v>
      </c>
      <c r="FK1190" s="9">
        <v>90.468400000000003</v>
      </c>
      <c r="FL1190" s="9">
        <v>95.298900000000003</v>
      </c>
      <c r="FM1190" s="9">
        <v>100.468</v>
      </c>
      <c r="FN1190" s="9">
        <v>100.066</v>
      </c>
      <c r="FO1190" s="9">
        <v>99.790400000000005</v>
      </c>
      <c r="FP1190" s="9">
        <v>98.281999999999996</v>
      </c>
      <c r="FQ1190" s="9">
        <v>96.258899999999997</v>
      </c>
      <c r="FR1190" s="9">
        <v>93.089399999999998</v>
      </c>
      <c r="FS1190" s="9">
        <v>89.281999999999996</v>
      </c>
      <c r="FT1190" s="9">
        <v>83.919899999999998</v>
      </c>
      <c r="FU1190" s="9">
        <v>79.169499999999999</v>
      </c>
      <c r="FV1190" s="9">
        <v>75.402199999999993</v>
      </c>
      <c r="FW1190" s="9">
        <v>1.3964848999999999</v>
      </c>
      <c r="FX1190" s="9">
        <v>0.11674900000000001</v>
      </c>
      <c r="FY1190" s="9">
        <v>0.15125549999999999</v>
      </c>
      <c r="FZ1190" s="9">
        <v>0</v>
      </c>
      <c r="GA1190" s="9">
        <v>0</v>
      </c>
    </row>
    <row r="1191" spans="1:183" x14ac:dyDescent="0.2">
      <c r="A1191" t="s">
        <v>224</v>
      </c>
      <c r="B1191" t="s">
        <v>188</v>
      </c>
      <c r="C1191" t="s">
        <v>232</v>
      </c>
      <c r="D1191" s="6">
        <v>44062</v>
      </c>
      <c r="F1191" s="73"/>
      <c r="G1191" s="73"/>
      <c r="H1191" s="73"/>
      <c r="FZ1191" s="9">
        <v>0</v>
      </c>
      <c r="GA1191" s="9">
        <v>1</v>
      </c>
    </row>
    <row r="1192" spans="1:183" x14ac:dyDescent="0.2">
      <c r="A1192" t="s">
        <v>224</v>
      </c>
      <c r="B1192" t="s">
        <v>188</v>
      </c>
      <c r="C1192" t="s">
        <v>232</v>
      </c>
      <c r="D1192" s="6">
        <v>44079</v>
      </c>
      <c r="F1192" s="73"/>
      <c r="G1192" s="73"/>
      <c r="H1192" s="73"/>
      <c r="FZ1192" s="9">
        <v>0</v>
      </c>
      <c r="GA1192" s="9">
        <v>1</v>
      </c>
    </row>
    <row r="1193" spans="1:183" x14ac:dyDescent="0.2">
      <c r="A1193" t="s">
        <v>224</v>
      </c>
      <c r="B1193" t="s">
        <v>188</v>
      </c>
      <c r="C1193" t="s">
        <v>232</v>
      </c>
      <c r="D1193" s="6">
        <v>44080</v>
      </c>
      <c r="F1193" s="73"/>
      <c r="G1193" s="73"/>
      <c r="H1193" s="73"/>
      <c r="FZ1193" s="9">
        <v>0</v>
      </c>
      <c r="GA1193" s="9">
        <v>1</v>
      </c>
    </row>
    <row r="1194" spans="1:183" x14ac:dyDescent="0.2">
      <c r="A1194" t="s">
        <v>224</v>
      </c>
      <c r="B1194" t="s">
        <v>188</v>
      </c>
      <c r="C1194" t="s">
        <v>232</v>
      </c>
      <c r="D1194" s="6">
        <v>44081</v>
      </c>
      <c r="F1194" s="73"/>
      <c r="G1194" s="73"/>
      <c r="H1194" s="73"/>
      <c r="FZ1194" s="9">
        <v>0</v>
      </c>
      <c r="GA1194" s="9">
        <v>1</v>
      </c>
    </row>
    <row r="1195" spans="1:183" x14ac:dyDescent="0.2">
      <c r="A1195" t="s">
        <v>224</v>
      </c>
      <c r="B1195" t="s">
        <v>188</v>
      </c>
      <c r="C1195" t="s">
        <v>232</v>
      </c>
      <c r="D1195" s="6">
        <v>44082</v>
      </c>
      <c r="F1195" s="73"/>
      <c r="G1195" s="73"/>
      <c r="H1195" s="73"/>
      <c r="FZ1195" s="9">
        <v>0</v>
      </c>
      <c r="GA1195" s="9">
        <v>1</v>
      </c>
    </row>
    <row r="1196" spans="1:183" x14ac:dyDescent="0.2">
      <c r="A1196" t="s">
        <v>224</v>
      </c>
      <c r="B1196" t="s">
        <v>188</v>
      </c>
      <c r="C1196" t="s">
        <v>232</v>
      </c>
      <c r="D1196" s="6">
        <v>44101</v>
      </c>
      <c r="F1196" s="73"/>
      <c r="G1196" s="73"/>
      <c r="H1196" s="73"/>
      <c r="FZ1196" s="9">
        <v>0</v>
      </c>
      <c r="GA1196" s="9">
        <v>1</v>
      </c>
    </row>
    <row r="1197" spans="1:183" x14ac:dyDescent="0.2">
      <c r="A1197" t="s">
        <v>224</v>
      </c>
      <c r="B1197" t="s">
        <v>188</v>
      </c>
      <c r="C1197" t="s">
        <v>232</v>
      </c>
      <c r="D1197" s="6">
        <v>44102</v>
      </c>
      <c r="F1197" s="73"/>
      <c r="G1197" s="73"/>
      <c r="H1197" s="73"/>
      <c r="FZ1197" s="9">
        <v>0</v>
      </c>
      <c r="GA1197" s="9">
        <v>1</v>
      </c>
    </row>
    <row r="1198" spans="1:183" x14ac:dyDescent="0.2">
      <c r="A1198" t="s">
        <v>224</v>
      </c>
      <c r="B1198" t="s">
        <v>188</v>
      </c>
      <c r="C1198" t="s">
        <v>232</v>
      </c>
      <c r="D1198" s="6">
        <v>44104</v>
      </c>
      <c r="F1198" s="73"/>
      <c r="G1198" s="73"/>
      <c r="H1198" s="73"/>
      <c r="FZ1198" s="9">
        <v>0</v>
      </c>
      <c r="GA1198" s="9">
        <v>1</v>
      </c>
    </row>
    <row r="1199" spans="1:183" x14ac:dyDescent="0.2">
      <c r="A1199" t="s">
        <v>224</v>
      </c>
      <c r="B1199" t="s">
        <v>188</v>
      </c>
      <c r="C1199" t="s">
        <v>232</v>
      </c>
      <c r="D1199" s="6">
        <v>44105</v>
      </c>
      <c r="F1199" s="73"/>
      <c r="G1199" s="73"/>
      <c r="H1199" s="73"/>
      <c r="FZ1199" s="9">
        <v>0</v>
      </c>
      <c r="GA1199" s="9">
        <v>1</v>
      </c>
    </row>
    <row r="1200" spans="1:183" x14ac:dyDescent="0.2">
      <c r="A1200" t="s">
        <v>224</v>
      </c>
      <c r="B1200" t="s">
        <v>188</v>
      </c>
      <c r="C1200" t="s">
        <v>232</v>
      </c>
      <c r="D1200" s="6">
        <v>44119</v>
      </c>
      <c r="F1200" s="73"/>
      <c r="G1200" s="73"/>
      <c r="H1200" s="73"/>
      <c r="FZ1200" s="9">
        <v>0</v>
      </c>
      <c r="GA1200" s="9">
        <v>1</v>
      </c>
    </row>
    <row r="1201" spans="1:183" x14ac:dyDescent="0.2">
      <c r="A1201" t="s">
        <v>224</v>
      </c>
      <c r="B1201" t="s">
        <v>188</v>
      </c>
      <c r="C1201" t="s">
        <v>232</v>
      </c>
      <c r="D1201" s="6">
        <v>44120</v>
      </c>
      <c r="F1201" s="73"/>
      <c r="G1201" s="73"/>
      <c r="H1201" s="73"/>
      <c r="FZ1201" s="9">
        <v>0</v>
      </c>
      <c r="GA1201" s="9">
        <v>1</v>
      </c>
    </row>
    <row r="1202" spans="1:183" x14ac:dyDescent="0.2">
      <c r="A1202" t="s">
        <v>224</v>
      </c>
      <c r="B1202" t="s">
        <v>188</v>
      </c>
      <c r="C1202" t="s">
        <v>233</v>
      </c>
      <c r="D1202" s="6">
        <v>44057</v>
      </c>
      <c r="F1202" s="73"/>
      <c r="G1202" s="73"/>
      <c r="H1202" s="73"/>
      <c r="FZ1202" s="9">
        <v>0</v>
      </c>
      <c r="GA1202" s="9">
        <v>1</v>
      </c>
    </row>
    <row r="1203" spans="1:183" x14ac:dyDescent="0.2">
      <c r="A1203" t="s">
        <v>224</v>
      </c>
      <c r="B1203" t="s">
        <v>188</v>
      </c>
      <c r="C1203" t="s">
        <v>233</v>
      </c>
      <c r="D1203" s="6">
        <v>44058</v>
      </c>
      <c r="F1203" s="73"/>
      <c r="G1203" s="73"/>
      <c r="H1203" s="73"/>
      <c r="FZ1203" s="9">
        <v>0</v>
      </c>
      <c r="GA1203" s="9">
        <v>1</v>
      </c>
    </row>
    <row r="1204" spans="1:183" x14ac:dyDescent="0.2">
      <c r="A1204" t="s">
        <v>224</v>
      </c>
      <c r="B1204" t="s">
        <v>188</v>
      </c>
      <c r="C1204" t="s">
        <v>233</v>
      </c>
      <c r="D1204" s="6">
        <v>44060</v>
      </c>
      <c r="F1204" s="73"/>
      <c r="G1204" s="73"/>
      <c r="H1204" s="73"/>
      <c r="FZ1204" s="9">
        <v>0</v>
      </c>
      <c r="GA1204" s="9">
        <v>1</v>
      </c>
    </row>
    <row r="1205" spans="1:183" x14ac:dyDescent="0.2">
      <c r="A1205" t="s">
        <v>224</v>
      </c>
      <c r="B1205" t="s">
        <v>188</v>
      </c>
      <c r="C1205" t="s">
        <v>233</v>
      </c>
      <c r="D1205" s="6">
        <v>44061</v>
      </c>
      <c r="E1205" s="73">
        <v>17</v>
      </c>
      <c r="F1205" s="73">
        <v>19</v>
      </c>
      <c r="G1205" s="73">
        <v>18</v>
      </c>
      <c r="H1205" s="73">
        <v>19</v>
      </c>
      <c r="I1205" s="9">
        <v>2525</v>
      </c>
      <c r="J1205" s="9">
        <v>54421</v>
      </c>
      <c r="K1205" s="9">
        <v>0.89871679999999998</v>
      </c>
      <c r="L1205" s="9">
        <v>0.82898039999999995</v>
      </c>
      <c r="M1205" s="9">
        <v>0.7561194</v>
      </c>
      <c r="N1205" s="9">
        <v>0.68044119999999997</v>
      </c>
      <c r="O1205" s="9">
        <v>0.63866520000000004</v>
      </c>
      <c r="P1205" s="9">
        <v>0.66252920000000004</v>
      </c>
      <c r="Q1205" s="9">
        <v>0.74142680000000005</v>
      </c>
      <c r="R1205" s="9">
        <v>0.7674571</v>
      </c>
      <c r="S1205" s="9">
        <v>0.94026319999999997</v>
      </c>
      <c r="T1205" s="9">
        <v>0.9596325</v>
      </c>
      <c r="U1205" s="9">
        <v>1.140047</v>
      </c>
      <c r="V1205" s="9">
        <v>1.4606300000000001</v>
      </c>
      <c r="W1205" s="9">
        <v>1.9196519999999999</v>
      </c>
      <c r="X1205" s="9">
        <v>2.3274560000000002</v>
      </c>
      <c r="Y1205" s="9">
        <v>2.6356060000000001</v>
      </c>
      <c r="Z1205" s="9">
        <v>2.9323570000000001</v>
      </c>
      <c r="AA1205" s="9">
        <v>3.1494849999999999</v>
      </c>
      <c r="AB1205" s="9">
        <v>2.9974829999999999</v>
      </c>
      <c r="AC1205" s="9">
        <v>2.984912</v>
      </c>
      <c r="AD1205" s="9">
        <v>2.7346560000000002</v>
      </c>
      <c r="AE1205" s="9">
        <v>2.733663</v>
      </c>
      <c r="AF1205" s="9">
        <v>2.2119089999999999</v>
      </c>
      <c r="AG1205" s="9">
        <v>1.771641</v>
      </c>
      <c r="AH1205" s="9">
        <v>1.3342290000000001</v>
      </c>
      <c r="AI1205" s="9">
        <v>-0.1094543</v>
      </c>
      <c r="AJ1205" s="9">
        <v>-5.6269800000000002E-2</v>
      </c>
      <c r="AK1205" s="9">
        <v>-2.90862E-2</v>
      </c>
      <c r="AL1205" s="9">
        <v>-2.51743E-2</v>
      </c>
      <c r="AM1205" s="9">
        <v>-4.7817800000000001E-2</v>
      </c>
      <c r="AN1205" s="9">
        <v>-3.41915E-2</v>
      </c>
      <c r="AO1205" s="9">
        <v>-3.7390199999999998E-2</v>
      </c>
      <c r="AP1205" s="9">
        <v>-8.2089200000000001E-2</v>
      </c>
      <c r="AQ1205" s="9">
        <v>4.3196900000000003E-2</v>
      </c>
      <c r="AR1205" s="9">
        <v>-4.8678800000000001E-2</v>
      </c>
      <c r="AS1205" s="9">
        <v>-9.5427499999999998E-2</v>
      </c>
      <c r="AT1205" s="9">
        <v>-0.13203599999999999</v>
      </c>
      <c r="AU1205" s="9">
        <v>-7.2061200000000006E-2</v>
      </c>
      <c r="AV1205" s="9">
        <v>-0.1418266</v>
      </c>
      <c r="AW1205" s="9">
        <v>-0.17433879999999999</v>
      </c>
      <c r="AX1205" s="9">
        <v>-7.6718400000000006E-2</v>
      </c>
      <c r="AY1205" s="9">
        <v>0.23672170000000001</v>
      </c>
      <c r="AZ1205" s="9">
        <v>0.52013969999999998</v>
      </c>
      <c r="BA1205" s="9">
        <v>0.44596669999999999</v>
      </c>
      <c r="BB1205" s="9">
        <v>-0.25817240000000002</v>
      </c>
      <c r="BC1205" s="9">
        <v>-0.32641290000000001</v>
      </c>
      <c r="BD1205" s="9">
        <v>-0.24959819999999999</v>
      </c>
      <c r="BE1205" s="9">
        <v>-0.11873259999999999</v>
      </c>
      <c r="BF1205" s="9">
        <v>-0.1048153</v>
      </c>
      <c r="BG1205" s="9">
        <v>-7.0154300000000003E-2</v>
      </c>
      <c r="BH1205" s="9">
        <v>-1.6267E-2</v>
      </c>
      <c r="BI1205" s="9">
        <v>7.1491000000000002E-3</v>
      </c>
      <c r="BJ1205" s="9">
        <v>-6.2430000000000005E-4</v>
      </c>
      <c r="BK1205" s="9">
        <v>-2.25197E-2</v>
      </c>
      <c r="BL1205" s="9">
        <v>-1.14299E-2</v>
      </c>
      <c r="BM1205" s="9">
        <v>-8.8128000000000008E-3</v>
      </c>
      <c r="BN1205" s="9">
        <v>-4.6947599999999999E-2</v>
      </c>
      <c r="BO1205" s="9">
        <v>8.7682300000000005E-2</v>
      </c>
      <c r="BP1205" s="9">
        <v>3.6903999999999999E-3</v>
      </c>
      <c r="BQ1205" s="9">
        <v>-3.6449500000000003E-2</v>
      </c>
      <c r="BR1205" s="9">
        <v>-6.8415500000000004E-2</v>
      </c>
      <c r="BS1205" s="9">
        <v>-5.6870000000000002E-3</v>
      </c>
      <c r="BT1205" s="9">
        <v>-6.6530500000000006E-2</v>
      </c>
      <c r="BU1205" s="9">
        <v>-9.5580700000000005E-2</v>
      </c>
      <c r="BV1205" s="9">
        <v>5.2490000000000002E-3</v>
      </c>
      <c r="BW1205" s="9">
        <v>0.31902469999999999</v>
      </c>
      <c r="BX1205" s="9">
        <v>0.60816999999999999</v>
      </c>
      <c r="BY1205" s="9">
        <v>0.53016439999999998</v>
      </c>
      <c r="BZ1205" s="9">
        <v>-0.17823079999999999</v>
      </c>
      <c r="CA1205" s="9">
        <v>-0.25357069999999998</v>
      </c>
      <c r="CB1205" s="9">
        <v>-0.186999</v>
      </c>
      <c r="CC1205" s="9">
        <v>-6.0067599999999999E-2</v>
      </c>
      <c r="CD1205" s="9">
        <v>-5.3783999999999998E-2</v>
      </c>
      <c r="CE1205" s="9">
        <v>-4.2935300000000003E-2</v>
      </c>
      <c r="CF1205" s="9">
        <v>1.1438800000000001E-2</v>
      </c>
      <c r="CG1205" s="9">
        <v>3.2245599999999999E-2</v>
      </c>
      <c r="CH1205" s="9">
        <v>1.6379000000000001E-2</v>
      </c>
      <c r="CI1205" s="9">
        <v>-4.9982000000000004E-3</v>
      </c>
      <c r="CJ1205" s="9">
        <v>4.3347000000000004E-3</v>
      </c>
      <c r="CK1205" s="9">
        <v>1.09798E-2</v>
      </c>
      <c r="CL1205" s="9">
        <v>-2.2608699999999999E-2</v>
      </c>
      <c r="CM1205" s="9">
        <v>0.1184928</v>
      </c>
      <c r="CN1205" s="9">
        <v>3.9961099999999999E-2</v>
      </c>
      <c r="CO1205" s="9">
        <v>4.3984000000000002E-3</v>
      </c>
      <c r="CP1205" s="9">
        <v>-2.4352200000000001E-2</v>
      </c>
      <c r="CQ1205" s="9">
        <v>4.02835E-2</v>
      </c>
      <c r="CR1205" s="9">
        <v>-1.43806E-2</v>
      </c>
      <c r="CS1205" s="9">
        <v>-4.1033100000000003E-2</v>
      </c>
      <c r="CT1205" s="9">
        <v>6.2019299999999999E-2</v>
      </c>
      <c r="CU1205" s="9">
        <v>0.37602760000000002</v>
      </c>
      <c r="CV1205" s="9">
        <v>0.66913940000000005</v>
      </c>
      <c r="CW1205" s="9">
        <v>0.58847950000000004</v>
      </c>
      <c r="CX1205" s="9">
        <v>-0.1228635</v>
      </c>
      <c r="CY1205" s="9">
        <v>-0.20312050000000001</v>
      </c>
      <c r="CZ1205" s="9">
        <v>-0.14364299999999999</v>
      </c>
      <c r="DA1205" s="9">
        <v>-1.9436499999999999E-2</v>
      </c>
      <c r="DB1205" s="9">
        <v>-1.8439799999999999E-2</v>
      </c>
      <c r="DC1205" s="9">
        <v>-1.57162E-2</v>
      </c>
      <c r="DD1205" s="9">
        <v>3.9144699999999998E-2</v>
      </c>
      <c r="DE1205" s="9">
        <v>5.73421E-2</v>
      </c>
      <c r="DF1205" s="9">
        <v>3.3382299999999997E-2</v>
      </c>
      <c r="DG1205" s="9">
        <v>1.25232E-2</v>
      </c>
      <c r="DH1205" s="9">
        <v>2.00993E-2</v>
      </c>
      <c r="DI1205" s="9">
        <v>3.0772399999999998E-2</v>
      </c>
      <c r="DJ1205" s="9">
        <v>1.7302999999999999E-3</v>
      </c>
      <c r="DK1205" s="9">
        <v>0.1493033</v>
      </c>
      <c r="DL1205" s="9">
        <v>7.6231900000000005E-2</v>
      </c>
      <c r="DM1205" s="9">
        <v>4.5246399999999999E-2</v>
      </c>
      <c r="DN1205" s="9">
        <v>1.9711200000000002E-2</v>
      </c>
      <c r="DO1205" s="9">
        <v>8.62541E-2</v>
      </c>
      <c r="DP1205" s="9">
        <v>3.7769200000000003E-2</v>
      </c>
      <c r="DQ1205" s="9">
        <v>1.35145E-2</v>
      </c>
      <c r="DR1205" s="9">
        <v>0.1187896</v>
      </c>
      <c r="DS1205" s="9">
        <v>0.43303039999999998</v>
      </c>
      <c r="DT1205" s="9">
        <v>0.73010889999999995</v>
      </c>
      <c r="DU1205" s="9">
        <v>0.6467946</v>
      </c>
      <c r="DV1205" s="9">
        <v>-6.7496200000000006E-2</v>
      </c>
      <c r="DW1205" s="9">
        <v>-0.15267020000000001</v>
      </c>
      <c r="DX1205" s="9">
        <v>-0.100287</v>
      </c>
      <c r="DY1205" s="9">
        <v>2.11947E-2</v>
      </c>
      <c r="DZ1205" s="9">
        <v>1.6904300000000001E-2</v>
      </c>
      <c r="EA1205" s="9">
        <v>2.3583699999999999E-2</v>
      </c>
      <c r="EB1205" s="9">
        <v>7.9147499999999996E-2</v>
      </c>
      <c r="EC1205" s="9">
        <v>9.3577400000000005E-2</v>
      </c>
      <c r="ED1205" s="9">
        <v>5.7932299999999999E-2</v>
      </c>
      <c r="EE1205" s="9">
        <v>3.7821399999999998E-2</v>
      </c>
      <c r="EF1205" s="9">
        <v>4.28609E-2</v>
      </c>
      <c r="EG1205" s="9">
        <v>5.9349699999999998E-2</v>
      </c>
      <c r="EH1205" s="9">
        <v>3.6871899999999999E-2</v>
      </c>
      <c r="EI1205" s="9">
        <v>0.19378870000000001</v>
      </c>
      <c r="EJ1205" s="9">
        <v>0.12860099999999999</v>
      </c>
      <c r="EK1205" s="9">
        <v>0.10422430000000001</v>
      </c>
      <c r="EL1205" s="9">
        <v>8.3331699999999995E-2</v>
      </c>
      <c r="EM1205" s="9">
        <v>0.15262829999999999</v>
      </c>
      <c r="EN1205" s="9">
        <v>0.11306529999999999</v>
      </c>
      <c r="EO1205" s="9">
        <v>9.2272499999999993E-2</v>
      </c>
      <c r="EP1205" s="9">
        <v>0.20075689999999999</v>
      </c>
      <c r="EQ1205" s="9">
        <v>0.5153335</v>
      </c>
      <c r="ER1205" s="9">
        <v>0.81813919999999996</v>
      </c>
      <c r="ES1205" s="9">
        <v>0.73099230000000004</v>
      </c>
      <c r="ET1205" s="9">
        <v>1.2445400000000001E-2</v>
      </c>
      <c r="EU1205" s="9">
        <v>-7.9828099999999999E-2</v>
      </c>
      <c r="EV1205" s="9">
        <v>-3.76878E-2</v>
      </c>
      <c r="EW1205" s="9">
        <v>7.9859600000000003E-2</v>
      </c>
      <c r="EX1205" s="9">
        <v>6.7935599999999999E-2</v>
      </c>
      <c r="EY1205" s="9">
        <v>70.508799999999994</v>
      </c>
      <c r="EZ1205" s="9">
        <v>69.373800000000003</v>
      </c>
      <c r="FA1205" s="9">
        <v>68.373800000000003</v>
      </c>
      <c r="FB1205" s="9">
        <v>67.373800000000003</v>
      </c>
      <c r="FC1205" s="9">
        <v>67.135000000000005</v>
      </c>
      <c r="FD1205" s="9">
        <v>66.135000000000005</v>
      </c>
      <c r="FE1205" s="9">
        <v>65.373800000000003</v>
      </c>
      <c r="FF1205" s="9">
        <v>65.238799999999998</v>
      </c>
      <c r="FG1205" s="9">
        <v>68.135000000000005</v>
      </c>
      <c r="FH1205" s="9">
        <v>73.1661</v>
      </c>
      <c r="FI1205" s="9">
        <v>79.269900000000007</v>
      </c>
      <c r="FJ1205" s="9">
        <v>86.436000000000007</v>
      </c>
      <c r="FK1205" s="9">
        <v>90.373800000000003</v>
      </c>
      <c r="FL1205" s="9">
        <v>95.238799999999998</v>
      </c>
      <c r="FM1205" s="9">
        <v>100.374</v>
      </c>
      <c r="FN1205" s="9">
        <v>99.851399999999998</v>
      </c>
      <c r="FO1205" s="9">
        <v>99.8339</v>
      </c>
      <c r="FP1205" s="9">
        <v>98.429000000000002</v>
      </c>
      <c r="FQ1205" s="9">
        <v>96.207700000000003</v>
      </c>
      <c r="FR1205" s="9">
        <v>93.072699999999998</v>
      </c>
      <c r="FS1205" s="9">
        <v>89.429000000000002</v>
      </c>
      <c r="FT1205" s="9">
        <v>83.937799999999996</v>
      </c>
      <c r="FU1205" s="9">
        <v>79.135000000000005</v>
      </c>
      <c r="FV1205" s="9">
        <v>75.522300000000001</v>
      </c>
      <c r="FW1205" s="9">
        <v>0.87086129000000001</v>
      </c>
      <c r="FX1205" s="9">
        <v>6.4721299999999996E-2</v>
      </c>
      <c r="FY1205" s="9">
        <v>8.0442200000000005E-2</v>
      </c>
      <c r="FZ1205" s="9">
        <v>0</v>
      </c>
      <c r="GA1205" s="9">
        <v>0</v>
      </c>
    </row>
    <row r="1206" spans="1:183" x14ac:dyDescent="0.2">
      <c r="A1206" t="s">
        <v>224</v>
      </c>
      <c r="B1206" t="s">
        <v>188</v>
      </c>
      <c r="C1206" t="s">
        <v>233</v>
      </c>
      <c r="D1206" s="6">
        <v>44062</v>
      </c>
      <c r="F1206" s="73"/>
      <c r="G1206" s="73"/>
      <c r="H1206" s="73"/>
      <c r="FZ1206" s="9">
        <v>0</v>
      </c>
      <c r="GA1206" s="9">
        <v>1</v>
      </c>
    </row>
    <row r="1207" spans="1:183" x14ac:dyDescent="0.2">
      <c r="A1207" t="s">
        <v>224</v>
      </c>
      <c r="B1207" t="s">
        <v>188</v>
      </c>
      <c r="C1207" t="s">
        <v>233</v>
      </c>
      <c r="D1207" s="6">
        <v>44079</v>
      </c>
      <c r="F1207" s="73"/>
      <c r="G1207" s="73"/>
      <c r="H1207" s="73"/>
      <c r="FZ1207" s="9">
        <v>0</v>
      </c>
      <c r="GA1207" s="9">
        <v>1</v>
      </c>
    </row>
    <row r="1208" spans="1:183" x14ac:dyDescent="0.2">
      <c r="A1208" t="s">
        <v>224</v>
      </c>
      <c r="B1208" t="s">
        <v>188</v>
      </c>
      <c r="C1208" t="s">
        <v>233</v>
      </c>
      <c r="D1208" s="6">
        <v>44080</v>
      </c>
      <c r="F1208" s="73"/>
      <c r="G1208" s="73"/>
      <c r="H1208" s="73"/>
      <c r="FZ1208" s="9">
        <v>0</v>
      </c>
      <c r="GA1208" s="9">
        <v>1</v>
      </c>
    </row>
    <row r="1209" spans="1:183" x14ac:dyDescent="0.2">
      <c r="A1209" t="s">
        <v>224</v>
      </c>
      <c r="B1209" t="s">
        <v>188</v>
      </c>
      <c r="C1209" t="s">
        <v>233</v>
      </c>
      <c r="D1209" s="6">
        <v>44081</v>
      </c>
      <c r="F1209" s="73"/>
      <c r="G1209" s="73"/>
      <c r="H1209" s="73"/>
      <c r="FZ1209" s="9">
        <v>0</v>
      </c>
      <c r="GA1209" s="9">
        <v>1</v>
      </c>
    </row>
    <row r="1210" spans="1:183" x14ac:dyDescent="0.2">
      <c r="A1210" t="s">
        <v>224</v>
      </c>
      <c r="B1210" t="s">
        <v>188</v>
      </c>
      <c r="C1210" t="s">
        <v>233</v>
      </c>
      <c r="D1210" s="6">
        <v>44082</v>
      </c>
      <c r="F1210" s="73"/>
      <c r="G1210" s="73"/>
      <c r="H1210" s="73"/>
      <c r="FZ1210" s="9">
        <v>0</v>
      </c>
      <c r="GA1210" s="9">
        <v>1</v>
      </c>
    </row>
    <row r="1211" spans="1:183" x14ac:dyDescent="0.2">
      <c r="A1211" t="s">
        <v>224</v>
      </c>
      <c r="B1211" t="s">
        <v>188</v>
      </c>
      <c r="C1211" t="s">
        <v>233</v>
      </c>
      <c r="D1211" s="6">
        <v>44101</v>
      </c>
      <c r="F1211" s="73"/>
      <c r="G1211" s="73"/>
      <c r="H1211" s="73"/>
      <c r="FZ1211" s="9">
        <v>0</v>
      </c>
      <c r="GA1211" s="9">
        <v>1</v>
      </c>
    </row>
    <row r="1212" spans="1:183" x14ac:dyDescent="0.2">
      <c r="A1212" t="s">
        <v>224</v>
      </c>
      <c r="B1212" t="s">
        <v>188</v>
      </c>
      <c r="C1212" t="s">
        <v>233</v>
      </c>
      <c r="D1212" s="6">
        <v>44102</v>
      </c>
      <c r="F1212" s="73"/>
      <c r="G1212" s="73"/>
      <c r="H1212" s="73"/>
      <c r="FZ1212" s="9">
        <v>0</v>
      </c>
      <c r="GA1212" s="9">
        <v>1</v>
      </c>
    </row>
    <row r="1213" spans="1:183" x14ac:dyDescent="0.2">
      <c r="A1213" t="s">
        <v>224</v>
      </c>
      <c r="B1213" t="s">
        <v>188</v>
      </c>
      <c r="C1213" t="s">
        <v>233</v>
      </c>
      <c r="D1213" s="6">
        <v>44104</v>
      </c>
      <c r="F1213" s="73"/>
      <c r="G1213" s="73"/>
      <c r="H1213" s="73"/>
      <c r="FZ1213" s="9">
        <v>0</v>
      </c>
      <c r="GA1213" s="9">
        <v>1</v>
      </c>
    </row>
    <row r="1214" spans="1:183" x14ac:dyDescent="0.2">
      <c r="A1214" t="s">
        <v>224</v>
      </c>
      <c r="B1214" t="s">
        <v>188</v>
      </c>
      <c r="C1214" t="s">
        <v>233</v>
      </c>
      <c r="D1214" s="6">
        <v>44105</v>
      </c>
      <c r="F1214" s="73"/>
      <c r="G1214" s="73"/>
      <c r="H1214" s="73"/>
      <c r="FZ1214" s="9">
        <v>0</v>
      </c>
      <c r="GA1214" s="9">
        <v>1</v>
      </c>
    </row>
    <row r="1215" spans="1:183" x14ac:dyDescent="0.2">
      <c r="A1215" t="s">
        <v>224</v>
      </c>
      <c r="B1215" t="s">
        <v>188</v>
      </c>
      <c r="C1215" t="s">
        <v>233</v>
      </c>
      <c r="D1215" s="6">
        <v>44119</v>
      </c>
      <c r="F1215" s="73"/>
      <c r="G1215" s="73"/>
      <c r="H1215" s="73"/>
      <c r="FZ1215" s="9">
        <v>0</v>
      </c>
      <c r="GA1215" s="9">
        <v>1</v>
      </c>
    </row>
    <row r="1216" spans="1:183" x14ac:dyDescent="0.2">
      <c r="A1216" t="s">
        <v>224</v>
      </c>
      <c r="B1216" t="s">
        <v>188</v>
      </c>
      <c r="C1216" t="s">
        <v>233</v>
      </c>
      <c r="D1216" s="6">
        <v>44120</v>
      </c>
      <c r="F1216" s="73"/>
      <c r="G1216" s="73"/>
      <c r="H1216" s="73"/>
      <c r="FZ1216" s="9">
        <v>0</v>
      </c>
      <c r="GA1216" s="9">
        <v>1</v>
      </c>
    </row>
    <row r="1217" spans="1:183" x14ac:dyDescent="0.2">
      <c r="A1217" t="s">
        <v>224</v>
      </c>
      <c r="B1217" t="s">
        <v>188</v>
      </c>
      <c r="C1217" t="s">
        <v>234</v>
      </c>
      <c r="D1217" s="6">
        <v>44057</v>
      </c>
      <c r="F1217" s="73"/>
      <c r="G1217" s="73"/>
      <c r="H1217" s="73"/>
      <c r="FZ1217" s="9">
        <v>0</v>
      </c>
      <c r="GA1217" s="9">
        <v>1</v>
      </c>
    </row>
    <row r="1218" spans="1:183" x14ac:dyDescent="0.2">
      <c r="A1218" t="s">
        <v>224</v>
      </c>
      <c r="B1218" t="s">
        <v>188</v>
      </c>
      <c r="C1218" t="s">
        <v>234</v>
      </c>
      <c r="D1218" s="6">
        <v>44058</v>
      </c>
      <c r="F1218" s="73"/>
      <c r="G1218" s="73"/>
      <c r="H1218" s="73"/>
      <c r="FZ1218" s="9">
        <v>0</v>
      </c>
      <c r="GA1218" s="9">
        <v>1</v>
      </c>
    </row>
    <row r="1219" spans="1:183" x14ac:dyDescent="0.2">
      <c r="A1219" t="s">
        <v>224</v>
      </c>
      <c r="B1219" t="s">
        <v>188</v>
      </c>
      <c r="C1219" t="s">
        <v>234</v>
      </c>
      <c r="D1219" s="6">
        <v>44060</v>
      </c>
      <c r="F1219" s="73"/>
      <c r="G1219" s="73"/>
      <c r="H1219" s="73"/>
      <c r="FZ1219" s="9">
        <v>0</v>
      </c>
      <c r="GA1219" s="9">
        <v>1</v>
      </c>
    </row>
    <row r="1220" spans="1:183" x14ac:dyDescent="0.2">
      <c r="A1220" t="s">
        <v>224</v>
      </c>
      <c r="B1220" t="s">
        <v>188</v>
      </c>
      <c r="C1220" t="s">
        <v>234</v>
      </c>
      <c r="D1220" s="6">
        <v>44061</v>
      </c>
      <c r="E1220" s="73">
        <v>17</v>
      </c>
      <c r="F1220" s="73">
        <v>19</v>
      </c>
      <c r="G1220" s="73">
        <v>18</v>
      </c>
      <c r="H1220" s="73">
        <v>19</v>
      </c>
      <c r="I1220" s="9">
        <v>2338</v>
      </c>
      <c r="J1220" s="9">
        <v>55400</v>
      </c>
      <c r="K1220" s="9">
        <v>0.78750770000000003</v>
      </c>
      <c r="L1220" s="9">
        <v>0.72009710000000005</v>
      </c>
      <c r="M1220" s="9">
        <v>0.62153099999999994</v>
      </c>
      <c r="N1220" s="9">
        <v>0.57305740000000005</v>
      </c>
      <c r="O1220" s="9">
        <v>0.54192269999999998</v>
      </c>
      <c r="P1220" s="9">
        <v>0.55986599999999997</v>
      </c>
      <c r="Q1220" s="9">
        <v>0.63672859999999998</v>
      </c>
      <c r="R1220" s="9">
        <v>0.67725290000000005</v>
      </c>
      <c r="S1220" s="9">
        <v>0.95607180000000003</v>
      </c>
      <c r="T1220" s="9">
        <v>1.062109</v>
      </c>
      <c r="U1220" s="9">
        <v>1.3022089999999999</v>
      </c>
      <c r="V1220" s="9">
        <v>1.7347889999999999</v>
      </c>
      <c r="W1220" s="9">
        <v>2.2603469999999999</v>
      </c>
      <c r="X1220" s="9">
        <v>2.6652900000000002</v>
      </c>
      <c r="Y1220" s="9">
        <v>3.0000879999999999</v>
      </c>
      <c r="Z1220" s="9">
        <v>3.2003780000000002</v>
      </c>
      <c r="AA1220" s="9">
        <v>3.2707619999999999</v>
      </c>
      <c r="AB1220" s="9">
        <v>3.0468989999999998</v>
      </c>
      <c r="AC1220" s="9">
        <v>2.8631280000000001</v>
      </c>
      <c r="AD1220" s="9">
        <v>2.6097990000000002</v>
      </c>
      <c r="AE1220" s="9">
        <v>2.6056659999999998</v>
      </c>
      <c r="AF1220" s="9">
        <v>2.005112</v>
      </c>
      <c r="AG1220" s="9">
        <v>1.5858429999999999</v>
      </c>
      <c r="AH1220" s="9">
        <v>1.2085680000000001</v>
      </c>
      <c r="AI1220" s="9">
        <v>-7.6823000000000002E-2</v>
      </c>
      <c r="AJ1220" s="9">
        <v>-3.4444799999999998E-2</v>
      </c>
      <c r="AK1220" s="9">
        <v>-5.8935700000000001E-2</v>
      </c>
      <c r="AL1220" s="9">
        <v>-5.1003E-2</v>
      </c>
      <c r="AM1220" s="9">
        <v>-5.9870800000000002E-2</v>
      </c>
      <c r="AN1220" s="9">
        <v>-4.7129200000000003E-2</v>
      </c>
      <c r="AO1220" s="9">
        <v>-5.1039099999999997E-2</v>
      </c>
      <c r="AP1220" s="9">
        <v>-0.1211826</v>
      </c>
      <c r="AQ1220" s="9">
        <v>2.58473E-2</v>
      </c>
      <c r="AR1220" s="9">
        <v>-3.8844299999999998E-2</v>
      </c>
      <c r="AS1220" s="9">
        <v>-7.4590600000000007E-2</v>
      </c>
      <c r="AT1220" s="9">
        <v>-5.32725E-2</v>
      </c>
      <c r="AU1220" s="9">
        <v>-1.63149E-2</v>
      </c>
      <c r="AV1220" s="9">
        <v>-0.12892110000000001</v>
      </c>
      <c r="AW1220" s="9">
        <v>-0.1555501</v>
      </c>
      <c r="AX1220" s="9">
        <v>-0.13624839999999999</v>
      </c>
      <c r="AY1220" s="9">
        <v>0.1555559</v>
      </c>
      <c r="AZ1220" s="9">
        <v>0.53195490000000001</v>
      </c>
      <c r="BA1220" s="9">
        <v>0.38911410000000002</v>
      </c>
      <c r="BB1220" s="9">
        <v>-0.2214304</v>
      </c>
      <c r="BC1220" s="9">
        <v>-0.24501709999999999</v>
      </c>
      <c r="BD1220" s="9">
        <v>-0.27222669999999999</v>
      </c>
      <c r="BE1220" s="9">
        <v>-0.138461</v>
      </c>
      <c r="BF1220" s="9">
        <v>-7.36063E-2</v>
      </c>
      <c r="BG1220" s="9">
        <v>-4.3257999999999998E-2</v>
      </c>
      <c r="BH1220" s="9">
        <v>-2.8798999999999999E-3</v>
      </c>
      <c r="BI1220" s="9">
        <v>-2.9693399999999998E-2</v>
      </c>
      <c r="BJ1220" s="9">
        <v>-2.4960799999999998E-2</v>
      </c>
      <c r="BK1220" s="9">
        <v>-3.63594E-2</v>
      </c>
      <c r="BL1220" s="9">
        <v>-2.5944800000000001E-2</v>
      </c>
      <c r="BM1220" s="9">
        <v>-2.4948000000000001E-2</v>
      </c>
      <c r="BN1220" s="9">
        <v>-9.1888399999999995E-2</v>
      </c>
      <c r="BO1220" s="9">
        <v>7.0079199999999994E-2</v>
      </c>
      <c r="BP1220" s="9">
        <v>1.4551400000000001E-2</v>
      </c>
      <c r="BQ1220" s="9">
        <v>-1.54734E-2</v>
      </c>
      <c r="BR1220" s="9">
        <v>1.5021700000000001E-2</v>
      </c>
      <c r="BS1220" s="9">
        <v>5.7845100000000003E-2</v>
      </c>
      <c r="BT1220" s="9">
        <v>-4.8722300000000003E-2</v>
      </c>
      <c r="BU1220" s="9">
        <v>-7.1905200000000002E-2</v>
      </c>
      <c r="BV1220" s="9">
        <v>-5.1811099999999999E-2</v>
      </c>
      <c r="BW1220" s="9">
        <v>0.23969779999999999</v>
      </c>
      <c r="BX1220" s="9">
        <v>0.61638660000000001</v>
      </c>
      <c r="BY1220" s="9">
        <v>0.47080539999999999</v>
      </c>
      <c r="BZ1220" s="9">
        <v>-0.14701790000000001</v>
      </c>
      <c r="CA1220" s="9">
        <v>-0.1716491</v>
      </c>
      <c r="CB1220" s="9">
        <v>-0.20950199999999999</v>
      </c>
      <c r="CC1220" s="9">
        <v>-7.93629E-2</v>
      </c>
      <c r="CD1220" s="9">
        <v>-2.07853E-2</v>
      </c>
      <c r="CE1220" s="9">
        <v>-2.0011000000000001E-2</v>
      </c>
      <c r="CF1220" s="9">
        <v>1.89818E-2</v>
      </c>
      <c r="CG1220" s="9">
        <v>-9.4401999999999993E-3</v>
      </c>
      <c r="CH1220" s="9">
        <v>-6.9240999999999999E-3</v>
      </c>
      <c r="CI1220" s="9">
        <v>-2.00754E-2</v>
      </c>
      <c r="CJ1220" s="9">
        <v>-1.12725E-2</v>
      </c>
      <c r="CK1220" s="9">
        <v>-6.8773000000000003E-3</v>
      </c>
      <c r="CL1220" s="9">
        <v>-7.1599300000000005E-2</v>
      </c>
      <c r="CM1220" s="9">
        <v>0.100714</v>
      </c>
      <c r="CN1220" s="9">
        <v>5.1533099999999998E-2</v>
      </c>
      <c r="CO1220" s="9">
        <v>2.5471000000000001E-2</v>
      </c>
      <c r="CP1220" s="9">
        <v>6.2322000000000002E-2</v>
      </c>
      <c r="CQ1220" s="9">
        <v>0.1092081</v>
      </c>
      <c r="CR1220" s="9">
        <v>6.8231000000000003E-3</v>
      </c>
      <c r="CS1220" s="9">
        <v>-1.39731E-2</v>
      </c>
      <c r="CT1220" s="9">
        <v>6.6699000000000003E-3</v>
      </c>
      <c r="CU1220" s="9">
        <v>0.29797410000000002</v>
      </c>
      <c r="CV1220" s="9">
        <v>0.67486369999999996</v>
      </c>
      <c r="CW1220" s="9">
        <v>0.52738450000000003</v>
      </c>
      <c r="CX1220" s="9">
        <v>-9.5480099999999998E-2</v>
      </c>
      <c r="CY1220" s="9">
        <v>-0.1208346</v>
      </c>
      <c r="CZ1220" s="9">
        <v>-0.16605909999999999</v>
      </c>
      <c r="DA1220" s="9">
        <v>-3.8431699999999999E-2</v>
      </c>
      <c r="DB1220" s="9">
        <v>1.5798300000000001E-2</v>
      </c>
      <c r="DC1220" s="9">
        <v>3.2361E-3</v>
      </c>
      <c r="DD1220" s="9">
        <v>4.0843600000000001E-2</v>
      </c>
      <c r="DE1220" s="9">
        <v>1.0813E-2</v>
      </c>
      <c r="DF1220" s="9">
        <v>1.11127E-2</v>
      </c>
      <c r="DG1220" s="9">
        <v>-3.7915000000000002E-3</v>
      </c>
      <c r="DH1220" s="9">
        <v>3.3996999999999999E-3</v>
      </c>
      <c r="DI1220" s="9">
        <v>1.1193399999999999E-2</v>
      </c>
      <c r="DJ1220" s="9">
        <v>-5.13102E-2</v>
      </c>
      <c r="DK1220" s="9">
        <v>0.13134879999999999</v>
      </c>
      <c r="DL1220" s="9">
        <v>8.8514800000000005E-2</v>
      </c>
      <c r="DM1220" s="9">
        <v>6.6415399999999999E-2</v>
      </c>
      <c r="DN1220" s="9">
        <v>0.10962230000000001</v>
      </c>
      <c r="DO1220" s="9">
        <v>0.16057109999999999</v>
      </c>
      <c r="DP1220" s="9">
        <v>6.23685E-2</v>
      </c>
      <c r="DQ1220" s="9">
        <v>4.3959100000000001E-2</v>
      </c>
      <c r="DR1220" s="9">
        <v>6.5151000000000001E-2</v>
      </c>
      <c r="DS1220" s="9">
        <v>0.35625050000000003</v>
      </c>
      <c r="DT1220" s="9">
        <v>0.73334080000000001</v>
      </c>
      <c r="DU1220" s="9">
        <v>0.58396369999999997</v>
      </c>
      <c r="DV1220" s="9">
        <v>-4.3942200000000001E-2</v>
      </c>
      <c r="DW1220" s="9">
        <v>-7.0020100000000002E-2</v>
      </c>
      <c r="DX1220" s="9">
        <v>-0.12261619999999999</v>
      </c>
      <c r="DY1220" s="9">
        <v>2.4995E-3</v>
      </c>
      <c r="DZ1220" s="9">
        <v>5.2381999999999998E-2</v>
      </c>
      <c r="EA1220" s="9">
        <v>3.6801100000000003E-2</v>
      </c>
      <c r="EB1220" s="9">
        <v>7.2408500000000001E-2</v>
      </c>
      <c r="EC1220" s="9">
        <v>4.0055399999999998E-2</v>
      </c>
      <c r="ED1220" s="9">
        <v>3.7154899999999998E-2</v>
      </c>
      <c r="EE1220" s="9">
        <v>1.9720000000000001E-2</v>
      </c>
      <c r="EF1220" s="9">
        <v>2.45842E-2</v>
      </c>
      <c r="EG1220" s="9">
        <v>3.7284499999999998E-2</v>
      </c>
      <c r="EH1220" s="9">
        <v>-2.2015900000000001E-2</v>
      </c>
      <c r="EI1220" s="9">
        <v>0.17558070000000001</v>
      </c>
      <c r="EJ1220" s="9">
        <v>0.14191049999999999</v>
      </c>
      <c r="EK1220" s="9">
        <v>0.12553259999999999</v>
      </c>
      <c r="EL1220" s="9">
        <v>0.17791650000000001</v>
      </c>
      <c r="EM1220" s="9">
        <v>0.2347312</v>
      </c>
      <c r="EN1220" s="9">
        <v>0.14256730000000001</v>
      </c>
      <c r="EO1220" s="9">
        <v>0.127604</v>
      </c>
      <c r="EP1220" s="9">
        <v>0.14958830000000001</v>
      </c>
      <c r="EQ1220" s="9">
        <v>0.44039230000000001</v>
      </c>
      <c r="ER1220" s="9">
        <v>0.81777239999999995</v>
      </c>
      <c r="ES1220" s="9">
        <v>0.665655</v>
      </c>
      <c r="ET1220" s="9">
        <v>3.0470299999999999E-2</v>
      </c>
      <c r="EU1220" s="9">
        <v>3.3479999999999998E-3</v>
      </c>
      <c r="EV1220" s="9">
        <v>-5.98915E-2</v>
      </c>
      <c r="EW1220" s="9">
        <v>6.1597600000000002E-2</v>
      </c>
      <c r="EX1220" s="9">
        <v>0.105203</v>
      </c>
      <c r="EY1220" s="9">
        <v>70.508799999999994</v>
      </c>
      <c r="EZ1220" s="9">
        <v>69.380600000000001</v>
      </c>
      <c r="FA1220" s="9">
        <v>68.380600000000001</v>
      </c>
      <c r="FB1220" s="9">
        <v>67.380600000000001</v>
      </c>
      <c r="FC1220" s="9">
        <v>67.128299999999996</v>
      </c>
      <c r="FD1220" s="9">
        <v>66.128299999999996</v>
      </c>
      <c r="FE1220" s="9">
        <v>65.380600000000001</v>
      </c>
      <c r="FF1220" s="9">
        <v>65.252300000000005</v>
      </c>
      <c r="FG1220" s="9">
        <v>68.128299999999996</v>
      </c>
      <c r="FH1220" s="9">
        <v>73.132400000000004</v>
      </c>
      <c r="FI1220" s="9">
        <v>79.256500000000003</v>
      </c>
      <c r="FJ1220" s="9">
        <v>86.388900000000007</v>
      </c>
      <c r="FK1220" s="9">
        <v>90.380600000000001</v>
      </c>
      <c r="FL1220" s="9">
        <v>95.252300000000005</v>
      </c>
      <c r="FM1220" s="9">
        <v>100.381</v>
      </c>
      <c r="FN1220" s="9">
        <v>99.885199999999998</v>
      </c>
      <c r="FO1220" s="9">
        <v>99.867599999999996</v>
      </c>
      <c r="FP1220" s="9">
        <v>98.482799999999997</v>
      </c>
      <c r="FQ1220" s="9">
        <v>96.248099999999994</v>
      </c>
      <c r="FR1220" s="9">
        <v>93.119900000000001</v>
      </c>
      <c r="FS1220" s="9">
        <v>89.482799999999997</v>
      </c>
      <c r="FT1220" s="9">
        <v>83.991600000000005</v>
      </c>
      <c r="FU1220" s="9">
        <v>79.128299999999996</v>
      </c>
      <c r="FV1220" s="9">
        <v>75.495400000000004</v>
      </c>
      <c r="FW1220" s="9">
        <v>0.91347283000000001</v>
      </c>
      <c r="FX1220" s="9">
        <v>6.3618400000000006E-2</v>
      </c>
      <c r="FY1220" s="9">
        <v>7.7582100000000001E-2</v>
      </c>
      <c r="FZ1220" s="9">
        <v>0</v>
      </c>
      <c r="GA1220" s="9">
        <v>0</v>
      </c>
    </row>
    <row r="1221" spans="1:183" x14ac:dyDescent="0.2">
      <c r="A1221" t="s">
        <v>224</v>
      </c>
      <c r="B1221" t="s">
        <v>188</v>
      </c>
      <c r="C1221" t="s">
        <v>234</v>
      </c>
      <c r="D1221" s="6">
        <v>44062</v>
      </c>
      <c r="F1221" s="73"/>
      <c r="G1221" s="73"/>
      <c r="H1221" s="73"/>
      <c r="FZ1221" s="9">
        <v>0</v>
      </c>
      <c r="GA1221" s="9">
        <v>1</v>
      </c>
    </row>
    <row r="1222" spans="1:183" x14ac:dyDescent="0.2">
      <c r="A1222" t="s">
        <v>224</v>
      </c>
      <c r="B1222" t="s">
        <v>188</v>
      </c>
      <c r="C1222" t="s">
        <v>234</v>
      </c>
      <c r="D1222" s="6">
        <v>44079</v>
      </c>
      <c r="F1222" s="73"/>
      <c r="G1222" s="73"/>
      <c r="H1222" s="73"/>
      <c r="FZ1222" s="9">
        <v>0</v>
      </c>
      <c r="GA1222" s="9">
        <v>1</v>
      </c>
    </row>
    <row r="1223" spans="1:183" x14ac:dyDescent="0.2">
      <c r="A1223" t="s">
        <v>224</v>
      </c>
      <c r="B1223" t="s">
        <v>188</v>
      </c>
      <c r="C1223" t="s">
        <v>234</v>
      </c>
      <c r="D1223" s="6">
        <v>44080</v>
      </c>
      <c r="F1223" s="73"/>
      <c r="G1223" s="73"/>
      <c r="H1223" s="73"/>
      <c r="FZ1223" s="9">
        <v>0</v>
      </c>
      <c r="GA1223" s="9">
        <v>1</v>
      </c>
    </row>
    <row r="1224" spans="1:183" x14ac:dyDescent="0.2">
      <c r="A1224" t="s">
        <v>224</v>
      </c>
      <c r="B1224" t="s">
        <v>188</v>
      </c>
      <c r="C1224" t="s">
        <v>234</v>
      </c>
      <c r="D1224" s="6">
        <v>44081</v>
      </c>
      <c r="F1224" s="73"/>
      <c r="G1224" s="73"/>
      <c r="H1224" s="73"/>
      <c r="FZ1224" s="9">
        <v>0</v>
      </c>
      <c r="GA1224" s="9">
        <v>1</v>
      </c>
    </row>
    <row r="1225" spans="1:183" x14ac:dyDescent="0.2">
      <c r="A1225" t="s">
        <v>224</v>
      </c>
      <c r="B1225" t="s">
        <v>188</v>
      </c>
      <c r="C1225" t="s">
        <v>234</v>
      </c>
      <c r="D1225" s="6">
        <v>44082</v>
      </c>
      <c r="F1225" s="73"/>
      <c r="G1225" s="73"/>
      <c r="H1225" s="73"/>
      <c r="FZ1225" s="9">
        <v>0</v>
      </c>
      <c r="GA1225" s="9">
        <v>1</v>
      </c>
    </row>
    <row r="1226" spans="1:183" x14ac:dyDescent="0.2">
      <c r="A1226" t="s">
        <v>224</v>
      </c>
      <c r="B1226" t="s">
        <v>188</v>
      </c>
      <c r="C1226" t="s">
        <v>234</v>
      </c>
      <c r="D1226" s="6">
        <v>44101</v>
      </c>
      <c r="F1226" s="73"/>
      <c r="G1226" s="73"/>
      <c r="H1226" s="73"/>
      <c r="FZ1226" s="9">
        <v>0</v>
      </c>
      <c r="GA1226" s="9">
        <v>1</v>
      </c>
    </row>
    <row r="1227" spans="1:183" x14ac:dyDescent="0.2">
      <c r="A1227" t="s">
        <v>224</v>
      </c>
      <c r="B1227" t="s">
        <v>188</v>
      </c>
      <c r="C1227" t="s">
        <v>234</v>
      </c>
      <c r="D1227" s="6">
        <v>44102</v>
      </c>
      <c r="F1227" s="73"/>
      <c r="G1227" s="73"/>
      <c r="H1227" s="73"/>
      <c r="FZ1227" s="9">
        <v>0</v>
      </c>
      <c r="GA1227" s="9">
        <v>1</v>
      </c>
    </row>
    <row r="1228" spans="1:183" x14ac:dyDescent="0.2">
      <c r="A1228" t="s">
        <v>224</v>
      </c>
      <c r="B1228" t="s">
        <v>188</v>
      </c>
      <c r="C1228" t="s">
        <v>234</v>
      </c>
      <c r="D1228" s="6">
        <v>44104</v>
      </c>
      <c r="F1228" s="73"/>
      <c r="G1228" s="73"/>
      <c r="H1228" s="73"/>
      <c r="FZ1228" s="9">
        <v>0</v>
      </c>
      <c r="GA1228" s="9">
        <v>1</v>
      </c>
    </row>
    <row r="1229" spans="1:183" x14ac:dyDescent="0.2">
      <c r="A1229" t="s">
        <v>224</v>
      </c>
      <c r="B1229" t="s">
        <v>188</v>
      </c>
      <c r="C1229" t="s">
        <v>234</v>
      </c>
      <c r="D1229" s="6">
        <v>44105</v>
      </c>
      <c r="F1229" s="73"/>
      <c r="G1229" s="73"/>
      <c r="H1229" s="73"/>
      <c r="FZ1229" s="9">
        <v>0</v>
      </c>
      <c r="GA1229" s="9">
        <v>1</v>
      </c>
    </row>
    <row r="1230" spans="1:183" x14ac:dyDescent="0.2">
      <c r="A1230" t="s">
        <v>224</v>
      </c>
      <c r="B1230" t="s">
        <v>188</v>
      </c>
      <c r="C1230" t="s">
        <v>234</v>
      </c>
      <c r="D1230" s="6">
        <v>44119</v>
      </c>
      <c r="F1230" s="73"/>
      <c r="G1230" s="73"/>
      <c r="H1230" s="73"/>
      <c r="FZ1230" s="9">
        <v>0</v>
      </c>
      <c r="GA1230" s="9">
        <v>1</v>
      </c>
    </row>
    <row r="1231" spans="1:183" x14ac:dyDescent="0.2">
      <c r="A1231" t="s">
        <v>224</v>
      </c>
      <c r="B1231" t="s">
        <v>188</v>
      </c>
      <c r="C1231" t="s">
        <v>234</v>
      </c>
      <c r="D1231" s="6">
        <v>44120</v>
      </c>
      <c r="F1231" s="73"/>
      <c r="G1231" s="73"/>
      <c r="H1231" s="73"/>
      <c r="FZ1231" s="9">
        <v>0</v>
      </c>
      <c r="GA1231" s="9">
        <v>1</v>
      </c>
    </row>
    <row r="1232" spans="1:183" x14ac:dyDescent="0.2">
      <c r="A1232" t="s">
        <v>224</v>
      </c>
      <c r="B1232" t="s">
        <v>188</v>
      </c>
      <c r="C1232" t="s">
        <v>235</v>
      </c>
      <c r="D1232" s="6">
        <v>44057</v>
      </c>
      <c r="F1232" s="73"/>
      <c r="G1232" s="73"/>
      <c r="H1232" s="73"/>
      <c r="FZ1232" s="9">
        <v>0</v>
      </c>
      <c r="GA1232" s="9">
        <v>1</v>
      </c>
    </row>
    <row r="1233" spans="1:183" x14ac:dyDescent="0.2">
      <c r="A1233" t="s">
        <v>224</v>
      </c>
      <c r="B1233" t="s">
        <v>188</v>
      </c>
      <c r="C1233" t="s">
        <v>235</v>
      </c>
      <c r="D1233" s="6">
        <v>44058</v>
      </c>
      <c r="F1233" s="73"/>
      <c r="G1233" s="73"/>
      <c r="H1233" s="73"/>
      <c r="FZ1233" s="9">
        <v>0</v>
      </c>
      <c r="GA1233" s="9">
        <v>1</v>
      </c>
    </row>
    <row r="1234" spans="1:183" x14ac:dyDescent="0.2">
      <c r="A1234" t="s">
        <v>224</v>
      </c>
      <c r="B1234" t="s">
        <v>188</v>
      </c>
      <c r="C1234" t="s">
        <v>235</v>
      </c>
      <c r="D1234" s="6">
        <v>44060</v>
      </c>
      <c r="F1234" s="73"/>
      <c r="G1234" s="73"/>
      <c r="H1234" s="73"/>
      <c r="FZ1234" s="9">
        <v>0</v>
      </c>
      <c r="GA1234" s="9">
        <v>1</v>
      </c>
    </row>
    <row r="1235" spans="1:183" x14ac:dyDescent="0.2">
      <c r="A1235" t="s">
        <v>224</v>
      </c>
      <c r="B1235" t="s">
        <v>188</v>
      </c>
      <c r="C1235" t="s">
        <v>235</v>
      </c>
      <c r="D1235" s="6">
        <v>44061</v>
      </c>
      <c r="F1235" s="73"/>
      <c r="G1235" s="73"/>
      <c r="H1235" s="73"/>
      <c r="FZ1235" s="9">
        <v>0</v>
      </c>
      <c r="GA1235" s="9">
        <v>1</v>
      </c>
    </row>
    <row r="1236" spans="1:183" x14ac:dyDescent="0.2">
      <c r="A1236" t="s">
        <v>224</v>
      </c>
      <c r="B1236" t="s">
        <v>188</v>
      </c>
      <c r="C1236" t="s">
        <v>235</v>
      </c>
      <c r="D1236" s="6">
        <v>44062</v>
      </c>
      <c r="F1236" s="73"/>
      <c r="G1236" s="73"/>
      <c r="H1236" s="73"/>
      <c r="FZ1236" s="9">
        <v>0</v>
      </c>
      <c r="GA1236" s="9">
        <v>1</v>
      </c>
    </row>
    <row r="1237" spans="1:183" x14ac:dyDescent="0.2">
      <c r="A1237" t="s">
        <v>224</v>
      </c>
      <c r="B1237" t="s">
        <v>188</v>
      </c>
      <c r="C1237" t="s">
        <v>235</v>
      </c>
      <c r="D1237" s="6">
        <v>44079</v>
      </c>
      <c r="F1237" s="73"/>
      <c r="G1237" s="73"/>
      <c r="H1237" s="73"/>
      <c r="FZ1237" s="9">
        <v>0</v>
      </c>
      <c r="GA1237" s="9">
        <v>1</v>
      </c>
    </row>
    <row r="1238" spans="1:183" x14ac:dyDescent="0.2">
      <c r="A1238" t="s">
        <v>224</v>
      </c>
      <c r="B1238" t="s">
        <v>188</v>
      </c>
      <c r="C1238" t="s">
        <v>235</v>
      </c>
      <c r="D1238" s="6">
        <v>44080</v>
      </c>
      <c r="F1238" s="73"/>
      <c r="G1238" s="73"/>
      <c r="H1238" s="73"/>
      <c r="FZ1238" s="9">
        <v>0</v>
      </c>
      <c r="GA1238" s="9">
        <v>1</v>
      </c>
    </row>
    <row r="1239" spans="1:183" x14ac:dyDescent="0.2">
      <c r="A1239" t="s">
        <v>224</v>
      </c>
      <c r="B1239" t="s">
        <v>188</v>
      </c>
      <c r="C1239" t="s">
        <v>235</v>
      </c>
      <c r="D1239" s="6">
        <v>44081</v>
      </c>
      <c r="F1239" s="73"/>
      <c r="G1239" s="73"/>
      <c r="H1239" s="73"/>
      <c r="FZ1239" s="9">
        <v>0</v>
      </c>
      <c r="GA1239" s="9">
        <v>1</v>
      </c>
    </row>
    <row r="1240" spans="1:183" x14ac:dyDescent="0.2">
      <c r="A1240" t="s">
        <v>224</v>
      </c>
      <c r="B1240" t="s">
        <v>188</v>
      </c>
      <c r="C1240" t="s">
        <v>235</v>
      </c>
      <c r="D1240" s="6">
        <v>44082</v>
      </c>
      <c r="F1240" s="73"/>
      <c r="G1240" s="73"/>
      <c r="H1240" s="73"/>
      <c r="FZ1240" s="9">
        <v>0</v>
      </c>
      <c r="GA1240" s="9">
        <v>1</v>
      </c>
    </row>
    <row r="1241" spans="1:183" x14ac:dyDescent="0.2">
      <c r="A1241" t="s">
        <v>224</v>
      </c>
      <c r="B1241" t="s">
        <v>188</v>
      </c>
      <c r="C1241" t="s">
        <v>235</v>
      </c>
      <c r="D1241" s="6">
        <v>44101</v>
      </c>
      <c r="F1241" s="73"/>
      <c r="G1241" s="73"/>
      <c r="H1241" s="73"/>
      <c r="FZ1241" s="9">
        <v>0</v>
      </c>
      <c r="GA1241" s="9">
        <v>1</v>
      </c>
    </row>
    <row r="1242" spans="1:183" x14ac:dyDescent="0.2">
      <c r="A1242" t="s">
        <v>224</v>
      </c>
      <c r="B1242" t="s">
        <v>188</v>
      </c>
      <c r="C1242" t="s">
        <v>235</v>
      </c>
      <c r="D1242" s="6">
        <v>44102</v>
      </c>
      <c r="F1242" s="73"/>
      <c r="G1242" s="73"/>
      <c r="H1242" s="73"/>
      <c r="FZ1242" s="9">
        <v>0</v>
      </c>
      <c r="GA1242" s="9">
        <v>1</v>
      </c>
    </row>
    <row r="1243" spans="1:183" x14ac:dyDescent="0.2">
      <c r="A1243" t="s">
        <v>224</v>
      </c>
      <c r="B1243" t="s">
        <v>188</v>
      </c>
      <c r="C1243" t="s">
        <v>235</v>
      </c>
      <c r="D1243" s="6">
        <v>44104</v>
      </c>
      <c r="F1243" s="73"/>
      <c r="G1243" s="73"/>
      <c r="H1243" s="73"/>
      <c r="FZ1243" s="9">
        <v>0</v>
      </c>
      <c r="GA1243" s="9">
        <v>1</v>
      </c>
    </row>
    <row r="1244" spans="1:183" x14ac:dyDescent="0.2">
      <c r="A1244" t="s">
        <v>224</v>
      </c>
      <c r="B1244" t="s">
        <v>188</v>
      </c>
      <c r="C1244" t="s">
        <v>235</v>
      </c>
      <c r="D1244" s="6">
        <v>44105</v>
      </c>
      <c r="F1244" s="73"/>
      <c r="G1244" s="73"/>
      <c r="H1244" s="73"/>
      <c r="FZ1244" s="9">
        <v>0</v>
      </c>
      <c r="GA1244" s="9">
        <v>1</v>
      </c>
    </row>
    <row r="1245" spans="1:183" x14ac:dyDescent="0.2">
      <c r="A1245" t="s">
        <v>224</v>
      </c>
      <c r="B1245" t="s">
        <v>188</v>
      </c>
      <c r="C1245" t="s">
        <v>235</v>
      </c>
      <c r="D1245" s="6">
        <v>44119</v>
      </c>
      <c r="F1245" s="73"/>
      <c r="G1245" s="73"/>
      <c r="H1245" s="73"/>
      <c r="FZ1245" s="9">
        <v>0</v>
      </c>
      <c r="GA1245" s="9">
        <v>1</v>
      </c>
    </row>
    <row r="1246" spans="1:183" x14ac:dyDescent="0.2">
      <c r="A1246" t="s">
        <v>224</v>
      </c>
      <c r="B1246" t="s">
        <v>188</v>
      </c>
      <c r="C1246" t="s">
        <v>235</v>
      </c>
      <c r="D1246" s="6">
        <v>44120</v>
      </c>
      <c r="F1246" s="73"/>
      <c r="G1246" s="73"/>
      <c r="H1246" s="73"/>
      <c r="FZ1246" s="9">
        <v>0</v>
      </c>
      <c r="GA1246" s="9">
        <v>1</v>
      </c>
    </row>
    <row r="1247" spans="1:183" x14ac:dyDescent="0.2">
      <c r="A1247" t="s">
        <v>224</v>
      </c>
      <c r="B1247" t="s">
        <v>188</v>
      </c>
      <c r="C1247" t="s">
        <v>250</v>
      </c>
      <c r="D1247" s="6">
        <v>44057</v>
      </c>
      <c r="E1247" s="73">
        <v>17</v>
      </c>
      <c r="F1247" s="73">
        <v>21</v>
      </c>
      <c r="G1247" s="73">
        <v>17</v>
      </c>
      <c r="H1247" s="73">
        <v>20</v>
      </c>
      <c r="I1247" s="9">
        <v>3548</v>
      </c>
      <c r="J1247" s="9">
        <v>79587</v>
      </c>
      <c r="K1247" s="9">
        <v>0.8723457</v>
      </c>
      <c r="L1247" s="9">
        <v>0.74441710000000005</v>
      </c>
      <c r="M1247" s="9">
        <v>0.68286119999999995</v>
      </c>
      <c r="N1247" s="9">
        <v>0.63770530000000003</v>
      </c>
      <c r="O1247" s="9">
        <v>0.60966120000000001</v>
      </c>
      <c r="P1247" s="9">
        <v>0.62290210000000001</v>
      </c>
      <c r="Q1247" s="9">
        <v>0.70093119999999998</v>
      </c>
      <c r="R1247" s="9">
        <v>0.73792820000000003</v>
      </c>
      <c r="S1247" s="9">
        <v>0.7623721</v>
      </c>
      <c r="T1247" s="9">
        <v>0.83441909999999997</v>
      </c>
      <c r="U1247" s="9">
        <v>0.95695940000000002</v>
      </c>
      <c r="V1247" s="9">
        <v>1.2151529999999999</v>
      </c>
      <c r="W1247" s="9">
        <v>1.598187</v>
      </c>
      <c r="X1247" s="9">
        <v>2.0537429999999999</v>
      </c>
      <c r="Y1247" s="9">
        <v>2.4472369999999999</v>
      </c>
      <c r="Z1247" s="9">
        <v>2.8406229999999999</v>
      </c>
      <c r="AA1247" s="9">
        <v>3.1684230000000002</v>
      </c>
      <c r="AB1247" s="9">
        <v>3.412309</v>
      </c>
      <c r="AC1247" s="9">
        <v>3.250591</v>
      </c>
      <c r="AD1247" s="9">
        <v>3.1070959999999999</v>
      </c>
      <c r="AE1247" s="9">
        <v>2.7996479999999999</v>
      </c>
      <c r="AF1247" s="9">
        <v>2.4334190000000002</v>
      </c>
      <c r="AG1247" s="9">
        <v>2.1251359999999999</v>
      </c>
      <c r="AH1247" s="9">
        <v>1.6703760000000001</v>
      </c>
      <c r="AI1247" s="9">
        <v>-3.7342599999999997E-2</v>
      </c>
      <c r="AJ1247" s="9">
        <v>-3.8018999999999997E-2</v>
      </c>
      <c r="AK1247" s="9">
        <v>-1.9972E-2</v>
      </c>
      <c r="AL1247" s="9">
        <v>-1.5820600000000001E-2</v>
      </c>
      <c r="AM1247" s="9">
        <v>-1.6098500000000002E-2</v>
      </c>
      <c r="AN1247" s="9">
        <v>-1.8186299999999999E-2</v>
      </c>
      <c r="AO1247" s="9">
        <v>-1.39715E-2</v>
      </c>
      <c r="AP1247" s="9">
        <v>-3.1633799999999997E-2</v>
      </c>
      <c r="AQ1247" s="9">
        <v>3.6218999999999999E-3</v>
      </c>
      <c r="AR1247" s="9">
        <v>-2.9207999999999999E-3</v>
      </c>
      <c r="AS1247" s="9">
        <v>-3.9687000000000004E-3</v>
      </c>
      <c r="AT1247" s="9">
        <v>-3.7500100000000001E-2</v>
      </c>
      <c r="AU1247" s="9">
        <v>-8.4595000000000004E-2</v>
      </c>
      <c r="AV1247" s="9">
        <v>-0.1029231</v>
      </c>
      <c r="AW1247" s="9">
        <v>-0.12934490000000001</v>
      </c>
      <c r="AX1247" s="9">
        <v>-0.12817210000000001</v>
      </c>
      <c r="AY1247" s="9">
        <v>0.16850770000000001</v>
      </c>
      <c r="AZ1247" s="9">
        <v>0.34871790000000003</v>
      </c>
      <c r="BA1247" s="9">
        <v>0.51055870000000003</v>
      </c>
      <c r="BB1247" s="9">
        <v>0.46187040000000001</v>
      </c>
      <c r="BC1247" s="9">
        <v>4.6525200000000003E-2</v>
      </c>
      <c r="BD1247" s="9">
        <v>-0.30268279999999997</v>
      </c>
      <c r="BE1247" s="9">
        <v>-0.298037</v>
      </c>
      <c r="BF1247" s="9">
        <v>-0.22286210000000001</v>
      </c>
      <c r="BG1247" s="9">
        <v>-2.3385400000000001E-2</v>
      </c>
      <c r="BH1247" s="9">
        <v>-2.6066300000000001E-2</v>
      </c>
      <c r="BI1247" s="9">
        <v>-9.1026000000000006E-3</v>
      </c>
      <c r="BJ1247" s="9">
        <v>-5.7736999999999997E-3</v>
      </c>
      <c r="BK1247" s="9">
        <v>-7.9828999999999994E-3</v>
      </c>
      <c r="BL1247" s="9">
        <v>-1.07177E-2</v>
      </c>
      <c r="BM1247" s="9">
        <v>-5.3057E-3</v>
      </c>
      <c r="BN1247" s="9">
        <v>-2.1892700000000001E-2</v>
      </c>
      <c r="BO1247" s="9">
        <v>1.39004E-2</v>
      </c>
      <c r="BP1247" s="9">
        <v>9.6588999999999998E-3</v>
      </c>
      <c r="BQ1247" s="9">
        <v>1.09587E-2</v>
      </c>
      <c r="BR1247" s="9">
        <v>-1.8915499999999998E-2</v>
      </c>
      <c r="BS1247" s="9">
        <v>-6.2520999999999993E-2</v>
      </c>
      <c r="BT1247" s="9">
        <v>-7.8312699999999999E-2</v>
      </c>
      <c r="BU1247" s="9">
        <v>-0.10436960000000001</v>
      </c>
      <c r="BV1247" s="9">
        <v>-0.1024977</v>
      </c>
      <c r="BW1247" s="9">
        <v>0.19400829999999999</v>
      </c>
      <c r="BX1247" s="9">
        <v>0.37412010000000001</v>
      </c>
      <c r="BY1247" s="9">
        <v>0.53830469999999997</v>
      </c>
      <c r="BZ1247" s="9">
        <v>0.48891760000000001</v>
      </c>
      <c r="CA1247" s="9">
        <v>7.2899699999999998E-2</v>
      </c>
      <c r="CB1247" s="9">
        <v>-0.27521899999999999</v>
      </c>
      <c r="CC1247" s="9">
        <v>-0.27265270000000003</v>
      </c>
      <c r="CD1247" s="9">
        <v>-0.2000276</v>
      </c>
      <c r="CE1247" s="9">
        <v>-1.37187E-2</v>
      </c>
      <c r="CF1247" s="9">
        <v>-1.7788000000000002E-2</v>
      </c>
      <c r="CG1247" s="9">
        <v>-1.5744999999999999E-3</v>
      </c>
      <c r="CH1247" s="9">
        <v>1.1846999999999999E-3</v>
      </c>
      <c r="CI1247" s="9">
        <v>-2.3620999999999998E-3</v>
      </c>
      <c r="CJ1247" s="9">
        <v>-5.5449000000000002E-3</v>
      </c>
      <c r="CK1247" s="9">
        <v>6.9620000000000001E-4</v>
      </c>
      <c r="CL1247" s="9">
        <v>-1.5146099999999999E-2</v>
      </c>
      <c r="CM1247" s="9">
        <v>2.1019199999999998E-2</v>
      </c>
      <c r="CN1247" s="9">
        <v>1.8371499999999999E-2</v>
      </c>
      <c r="CO1247" s="9">
        <v>2.1297300000000002E-2</v>
      </c>
      <c r="CP1247" s="9">
        <v>-6.0438999999999996E-3</v>
      </c>
      <c r="CQ1247" s="9">
        <v>-4.72326E-2</v>
      </c>
      <c r="CR1247" s="9">
        <v>-6.1267599999999998E-2</v>
      </c>
      <c r="CS1247" s="9">
        <v>-8.7071899999999994E-2</v>
      </c>
      <c r="CT1247" s="9">
        <v>-8.4715700000000005E-2</v>
      </c>
      <c r="CU1247" s="9">
        <v>0.21166989999999999</v>
      </c>
      <c r="CV1247" s="9">
        <v>0.3917136</v>
      </c>
      <c r="CW1247" s="9">
        <v>0.55752159999999995</v>
      </c>
      <c r="CX1247" s="9">
        <v>0.5076505</v>
      </c>
      <c r="CY1247" s="9">
        <v>9.1166700000000003E-2</v>
      </c>
      <c r="CZ1247" s="9">
        <v>-0.25619760000000003</v>
      </c>
      <c r="DA1247" s="9">
        <v>-0.25507160000000001</v>
      </c>
      <c r="DB1247" s="9">
        <v>-0.1842126</v>
      </c>
      <c r="DC1247" s="9">
        <v>-4.052E-3</v>
      </c>
      <c r="DD1247" s="9">
        <v>-9.5096E-3</v>
      </c>
      <c r="DE1247" s="9">
        <v>5.9535999999999999E-3</v>
      </c>
      <c r="DF1247" s="9">
        <v>8.1431999999999997E-3</v>
      </c>
      <c r="DG1247" s="9">
        <v>3.2586E-3</v>
      </c>
      <c r="DH1247" s="9">
        <v>-3.7209999999999999E-4</v>
      </c>
      <c r="DI1247" s="9">
        <v>6.6981000000000002E-3</v>
      </c>
      <c r="DJ1247" s="9">
        <v>-8.3995000000000007E-3</v>
      </c>
      <c r="DK1247" s="9">
        <v>2.8138099999999999E-2</v>
      </c>
      <c r="DL1247" s="9">
        <v>2.70841E-2</v>
      </c>
      <c r="DM1247" s="9">
        <v>3.1635900000000002E-2</v>
      </c>
      <c r="DN1247" s="9">
        <v>6.8276999999999999E-3</v>
      </c>
      <c r="DO1247" s="9">
        <v>-3.1944199999999999E-2</v>
      </c>
      <c r="DP1247" s="9">
        <v>-4.4222499999999998E-2</v>
      </c>
      <c r="DQ1247" s="9">
        <v>-6.9774100000000006E-2</v>
      </c>
      <c r="DR1247" s="9">
        <v>-6.6933699999999999E-2</v>
      </c>
      <c r="DS1247" s="9">
        <v>0.2293316</v>
      </c>
      <c r="DT1247" s="9">
        <v>0.40930719999999998</v>
      </c>
      <c r="DU1247" s="9">
        <v>0.57673839999999998</v>
      </c>
      <c r="DV1247" s="9">
        <v>0.5263833</v>
      </c>
      <c r="DW1247" s="9">
        <v>0.10943360000000001</v>
      </c>
      <c r="DX1247" s="9">
        <v>-0.23717630000000001</v>
      </c>
      <c r="DY1247" s="9">
        <v>-0.23749039999999999</v>
      </c>
      <c r="DZ1247" s="9">
        <v>-0.16839750000000001</v>
      </c>
      <c r="EA1247" s="9">
        <v>9.9051999999999994E-3</v>
      </c>
      <c r="EB1247" s="9">
        <v>2.4431000000000001E-3</v>
      </c>
      <c r="EC1247" s="9">
        <v>1.6823000000000001E-2</v>
      </c>
      <c r="ED1247" s="9">
        <v>1.8190000000000001E-2</v>
      </c>
      <c r="EE1247" s="9">
        <v>1.1374199999999999E-2</v>
      </c>
      <c r="EF1247" s="9">
        <v>7.0965000000000004E-3</v>
      </c>
      <c r="EG1247" s="9">
        <v>1.53639E-2</v>
      </c>
      <c r="EH1247" s="9">
        <v>1.3415E-3</v>
      </c>
      <c r="EI1247" s="9">
        <v>3.8416600000000002E-2</v>
      </c>
      <c r="EJ1247" s="9">
        <v>3.9663799999999999E-2</v>
      </c>
      <c r="EK1247" s="9">
        <v>4.6563199999999999E-2</v>
      </c>
      <c r="EL1247" s="9">
        <v>2.5412299999999999E-2</v>
      </c>
      <c r="EM1247" s="9">
        <v>-9.8702000000000008E-3</v>
      </c>
      <c r="EN1247" s="9">
        <v>-1.96121E-2</v>
      </c>
      <c r="EO1247" s="9">
        <v>-4.4798900000000003E-2</v>
      </c>
      <c r="EP1247" s="9">
        <v>-4.1259200000000003E-2</v>
      </c>
      <c r="EQ1247" s="9">
        <v>0.25483220000000001</v>
      </c>
      <c r="ER1247" s="9">
        <v>0.43470940000000002</v>
      </c>
      <c r="ES1247" s="9">
        <v>0.60448440000000003</v>
      </c>
      <c r="ET1247" s="9">
        <v>0.55343059999999999</v>
      </c>
      <c r="EU1247" s="9">
        <v>0.13580819999999999</v>
      </c>
      <c r="EV1247" s="9">
        <v>-0.2097125</v>
      </c>
      <c r="EW1247" s="9">
        <v>-0.21210609999999999</v>
      </c>
      <c r="EX1247" s="9">
        <v>-0.145563</v>
      </c>
      <c r="EY1247" s="9">
        <v>70.441199999999995</v>
      </c>
      <c r="EZ1247" s="9">
        <v>69.421700000000001</v>
      </c>
      <c r="FA1247" s="9">
        <v>66.2072</v>
      </c>
      <c r="FB1247" s="9">
        <v>66.866600000000005</v>
      </c>
      <c r="FC1247" s="9">
        <v>65.209599999999995</v>
      </c>
      <c r="FD1247" s="9">
        <v>66.543199999999999</v>
      </c>
      <c r="FE1247" s="9">
        <v>66.163899999999998</v>
      </c>
      <c r="FF1247" s="9">
        <v>65.745099999999994</v>
      </c>
      <c r="FG1247" s="9">
        <v>67.343100000000007</v>
      </c>
      <c r="FH1247" s="9">
        <v>72.539900000000003</v>
      </c>
      <c r="FI1247" s="9">
        <v>78.851600000000005</v>
      </c>
      <c r="FJ1247" s="9">
        <v>84.868399999999994</v>
      </c>
      <c r="FK1247" s="9">
        <v>92.019499999999994</v>
      </c>
      <c r="FL1247" s="9">
        <v>97.055800000000005</v>
      </c>
      <c r="FM1247" s="9">
        <v>100.776</v>
      </c>
      <c r="FN1247" s="9">
        <v>104.039</v>
      </c>
      <c r="FO1247" s="9">
        <v>104.93899999999999</v>
      </c>
      <c r="FP1247" s="9">
        <v>104.44499999999999</v>
      </c>
      <c r="FQ1247" s="9">
        <v>102.563</v>
      </c>
      <c r="FR1247" s="9">
        <v>100.34399999999999</v>
      </c>
      <c r="FS1247" s="9">
        <v>95.587199999999996</v>
      </c>
      <c r="FT1247" s="9">
        <v>89.231800000000007</v>
      </c>
      <c r="FU1247" s="9">
        <v>85.275499999999994</v>
      </c>
      <c r="FV1247" s="9">
        <v>81.918199999999999</v>
      </c>
      <c r="FW1247" s="9">
        <v>0.28181249000000003</v>
      </c>
      <c r="FX1247" s="9">
        <v>1.6622600000000001E-2</v>
      </c>
      <c r="FY1247" s="9">
        <v>2.17989E-2</v>
      </c>
      <c r="FZ1247" s="9">
        <v>0</v>
      </c>
      <c r="GA1247" s="9">
        <v>0</v>
      </c>
    </row>
    <row r="1248" spans="1:183" x14ac:dyDescent="0.2">
      <c r="A1248" t="s">
        <v>224</v>
      </c>
      <c r="B1248" t="s">
        <v>188</v>
      </c>
      <c r="C1248" t="s">
        <v>250</v>
      </c>
      <c r="D1248" s="6">
        <v>44058</v>
      </c>
      <c r="E1248" s="73">
        <v>17</v>
      </c>
      <c r="F1248" s="73">
        <v>19</v>
      </c>
      <c r="G1248" s="73">
        <v>17</v>
      </c>
      <c r="H1248" s="73">
        <v>19</v>
      </c>
      <c r="I1248" s="9">
        <v>1755</v>
      </c>
      <c r="J1248" s="9">
        <v>79438</v>
      </c>
      <c r="K1248" s="9">
        <v>1.433025</v>
      </c>
      <c r="L1248" s="9">
        <v>1.1661079999999999</v>
      </c>
      <c r="M1248" s="9">
        <v>1.0151669999999999</v>
      </c>
      <c r="N1248" s="9">
        <v>0.89888939999999995</v>
      </c>
      <c r="O1248" s="9">
        <v>0.82483899999999999</v>
      </c>
      <c r="P1248" s="9">
        <v>0.78165819999999997</v>
      </c>
      <c r="Q1248" s="9">
        <v>0.84110019999999996</v>
      </c>
      <c r="R1248" s="9">
        <v>0.86933300000000002</v>
      </c>
      <c r="S1248" s="9">
        <v>1.0034590000000001</v>
      </c>
      <c r="T1248" s="9">
        <v>1.2352000000000001</v>
      </c>
      <c r="U1248" s="9">
        <v>1.4645729999999999</v>
      </c>
      <c r="V1248" s="9">
        <v>1.8081020000000001</v>
      </c>
      <c r="W1248" s="9">
        <v>2.183964</v>
      </c>
      <c r="X1248" s="9">
        <v>2.5271690000000002</v>
      </c>
      <c r="Y1248" s="9">
        <v>2.7524899999999999</v>
      </c>
      <c r="Z1248" s="9">
        <v>3.0257689999999999</v>
      </c>
      <c r="AA1248" s="9">
        <v>3.2145739999999998</v>
      </c>
      <c r="AB1248" s="9">
        <v>3.315331</v>
      </c>
      <c r="AC1248" s="9">
        <v>3.3712970000000002</v>
      </c>
      <c r="AD1248" s="9">
        <v>3.1934830000000001</v>
      </c>
      <c r="AE1248" s="9">
        <v>2.852293</v>
      </c>
      <c r="AF1248" s="9">
        <v>2.511126</v>
      </c>
      <c r="AG1248" s="9">
        <v>2.0586850000000001</v>
      </c>
      <c r="AH1248" s="9">
        <v>1.6238060000000001</v>
      </c>
      <c r="AI1248" s="9">
        <v>-0.17308889999999999</v>
      </c>
      <c r="AJ1248" s="9">
        <v>-0.13595570000000001</v>
      </c>
      <c r="AK1248" s="9">
        <v>-8.32566E-2</v>
      </c>
      <c r="AL1248" s="9">
        <v>-5.1006900000000001E-2</v>
      </c>
      <c r="AM1248" s="9">
        <v>-2.82367E-2</v>
      </c>
      <c r="AN1248" s="9">
        <v>-3.4445900000000002E-2</v>
      </c>
      <c r="AO1248" s="9">
        <v>-2.09424E-2</v>
      </c>
      <c r="AP1248" s="9">
        <v>-3.3865600000000003E-2</v>
      </c>
      <c r="AQ1248" s="9">
        <v>-2.60237E-2</v>
      </c>
      <c r="AR1248" s="9">
        <v>-1.6303000000000002E-2</v>
      </c>
      <c r="AS1248" s="9">
        <v>-7.3679800000000004E-2</v>
      </c>
      <c r="AT1248" s="9">
        <v>-0.12279669999999999</v>
      </c>
      <c r="AU1248" s="9">
        <v>-0.17889640000000001</v>
      </c>
      <c r="AV1248" s="9">
        <v>-0.1851457</v>
      </c>
      <c r="AW1248" s="9">
        <v>-0.27250649999999998</v>
      </c>
      <c r="AX1248" s="9">
        <v>-0.22392899999999999</v>
      </c>
      <c r="AY1248" s="9">
        <v>-1.50446E-2</v>
      </c>
      <c r="AZ1248" s="9">
        <v>0.42867870000000002</v>
      </c>
      <c r="BA1248" s="9">
        <v>0.21754419999999999</v>
      </c>
      <c r="BB1248" s="9">
        <v>-0.29385099999999997</v>
      </c>
      <c r="BC1248" s="9">
        <v>-0.34577330000000001</v>
      </c>
      <c r="BD1248" s="9">
        <v>-0.2177268</v>
      </c>
      <c r="BE1248" s="9">
        <v>-9.6137399999999998E-2</v>
      </c>
      <c r="BF1248" s="9">
        <v>-0.1005501</v>
      </c>
      <c r="BG1248" s="9">
        <v>-0.14240120000000001</v>
      </c>
      <c r="BH1248" s="9">
        <v>-0.1090479</v>
      </c>
      <c r="BI1248" s="9">
        <v>-6.0234700000000002E-2</v>
      </c>
      <c r="BJ1248" s="9">
        <v>-3.0857300000000001E-2</v>
      </c>
      <c r="BK1248" s="9">
        <v>-9.8052999999999994E-3</v>
      </c>
      <c r="BL1248" s="9">
        <v>-1.7689699999999999E-2</v>
      </c>
      <c r="BM1248" s="9">
        <v>-2.1730999999999999E-3</v>
      </c>
      <c r="BN1248" s="9">
        <v>-1.54542E-2</v>
      </c>
      <c r="BO1248" s="9">
        <v>-2.6662999999999999E-3</v>
      </c>
      <c r="BP1248" s="9">
        <v>1.2001899999999999E-2</v>
      </c>
      <c r="BQ1248" s="9">
        <v>-4.1945499999999997E-2</v>
      </c>
      <c r="BR1248" s="9">
        <v>-8.7800500000000004E-2</v>
      </c>
      <c r="BS1248" s="9">
        <v>-0.14066989999999999</v>
      </c>
      <c r="BT1248" s="9">
        <v>-0.14549989999999999</v>
      </c>
      <c r="BU1248" s="9">
        <v>-0.23178860000000001</v>
      </c>
      <c r="BV1248" s="9">
        <v>-0.18384880000000001</v>
      </c>
      <c r="BW1248" s="9">
        <v>2.4851499999999999E-2</v>
      </c>
      <c r="BX1248" s="9">
        <v>0.4663158</v>
      </c>
      <c r="BY1248" s="9">
        <v>0.2550538</v>
      </c>
      <c r="BZ1248" s="9">
        <v>-0.25529990000000002</v>
      </c>
      <c r="CA1248" s="9">
        <v>-0.3076102</v>
      </c>
      <c r="CB1248" s="9">
        <v>-0.18185680000000001</v>
      </c>
      <c r="CC1248" s="9">
        <v>-6.3255699999999998E-2</v>
      </c>
      <c r="CD1248" s="9">
        <v>-7.0850499999999997E-2</v>
      </c>
      <c r="CE1248" s="9">
        <v>-0.121147</v>
      </c>
      <c r="CF1248" s="9">
        <v>-9.0411699999999998E-2</v>
      </c>
      <c r="CG1248" s="9">
        <v>-4.4289799999999997E-2</v>
      </c>
      <c r="CH1248" s="9">
        <v>-1.6901699999999999E-2</v>
      </c>
      <c r="CI1248" s="9">
        <v>2.9602999999999999E-3</v>
      </c>
      <c r="CJ1248" s="9">
        <v>-6.0843E-3</v>
      </c>
      <c r="CK1248" s="9">
        <v>1.08264E-2</v>
      </c>
      <c r="CL1248" s="9">
        <v>-2.7025999999999999E-3</v>
      </c>
      <c r="CM1248" s="9">
        <v>1.3510899999999999E-2</v>
      </c>
      <c r="CN1248" s="9">
        <v>3.16057E-2</v>
      </c>
      <c r="CO1248" s="9">
        <v>-1.9966399999999999E-2</v>
      </c>
      <c r="CP1248" s="9">
        <v>-6.3562300000000002E-2</v>
      </c>
      <c r="CQ1248" s="9">
        <v>-0.1141943</v>
      </c>
      <c r="CR1248" s="9">
        <v>-0.1180413</v>
      </c>
      <c r="CS1248" s="9">
        <v>-0.2035874</v>
      </c>
      <c r="CT1248" s="9">
        <v>-0.15608939999999999</v>
      </c>
      <c r="CU1248" s="9">
        <v>5.2483399999999999E-2</v>
      </c>
      <c r="CV1248" s="9">
        <v>0.49238320000000002</v>
      </c>
      <c r="CW1248" s="9">
        <v>0.28103280000000003</v>
      </c>
      <c r="CX1248" s="9">
        <v>-0.22859950000000001</v>
      </c>
      <c r="CY1248" s="9">
        <v>-0.2811786</v>
      </c>
      <c r="CZ1248" s="9">
        <v>-0.1570134</v>
      </c>
      <c r="DA1248" s="9">
        <v>-4.0481900000000001E-2</v>
      </c>
      <c r="DB1248" s="9">
        <v>-5.0280699999999998E-2</v>
      </c>
      <c r="DC1248" s="9">
        <v>-9.9892800000000004E-2</v>
      </c>
      <c r="DD1248" s="9">
        <v>-7.1775500000000006E-2</v>
      </c>
      <c r="DE1248" s="9">
        <v>-2.8344899999999999E-2</v>
      </c>
      <c r="DF1248" s="9">
        <v>-2.9461000000000001E-3</v>
      </c>
      <c r="DG1248" s="9">
        <v>1.5725800000000002E-2</v>
      </c>
      <c r="DH1248" s="9">
        <v>5.5209999999999999E-3</v>
      </c>
      <c r="DI1248" s="9">
        <v>2.3826E-2</v>
      </c>
      <c r="DJ1248" s="9">
        <v>1.00491E-2</v>
      </c>
      <c r="DK1248" s="9">
        <v>2.9688200000000001E-2</v>
      </c>
      <c r="DL1248" s="9">
        <v>5.1209600000000001E-2</v>
      </c>
      <c r="DM1248" s="9">
        <v>2.0125999999999998E-3</v>
      </c>
      <c r="DN1248" s="9">
        <v>-3.9323999999999998E-2</v>
      </c>
      <c r="DO1248" s="9">
        <v>-8.7718699999999997E-2</v>
      </c>
      <c r="DP1248" s="9">
        <v>-9.0582800000000005E-2</v>
      </c>
      <c r="DQ1248" s="9">
        <v>-0.17538629999999999</v>
      </c>
      <c r="DR1248" s="9">
        <v>-0.1283299</v>
      </c>
      <c r="DS1248" s="9">
        <v>8.01153E-2</v>
      </c>
      <c r="DT1248" s="9">
        <v>0.51845059999999998</v>
      </c>
      <c r="DU1248" s="9">
        <v>0.3070118</v>
      </c>
      <c r="DV1248" s="9">
        <v>-0.2018991</v>
      </c>
      <c r="DW1248" s="9">
        <v>-0.2547469</v>
      </c>
      <c r="DX1248" s="9">
        <v>-0.13216990000000001</v>
      </c>
      <c r="DY1248" s="9">
        <v>-1.7708100000000001E-2</v>
      </c>
      <c r="DZ1248" s="9">
        <v>-2.9710799999999999E-2</v>
      </c>
      <c r="EA1248" s="9">
        <v>-6.9205100000000006E-2</v>
      </c>
      <c r="EB1248" s="9">
        <v>-4.4867799999999999E-2</v>
      </c>
      <c r="EC1248" s="9">
        <v>-5.3229999999999996E-3</v>
      </c>
      <c r="ED1248" s="9">
        <v>1.72035E-2</v>
      </c>
      <c r="EE1248" s="9">
        <v>3.4157300000000002E-2</v>
      </c>
      <c r="EF1248" s="9">
        <v>2.22773E-2</v>
      </c>
      <c r="EG1248" s="9">
        <v>4.2595300000000003E-2</v>
      </c>
      <c r="EH1248" s="9">
        <v>2.84604E-2</v>
      </c>
      <c r="EI1248" s="9">
        <v>5.3045500000000002E-2</v>
      </c>
      <c r="EJ1248" s="9">
        <v>7.9514500000000002E-2</v>
      </c>
      <c r="EK1248" s="9">
        <v>3.3746900000000003E-2</v>
      </c>
      <c r="EL1248" s="9">
        <v>-4.3279E-3</v>
      </c>
      <c r="EM1248" s="9">
        <v>-4.94922E-2</v>
      </c>
      <c r="EN1248" s="9">
        <v>-5.0937000000000003E-2</v>
      </c>
      <c r="EO1248" s="9">
        <v>-0.13466829999999999</v>
      </c>
      <c r="EP1248" s="9">
        <v>-8.82497E-2</v>
      </c>
      <c r="EQ1248" s="9">
        <v>0.1200113</v>
      </c>
      <c r="ER1248" s="9">
        <v>0.55608760000000002</v>
      </c>
      <c r="ES1248" s="9">
        <v>0.34452129999999997</v>
      </c>
      <c r="ET1248" s="9">
        <v>-0.16334799999999999</v>
      </c>
      <c r="EU1248" s="9">
        <v>-0.2165839</v>
      </c>
      <c r="EV1248" s="9">
        <v>-9.6299999999999997E-2</v>
      </c>
      <c r="EW1248" s="9">
        <v>1.51737E-2</v>
      </c>
      <c r="EX1248" s="9">
        <v>-1.13E-5</v>
      </c>
      <c r="EY1248" s="9">
        <v>79.348799999999997</v>
      </c>
      <c r="EZ1248" s="9">
        <v>75.744100000000003</v>
      </c>
      <c r="FA1248" s="9">
        <v>73.268299999999996</v>
      </c>
      <c r="FB1248" s="9">
        <v>71.827100000000002</v>
      </c>
      <c r="FC1248" s="9">
        <v>69.827100000000002</v>
      </c>
      <c r="FD1248" s="9">
        <v>68.219899999999996</v>
      </c>
      <c r="FE1248" s="9">
        <v>67.936499999999995</v>
      </c>
      <c r="FF1248" s="9">
        <v>66.6267</v>
      </c>
      <c r="FG1248" s="9">
        <v>71.196700000000007</v>
      </c>
      <c r="FH1248" s="9">
        <v>76.803899999999999</v>
      </c>
      <c r="FI1248" s="9">
        <v>80.752799999999993</v>
      </c>
      <c r="FJ1248" s="9">
        <v>86.801100000000005</v>
      </c>
      <c r="FK1248" s="9">
        <v>92.801100000000005</v>
      </c>
      <c r="FL1248" s="9">
        <v>98.268600000000006</v>
      </c>
      <c r="FM1248" s="9">
        <v>101.747</v>
      </c>
      <c r="FN1248" s="9">
        <v>103.423</v>
      </c>
      <c r="FO1248" s="9">
        <v>104.79</v>
      </c>
      <c r="FP1248" s="9">
        <v>103.982</v>
      </c>
      <c r="FQ1248" s="9">
        <v>101.774</v>
      </c>
      <c r="FR1248" s="9">
        <v>98.372699999999995</v>
      </c>
      <c r="FS1248" s="9">
        <v>91.985699999999994</v>
      </c>
      <c r="FT1248" s="9">
        <v>86.924700000000001</v>
      </c>
      <c r="FU1248" s="9">
        <v>81.993799999999993</v>
      </c>
      <c r="FV1248" s="9">
        <v>77.947900000000004</v>
      </c>
      <c r="FW1248" s="9">
        <v>0.52189379999999996</v>
      </c>
      <c r="FX1248" s="9">
        <v>3.5187000000000003E-2</v>
      </c>
      <c r="FY1248" s="9">
        <v>3.5187000000000003E-2</v>
      </c>
      <c r="FZ1248" s="9">
        <v>0</v>
      </c>
      <c r="GA1248" s="9">
        <v>0</v>
      </c>
    </row>
    <row r="1249" spans="1:183" x14ac:dyDescent="0.2">
      <c r="A1249" t="s">
        <v>224</v>
      </c>
      <c r="B1249" t="s">
        <v>188</v>
      </c>
      <c r="C1249" t="s">
        <v>250</v>
      </c>
      <c r="D1249" s="6">
        <v>44060</v>
      </c>
      <c r="E1249" s="73">
        <v>17</v>
      </c>
      <c r="F1249" s="73">
        <v>18</v>
      </c>
      <c r="G1249" s="73">
        <v>17</v>
      </c>
      <c r="H1249" s="73">
        <v>18</v>
      </c>
      <c r="I1249" s="9">
        <v>1740</v>
      </c>
      <c r="J1249" s="9">
        <v>78798</v>
      </c>
      <c r="K1249" s="9">
        <v>1.1108199999999999</v>
      </c>
      <c r="L1249" s="9">
        <v>0.95866379999999995</v>
      </c>
      <c r="M1249" s="9">
        <v>0.85992880000000005</v>
      </c>
      <c r="N1249" s="9">
        <v>0.78897360000000005</v>
      </c>
      <c r="O1249" s="9">
        <v>0.75347969999999997</v>
      </c>
      <c r="P1249" s="9">
        <v>0.75270499999999996</v>
      </c>
      <c r="Q1249" s="9">
        <v>0.83160259999999997</v>
      </c>
      <c r="R1249" s="9">
        <v>0.90138050000000003</v>
      </c>
      <c r="S1249" s="9">
        <v>0.92463030000000002</v>
      </c>
      <c r="T1249" s="9">
        <v>1.059517</v>
      </c>
      <c r="U1249" s="9">
        <v>1.2574700000000001</v>
      </c>
      <c r="V1249" s="9">
        <v>1.4081349999999999</v>
      </c>
      <c r="W1249" s="9">
        <v>1.4209499999999999</v>
      </c>
      <c r="X1249" s="9">
        <v>1.5505230000000001</v>
      </c>
      <c r="Y1249" s="9">
        <v>1.7489539999999999</v>
      </c>
      <c r="Z1249" s="9">
        <v>2.0166529999999998</v>
      </c>
      <c r="AA1249" s="9">
        <v>2.2584050000000002</v>
      </c>
      <c r="AB1249" s="9">
        <v>2.4521549999999999</v>
      </c>
      <c r="AC1249" s="9">
        <v>2.4433639999999999</v>
      </c>
      <c r="AD1249" s="9">
        <v>2.2847729999999999</v>
      </c>
      <c r="AE1249" s="9">
        <v>2.0744479999999998</v>
      </c>
      <c r="AF1249" s="9">
        <v>1.8313649999999999</v>
      </c>
      <c r="AG1249" s="9">
        <v>1.5222640000000001</v>
      </c>
      <c r="AH1249" s="9">
        <v>1.1974629999999999</v>
      </c>
      <c r="AI1249" s="9">
        <v>-4.3154600000000001E-2</v>
      </c>
      <c r="AJ1249" s="9">
        <v>-4.6023300000000003E-2</v>
      </c>
      <c r="AK1249" s="9">
        <v>-3.3008700000000002E-2</v>
      </c>
      <c r="AL1249" s="9">
        <v>-1.0829E-2</v>
      </c>
      <c r="AM1249" s="9">
        <v>-2.06854E-2</v>
      </c>
      <c r="AN1249" s="9">
        <v>-2.5210400000000001E-2</v>
      </c>
      <c r="AO1249" s="9">
        <v>5.2984E-3</v>
      </c>
      <c r="AP1249" s="9">
        <v>1.3564400000000001E-2</v>
      </c>
      <c r="AQ1249" s="9">
        <v>-6.1041000000000003E-3</v>
      </c>
      <c r="AR1249" s="9">
        <v>2.4331200000000001E-2</v>
      </c>
      <c r="AS1249" s="9">
        <v>-4.1340500000000002E-2</v>
      </c>
      <c r="AT1249" s="9">
        <v>-6.0639600000000002E-2</v>
      </c>
      <c r="AU1249" s="9">
        <v>-3.7590000000000002E-3</v>
      </c>
      <c r="AV1249" s="9">
        <v>-2.0425700000000001E-2</v>
      </c>
      <c r="AW1249" s="9">
        <v>-6.6691200000000006E-2</v>
      </c>
      <c r="AX1249" s="9">
        <v>-4.38968E-2</v>
      </c>
      <c r="AY1249" s="9">
        <v>0.3255537</v>
      </c>
      <c r="AZ1249" s="9">
        <v>0.33680769999999999</v>
      </c>
      <c r="BA1249" s="9">
        <v>-0.21011540000000001</v>
      </c>
      <c r="BB1249" s="9">
        <v>-0.19124469999999999</v>
      </c>
      <c r="BC1249" s="9">
        <v>-0.1166185</v>
      </c>
      <c r="BD1249" s="9">
        <v>-3.9880899999999997E-2</v>
      </c>
      <c r="BE1249" s="9">
        <v>8.2012000000000005E-3</v>
      </c>
      <c r="BF1249" s="9">
        <v>-2.98953E-2</v>
      </c>
      <c r="BG1249" s="9">
        <v>-1.9898099999999998E-2</v>
      </c>
      <c r="BH1249" s="9">
        <v>-2.46806E-2</v>
      </c>
      <c r="BI1249" s="9">
        <v>-1.39746E-2</v>
      </c>
      <c r="BJ1249" s="9">
        <v>6.0057000000000001E-3</v>
      </c>
      <c r="BK1249" s="9">
        <v>-5.4010000000000004E-3</v>
      </c>
      <c r="BL1249" s="9">
        <v>-1.05554E-2</v>
      </c>
      <c r="BM1249" s="9">
        <v>2.1005099999999999E-2</v>
      </c>
      <c r="BN1249" s="9">
        <v>3.2281299999999999E-2</v>
      </c>
      <c r="BO1249" s="9">
        <v>1.4963000000000001E-2</v>
      </c>
      <c r="BP1249" s="9">
        <v>4.8775800000000001E-2</v>
      </c>
      <c r="BQ1249" s="9">
        <v>-1.3351399999999999E-2</v>
      </c>
      <c r="BR1249" s="9">
        <v>-2.9666999999999999E-2</v>
      </c>
      <c r="BS1249" s="9">
        <v>2.7165399999999999E-2</v>
      </c>
      <c r="BT1249" s="9">
        <v>1.1298799999999999E-2</v>
      </c>
      <c r="BU1249" s="9">
        <v>-3.3490899999999997E-2</v>
      </c>
      <c r="BV1249" s="9">
        <v>-9.6995999999999992E-3</v>
      </c>
      <c r="BW1249" s="9">
        <v>0.35933599999999999</v>
      </c>
      <c r="BX1249" s="9">
        <v>0.37242130000000001</v>
      </c>
      <c r="BY1249" s="9">
        <v>-0.17419680000000001</v>
      </c>
      <c r="BZ1249" s="9">
        <v>-0.15808510000000001</v>
      </c>
      <c r="CA1249" s="9">
        <v>-8.6816299999999999E-2</v>
      </c>
      <c r="CB1249" s="9">
        <v>-1.23374E-2</v>
      </c>
      <c r="CC1249" s="9">
        <v>3.4603299999999997E-2</v>
      </c>
      <c r="CD1249" s="9">
        <v>-7.9597999999999995E-3</v>
      </c>
      <c r="CE1249" s="9">
        <v>-3.7908E-3</v>
      </c>
      <c r="CF1249" s="9">
        <v>-9.8986000000000005E-3</v>
      </c>
      <c r="CG1249" s="9">
        <v>-7.9149999999999999E-4</v>
      </c>
      <c r="CH1249" s="9">
        <v>1.7665299999999998E-2</v>
      </c>
      <c r="CI1249" s="9">
        <v>5.1847999999999998E-3</v>
      </c>
      <c r="CJ1249" s="9">
        <v>-4.0549999999999999E-4</v>
      </c>
      <c r="CK1249" s="9">
        <v>3.1883500000000002E-2</v>
      </c>
      <c r="CL1249" s="9">
        <v>4.5244600000000003E-2</v>
      </c>
      <c r="CM1249" s="9">
        <v>2.9553900000000001E-2</v>
      </c>
      <c r="CN1249" s="9">
        <v>6.5706100000000003E-2</v>
      </c>
      <c r="CO1249" s="9">
        <v>6.0337999999999998E-3</v>
      </c>
      <c r="CP1249" s="9">
        <v>-8.2153999999999994E-3</v>
      </c>
      <c r="CQ1249" s="9">
        <v>4.8583500000000002E-2</v>
      </c>
      <c r="CR1249" s="9">
        <v>3.3271099999999998E-2</v>
      </c>
      <c r="CS1249" s="9">
        <v>-1.0496500000000001E-2</v>
      </c>
      <c r="CT1249" s="9">
        <v>1.3985300000000001E-2</v>
      </c>
      <c r="CU1249" s="9">
        <v>0.3827334</v>
      </c>
      <c r="CV1249" s="9">
        <v>0.39708719999999997</v>
      </c>
      <c r="CW1249" s="9">
        <v>-0.1493197</v>
      </c>
      <c r="CX1249" s="9">
        <v>-0.13511889999999999</v>
      </c>
      <c r="CY1249" s="9">
        <v>-6.6175399999999995E-2</v>
      </c>
      <c r="CZ1249" s="9">
        <v>6.7390999999999996E-3</v>
      </c>
      <c r="DA1249" s="9">
        <v>5.28893E-2</v>
      </c>
      <c r="DB1249" s="9">
        <v>7.2326999999999999E-3</v>
      </c>
      <c r="DC1249" s="9">
        <v>1.23166E-2</v>
      </c>
      <c r="DD1249" s="9">
        <v>4.8833000000000001E-3</v>
      </c>
      <c r="DE1249" s="9">
        <v>1.23915E-2</v>
      </c>
      <c r="DF1249" s="9">
        <v>2.9325E-2</v>
      </c>
      <c r="DG1249" s="9">
        <v>1.5770699999999999E-2</v>
      </c>
      <c r="DH1249" s="9">
        <v>9.7444999999999997E-3</v>
      </c>
      <c r="DI1249" s="9">
        <v>4.2761899999999999E-2</v>
      </c>
      <c r="DJ1249" s="9">
        <v>5.8207799999999997E-2</v>
      </c>
      <c r="DK1249" s="9">
        <v>4.4144900000000001E-2</v>
      </c>
      <c r="DL1249" s="9">
        <v>8.2636399999999999E-2</v>
      </c>
      <c r="DM1249" s="9">
        <v>2.5419000000000001E-2</v>
      </c>
      <c r="DN1249" s="9">
        <v>1.3236100000000001E-2</v>
      </c>
      <c r="DO1249" s="9">
        <v>7.0001599999999997E-2</v>
      </c>
      <c r="DP1249" s="9">
        <v>5.5243500000000001E-2</v>
      </c>
      <c r="DQ1249" s="9">
        <v>1.2497899999999999E-2</v>
      </c>
      <c r="DR1249" s="9">
        <v>3.7670099999999998E-2</v>
      </c>
      <c r="DS1249" s="9">
        <v>0.40613090000000002</v>
      </c>
      <c r="DT1249" s="9">
        <v>0.42175299999999999</v>
      </c>
      <c r="DU1249" s="9">
        <v>-0.1244426</v>
      </c>
      <c r="DV1249" s="9">
        <v>-0.11215260000000001</v>
      </c>
      <c r="DW1249" s="9">
        <v>-4.5534499999999999E-2</v>
      </c>
      <c r="DX1249" s="9">
        <v>2.58157E-2</v>
      </c>
      <c r="DY1249" s="9">
        <v>7.1175299999999997E-2</v>
      </c>
      <c r="DZ1249" s="9">
        <v>2.2425199999999999E-2</v>
      </c>
      <c r="EA1249" s="9">
        <v>3.5573100000000003E-2</v>
      </c>
      <c r="EB1249" s="9">
        <v>2.6225999999999999E-2</v>
      </c>
      <c r="EC1249" s="9">
        <v>3.1425599999999998E-2</v>
      </c>
      <c r="ED1249" s="9">
        <v>4.6159600000000002E-2</v>
      </c>
      <c r="EE1249" s="9">
        <v>3.1054999999999999E-2</v>
      </c>
      <c r="EF1249" s="9">
        <v>2.4399500000000001E-2</v>
      </c>
      <c r="EG1249" s="9">
        <v>5.8468600000000003E-2</v>
      </c>
      <c r="EH1249" s="9">
        <v>7.6924699999999999E-2</v>
      </c>
      <c r="EI1249" s="9">
        <v>6.5212000000000006E-2</v>
      </c>
      <c r="EJ1249" s="9">
        <v>0.107081</v>
      </c>
      <c r="EK1249" s="9">
        <v>5.34081E-2</v>
      </c>
      <c r="EL1249" s="9">
        <v>4.4208699999999997E-2</v>
      </c>
      <c r="EM1249" s="9">
        <v>0.1009259</v>
      </c>
      <c r="EN1249" s="9">
        <v>8.6968000000000004E-2</v>
      </c>
      <c r="EO1249" s="9">
        <v>4.5698099999999998E-2</v>
      </c>
      <c r="EP1249" s="9">
        <v>7.1867299999999995E-2</v>
      </c>
      <c r="EQ1249" s="9">
        <v>0.4399131</v>
      </c>
      <c r="ER1249" s="9">
        <v>0.45736660000000001</v>
      </c>
      <c r="ES1249" s="9">
        <v>-8.8524000000000005E-2</v>
      </c>
      <c r="ET1249" s="9">
        <v>-7.8992999999999994E-2</v>
      </c>
      <c r="EU1249" s="9">
        <v>-1.5732300000000001E-2</v>
      </c>
      <c r="EV1249" s="9">
        <v>5.33591E-2</v>
      </c>
      <c r="EW1249" s="9">
        <v>9.7577399999999995E-2</v>
      </c>
      <c r="EX1249" s="9">
        <v>4.4360700000000003E-2</v>
      </c>
      <c r="EY1249" s="9">
        <v>74.740799999999993</v>
      </c>
      <c r="EZ1249" s="9">
        <v>72.656599999999997</v>
      </c>
      <c r="FA1249" s="9">
        <v>71.966899999999995</v>
      </c>
      <c r="FB1249" s="9">
        <v>70.587800000000001</v>
      </c>
      <c r="FC1249" s="9">
        <v>69.700900000000004</v>
      </c>
      <c r="FD1249" s="9">
        <v>69.419300000000007</v>
      </c>
      <c r="FE1249" s="9">
        <v>69.940299999999993</v>
      </c>
      <c r="FF1249" s="9">
        <v>69.292900000000003</v>
      </c>
      <c r="FG1249" s="9">
        <v>70.982500000000002</v>
      </c>
      <c r="FH1249" s="9">
        <v>73.277299999999997</v>
      </c>
      <c r="FI1249" s="9">
        <v>77.374700000000004</v>
      </c>
      <c r="FJ1249" s="9">
        <v>78.2196</v>
      </c>
      <c r="FK1249" s="9">
        <v>76.104399999999998</v>
      </c>
      <c r="FL1249" s="9">
        <v>80.020200000000003</v>
      </c>
      <c r="FM1249" s="9">
        <v>85.640799999999999</v>
      </c>
      <c r="FN1249" s="9">
        <v>88.009</v>
      </c>
      <c r="FO1249" s="9">
        <v>89.827200000000005</v>
      </c>
      <c r="FP1249" s="9">
        <v>88.842799999999997</v>
      </c>
      <c r="FQ1249" s="9">
        <v>86.771900000000002</v>
      </c>
      <c r="FR1249" s="9">
        <v>85.700800000000001</v>
      </c>
      <c r="FS1249" s="9">
        <v>80.982500000000002</v>
      </c>
      <c r="FT1249" s="9">
        <v>77.672200000000004</v>
      </c>
      <c r="FU1249" s="9">
        <v>75.235399999999998</v>
      </c>
      <c r="FV1249" s="9">
        <v>73.953800000000001</v>
      </c>
      <c r="FW1249" s="9">
        <v>0.39916834000000001</v>
      </c>
      <c r="FX1249" s="9">
        <v>3.2415800000000002E-2</v>
      </c>
      <c r="FY1249" s="9">
        <v>3.2415800000000002E-2</v>
      </c>
      <c r="FZ1249" s="9">
        <v>0</v>
      </c>
      <c r="GA1249" s="9">
        <v>0</v>
      </c>
    </row>
    <row r="1250" spans="1:183" x14ac:dyDescent="0.2">
      <c r="A1250" t="s">
        <v>224</v>
      </c>
      <c r="B1250" t="s">
        <v>188</v>
      </c>
      <c r="C1250" t="s">
        <v>250</v>
      </c>
      <c r="D1250" s="6">
        <v>44061</v>
      </c>
      <c r="E1250" s="73">
        <v>17</v>
      </c>
      <c r="F1250" s="73">
        <v>19</v>
      </c>
      <c r="G1250" s="73">
        <v>18</v>
      </c>
      <c r="H1250" s="73">
        <v>19</v>
      </c>
      <c r="I1250" s="9">
        <v>3203</v>
      </c>
      <c r="J1250" s="9">
        <v>78713</v>
      </c>
      <c r="K1250" s="9">
        <v>0.9284213</v>
      </c>
      <c r="L1250" s="9">
        <v>0.84024569999999998</v>
      </c>
      <c r="M1250" s="9">
        <v>0.75566659999999997</v>
      </c>
      <c r="N1250" s="9">
        <v>0.6746607</v>
      </c>
      <c r="O1250" s="9">
        <v>0.63474370000000002</v>
      </c>
      <c r="P1250" s="9">
        <v>0.64088489999999998</v>
      </c>
      <c r="Q1250" s="9">
        <v>0.71768080000000001</v>
      </c>
      <c r="R1250" s="9">
        <v>0.75287689999999996</v>
      </c>
      <c r="S1250" s="9">
        <v>0.92791330000000005</v>
      </c>
      <c r="T1250" s="9">
        <v>0.97702230000000001</v>
      </c>
      <c r="U1250" s="9">
        <v>1.183691</v>
      </c>
      <c r="V1250" s="9">
        <v>1.527655</v>
      </c>
      <c r="W1250" s="9">
        <v>1.9751430000000001</v>
      </c>
      <c r="X1250" s="9">
        <v>2.3723000000000001</v>
      </c>
      <c r="Y1250" s="9">
        <v>2.667071</v>
      </c>
      <c r="Z1250" s="9">
        <v>2.9185099999999999</v>
      </c>
      <c r="AA1250" s="9">
        <v>3.0629</v>
      </c>
      <c r="AB1250" s="9">
        <v>2.931133</v>
      </c>
      <c r="AC1250" s="9">
        <v>2.8817309999999998</v>
      </c>
      <c r="AD1250" s="9">
        <v>2.6541060000000001</v>
      </c>
      <c r="AE1250" s="9">
        <v>2.7215029999999998</v>
      </c>
      <c r="AF1250" s="9">
        <v>2.1817530000000001</v>
      </c>
      <c r="AG1250" s="9">
        <v>1.7761169999999999</v>
      </c>
      <c r="AH1250" s="9">
        <v>1.3242689999999999</v>
      </c>
      <c r="AI1250" s="9">
        <v>-6.3021599999999997E-2</v>
      </c>
      <c r="AJ1250" s="9">
        <v>-3.4516999999999999E-2</v>
      </c>
      <c r="AK1250" s="9">
        <v>-2.14833E-2</v>
      </c>
      <c r="AL1250" s="9">
        <v>-3.2419999999999997E-2</v>
      </c>
      <c r="AM1250" s="9">
        <v>-4.91119E-2</v>
      </c>
      <c r="AN1250" s="9">
        <v>-5.2262000000000003E-2</v>
      </c>
      <c r="AO1250" s="9">
        <v>-4.43437E-2</v>
      </c>
      <c r="AP1250" s="9">
        <v>-7.65039E-2</v>
      </c>
      <c r="AQ1250" s="9">
        <v>3.4960499999999999E-2</v>
      </c>
      <c r="AR1250" s="9">
        <v>-3.6013799999999999E-2</v>
      </c>
      <c r="AS1250" s="9">
        <v>-6.0630700000000003E-2</v>
      </c>
      <c r="AT1250" s="9">
        <v>-6.8053699999999995E-2</v>
      </c>
      <c r="AU1250" s="9">
        <v>-3.1817600000000001E-2</v>
      </c>
      <c r="AV1250" s="9">
        <v>-9.5139699999999994E-2</v>
      </c>
      <c r="AW1250" s="9">
        <v>-0.1420932</v>
      </c>
      <c r="AX1250" s="9">
        <v>-7.8366699999999997E-2</v>
      </c>
      <c r="AY1250" s="9">
        <v>0.1782183</v>
      </c>
      <c r="AZ1250" s="9">
        <v>0.49269449999999998</v>
      </c>
      <c r="BA1250" s="9">
        <v>0.38948359999999999</v>
      </c>
      <c r="BB1250" s="9">
        <v>-0.30604350000000002</v>
      </c>
      <c r="BC1250" s="9">
        <v>-0.26428869999999999</v>
      </c>
      <c r="BD1250" s="9">
        <v>-0.23404820000000001</v>
      </c>
      <c r="BE1250" s="9">
        <v>-8.67613E-2</v>
      </c>
      <c r="BF1250" s="9">
        <v>-9.0853299999999998E-2</v>
      </c>
      <c r="BG1250" s="9">
        <v>-2.7224000000000002E-2</v>
      </c>
      <c r="BH1250" s="9">
        <v>5.264E-4</v>
      </c>
      <c r="BI1250" s="9">
        <v>1.10521E-2</v>
      </c>
      <c r="BJ1250" s="9">
        <v>-7.8110000000000002E-3</v>
      </c>
      <c r="BK1250" s="9">
        <v>-2.6104800000000001E-2</v>
      </c>
      <c r="BL1250" s="9">
        <v>-3.2541399999999998E-2</v>
      </c>
      <c r="BM1250" s="9">
        <v>-1.6879499999999999E-2</v>
      </c>
      <c r="BN1250" s="9">
        <v>-4.3811999999999997E-2</v>
      </c>
      <c r="BO1250" s="9">
        <v>7.5971800000000006E-2</v>
      </c>
      <c r="BP1250" s="9">
        <v>1.1587500000000001E-2</v>
      </c>
      <c r="BQ1250" s="9">
        <v>-7.5050000000000004E-3</v>
      </c>
      <c r="BR1250" s="9">
        <v>-1.0333999999999999E-2</v>
      </c>
      <c r="BS1250" s="9">
        <v>2.74393E-2</v>
      </c>
      <c r="BT1250" s="9">
        <v>-3.00086E-2</v>
      </c>
      <c r="BU1250" s="9">
        <v>-7.3936000000000002E-2</v>
      </c>
      <c r="BV1250" s="9">
        <v>-9.2245999999999995E-3</v>
      </c>
      <c r="BW1250" s="9">
        <v>0.24799189999999999</v>
      </c>
      <c r="BX1250" s="9">
        <v>0.56528400000000001</v>
      </c>
      <c r="BY1250" s="9">
        <v>0.46145920000000001</v>
      </c>
      <c r="BZ1250" s="9">
        <v>-0.24119209999999999</v>
      </c>
      <c r="CA1250" s="9">
        <v>-0.2026548</v>
      </c>
      <c r="CB1250" s="9">
        <v>-0.18030850000000001</v>
      </c>
      <c r="CC1250" s="9">
        <v>-3.4699399999999998E-2</v>
      </c>
      <c r="CD1250" s="9">
        <v>-4.4972900000000003E-2</v>
      </c>
      <c r="CE1250" s="9">
        <v>-2.4307E-3</v>
      </c>
      <c r="CF1250" s="9">
        <v>2.4797400000000001E-2</v>
      </c>
      <c r="CG1250" s="9">
        <v>3.3585999999999998E-2</v>
      </c>
      <c r="CH1250" s="9">
        <v>9.2330999999999993E-3</v>
      </c>
      <c r="CI1250" s="9">
        <v>-1.0170200000000001E-2</v>
      </c>
      <c r="CJ1250" s="9">
        <v>-1.8883E-2</v>
      </c>
      <c r="CK1250" s="9">
        <v>2.1421999999999999E-3</v>
      </c>
      <c r="CL1250" s="9">
        <v>-2.11696E-2</v>
      </c>
      <c r="CM1250" s="9">
        <v>0.1043762</v>
      </c>
      <c r="CN1250" s="9">
        <v>4.4555999999999998E-2</v>
      </c>
      <c r="CO1250" s="9">
        <v>2.9289599999999999E-2</v>
      </c>
      <c r="CP1250" s="9">
        <v>2.9642600000000002E-2</v>
      </c>
      <c r="CQ1250" s="9">
        <v>6.84805E-2</v>
      </c>
      <c r="CR1250" s="9">
        <v>1.51009E-2</v>
      </c>
      <c r="CS1250" s="9">
        <v>-2.67306E-2</v>
      </c>
      <c r="CT1250" s="9">
        <v>3.8663000000000003E-2</v>
      </c>
      <c r="CU1250" s="9">
        <v>0.29631689999999999</v>
      </c>
      <c r="CV1250" s="9">
        <v>0.61555930000000003</v>
      </c>
      <c r="CW1250" s="9">
        <v>0.51130920000000002</v>
      </c>
      <c r="CX1250" s="9">
        <v>-0.19627620000000001</v>
      </c>
      <c r="CY1250" s="9">
        <v>-0.15996740000000001</v>
      </c>
      <c r="CZ1250" s="9">
        <v>-0.14308860000000001</v>
      </c>
      <c r="DA1250" s="9">
        <v>1.3586E-3</v>
      </c>
      <c r="DB1250" s="9">
        <v>-1.3196299999999999E-2</v>
      </c>
      <c r="DC1250" s="9">
        <v>2.23626E-2</v>
      </c>
      <c r="DD1250" s="9">
        <v>4.9068300000000002E-2</v>
      </c>
      <c r="DE1250" s="9">
        <v>5.6119799999999997E-2</v>
      </c>
      <c r="DF1250" s="9">
        <v>2.6277200000000001E-2</v>
      </c>
      <c r="DG1250" s="9">
        <v>5.7644999999999997E-3</v>
      </c>
      <c r="DH1250" s="9">
        <v>-5.2246000000000003E-3</v>
      </c>
      <c r="DI1250" s="9">
        <v>2.1163899999999999E-2</v>
      </c>
      <c r="DJ1250" s="9">
        <v>1.4727E-3</v>
      </c>
      <c r="DK1250" s="9">
        <v>0.1327805</v>
      </c>
      <c r="DL1250" s="9">
        <v>7.7524499999999996E-2</v>
      </c>
      <c r="DM1250" s="9">
        <v>6.6084299999999999E-2</v>
      </c>
      <c r="DN1250" s="9">
        <v>6.9619100000000003E-2</v>
      </c>
      <c r="DO1250" s="9">
        <v>0.1095217</v>
      </c>
      <c r="DP1250" s="9">
        <v>6.02105E-2</v>
      </c>
      <c r="DQ1250" s="9">
        <v>2.0474900000000001E-2</v>
      </c>
      <c r="DR1250" s="9">
        <v>8.6550600000000005E-2</v>
      </c>
      <c r="DS1250" s="9">
        <v>0.3446419</v>
      </c>
      <c r="DT1250" s="9">
        <v>0.6658345</v>
      </c>
      <c r="DU1250" s="9">
        <v>0.56115930000000003</v>
      </c>
      <c r="DV1250" s="9">
        <v>-0.1513603</v>
      </c>
      <c r="DW1250" s="9">
        <v>-0.11727990000000001</v>
      </c>
      <c r="DX1250" s="9">
        <v>-0.1058687</v>
      </c>
      <c r="DY1250" s="9">
        <v>3.7416499999999998E-2</v>
      </c>
      <c r="DZ1250" s="9">
        <v>1.8580300000000001E-2</v>
      </c>
      <c r="EA1250" s="9">
        <v>5.8160299999999998E-2</v>
      </c>
      <c r="EB1250" s="9">
        <v>8.41118E-2</v>
      </c>
      <c r="EC1250" s="9">
        <v>8.8655200000000003E-2</v>
      </c>
      <c r="ED1250" s="9">
        <v>5.0886199999999999E-2</v>
      </c>
      <c r="EE1250" s="9">
        <v>2.8771600000000001E-2</v>
      </c>
      <c r="EF1250" s="9">
        <v>1.4496E-2</v>
      </c>
      <c r="EG1250" s="9">
        <v>4.86281E-2</v>
      </c>
      <c r="EH1250" s="9">
        <v>3.4164600000000003E-2</v>
      </c>
      <c r="EI1250" s="9">
        <v>0.1737918</v>
      </c>
      <c r="EJ1250" s="9">
        <v>0.12512570000000001</v>
      </c>
      <c r="EK1250" s="9">
        <v>0.11920989999999999</v>
      </c>
      <c r="EL1250" s="9">
        <v>0.1273389</v>
      </c>
      <c r="EM1250" s="9">
        <v>0.1687786</v>
      </c>
      <c r="EN1250" s="9">
        <v>0.1253416</v>
      </c>
      <c r="EO1250" s="9">
        <v>8.8632100000000005E-2</v>
      </c>
      <c r="EP1250" s="9">
        <v>0.15569269999999999</v>
      </c>
      <c r="EQ1250" s="9">
        <v>0.41441539999999999</v>
      </c>
      <c r="ER1250" s="9">
        <v>0.73842399999999997</v>
      </c>
      <c r="ES1250" s="9">
        <v>0.6331348</v>
      </c>
      <c r="ET1250" s="9">
        <v>-8.65089E-2</v>
      </c>
      <c r="EU1250" s="9">
        <v>-5.5646099999999997E-2</v>
      </c>
      <c r="EV1250" s="9">
        <v>-5.2129000000000002E-2</v>
      </c>
      <c r="EW1250" s="9">
        <v>8.9478500000000002E-2</v>
      </c>
      <c r="EX1250" s="9">
        <v>6.4460600000000007E-2</v>
      </c>
      <c r="EY1250" s="9">
        <v>71.147499999999994</v>
      </c>
      <c r="EZ1250" s="9">
        <v>69.939599999999999</v>
      </c>
      <c r="FA1250" s="9">
        <v>68.902699999999996</v>
      </c>
      <c r="FB1250" s="9">
        <v>67.939599999999999</v>
      </c>
      <c r="FC1250" s="9">
        <v>67.650099999999995</v>
      </c>
      <c r="FD1250" s="9">
        <v>66.650099999999995</v>
      </c>
      <c r="FE1250" s="9">
        <v>65.902699999999996</v>
      </c>
      <c r="FF1250" s="9">
        <v>65.731700000000004</v>
      </c>
      <c r="FG1250" s="9">
        <v>68.539599999999993</v>
      </c>
      <c r="FH1250" s="9">
        <v>73.518500000000003</v>
      </c>
      <c r="FI1250" s="9">
        <v>79.600099999999998</v>
      </c>
      <c r="FJ1250" s="9">
        <v>86.639499999999998</v>
      </c>
      <c r="FK1250" s="9">
        <v>90.571100000000001</v>
      </c>
      <c r="FL1250" s="9">
        <v>95.4</v>
      </c>
      <c r="FM1250" s="9">
        <v>100.461</v>
      </c>
      <c r="FN1250" s="9">
        <v>100.07599999999999</v>
      </c>
      <c r="FO1250" s="9">
        <v>100.03400000000001</v>
      </c>
      <c r="FP1250" s="9">
        <v>98.742199999999997</v>
      </c>
      <c r="FQ1250" s="9">
        <v>96.6053</v>
      </c>
      <c r="FR1250" s="9">
        <v>93.434299999999993</v>
      </c>
      <c r="FS1250" s="9">
        <v>89.742199999999997</v>
      </c>
      <c r="FT1250" s="9">
        <v>84.373800000000003</v>
      </c>
      <c r="FU1250" s="9">
        <v>79.613299999999995</v>
      </c>
      <c r="FV1250" s="9">
        <v>75.936999999999998</v>
      </c>
      <c r="FW1250" s="9">
        <v>0.76384127000000002</v>
      </c>
      <c r="FX1250" s="9">
        <v>5.44877E-2</v>
      </c>
      <c r="FY1250" s="9">
        <v>6.7505599999999999E-2</v>
      </c>
      <c r="FZ1250" s="9">
        <v>0</v>
      </c>
      <c r="GA1250" s="9">
        <v>0</v>
      </c>
    </row>
    <row r="1251" spans="1:183" x14ac:dyDescent="0.2">
      <c r="A1251" t="s">
        <v>224</v>
      </c>
      <c r="B1251" t="s">
        <v>188</v>
      </c>
      <c r="C1251" t="s">
        <v>250</v>
      </c>
      <c r="D1251" s="6">
        <v>44062</v>
      </c>
      <c r="E1251" s="73">
        <v>17</v>
      </c>
      <c r="F1251" s="73">
        <v>20</v>
      </c>
      <c r="G1251" s="73">
        <v>17</v>
      </c>
      <c r="H1251" s="73">
        <v>20</v>
      </c>
      <c r="I1251" s="9">
        <v>1737</v>
      </c>
      <c r="J1251" s="9">
        <v>78659</v>
      </c>
      <c r="K1251" s="9">
        <v>1.090765</v>
      </c>
      <c r="L1251" s="9">
        <v>0.93801559999999995</v>
      </c>
      <c r="M1251" s="9">
        <v>0.80374310000000004</v>
      </c>
      <c r="N1251" s="9">
        <v>0.74071739999999997</v>
      </c>
      <c r="O1251" s="9">
        <v>0.70230610000000004</v>
      </c>
      <c r="P1251" s="9">
        <v>0.71800030000000004</v>
      </c>
      <c r="Q1251" s="9">
        <v>0.76034630000000003</v>
      </c>
      <c r="R1251" s="9">
        <v>0.78234459999999995</v>
      </c>
      <c r="S1251" s="9">
        <v>0.79264409999999996</v>
      </c>
      <c r="T1251" s="9">
        <v>0.86824889999999999</v>
      </c>
      <c r="U1251" s="9">
        <v>1.0113099999999999</v>
      </c>
      <c r="V1251" s="9">
        <v>1.2755099999999999</v>
      </c>
      <c r="W1251" s="9">
        <v>1.531156</v>
      </c>
      <c r="X1251" s="9">
        <v>1.8277110000000001</v>
      </c>
      <c r="Y1251" s="9">
        <v>2.0835720000000002</v>
      </c>
      <c r="Z1251" s="9">
        <v>1.998505</v>
      </c>
      <c r="AA1251" s="9">
        <v>2.1880839999999999</v>
      </c>
      <c r="AB1251" s="9">
        <v>2.4342259999999998</v>
      </c>
      <c r="AC1251" s="9">
        <v>2.412928</v>
      </c>
      <c r="AD1251" s="9">
        <v>2.1100089999999998</v>
      </c>
      <c r="AE1251" s="9">
        <v>1.7365600000000001</v>
      </c>
      <c r="AF1251" s="9">
        <v>1.4538390000000001</v>
      </c>
      <c r="AG1251" s="9">
        <v>1.141456</v>
      </c>
      <c r="AH1251" s="9">
        <v>0.97436520000000004</v>
      </c>
      <c r="AI1251" s="9">
        <v>-5.5630699999999998E-2</v>
      </c>
      <c r="AJ1251" s="9">
        <v>-3.7581400000000001E-2</v>
      </c>
      <c r="AK1251" s="9">
        <v>-5.5066900000000002E-2</v>
      </c>
      <c r="AL1251" s="9">
        <v>-2.8420600000000001E-2</v>
      </c>
      <c r="AM1251" s="9">
        <v>-2.6105E-2</v>
      </c>
      <c r="AN1251" s="9">
        <v>-9.6047000000000007E-3</v>
      </c>
      <c r="AO1251" s="9">
        <v>-3.48621E-2</v>
      </c>
      <c r="AP1251" s="9">
        <v>-5.1012500000000002E-2</v>
      </c>
      <c r="AQ1251" s="9">
        <v>-3.3271299999999997E-2</v>
      </c>
      <c r="AR1251" s="9">
        <v>-3.3559000000000002E-3</v>
      </c>
      <c r="AS1251" s="9">
        <v>-4.2415000000000001E-2</v>
      </c>
      <c r="AT1251" s="9">
        <v>1.7479000000000001E-2</v>
      </c>
      <c r="AU1251" s="9">
        <v>-2.2541800000000001E-2</v>
      </c>
      <c r="AV1251" s="9">
        <v>-3.7109000000000003E-2</v>
      </c>
      <c r="AW1251" s="9">
        <v>-8.1791699999999995E-2</v>
      </c>
      <c r="AX1251" s="9">
        <v>-0.20201559999999999</v>
      </c>
      <c r="AY1251" s="9">
        <v>4.1639000000000002E-2</v>
      </c>
      <c r="AZ1251" s="9">
        <v>0.15003040000000001</v>
      </c>
      <c r="BA1251" s="9">
        <v>-0.24157970000000001</v>
      </c>
      <c r="BB1251" s="9">
        <v>-0.33379259999999999</v>
      </c>
      <c r="BC1251" s="9">
        <v>-0.35012680000000002</v>
      </c>
      <c r="BD1251" s="9">
        <v>-0.22888749999999999</v>
      </c>
      <c r="BE1251" s="9">
        <v>-0.16153120000000001</v>
      </c>
      <c r="BF1251" s="9">
        <v>-8.6681499999999995E-2</v>
      </c>
      <c r="BG1251" s="9">
        <v>-3.3972000000000002E-2</v>
      </c>
      <c r="BH1251" s="9">
        <v>-1.8328400000000002E-2</v>
      </c>
      <c r="BI1251" s="9">
        <v>-3.8151400000000002E-2</v>
      </c>
      <c r="BJ1251" s="9">
        <v>-1.32041E-2</v>
      </c>
      <c r="BK1251" s="9">
        <v>-1.1738500000000001E-2</v>
      </c>
      <c r="BL1251" s="9">
        <v>3.2433000000000002E-3</v>
      </c>
      <c r="BM1251" s="9">
        <v>-2.12397E-2</v>
      </c>
      <c r="BN1251" s="9">
        <v>-3.5767300000000002E-2</v>
      </c>
      <c r="BO1251" s="9">
        <v>-1.56811E-2</v>
      </c>
      <c r="BP1251" s="9">
        <v>1.5900500000000001E-2</v>
      </c>
      <c r="BQ1251" s="9">
        <v>-1.88778E-2</v>
      </c>
      <c r="BR1251" s="9">
        <v>4.3927099999999997E-2</v>
      </c>
      <c r="BS1251" s="9">
        <v>6.2249999999999996E-3</v>
      </c>
      <c r="BT1251" s="9">
        <v>-5.6300999999999999E-3</v>
      </c>
      <c r="BU1251" s="9">
        <v>-4.9049700000000002E-2</v>
      </c>
      <c r="BV1251" s="9">
        <v>-0.1636398</v>
      </c>
      <c r="BW1251" s="9">
        <v>7.8881999999999994E-2</v>
      </c>
      <c r="BX1251" s="9">
        <v>0.18852360000000001</v>
      </c>
      <c r="BY1251" s="9">
        <v>-0.20121620000000001</v>
      </c>
      <c r="BZ1251" s="9">
        <v>-0.29572720000000002</v>
      </c>
      <c r="CA1251" s="9">
        <v>-0.31595289999999998</v>
      </c>
      <c r="CB1251" s="9">
        <v>-0.19815579999999999</v>
      </c>
      <c r="CC1251" s="9">
        <v>-0.1358026</v>
      </c>
      <c r="CD1251" s="9">
        <v>-6.3958600000000004E-2</v>
      </c>
      <c r="CE1251" s="9">
        <v>-1.8971200000000001E-2</v>
      </c>
      <c r="CF1251" s="9">
        <v>-4.9937999999999996E-3</v>
      </c>
      <c r="CG1251" s="9">
        <v>-2.6435799999999999E-2</v>
      </c>
      <c r="CH1251" s="9">
        <v>-2.6651999999999999E-3</v>
      </c>
      <c r="CI1251" s="9">
        <v>-1.7883E-3</v>
      </c>
      <c r="CJ1251" s="9">
        <v>1.2141799999999999E-2</v>
      </c>
      <c r="CK1251" s="9">
        <v>-1.18049E-2</v>
      </c>
      <c r="CL1251" s="9">
        <v>-2.5208499999999998E-2</v>
      </c>
      <c r="CM1251" s="9">
        <v>-3.4981000000000001E-3</v>
      </c>
      <c r="CN1251" s="9">
        <v>2.92374E-2</v>
      </c>
      <c r="CO1251" s="9">
        <v>-2.5760000000000002E-3</v>
      </c>
      <c r="CP1251" s="9">
        <v>6.2245000000000002E-2</v>
      </c>
      <c r="CQ1251" s="9">
        <v>2.61488E-2</v>
      </c>
      <c r="CR1251" s="9">
        <v>1.6171999999999999E-2</v>
      </c>
      <c r="CS1251" s="9">
        <v>-2.63726E-2</v>
      </c>
      <c r="CT1251" s="9">
        <v>-0.13706090000000001</v>
      </c>
      <c r="CU1251" s="9">
        <v>0.1046763</v>
      </c>
      <c r="CV1251" s="9">
        <v>0.21518380000000001</v>
      </c>
      <c r="CW1251" s="9">
        <v>-0.17326050000000001</v>
      </c>
      <c r="CX1251" s="9">
        <v>-0.26936320000000002</v>
      </c>
      <c r="CY1251" s="9">
        <v>-0.29228409999999999</v>
      </c>
      <c r="CZ1251" s="9">
        <v>-0.1768711</v>
      </c>
      <c r="DA1251" s="9">
        <v>-0.11798309999999999</v>
      </c>
      <c r="DB1251" s="9">
        <v>-4.8220699999999998E-2</v>
      </c>
      <c r="DC1251" s="9">
        <v>-3.9703999999999998E-3</v>
      </c>
      <c r="DD1251" s="9">
        <v>8.3408000000000006E-3</v>
      </c>
      <c r="DE1251" s="9">
        <v>-1.4720199999999999E-2</v>
      </c>
      <c r="DF1251" s="9">
        <v>7.8737000000000008E-3</v>
      </c>
      <c r="DG1251" s="9">
        <v>8.1618999999999997E-3</v>
      </c>
      <c r="DH1251" s="9">
        <v>2.1040300000000001E-2</v>
      </c>
      <c r="DI1251" s="9">
        <v>-2.3700000000000001E-3</v>
      </c>
      <c r="DJ1251" s="9">
        <v>-1.46496E-2</v>
      </c>
      <c r="DK1251" s="9">
        <v>8.6847999999999995E-3</v>
      </c>
      <c r="DL1251" s="9">
        <v>4.2574300000000002E-2</v>
      </c>
      <c r="DM1251" s="9">
        <v>1.37258E-2</v>
      </c>
      <c r="DN1251" s="9">
        <v>8.0562900000000007E-2</v>
      </c>
      <c r="DO1251" s="9">
        <v>4.6072500000000002E-2</v>
      </c>
      <c r="DP1251" s="9">
        <v>3.7974099999999997E-2</v>
      </c>
      <c r="DQ1251" s="9">
        <v>-3.6955999999999998E-3</v>
      </c>
      <c r="DR1251" s="9">
        <v>-0.11048189999999999</v>
      </c>
      <c r="DS1251" s="9">
        <v>0.1304707</v>
      </c>
      <c r="DT1251" s="9">
        <v>0.24184410000000001</v>
      </c>
      <c r="DU1251" s="9">
        <v>-0.14530489999999999</v>
      </c>
      <c r="DV1251" s="9">
        <v>-0.2429992</v>
      </c>
      <c r="DW1251" s="9">
        <v>-0.2686154</v>
      </c>
      <c r="DX1251" s="9">
        <v>-0.15558640000000001</v>
      </c>
      <c r="DY1251" s="9">
        <v>-0.10016360000000001</v>
      </c>
      <c r="DZ1251" s="9">
        <v>-3.2482900000000002E-2</v>
      </c>
      <c r="EA1251" s="9">
        <v>1.7688300000000001E-2</v>
      </c>
      <c r="EB1251" s="9">
        <v>2.7593800000000002E-2</v>
      </c>
      <c r="EC1251" s="9">
        <v>2.1952E-3</v>
      </c>
      <c r="ED1251" s="9">
        <v>2.3090300000000001E-2</v>
      </c>
      <c r="EE1251" s="9">
        <v>2.25285E-2</v>
      </c>
      <c r="EF1251" s="9">
        <v>3.3888399999999999E-2</v>
      </c>
      <c r="EG1251" s="9">
        <v>1.1252399999999999E-2</v>
      </c>
      <c r="EH1251" s="9">
        <v>5.9559999999999995E-4</v>
      </c>
      <c r="EI1251" s="9">
        <v>2.6275099999999999E-2</v>
      </c>
      <c r="EJ1251" s="9">
        <v>6.1830599999999999E-2</v>
      </c>
      <c r="EK1251" s="9">
        <v>3.7262999999999998E-2</v>
      </c>
      <c r="EL1251" s="9">
        <v>0.107011</v>
      </c>
      <c r="EM1251" s="9">
        <v>7.4839299999999997E-2</v>
      </c>
      <c r="EN1251" s="9">
        <v>6.9453000000000001E-2</v>
      </c>
      <c r="EO1251" s="9">
        <v>2.90464E-2</v>
      </c>
      <c r="EP1251" s="9">
        <v>-7.2106100000000006E-2</v>
      </c>
      <c r="EQ1251" s="9">
        <v>0.16771359999999999</v>
      </c>
      <c r="ER1251" s="9">
        <v>0.28033720000000001</v>
      </c>
      <c r="ES1251" s="9">
        <v>-0.1049413</v>
      </c>
      <c r="ET1251" s="9">
        <v>-0.2049338</v>
      </c>
      <c r="EU1251" s="9">
        <v>-0.23444139999999999</v>
      </c>
      <c r="EV1251" s="9">
        <v>-0.1248547</v>
      </c>
      <c r="EW1251" s="9">
        <v>-7.4435100000000004E-2</v>
      </c>
      <c r="EX1251" s="9">
        <v>-9.7599000000000002E-3</v>
      </c>
      <c r="EY1251" s="9">
        <v>73.210800000000006</v>
      </c>
      <c r="EZ1251" s="9">
        <v>70.055899999999994</v>
      </c>
      <c r="FA1251" s="9">
        <v>69.296099999999996</v>
      </c>
      <c r="FB1251" s="9">
        <v>67.804100000000005</v>
      </c>
      <c r="FC1251" s="9">
        <v>66.169899999999998</v>
      </c>
      <c r="FD1251" s="9">
        <v>64.493300000000005</v>
      </c>
      <c r="FE1251" s="9">
        <v>63.774900000000002</v>
      </c>
      <c r="FF1251" s="9">
        <v>62.632800000000003</v>
      </c>
      <c r="FG1251" s="9">
        <v>65.4495</v>
      </c>
      <c r="FH1251" s="9">
        <v>71.041799999999995</v>
      </c>
      <c r="FI1251" s="9">
        <v>76.250200000000007</v>
      </c>
      <c r="FJ1251" s="9">
        <v>83.614999999999995</v>
      </c>
      <c r="FK1251" s="9">
        <v>89.727500000000006</v>
      </c>
      <c r="FL1251" s="9">
        <v>94.755700000000004</v>
      </c>
      <c r="FM1251" s="9">
        <v>96.546700000000001</v>
      </c>
      <c r="FN1251" s="9">
        <v>96.828699999999998</v>
      </c>
      <c r="FO1251" s="9">
        <v>96.265600000000006</v>
      </c>
      <c r="FP1251" s="9">
        <v>94.152600000000007</v>
      </c>
      <c r="FQ1251" s="9">
        <v>91.123900000000006</v>
      </c>
      <c r="FR1251" s="9">
        <v>87.377300000000005</v>
      </c>
      <c r="FS1251" s="9">
        <v>81.689499999999995</v>
      </c>
      <c r="FT1251" s="9">
        <v>77.407499999999999</v>
      </c>
      <c r="FU1251" s="9">
        <v>73.941500000000005</v>
      </c>
      <c r="FV1251" s="9">
        <v>71.265500000000003</v>
      </c>
      <c r="FW1251" s="9">
        <v>0.36834623999999999</v>
      </c>
      <c r="FX1251" s="9">
        <v>3.4859599999999998E-2</v>
      </c>
      <c r="FY1251" s="9">
        <v>3.4859599999999998E-2</v>
      </c>
      <c r="FZ1251" s="9">
        <v>0</v>
      </c>
      <c r="GA1251" s="9">
        <v>0</v>
      </c>
    </row>
    <row r="1252" spans="1:183" x14ac:dyDescent="0.2">
      <c r="A1252" t="s">
        <v>224</v>
      </c>
      <c r="B1252" t="s">
        <v>188</v>
      </c>
      <c r="C1252" t="s">
        <v>250</v>
      </c>
      <c r="D1252" s="6">
        <v>44079</v>
      </c>
      <c r="F1252" s="73"/>
      <c r="G1252" s="73"/>
      <c r="H1252" s="73"/>
      <c r="FZ1252" s="9">
        <v>0</v>
      </c>
      <c r="GA1252" s="9">
        <v>1</v>
      </c>
    </row>
    <row r="1253" spans="1:183" x14ac:dyDescent="0.2">
      <c r="A1253" t="s">
        <v>224</v>
      </c>
      <c r="B1253" t="s">
        <v>188</v>
      </c>
      <c r="C1253" t="s">
        <v>250</v>
      </c>
      <c r="D1253" s="6">
        <v>44080</v>
      </c>
      <c r="E1253" s="73">
        <v>16</v>
      </c>
      <c r="F1253" s="73">
        <v>18</v>
      </c>
      <c r="G1253" s="73">
        <v>16</v>
      </c>
      <c r="H1253" s="73">
        <v>18</v>
      </c>
      <c r="I1253" s="9">
        <v>1720</v>
      </c>
      <c r="J1253" s="9">
        <v>78050</v>
      </c>
      <c r="K1253" s="9">
        <v>1.1644939999999999</v>
      </c>
      <c r="L1253" s="9">
        <v>0.97778520000000002</v>
      </c>
      <c r="M1253" s="9">
        <v>0.82472389999999995</v>
      </c>
      <c r="N1253" s="9">
        <v>0.73670080000000004</v>
      </c>
      <c r="O1253" s="9">
        <v>0.70039010000000002</v>
      </c>
      <c r="P1253" s="9">
        <v>0.67893239999999999</v>
      </c>
      <c r="Q1253" s="9">
        <v>0.69172869999999997</v>
      </c>
      <c r="R1253" s="9">
        <v>0.77381029999999995</v>
      </c>
      <c r="S1253" s="9">
        <v>0.87603620000000004</v>
      </c>
      <c r="T1253" s="9">
        <v>1.0825800000000001</v>
      </c>
      <c r="U1253" s="9">
        <v>1.340425</v>
      </c>
      <c r="V1253" s="9">
        <v>1.688645</v>
      </c>
      <c r="W1253" s="9">
        <v>2.1959650000000002</v>
      </c>
      <c r="X1253" s="9">
        <v>2.5948319999999998</v>
      </c>
      <c r="Y1253" s="9">
        <v>2.9367939999999999</v>
      </c>
      <c r="Z1253" s="9">
        <v>3.1881620000000002</v>
      </c>
      <c r="AA1253" s="9">
        <v>3.3763079999999999</v>
      </c>
      <c r="AB1253" s="9">
        <v>3.5469029999999999</v>
      </c>
      <c r="AC1253" s="9">
        <v>3.5346169999999999</v>
      </c>
      <c r="AD1253" s="9">
        <v>3.373237</v>
      </c>
      <c r="AE1253" s="9">
        <v>3.0503279999999999</v>
      </c>
      <c r="AF1253" s="9">
        <v>2.5957590000000001</v>
      </c>
      <c r="AG1253" s="9">
        <v>2.1500599999999999</v>
      </c>
      <c r="AH1253" s="9">
        <v>1.702148</v>
      </c>
      <c r="AI1253" s="9">
        <v>-5.1999999999999997E-5</v>
      </c>
      <c r="AJ1253" s="9">
        <v>1.0912E-2</v>
      </c>
      <c r="AK1253" s="9">
        <v>-1.79413E-2</v>
      </c>
      <c r="AL1253" s="9">
        <v>9.209E-4</v>
      </c>
      <c r="AM1253" s="9">
        <v>-3.9078999999999997E-3</v>
      </c>
      <c r="AN1253" s="9">
        <v>-1.10483E-2</v>
      </c>
      <c r="AO1253" s="9">
        <v>-4.0037299999999998E-2</v>
      </c>
      <c r="AP1253" s="9">
        <v>-1.97436E-2</v>
      </c>
      <c r="AQ1253" s="9">
        <v>-4.6020000000000002E-4</v>
      </c>
      <c r="AR1253" s="9">
        <v>3.45081E-2</v>
      </c>
      <c r="AS1253" s="9">
        <v>2.3747899999999999E-2</v>
      </c>
      <c r="AT1253" s="9">
        <v>4.1765999999999999E-3</v>
      </c>
      <c r="AU1253" s="9">
        <v>2.9197899999999999E-2</v>
      </c>
      <c r="AV1253" s="9">
        <v>-0.1040478</v>
      </c>
      <c r="AW1253" s="9">
        <v>-0.1290173</v>
      </c>
      <c r="AX1253" s="9">
        <v>0.46321800000000002</v>
      </c>
      <c r="AY1253" s="9">
        <v>0.60486010000000001</v>
      </c>
      <c r="AZ1253" s="9">
        <v>0.63066509999999998</v>
      </c>
      <c r="BA1253" s="9">
        <v>-0.25710080000000002</v>
      </c>
      <c r="BB1253" s="9">
        <v>-0.38263390000000003</v>
      </c>
      <c r="BC1253" s="9">
        <v>-0.28000580000000003</v>
      </c>
      <c r="BD1253" s="9">
        <v>-0.27558450000000001</v>
      </c>
      <c r="BE1253" s="9">
        <v>-0.17902199999999999</v>
      </c>
      <c r="BF1253" s="9">
        <v>-0.19256180000000001</v>
      </c>
      <c r="BG1253" s="9">
        <v>2.36613E-2</v>
      </c>
      <c r="BH1253" s="9">
        <v>3.09748E-2</v>
      </c>
      <c r="BI1253" s="9">
        <v>-5.9239999999999998E-4</v>
      </c>
      <c r="BJ1253" s="9">
        <v>1.5377699999999999E-2</v>
      </c>
      <c r="BK1253" s="9">
        <v>9.7281999999999993E-3</v>
      </c>
      <c r="BL1253" s="9">
        <v>1.7044E-3</v>
      </c>
      <c r="BM1253" s="9">
        <v>-2.7468699999999999E-2</v>
      </c>
      <c r="BN1253" s="9">
        <v>-3.9738999999999998E-3</v>
      </c>
      <c r="BO1253" s="9">
        <v>1.9112500000000001E-2</v>
      </c>
      <c r="BP1253" s="9">
        <v>5.8470599999999998E-2</v>
      </c>
      <c r="BQ1253" s="9">
        <v>5.20703E-2</v>
      </c>
      <c r="BR1253" s="9">
        <v>3.7856899999999999E-2</v>
      </c>
      <c r="BS1253" s="9">
        <v>6.7421999999999996E-2</v>
      </c>
      <c r="BT1253" s="9">
        <v>-6.2549300000000002E-2</v>
      </c>
      <c r="BU1253" s="9">
        <v>-8.70977E-2</v>
      </c>
      <c r="BV1253" s="9">
        <v>0.50368489999999999</v>
      </c>
      <c r="BW1253" s="9">
        <v>0.64432160000000005</v>
      </c>
      <c r="BX1253" s="9">
        <v>0.66929419999999995</v>
      </c>
      <c r="BY1253" s="9">
        <v>-0.21681929999999999</v>
      </c>
      <c r="BZ1253" s="9">
        <v>-0.34291450000000001</v>
      </c>
      <c r="CA1253" s="9">
        <v>-0.24100469999999999</v>
      </c>
      <c r="CB1253" s="9">
        <v>-0.23893909999999999</v>
      </c>
      <c r="CC1253" s="9">
        <v>-0.1442446</v>
      </c>
      <c r="CD1253" s="9">
        <v>-0.16123960000000001</v>
      </c>
      <c r="CE1253" s="9">
        <v>4.0085200000000001E-2</v>
      </c>
      <c r="CF1253" s="9">
        <v>4.4870199999999999E-2</v>
      </c>
      <c r="CG1253" s="9">
        <v>1.1423300000000001E-2</v>
      </c>
      <c r="CH1253" s="9">
        <v>2.53905E-2</v>
      </c>
      <c r="CI1253" s="9">
        <v>1.9172399999999999E-2</v>
      </c>
      <c r="CJ1253" s="9">
        <v>1.0536999999999999E-2</v>
      </c>
      <c r="CK1253" s="9">
        <v>-1.8763800000000001E-2</v>
      </c>
      <c r="CL1253" s="9">
        <v>6.9481999999999999E-3</v>
      </c>
      <c r="CM1253" s="9">
        <v>3.2668500000000003E-2</v>
      </c>
      <c r="CN1253" s="9">
        <v>7.5066999999999995E-2</v>
      </c>
      <c r="CO1253" s="9">
        <v>7.1686299999999994E-2</v>
      </c>
      <c r="CP1253" s="9">
        <v>6.1183800000000003E-2</v>
      </c>
      <c r="CQ1253" s="9">
        <v>9.3895800000000001E-2</v>
      </c>
      <c r="CR1253" s="9">
        <v>-3.38076E-2</v>
      </c>
      <c r="CS1253" s="9">
        <v>-5.8064200000000003E-2</v>
      </c>
      <c r="CT1253" s="9">
        <v>0.53171210000000002</v>
      </c>
      <c r="CU1253" s="9">
        <v>0.67165260000000004</v>
      </c>
      <c r="CV1253" s="9">
        <v>0.69604849999999996</v>
      </c>
      <c r="CW1253" s="9">
        <v>-0.18892039999999999</v>
      </c>
      <c r="CX1253" s="9">
        <v>-0.31540499999999999</v>
      </c>
      <c r="CY1253" s="9">
        <v>-0.21399270000000001</v>
      </c>
      <c r="CZ1253" s="9">
        <v>-0.21355859999999999</v>
      </c>
      <c r="DA1253" s="9">
        <v>-0.1201578</v>
      </c>
      <c r="DB1253" s="9">
        <v>-0.139546</v>
      </c>
      <c r="DC1253" s="9">
        <v>5.6508999999999997E-2</v>
      </c>
      <c r="DD1253" s="9">
        <v>5.8765699999999997E-2</v>
      </c>
      <c r="DE1253" s="9">
        <v>2.3439000000000002E-2</v>
      </c>
      <c r="DF1253" s="9">
        <v>3.5403299999999999E-2</v>
      </c>
      <c r="DG1253" s="9">
        <v>2.8616699999999998E-2</v>
      </c>
      <c r="DH1253" s="9">
        <v>1.9369500000000001E-2</v>
      </c>
      <c r="DI1253" s="9">
        <v>-1.00588E-2</v>
      </c>
      <c r="DJ1253" s="9">
        <v>1.7870299999999999E-2</v>
      </c>
      <c r="DK1253" s="9">
        <v>4.6224500000000002E-2</v>
      </c>
      <c r="DL1253" s="9">
        <v>9.1663400000000006E-2</v>
      </c>
      <c r="DM1253" s="9">
        <v>9.1302300000000003E-2</v>
      </c>
      <c r="DN1253" s="9">
        <v>8.4510699999999994E-2</v>
      </c>
      <c r="DO1253" s="9">
        <v>0.1203697</v>
      </c>
      <c r="DP1253" s="9">
        <v>-5.0657999999999996E-3</v>
      </c>
      <c r="DQ1253" s="9">
        <v>-2.9030799999999999E-2</v>
      </c>
      <c r="DR1253" s="9">
        <v>0.5597394</v>
      </c>
      <c r="DS1253" s="9">
        <v>0.69898360000000004</v>
      </c>
      <c r="DT1253" s="9">
        <v>0.72280279999999997</v>
      </c>
      <c r="DU1253" s="9">
        <v>-0.16102159999999999</v>
      </c>
      <c r="DV1253" s="9">
        <v>-0.28789550000000003</v>
      </c>
      <c r="DW1253" s="9">
        <v>-0.1869806</v>
      </c>
      <c r="DX1253" s="9">
        <v>-0.18817809999999999</v>
      </c>
      <c r="DY1253" s="9">
        <v>-9.6071000000000004E-2</v>
      </c>
      <c r="DZ1253" s="9">
        <v>-0.11785229999999999</v>
      </c>
      <c r="EA1253" s="9">
        <v>8.0222399999999999E-2</v>
      </c>
      <c r="EB1253" s="9">
        <v>7.8828400000000007E-2</v>
      </c>
      <c r="EC1253" s="9">
        <v>4.0787799999999999E-2</v>
      </c>
      <c r="ED1253" s="9">
        <v>4.9860099999999997E-2</v>
      </c>
      <c r="EE1253" s="9">
        <v>4.2252699999999997E-2</v>
      </c>
      <c r="EF1253" s="9">
        <v>3.2122299999999999E-2</v>
      </c>
      <c r="EG1253" s="9">
        <v>2.5098E-3</v>
      </c>
      <c r="EH1253" s="9">
        <v>3.3640099999999999E-2</v>
      </c>
      <c r="EI1253" s="9">
        <v>6.5797300000000003E-2</v>
      </c>
      <c r="EJ1253" s="9">
        <v>0.1156259</v>
      </c>
      <c r="EK1253" s="9">
        <v>0.1196246</v>
      </c>
      <c r="EL1253" s="9">
        <v>0.11819109999999999</v>
      </c>
      <c r="EM1253" s="9">
        <v>0.1585937</v>
      </c>
      <c r="EN1253" s="9">
        <v>3.6432699999999998E-2</v>
      </c>
      <c r="EO1253" s="9">
        <v>1.28889E-2</v>
      </c>
      <c r="EP1253" s="9">
        <v>0.60020629999999997</v>
      </c>
      <c r="EQ1253" s="9">
        <v>0.73844520000000002</v>
      </c>
      <c r="ER1253" s="9">
        <v>0.76143190000000005</v>
      </c>
      <c r="ES1253" s="9">
        <v>-0.12074</v>
      </c>
      <c r="ET1253" s="9">
        <v>-0.24817610000000001</v>
      </c>
      <c r="EU1253" s="9">
        <v>-0.14797950000000001</v>
      </c>
      <c r="EV1253" s="9">
        <v>-0.15153269999999999</v>
      </c>
      <c r="EW1253" s="9">
        <v>-6.1293500000000001E-2</v>
      </c>
      <c r="EX1253" s="9">
        <v>-8.6530099999999999E-2</v>
      </c>
      <c r="EY1253" s="9">
        <v>72.917000000000002</v>
      </c>
      <c r="EZ1253" s="9">
        <v>71.208100000000002</v>
      </c>
      <c r="FA1253" s="9">
        <v>69.592699999999994</v>
      </c>
      <c r="FB1253" s="9">
        <v>68.597899999999996</v>
      </c>
      <c r="FC1253" s="9">
        <v>67.391300000000001</v>
      </c>
      <c r="FD1253" s="9">
        <v>65.919700000000006</v>
      </c>
      <c r="FE1253" s="9">
        <v>65.230400000000003</v>
      </c>
      <c r="FF1253" s="9">
        <v>64.985600000000005</v>
      </c>
      <c r="FG1253" s="9">
        <v>68.234899999999996</v>
      </c>
      <c r="FH1253" s="9">
        <v>76.004300000000001</v>
      </c>
      <c r="FI1253" s="9">
        <v>81.409599999999998</v>
      </c>
      <c r="FJ1253" s="9">
        <v>88.263400000000004</v>
      </c>
      <c r="FK1253" s="9">
        <v>95.121899999999997</v>
      </c>
      <c r="FL1253" s="9">
        <v>100.91500000000001</v>
      </c>
      <c r="FM1253" s="9">
        <v>105.899</v>
      </c>
      <c r="FN1253" s="9">
        <v>109.00700000000001</v>
      </c>
      <c r="FO1253" s="9">
        <v>110.982</v>
      </c>
      <c r="FP1253" s="9">
        <v>109.771</v>
      </c>
      <c r="FQ1253" s="9">
        <v>107.12</v>
      </c>
      <c r="FR1253" s="9">
        <v>103.44499999999999</v>
      </c>
      <c r="FS1253" s="9">
        <v>95.076700000000002</v>
      </c>
      <c r="FT1253" s="9">
        <v>89.5732</v>
      </c>
      <c r="FU1253" s="9">
        <v>84.872699999999995</v>
      </c>
      <c r="FV1253" s="9">
        <v>79.877600000000001</v>
      </c>
      <c r="FW1253" s="9">
        <v>0.49391085000000001</v>
      </c>
      <c r="FX1253" s="9">
        <v>3.014E-2</v>
      </c>
      <c r="FY1253" s="9">
        <v>3.014E-2</v>
      </c>
      <c r="FZ1253" s="9">
        <v>0</v>
      </c>
      <c r="GA1253" s="9">
        <v>0</v>
      </c>
    </row>
    <row r="1254" spans="1:183" x14ac:dyDescent="0.2">
      <c r="A1254" t="s">
        <v>224</v>
      </c>
      <c r="B1254" t="s">
        <v>188</v>
      </c>
      <c r="C1254" t="s">
        <v>250</v>
      </c>
      <c r="D1254" s="6">
        <v>44081</v>
      </c>
      <c r="E1254" s="73">
        <v>17</v>
      </c>
      <c r="F1254" s="73">
        <v>18</v>
      </c>
      <c r="G1254" s="73">
        <v>17</v>
      </c>
      <c r="H1254" s="73">
        <v>18</v>
      </c>
      <c r="I1254" s="9">
        <v>1718</v>
      </c>
      <c r="J1254" s="9">
        <v>77991</v>
      </c>
      <c r="K1254" s="9">
        <v>1.445956</v>
      </c>
      <c r="L1254" s="9">
        <v>1.2147619999999999</v>
      </c>
      <c r="M1254" s="9">
        <v>1.055064</v>
      </c>
      <c r="N1254" s="9">
        <v>0.94419589999999998</v>
      </c>
      <c r="O1254" s="9">
        <v>0.8555992</v>
      </c>
      <c r="P1254" s="9">
        <v>0.77088959999999995</v>
      </c>
      <c r="Q1254" s="9">
        <v>0.83042859999999996</v>
      </c>
      <c r="R1254" s="9">
        <v>0.89179129999999995</v>
      </c>
      <c r="S1254" s="9">
        <v>0.9881453</v>
      </c>
      <c r="T1254" s="9">
        <v>1.1801200000000001</v>
      </c>
      <c r="U1254" s="9">
        <v>1.5279229999999999</v>
      </c>
      <c r="V1254" s="9">
        <v>1.93066</v>
      </c>
      <c r="W1254" s="9">
        <v>2.384992</v>
      </c>
      <c r="X1254" s="9">
        <v>2.7831999999999999</v>
      </c>
      <c r="Y1254" s="9">
        <v>3.0945510000000001</v>
      </c>
      <c r="Z1254" s="9">
        <v>3.228529</v>
      </c>
      <c r="AA1254" s="9">
        <v>3.3409119999999999</v>
      </c>
      <c r="AB1254" s="9">
        <v>3.4676140000000002</v>
      </c>
      <c r="AC1254" s="9">
        <v>3.4228269999999998</v>
      </c>
      <c r="AD1254" s="9">
        <v>3.1868479999999999</v>
      </c>
      <c r="AE1254" s="9">
        <v>2.7696589999999999</v>
      </c>
      <c r="AF1254" s="9">
        <v>2.3654809999999999</v>
      </c>
      <c r="AG1254" s="9">
        <v>1.8796010000000001</v>
      </c>
      <c r="AH1254" s="9">
        <v>1.487009</v>
      </c>
      <c r="AI1254" s="9">
        <v>-0.12998879999999999</v>
      </c>
      <c r="AJ1254" s="9">
        <v>-0.1220135</v>
      </c>
      <c r="AK1254" s="9">
        <v>-6.3471899999999998E-2</v>
      </c>
      <c r="AL1254" s="9">
        <v>-5.5302299999999999E-2</v>
      </c>
      <c r="AM1254" s="9">
        <v>-4.3604700000000003E-2</v>
      </c>
      <c r="AN1254" s="9">
        <v>-7.4673600000000007E-2</v>
      </c>
      <c r="AO1254" s="9">
        <v>-4.9114199999999997E-2</v>
      </c>
      <c r="AP1254" s="9">
        <v>-2.8953300000000001E-2</v>
      </c>
      <c r="AQ1254" s="9">
        <v>-4.2726E-2</v>
      </c>
      <c r="AR1254" s="9">
        <v>-1.9191699999999999E-2</v>
      </c>
      <c r="AS1254" s="9">
        <v>5.5891299999999998E-2</v>
      </c>
      <c r="AT1254" s="9">
        <v>2.8240999999999999E-2</v>
      </c>
      <c r="AU1254" s="9">
        <v>2.4099300000000001E-2</v>
      </c>
      <c r="AV1254" s="9">
        <v>-2.9422E-2</v>
      </c>
      <c r="AW1254" s="9">
        <v>-9.0586100000000003E-2</v>
      </c>
      <c r="AX1254" s="9">
        <v>-0.1939621</v>
      </c>
      <c r="AY1254" s="9">
        <v>0.25875350000000003</v>
      </c>
      <c r="AZ1254" s="9">
        <v>0.48560419999999999</v>
      </c>
      <c r="BA1254" s="9">
        <v>-0.25506259999999997</v>
      </c>
      <c r="BB1254" s="9">
        <v>-0.35502109999999998</v>
      </c>
      <c r="BC1254" s="9">
        <v>-0.33156799999999997</v>
      </c>
      <c r="BD1254" s="9">
        <v>-0.15256310000000001</v>
      </c>
      <c r="BE1254" s="9">
        <v>-0.1010136</v>
      </c>
      <c r="BF1254" s="9">
        <v>-4.5952E-2</v>
      </c>
      <c r="BG1254" s="9">
        <v>-0.1010263</v>
      </c>
      <c r="BH1254" s="9">
        <v>-9.58894E-2</v>
      </c>
      <c r="BI1254" s="9">
        <v>-4.0406299999999999E-2</v>
      </c>
      <c r="BJ1254" s="9">
        <v>-3.3432200000000002E-2</v>
      </c>
      <c r="BK1254" s="9">
        <v>-2.4833299999999999E-2</v>
      </c>
      <c r="BL1254" s="9">
        <v>-5.8386399999999998E-2</v>
      </c>
      <c r="BM1254" s="9">
        <v>-3.2116699999999998E-2</v>
      </c>
      <c r="BN1254" s="9">
        <v>-1.01607E-2</v>
      </c>
      <c r="BO1254" s="9">
        <v>-2.0641400000000001E-2</v>
      </c>
      <c r="BP1254" s="9">
        <v>7.2509999999999996E-3</v>
      </c>
      <c r="BQ1254" s="9">
        <v>8.7480500000000003E-2</v>
      </c>
      <c r="BR1254" s="9">
        <v>6.5181900000000001E-2</v>
      </c>
      <c r="BS1254" s="9">
        <v>6.3565700000000003E-2</v>
      </c>
      <c r="BT1254" s="9">
        <v>1.2648E-2</v>
      </c>
      <c r="BU1254" s="9">
        <v>-4.86954E-2</v>
      </c>
      <c r="BV1254" s="9">
        <v>-0.15371840000000001</v>
      </c>
      <c r="BW1254" s="9">
        <v>0.29658760000000001</v>
      </c>
      <c r="BX1254" s="9">
        <v>0.52318140000000002</v>
      </c>
      <c r="BY1254" s="9">
        <v>-0.2182885</v>
      </c>
      <c r="BZ1254" s="9">
        <v>-0.31875819999999999</v>
      </c>
      <c r="CA1254" s="9">
        <v>-0.29697129999999999</v>
      </c>
      <c r="CB1254" s="9">
        <v>-0.11942800000000001</v>
      </c>
      <c r="CC1254" s="9">
        <v>-7.0691599999999993E-2</v>
      </c>
      <c r="CD1254" s="9">
        <v>-1.9403299999999998E-2</v>
      </c>
      <c r="CE1254" s="9">
        <v>-8.0966999999999997E-2</v>
      </c>
      <c r="CF1254" s="9">
        <v>-7.7796000000000004E-2</v>
      </c>
      <c r="CG1254" s="9">
        <v>-2.44312E-2</v>
      </c>
      <c r="CH1254" s="9">
        <v>-1.8284999999999999E-2</v>
      </c>
      <c r="CI1254" s="9">
        <v>-1.18323E-2</v>
      </c>
      <c r="CJ1254" s="9">
        <v>-4.7105800000000003E-2</v>
      </c>
      <c r="CK1254" s="9">
        <v>-2.03442E-2</v>
      </c>
      <c r="CL1254" s="9">
        <v>2.8551000000000002E-3</v>
      </c>
      <c r="CM1254" s="9">
        <v>-5.3455999999999998E-3</v>
      </c>
      <c r="CN1254" s="9">
        <v>2.55651E-2</v>
      </c>
      <c r="CO1254" s="9">
        <v>0.1093591</v>
      </c>
      <c r="CP1254" s="9">
        <v>9.0767E-2</v>
      </c>
      <c r="CQ1254" s="9">
        <v>9.0899900000000006E-2</v>
      </c>
      <c r="CR1254" s="9">
        <v>4.1785599999999999E-2</v>
      </c>
      <c r="CS1254" s="9">
        <v>-1.9682000000000002E-2</v>
      </c>
      <c r="CT1254" s="9">
        <v>-0.1258457</v>
      </c>
      <c r="CU1254" s="9">
        <v>0.3227913</v>
      </c>
      <c r="CV1254" s="9">
        <v>0.54920729999999995</v>
      </c>
      <c r="CW1254" s="9">
        <v>-0.19281889999999999</v>
      </c>
      <c r="CX1254" s="9">
        <v>-0.29364259999999998</v>
      </c>
      <c r="CY1254" s="9">
        <v>-0.27300970000000002</v>
      </c>
      <c r="CZ1254" s="9">
        <v>-9.6478700000000001E-2</v>
      </c>
      <c r="DA1254" s="9">
        <v>-4.9690699999999997E-2</v>
      </c>
      <c r="DB1254" s="9">
        <v>-1.0157E-3</v>
      </c>
      <c r="DC1254" s="9">
        <v>-6.0907700000000002E-2</v>
      </c>
      <c r="DD1254" s="9">
        <v>-5.9702499999999999E-2</v>
      </c>
      <c r="DE1254" s="9">
        <v>-8.4560999999999994E-3</v>
      </c>
      <c r="DF1254" s="9">
        <v>-3.1378999999999999E-3</v>
      </c>
      <c r="DG1254" s="9">
        <v>1.1686999999999999E-3</v>
      </c>
      <c r="DH1254" s="9">
        <v>-3.5825299999999997E-2</v>
      </c>
      <c r="DI1254" s="9">
        <v>-8.5717999999999992E-3</v>
      </c>
      <c r="DJ1254" s="9">
        <v>1.5870800000000001E-2</v>
      </c>
      <c r="DK1254" s="9">
        <v>9.9501999999999993E-3</v>
      </c>
      <c r="DL1254" s="9">
        <v>4.38792E-2</v>
      </c>
      <c r="DM1254" s="9">
        <v>0.13123760000000001</v>
      </c>
      <c r="DN1254" s="9">
        <v>0.1163521</v>
      </c>
      <c r="DO1254" s="9">
        <v>0.1182342</v>
      </c>
      <c r="DP1254" s="9">
        <v>7.0923299999999995E-2</v>
      </c>
      <c r="DQ1254" s="9">
        <v>9.3314000000000001E-3</v>
      </c>
      <c r="DR1254" s="9">
        <v>-9.7973000000000005E-2</v>
      </c>
      <c r="DS1254" s="9">
        <v>0.348995</v>
      </c>
      <c r="DT1254" s="9">
        <v>0.5752332</v>
      </c>
      <c r="DU1254" s="9">
        <v>-0.1673492</v>
      </c>
      <c r="DV1254" s="9">
        <v>-0.26852700000000002</v>
      </c>
      <c r="DW1254" s="9">
        <v>-0.2490482</v>
      </c>
      <c r="DX1254" s="9">
        <v>-7.3529399999999995E-2</v>
      </c>
      <c r="DY1254" s="9">
        <v>-2.8689800000000001E-2</v>
      </c>
      <c r="DZ1254" s="9">
        <v>1.7371899999999999E-2</v>
      </c>
      <c r="EA1254" s="9">
        <v>-3.1945300000000003E-2</v>
      </c>
      <c r="EB1254" s="9">
        <v>-3.3578499999999997E-2</v>
      </c>
      <c r="EC1254" s="9">
        <v>1.4609499999999999E-2</v>
      </c>
      <c r="ED1254" s="9">
        <v>1.8732200000000001E-2</v>
      </c>
      <c r="EE1254" s="9">
        <v>1.9940099999999999E-2</v>
      </c>
      <c r="EF1254" s="9">
        <v>-1.9538E-2</v>
      </c>
      <c r="EG1254" s="9">
        <v>8.4258000000000007E-3</v>
      </c>
      <c r="EH1254" s="9">
        <v>3.4663399999999997E-2</v>
      </c>
      <c r="EI1254" s="9">
        <v>3.2034800000000002E-2</v>
      </c>
      <c r="EJ1254" s="9">
        <v>7.0321900000000007E-2</v>
      </c>
      <c r="EK1254" s="9">
        <v>0.16282679999999999</v>
      </c>
      <c r="EL1254" s="9">
        <v>0.15329300000000001</v>
      </c>
      <c r="EM1254" s="9">
        <v>0.1577006</v>
      </c>
      <c r="EN1254" s="9">
        <v>0.1129933</v>
      </c>
      <c r="EO1254" s="9">
        <v>5.12221E-2</v>
      </c>
      <c r="EP1254" s="9">
        <v>-5.7729299999999997E-2</v>
      </c>
      <c r="EQ1254" s="9">
        <v>0.38682899999999998</v>
      </c>
      <c r="ER1254" s="9">
        <v>0.61281050000000004</v>
      </c>
      <c r="ES1254" s="9">
        <v>-0.1305752</v>
      </c>
      <c r="ET1254" s="9">
        <v>-0.232264</v>
      </c>
      <c r="EU1254" s="9">
        <v>-0.21445149999999999</v>
      </c>
      <c r="EV1254" s="9">
        <v>-4.0394399999999997E-2</v>
      </c>
      <c r="EW1254" s="9">
        <v>1.6321E-3</v>
      </c>
      <c r="EX1254" s="9">
        <v>4.3920599999999997E-2</v>
      </c>
      <c r="EY1254" s="9">
        <v>77.337400000000002</v>
      </c>
      <c r="EZ1254" s="9">
        <v>74.659700000000001</v>
      </c>
      <c r="FA1254" s="9">
        <v>72.594999999999999</v>
      </c>
      <c r="FB1254" s="9">
        <v>71.435299999999998</v>
      </c>
      <c r="FC1254" s="9">
        <v>69.715999999999994</v>
      </c>
      <c r="FD1254" s="9">
        <v>68.478099999999998</v>
      </c>
      <c r="FE1254" s="9">
        <v>67.196700000000007</v>
      </c>
      <c r="FF1254" s="9">
        <v>66.976699999999994</v>
      </c>
      <c r="FG1254" s="9">
        <v>68.700599999999994</v>
      </c>
      <c r="FH1254" s="9">
        <v>75.186000000000007</v>
      </c>
      <c r="FI1254" s="9">
        <v>81.695300000000003</v>
      </c>
      <c r="FJ1254" s="9">
        <v>90.3673</v>
      </c>
      <c r="FK1254" s="9">
        <v>98.150899999999993</v>
      </c>
      <c r="FL1254" s="9">
        <v>104.425</v>
      </c>
      <c r="FM1254" s="9">
        <v>108.521</v>
      </c>
      <c r="FN1254" s="9">
        <v>107.96899999999999</v>
      </c>
      <c r="FO1254" s="9">
        <v>107.158</v>
      </c>
      <c r="FP1254" s="9">
        <v>106.292</v>
      </c>
      <c r="FQ1254" s="9">
        <v>103.85299999999999</v>
      </c>
      <c r="FR1254" s="9">
        <v>100.878</v>
      </c>
      <c r="FS1254" s="9">
        <v>94.666899999999998</v>
      </c>
      <c r="FT1254" s="9">
        <v>87.294799999999995</v>
      </c>
      <c r="FU1254" s="9">
        <v>81.540099999999995</v>
      </c>
      <c r="FV1254" s="9">
        <v>76.981099999999998</v>
      </c>
      <c r="FW1254" s="9">
        <v>0.50261926999999995</v>
      </c>
      <c r="FX1254" s="9">
        <v>3.5213700000000001E-2</v>
      </c>
      <c r="FY1254" s="9">
        <v>3.5213700000000001E-2</v>
      </c>
      <c r="FZ1254" s="9">
        <v>0</v>
      </c>
      <c r="GA1254" s="9">
        <v>0</v>
      </c>
    </row>
    <row r="1255" spans="1:183" x14ac:dyDescent="0.2">
      <c r="A1255" t="s">
        <v>224</v>
      </c>
      <c r="B1255" t="s">
        <v>188</v>
      </c>
      <c r="C1255" t="s">
        <v>250</v>
      </c>
      <c r="D1255" s="6">
        <v>44082</v>
      </c>
      <c r="E1255" s="73">
        <v>17</v>
      </c>
      <c r="F1255" s="73">
        <v>18</v>
      </c>
      <c r="G1255" s="73">
        <v>17</v>
      </c>
      <c r="H1255" s="73">
        <v>18</v>
      </c>
      <c r="I1255" s="9">
        <v>1172</v>
      </c>
      <c r="J1255" s="9">
        <v>77942</v>
      </c>
      <c r="K1255" s="9">
        <v>1.2826610000000001</v>
      </c>
      <c r="L1255" s="9">
        <v>1.0765020000000001</v>
      </c>
      <c r="M1255" s="9">
        <v>0.9016999</v>
      </c>
      <c r="N1255" s="9">
        <v>0.78928160000000003</v>
      </c>
      <c r="O1255" s="9">
        <v>0.74937609999999999</v>
      </c>
      <c r="P1255" s="9">
        <v>0.74203600000000003</v>
      </c>
      <c r="Q1255" s="9">
        <v>0.79022400000000004</v>
      </c>
      <c r="R1255" s="9">
        <v>0.82016169999999999</v>
      </c>
      <c r="S1255" s="9">
        <v>0.873255</v>
      </c>
      <c r="T1255" s="9">
        <v>0.91758969999999995</v>
      </c>
      <c r="U1255" s="9">
        <v>0.92781449999999999</v>
      </c>
      <c r="V1255" s="9">
        <v>0.98890009999999995</v>
      </c>
      <c r="W1255" s="9">
        <v>1.0427500000000001</v>
      </c>
      <c r="X1255" s="9">
        <v>1.2028209999999999</v>
      </c>
      <c r="Y1255" s="9">
        <v>1.470602</v>
      </c>
      <c r="Z1255" s="9">
        <v>1.7158549999999999</v>
      </c>
      <c r="AA1255" s="9">
        <v>1.976305</v>
      </c>
      <c r="AB1255" s="9">
        <v>2.074271</v>
      </c>
      <c r="AC1255" s="9">
        <v>1.9809380000000001</v>
      </c>
      <c r="AD1255" s="9">
        <v>1.773272</v>
      </c>
      <c r="AE1255" s="9">
        <v>1.5333969999999999</v>
      </c>
      <c r="AF1255" s="9">
        <v>1.3737839999999999</v>
      </c>
      <c r="AG1255" s="9">
        <v>1.1170949999999999</v>
      </c>
      <c r="AH1255" s="9">
        <v>0.92074259999999997</v>
      </c>
      <c r="AI1255" s="9">
        <v>-4.86259E-2</v>
      </c>
      <c r="AJ1255" s="9">
        <v>-3.16397E-2</v>
      </c>
      <c r="AK1255" s="9">
        <v>-4.4619499999999999E-2</v>
      </c>
      <c r="AL1255" s="9">
        <v>-3.1135400000000001E-2</v>
      </c>
      <c r="AM1255" s="9">
        <v>-3.1867199999999998E-2</v>
      </c>
      <c r="AN1255" s="9">
        <v>2.4842000000000002E-3</v>
      </c>
      <c r="AO1255" s="9">
        <v>-2.1588599999999999E-2</v>
      </c>
      <c r="AP1255" s="9">
        <v>-7.1982099999999993E-2</v>
      </c>
      <c r="AQ1255" s="9">
        <v>-0.1034731</v>
      </c>
      <c r="AR1255" s="9">
        <v>-6.3837599999999994E-2</v>
      </c>
      <c r="AS1255" s="9">
        <v>-5.8866700000000001E-2</v>
      </c>
      <c r="AT1255" s="9">
        <v>-8.5749000000000006E-2</v>
      </c>
      <c r="AU1255" s="9">
        <v>-8.3960400000000004E-2</v>
      </c>
      <c r="AV1255" s="9">
        <v>-6.2483200000000003E-2</v>
      </c>
      <c r="AW1255" s="9">
        <v>-1.7862699999999999E-2</v>
      </c>
      <c r="AX1255" s="9">
        <v>-6.7638999999999998E-3</v>
      </c>
      <c r="AY1255" s="9">
        <v>0.1923851</v>
      </c>
      <c r="AZ1255" s="9">
        <v>0.10468040000000001</v>
      </c>
      <c r="BA1255" s="9">
        <v>-0.14197950000000001</v>
      </c>
      <c r="BB1255" s="9">
        <v>-8.4136500000000003E-2</v>
      </c>
      <c r="BC1255" s="9">
        <v>-6.4736799999999997E-2</v>
      </c>
      <c r="BD1255" s="9">
        <v>-1.6492E-3</v>
      </c>
      <c r="BE1255" s="9">
        <v>-4.5817099999999999E-2</v>
      </c>
      <c r="BF1255" s="9">
        <v>-5.94376E-2</v>
      </c>
      <c r="BG1255" s="9">
        <v>-1.53586E-2</v>
      </c>
      <c r="BH1255" s="9">
        <v>-3.9385000000000002E-3</v>
      </c>
      <c r="BI1255" s="9">
        <v>-2.1942099999999999E-2</v>
      </c>
      <c r="BJ1255" s="9">
        <v>-1.2319E-2</v>
      </c>
      <c r="BK1255" s="9">
        <v>-1.34758E-2</v>
      </c>
      <c r="BL1255" s="9">
        <v>1.85157E-2</v>
      </c>
      <c r="BM1255" s="9">
        <v>-3.8536999999999998E-3</v>
      </c>
      <c r="BN1255" s="9">
        <v>-5.2317099999999998E-2</v>
      </c>
      <c r="BO1255" s="9">
        <v>-7.9591999999999996E-2</v>
      </c>
      <c r="BP1255" s="9">
        <v>-3.7756199999999997E-2</v>
      </c>
      <c r="BQ1255" s="9">
        <v>-3.1544500000000003E-2</v>
      </c>
      <c r="BR1255" s="9">
        <v>-5.5153399999999998E-2</v>
      </c>
      <c r="BS1255" s="9">
        <v>-5.1491500000000003E-2</v>
      </c>
      <c r="BT1255" s="9">
        <v>-2.5371600000000001E-2</v>
      </c>
      <c r="BU1255" s="9">
        <v>2.1520399999999999E-2</v>
      </c>
      <c r="BV1255" s="9">
        <v>3.4393199999999999E-2</v>
      </c>
      <c r="BW1255" s="9">
        <v>0.23637610000000001</v>
      </c>
      <c r="BX1255" s="9">
        <v>0.14732729999999999</v>
      </c>
      <c r="BY1255" s="9">
        <v>-9.9101400000000006E-2</v>
      </c>
      <c r="BZ1255" s="9">
        <v>-4.66764E-2</v>
      </c>
      <c r="CA1255" s="9">
        <v>-2.9349E-2</v>
      </c>
      <c r="CB1255" s="9">
        <v>2.9716300000000001E-2</v>
      </c>
      <c r="CC1255" s="9">
        <v>-1.90425E-2</v>
      </c>
      <c r="CD1255" s="9">
        <v>-3.5000200000000002E-2</v>
      </c>
      <c r="CE1255" s="9">
        <v>7.6822000000000001E-3</v>
      </c>
      <c r="CF1255" s="9">
        <v>1.5247200000000001E-2</v>
      </c>
      <c r="CG1255" s="9">
        <v>-6.2357999999999997E-3</v>
      </c>
      <c r="CH1255" s="9">
        <v>7.1310000000000004E-4</v>
      </c>
      <c r="CI1255" s="9">
        <v>-7.3800000000000005E-4</v>
      </c>
      <c r="CJ1255" s="9">
        <v>2.9619099999999999E-2</v>
      </c>
      <c r="CK1255" s="9">
        <v>8.4294000000000001E-3</v>
      </c>
      <c r="CL1255" s="9">
        <v>-3.8697200000000001E-2</v>
      </c>
      <c r="CM1255" s="9">
        <v>-6.30521E-2</v>
      </c>
      <c r="CN1255" s="9">
        <v>-1.9692399999999999E-2</v>
      </c>
      <c r="CO1255" s="9">
        <v>-1.2621200000000001E-2</v>
      </c>
      <c r="CP1255" s="9">
        <v>-3.3962899999999997E-2</v>
      </c>
      <c r="CQ1255" s="9">
        <v>-2.9003500000000002E-2</v>
      </c>
      <c r="CR1255" s="9">
        <v>3.3179999999999999E-4</v>
      </c>
      <c r="CS1255" s="9">
        <v>4.8797E-2</v>
      </c>
      <c r="CT1255" s="9">
        <v>6.2898499999999996E-2</v>
      </c>
      <c r="CU1255" s="9">
        <v>0.26684419999999998</v>
      </c>
      <c r="CV1255" s="9">
        <v>0.17686450000000001</v>
      </c>
      <c r="CW1255" s="9">
        <v>-6.9404199999999999E-2</v>
      </c>
      <c r="CX1255" s="9">
        <v>-2.0731699999999999E-2</v>
      </c>
      <c r="CY1255" s="9">
        <v>-4.8395000000000001E-3</v>
      </c>
      <c r="CZ1255" s="9">
        <v>5.144E-2</v>
      </c>
      <c r="DA1255" s="9">
        <v>-4.9850000000000003E-4</v>
      </c>
      <c r="DB1255" s="9">
        <v>-1.8074900000000001E-2</v>
      </c>
      <c r="DC1255" s="9">
        <v>3.0723E-2</v>
      </c>
      <c r="DD1255" s="9">
        <v>3.4432900000000002E-2</v>
      </c>
      <c r="DE1255" s="9">
        <v>9.4705999999999992E-3</v>
      </c>
      <c r="DF1255" s="9">
        <v>1.37453E-2</v>
      </c>
      <c r="DG1255" s="9">
        <v>1.19998E-2</v>
      </c>
      <c r="DH1255" s="9">
        <v>4.0722399999999999E-2</v>
      </c>
      <c r="DI1255" s="9">
        <v>2.0712499999999998E-2</v>
      </c>
      <c r="DJ1255" s="9">
        <v>-2.50773E-2</v>
      </c>
      <c r="DK1255" s="9">
        <v>-4.6512100000000001E-2</v>
      </c>
      <c r="DL1255" s="9">
        <v>-1.6285E-3</v>
      </c>
      <c r="DM1255" s="9">
        <v>6.3020000000000003E-3</v>
      </c>
      <c r="DN1255" s="9">
        <v>-1.2772500000000001E-2</v>
      </c>
      <c r="DO1255" s="9">
        <v>-6.5155999999999999E-3</v>
      </c>
      <c r="DP1255" s="9">
        <v>2.6035200000000001E-2</v>
      </c>
      <c r="DQ1255" s="9">
        <v>7.6073600000000005E-2</v>
      </c>
      <c r="DR1255" s="9">
        <v>9.1403799999999993E-2</v>
      </c>
      <c r="DS1255" s="9">
        <v>0.29731220000000003</v>
      </c>
      <c r="DT1255" s="9">
        <v>0.20640159999999999</v>
      </c>
      <c r="DU1255" s="9">
        <v>-3.9706999999999999E-2</v>
      </c>
      <c r="DV1255" s="9">
        <v>5.2129999999999998E-3</v>
      </c>
      <c r="DW1255" s="9">
        <v>1.967E-2</v>
      </c>
      <c r="DX1255" s="9">
        <v>7.3163599999999995E-2</v>
      </c>
      <c r="DY1255" s="9">
        <v>1.8045499999999999E-2</v>
      </c>
      <c r="DZ1255" s="9">
        <v>-1.1496E-3</v>
      </c>
      <c r="EA1255" s="9">
        <v>6.39903E-2</v>
      </c>
      <c r="EB1255" s="9">
        <v>6.2134099999999998E-2</v>
      </c>
      <c r="EC1255" s="9">
        <v>3.2148000000000003E-2</v>
      </c>
      <c r="ED1255" s="9">
        <v>3.2561600000000003E-2</v>
      </c>
      <c r="EE1255" s="9">
        <v>3.03912E-2</v>
      </c>
      <c r="EF1255" s="9">
        <v>5.6753900000000003E-2</v>
      </c>
      <c r="EG1255" s="9">
        <v>3.8447299999999997E-2</v>
      </c>
      <c r="EH1255" s="9">
        <v>-5.4123000000000001E-3</v>
      </c>
      <c r="EI1255" s="9">
        <v>-2.2631100000000001E-2</v>
      </c>
      <c r="EJ1255" s="9">
        <v>2.44529E-2</v>
      </c>
      <c r="EK1255" s="9">
        <v>3.3624300000000003E-2</v>
      </c>
      <c r="EL1255" s="9">
        <v>1.7823100000000001E-2</v>
      </c>
      <c r="EM1255" s="9">
        <v>2.5953400000000001E-2</v>
      </c>
      <c r="EN1255" s="9">
        <v>6.3146800000000003E-2</v>
      </c>
      <c r="EO1255" s="9">
        <v>0.1154567</v>
      </c>
      <c r="EP1255" s="9">
        <v>0.13256090000000001</v>
      </c>
      <c r="EQ1255" s="9">
        <v>0.34130319999999997</v>
      </c>
      <c r="ER1255" s="9">
        <v>0.24904850000000001</v>
      </c>
      <c r="ES1255" s="9">
        <v>3.1711E-3</v>
      </c>
      <c r="ET1255" s="9">
        <v>4.2673099999999999E-2</v>
      </c>
      <c r="EU1255" s="9">
        <v>5.5057799999999997E-2</v>
      </c>
      <c r="EV1255" s="9">
        <v>0.1045292</v>
      </c>
      <c r="EW1255" s="9">
        <v>4.4820100000000002E-2</v>
      </c>
      <c r="EX1255" s="9">
        <v>2.32879E-2</v>
      </c>
      <c r="EY1255" s="9">
        <v>75.556399999999996</v>
      </c>
      <c r="EZ1255" s="9">
        <v>72.383200000000002</v>
      </c>
      <c r="FA1255" s="9">
        <v>69.358500000000006</v>
      </c>
      <c r="FB1255" s="9">
        <v>67.605599999999995</v>
      </c>
      <c r="FC1255" s="9">
        <v>65.660300000000007</v>
      </c>
      <c r="FD1255" s="9">
        <v>64.8048</v>
      </c>
      <c r="FE1255" s="9">
        <v>64.338499999999996</v>
      </c>
      <c r="FF1255" s="9">
        <v>64.31</v>
      </c>
      <c r="FG1255" s="9">
        <v>65.300399999999996</v>
      </c>
      <c r="FH1255" s="9">
        <v>66.897900000000007</v>
      </c>
      <c r="FI1255" s="9">
        <v>69.870800000000003</v>
      </c>
      <c r="FJ1255" s="9">
        <v>73.155600000000007</v>
      </c>
      <c r="FK1255" s="9">
        <v>79.8202</v>
      </c>
      <c r="FL1255" s="9">
        <v>86.201700000000002</v>
      </c>
      <c r="FM1255" s="9">
        <v>90.836799999999997</v>
      </c>
      <c r="FN1255" s="9">
        <v>92.838800000000006</v>
      </c>
      <c r="FO1255" s="9">
        <v>92.894900000000007</v>
      </c>
      <c r="FP1255" s="9">
        <v>86.694400000000002</v>
      </c>
      <c r="FQ1255" s="9">
        <v>81.4559</v>
      </c>
      <c r="FR1255" s="9">
        <v>77.436899999999994</v>
      </c>
      <c r="FS1255" s="9">
        <v>72.892099999999999</v>
      </c>
      <c r="FT1255" s="9">
        <v>69.146000000000001</v>
      </c>
      <c r="FU1255" s="9">
        <v>66.705100000000002</v>
      </c>
      <c r="FV1255" s="9">
        <v>64.298199999999994</v>
      </c>
      <c r="FW1255" s="9">
        <v>0.42934560999999999</v>
      </c>
      <c r="FX1255" s="9">
        <v>4.0460599999999999E-2</v>
      </c>
      <c r="FY1255" s="9">
        <v>4.0460599999999999E-2</v>
      </c>
      <c r="FZ1255" s="9">
        <v>0</v>
      </c>
      <c r="GA1255" s="9">
        <v>0</v>
      </c>
    </row>
    <row r="1256" spans="1:183" x14ac:dyDescent="0.2">
      <c r="A1256" t="s">
        <v>224</v>
      </c>
      <c r="B1256" t="s">
        <v>188</v>
      </c>
      <c r="C1256" t="s">
        <v>250</v>
      </c>
      <c r="D1256" s="6">
        <v>44101</v>
      </c>
      <c r="F1256" s="73"/>
      <c r="G1256" s="73"/>
      <c r="H1256" s="73"/>
      <c r="FZ1256" s="9">
        <v>0</v>
      </c>
      <c r="GA1256" s="9">
        <v>1</v>
      </c>
    </row>
    <row r="1257" spans="1:183" x14ac:dyDescent="0.2">
      <c r="A1257" t="s">
        <v>224</v>
      </c>
      <c r="B1257" t="s">
        <v>188</v>
      </c>
      <c r="C1257" t="s">
        <v>250</v>
      </c>
      <c r="D1257" s="6">
        <v>44102</v>
      </c>
      <c r="E1257" s="73">
        <v>17</v>
      </c>
      <c r="F1257" s="73">
        <v>18</v>
      </c>
      <c r="G1257" s="73">
        <v>17</v>
      </c>
      <c r="H1257" s="73">
        <v>18</v>
      </c>
      <c r="I1257" s="9">
        <v>2282</v>
      </c>
      <c r="J1257" s="9">
        <v>77515</v>
      </c>
      <c r="K1257" s="9">
        <v>0.84313800000000005</v>
      </c>
      <c r="L1257" s="9">
        <v>0.73814000000000002</v>
      </c>
      <c r="M1257" s="9">
        <v>0.68211080000000002</v>
      </c>
      <c r="N1257" s="9">
        <v>0.61305989999999999</v>
      </c>
      <c r="O1257" s="9">
        <v>0.59379360000000003</v>
      </c>
      <c r="P1257" s="9">
        <v>0.62205779999999999</v>
      </c>
      <c r="Q1257" s="9">
        <v>0.7227806</v>
      </c>
      <c r="R1257" s="9">
        <v>0.82668419999999998</v>
      </c>
      <c r="S1257" s="9">
        <v>0.88982550000000005</v>
      </c>
      <c r="T1257" s="9">
        <v>0.96736820000000001</v>
      </c>
      <c r="U1257" s="9">
        <v>0.99833240000000001</v>
      </c>
      <c r="V1257" s="9">
        <v>1.0876999999999999</v>
      </c>
      <c r="W1257" s="9">
        <v>1.232883</v>
      </c>
      <c r="X1257" s="9">
        <v>1.393861</v>
      </c>
      <c r="Y1257" s="9">
        <v>1.6309480000000001</v>
      </c>
      <c r="Z1257" s="9">
        <v>1.8111470000000001</v>
      </c>
      <c r="AA1257" s="9">
        <v>1.9942409999999999</v>
      </c>
      <c r="AB1257" s="9">
        <v>2.0370849999999998</v>
      </c>
      <c r="AC1257" s="9">
        <v>1.9812209999999999</v>
      </c>
      <c r="AD1257" s="9">
        <v>1.7810950000000001</v>
      </c>
      <c r="AE1257" s="9">
        <v>1.465454</v>
      </c>
      <c r="AF1257" s="9">
        <v>1.202923</v>
      </c>
      <c r="AG1257" s="9">
        <v>0.96152340000000003</v>
      </c>
      <c r="AH1257" s="9">
        <v>0.78819159999999999</v>
      </c>
      <c r="AI1257" s="9">
        <v>-4.0882999999999996E-3</v>
      </c>
      <c r="AJ1257" s="9">
        <v>-1.1446400000000001E-2</v>
      </c>
      <c r="AK1257" s="9">
        <v>-3.9944000000000004E-3</v>
      </c>
      <c r="AL1257" s="9">
        <v>-1.92125E-2</v>
      </c>
      <c r="AM1257" s="9">
        <v>-2.4582900000000001E-2</v>
      </c>
      <c r="AN1257" s="9">
        <v>-3.2323400000000002E-2</v>
      </c>
      <c r="AO1257" s="9">
        <v>-2.8658200000000002E-2</v>
      </c>
      <c r="AP1257" s="9">
        <v>-2.6441699999999999E-2</v>
      </c>
      <c r="AQ1257" s="9">
        <v>-9.1132000000000001E-3</v>
      </c>
      <c r="AR1257" s="9">
        <v>7.7146000000000003E-3</v>
      </c>
      <c r="AS1257" s="9">
        <v>-2.1313100000000001E-2</v>
      </c>
      <c r="AT1257" s="9">
        <v>-9.9129999999999999E-3</v>
      </c>
      <c r="AU1257" s="9">
        <v>-4.8564000000000003E-3</v>
      </c>
      <c r="AV1257" s="9">
        <v>-3.3536200000000002E-2</v>
      </c>
      <c r="AW1257" s="9">
        <v>3.4027099999999998E-2</v>
      </c>
      <c r="AX1257" s="9">
        <v>7.0143800000000006E-2</v>
      </c>
      <c r="AY1257" s="9">
        <v>0.27916229999999997</v>
      </c>
      <c r="AZ1257" s="9">
        <v>0.1793602</v>
      </c>
      <c r="BA1257" s="9">
        <v>-0.1736723</v>
      </c>
      <c r="BB1257" s="9">
        <v>-7.8353900000000004E-2</v>
      </c>
      <c r="BC1257" s="9">
        <v>-8.3269300000000004E-2</v>
      </c>
      <c r="BD1257" s="9">
        <v>-6.5438200000000002E-2</v>
      </c>
      <c r="BE1257" s="9">
        <v>-3.6871899999999999E-2</v>
      </c>
      <c r="BF1257" s="9">
        <v>-3.4256799999999997E-2</v>
      </c>
      <c r="BG1257" s="9">
        <v>1.6302299999999999E-2</v>
      </c>
      <c r="BH1257" s="9">
        <v>5.9344000000000003E-3</v>
      </c>
      <c r="BI1257" s="9">
        <v>1.1328700000000001E-2</v>
      </c>
      <c r="BJ1257" s="9">
        <v>-5.8861E-3</v>
      </c>
      <c r="BK1257" s="9">
        <v>-1.1717099999999999E-2</v>
      </c>
      <c r="BL1257" s="9">
        <v>-1.9027499999999999E-2</v>
      </c>
      <c r="BM1257" s="9">
        <v>-1.4064699999999999E-2</v>
      </c>
      <c r="BN1257" s="9">
        <v>-9.2122999999999997E-3</v>
      </c>
      <c r="BO1257" s="9">
        <v>1.12569E-2</v>
      </c>
      <c r="BP1257" s="9">
        <v>3.0610700000000001E-2</v>
      </c>
      <c r="BQ1257" s="9">
        <v>2.6356000000000001E-3</v>
      </c>
      <c r="BR1257" s="9">
        <v>1.58237E-2</v>
      </c>
      <c r="BS1257" s="9">
        <v>2.4116100000000001E-2</v>
      </c>
      <c r="BT1257" s="9">
        <v>-1.4630999999999999E-3</v>
      </c>
      <c r="BU1257" s="9">
        <v>6.9895600000000002E-2</v>
      </c>
      <c r="BV1257" s="9">
        <v>0.1079461</v>
      </c>
      <c r="BW1257" s="9">
        <v>0.3162835</v>
      </c>
      <c r="BX1257" s="9">
        <v>0.21629190000000001</v>
      </c>
      <c r="BY1257" s="9">
        <v>-0.13725000000000001</v>
      </c>
      <c r="BZ1257" s="9">
        <v>-4.5518900000000001E-2</v>
      </c>
      <c r="CA1257" s="9">
        <v>-5.4778399999999998E-2</v>
      </c>
      <c r="CB1257" s="9">
        <v>-4.0818500000000001E-2</v>
      </c>
      <c r="CC1257" s="9">
        <v>-1.6452499999999998E-2</v>
      </c>
      <c r="CD1257" s="9">
        <v>-1.7097000000000001E-2</v>
      </c>
      <c r="CE1257" s="9">
        <v>3.0424799999999998E-2</v>
      </c>
      <c r="CF1257" s="9">
        <v>1.7972200000000001E-2</v>
      </c>
      <c r="CG1257" s="9">
        <v>2.19414E-2</v>
      </c>
      <c r="CH1257" s="9">
        <v>3.3436999999999998E-3</v>
      </c>
      <c r="CI1257" s="9">
        <v>-2.8062999999999999E-3</v>
      </c>
      <c r="CJ1257" s="9">
        <v>-9.8188000000000008E-3</v>
      </c>
      <c r="CK1257" s="9">
        <v>-3.9573000000000004E-3</v>
      </c>
      <c r="CL1257" s="9">
        <v>2.7206000000000001E-3</v>
      </c>
      <c r="CM1257" s="9">
        <v>2.53653E-2</v>
      </c>
      <c r="CN1257" s="9">
        <v>4.6468599999999999E-2</v>
      </c>
      <c r="CO1257" s="9">
        <v>1.9222400000000001E-2</v>
      </c>
      <c r="CP1257" s="9">
        <v>3.3648900000000002E-2</v>
      </c>
      <c r="CQ1257" s="9">
        <v>4.4182399999999997E-2</v>
      </c>
      <c r="CR1257" s="9">
        <v>2.0750600000000001E-2</v>
      </c>
      <c r="CS1257" s="9">
        <v>9.4738000000000003E-2</v>
      </c>
      <c r="CT1257" s="9">
        <v>0.13412789999999999</v>
      </c>
      <c r="CU1257" s="9">
        <v>0.34199350000000001</v>
      </c>
      <c r="CV1257" s="9">
        <v>0.24187069999999999</v>
      </c>
      <c r="CW1257" s="9">
        <v>-0.112024</v>
      </c>
      <c r="CX1257" s="9">
        <v>-2.27774E-2</v>
      </c>
      <c r="CY1257" s="9">
        <v>-3.5045600000000003E-2</v>
      </c>
      <c r="CZ1257" s="9">
        <v>-2.3766900000000001E-2</v>
      </c>
      <c r="DA1257" s="9">
        <v>-2.3100999999999998E-3</v>
      </c>
      <c r="DB1257" s="9">
        <v>-5.2120999999999999E-3</v>
      </c>
      <c r="DC1257" s="9">
        <v>4.4547200000000002E-2</v>
      </c>
      <c r="DD1257" s="9">
        <v>3.0010100000000001E-2</v>
      </c>
      <c r="DE1257" s="9">
        <v>3.2554199999999998E-2</v>
      </c>
      <c r="DF1257" s="9">
        <v>1.25735E-2</v>
      </c>
      <c r="DG1257" s="9">
        <v>6.1044999999999997E-3</v>
      </c>
      <c r="DH1257" s="9">
        <v>-6.1010000000000003E-4</v>
      </c>
      <c r="DI1257" s="9">
        <v>6.1501000000000004E-3</v>
      </c>
      <c r="DJ1257" s="9">
        <v>1.4653599999999999E-2</v>
      </c>
      <c r="DK1257" s="9">
        <v>3.9473599999999998E-2</v>
      </c>
      <c r="DL1257" s="9">
        <v>6.2326399999999997E-2</v>
      </c>
      <c r="DM1257" s="9">
        <v>3.5809199999999999E-2</v>
      </c>
      <c r="DN1257" s="9">
        <v>5.1473999999999999E-2</v>
      </c>
      <c r="DO1257" s="9">
        <v>6.4248700000000006E-2</v>
      </c>
      <c r="DP1257" s="9">
        <v>4.2964200000000001E-2</v>
      </c>
      <c r="DQ1257" s="9">
        <v>0.11958050000000001</v>
      </c>
      <c r="DR1257" s="9">
        <v>0.1603097</v>
      </c>
      <c r="DS1257" s="9">
        <v>0.36770350000000002</v>
      </c>
      <c r="DT1257" s="9">
        <v>0.26744960000000001</v>
      </c>
      <c r="DU1257" s="9">
        <v>-8.6798E-2</v>
      </c>
      <c r="DV1257" s="9">
        <v>-3.6000000000000001E-5</v>
      </c>
      <c r="DW1257" s="9">
        <v>-1.5312900000000001E-2</v>
      </c>
      <c r="DX1257" s="9">
        <v>-6.7153999999999998E-3</v>
      </c>
      <c r="DY1257" s="9">
        <v>1.18323E-2</v>
      </c>
      <c r="DZ1257" s="9">
        <v>6.6728000000000004E-3</v>
      </c>
      <c r="EA1257" s="9">
        <v>6.4937800000000004E-2</v>
      </c>
      <c r="EB1257" s="9">
        <v>4.73909E-2</v>
      </c>
      <c r="EC1257" s="9">
        <v>4.7877299999999998E-2</v>
      </c>
      <c r="ED1257" s="9">
        <v>2.58999E-2</v>
      </c>
      <c r="EE1257" s="9">
        <v>1.89702E-2</v>
      </c>
      <c r="EF1257" s="9">
        <v>1.26859E-2</v>
      </c>
      <c r="EG1257" s="9">
        <v>2.0743600000000001E-2</v>
      </c>
      <c r="EH1257" s="9">
        <v>3.1882899999999999E-2</v>
      </c>
      <c r="EI1257" s="9">
        <v>5.98437E-2</v>
      </c>
      <c r="EJ1257" s="9">
        <v>8.5222500000000007E-2</v>
      </c>
      <c r="EK1257" s="9">
        <v>5.9757999999999999E-2</v>
      </c>
      <c r="EL1257" s="9">
        <v>7.7210699999999993E-2</v>
      </c>
      <c r="EM1257" s="9">
        <v>9.3221200000000004E-2</v>
      </c>
      <c r="EN1257" s="9">
        <v>7.5037300000000001E-2</v>
      </c>
      <c r="EO1257" s="9">
        <v>0.155449</v>
      </c>
      <c r="EP1257" s="9">
        <v>0.19811200000000001</v>
      </c>
      <c r="EQ1257" s="9">
        <v>0.40482469999999998</v>
      </c>
      <c r="ER1257" s="9">
        <v>0.30438130000000002</v>
      </c>
      <c r="ES1257" s="9">
        <v>-5.0375700000000002E-2</v>
      </c>
      <c r="ET1257" s="9">
        <v>3.2799099999999998E-2</v>
      </c>
      <c r="EU1257" s="9">
        <v>1.3178E-2</v>
      </c>
      <c r="EV1257" s="9">
        <v>1.7904400000000001E-2</v>
      </c>
      <c r="EW1257" s="9">
        <v>3.2251700000000001E-2</v>
      </c>
      <c r="EX1257" s="9">
        <v>2.3832599999999999E-2</v>
      </c>
      <c r="EY1257" s="9">
        <v>71.2928</v>
      </c>
      <c r="EZ1257" s="9">
        <v>70.993899999999996</v>
      </c>
      <c r="FA1257" s="9">
        <v>73.628200000000007</v>
      </c>
      <c r="FB1257" s="9">
        <v>70.618600000000001</v>
      </c>
      <c r="FC1257" s="9">
        <v>67.898300000000006</v>
      </c>
      <c r="FD1257" s="9">
        <v>68.264300000000006</v>
      </c>
      <c r="FE1257" s="9">
        <v>74.081599999999995</v>
      </c>
      <c r="FF1257" s="9">
        <v>69.414500000000004</v>
      </c>
      <c r="FG1257" s="9">
        <v>68.976100000000002</v>
      </c>
      <c r="FH1257" s="9">
        <v>72.031199999999998</v>
      </c>
      <c r="FI1257" s="9">
        <v>72.515100000000004</v>
      </c>
      <c r="FJ1257" s="9">
        <v>75.191500000000005</v>
      </c>
      <c r="FK1257" s="9">
        <v>80.288200000000003</v>
      </c>
      <c r="FL1257" s="9">
        <v>84.948800000000006</v>
      </c>
      <c r="FM1257" s="9">
        <v>86.663600000000002</v>
      </c>
      <c r="FN1257" s="9">
        <v>89.764700000000005</v>
      </c>
      <c r="FO1257" s="9">
        <v>91.764700000000005</v>
      </c>
      <c r="FP1257" s="9">
        <v>89.993399999999994</v>
      </c>
      <c r="FQ1257" s="9">
        <v>84.044399999999996</v>
      </c>
      <c r="FR1257" s="9">
        <v>79.299800000000005</v>
      </c>
      <c r="FS1257" s="9">
        <v>75.148799999999994</v>
      </c>
      <c r="FT1257" s="9">
        <v>69.927700000000002</v>
      </c>
      <c r="FU1257" s="9">
        <v>66.292599999999993</v>
      </c>
      <c r="FV1257" s="9">
        <v>64.121399999999994</v>
      </c>
      <c r="FW1257" s="9">
        <v>0.49230995999999999</v>
      </c>
      <c r="FX1257" s="9">
        <v>3.45793E-2</v>
      </c>
      <c r="FY1257" s="9">
        <v>3.45793E-2</v>
      </c>
      <c r="FZ1257" s="9">
        <v>0</v>
      </c>
      <c r="GA1257" s="9">
        <v>0</v>
      </c>
    </row>
    <row r="1258" spans="1:183" x14ac:dyDescent="0.2">
      <c r="A1258" t="s">
        <v>224</v>
      </c>
      <c r="B1258" t="s">
        <v>188</v>
      </c>
      <c r="C1258" t="s">
        <v>250</v>
      </c>
      <c r="D1258" s="6">
        <v>44104</v>
      </c>
      <c r="F1258" s="73"/>
      <c r="G1258" s="73"/>
      <c r="H1258" s="73"/>
      <c r="FZ1258" s="9">
        <v>0</v>
      </c>
      <c r="GA1258" s="9">
        <v>1</v>
      </c>
    </row>
    <row r="1259" spans="1:183" x14ac:dyDescent="0.2">
      <c r="A1259" t="s">
        <v>224</v>
      </c>
      <c r="B1259" t="s">
        <v>188</v>
      </c>
      <c r="C1259" t="s">
        <v>250</v>
      </c>
      <c r="D1259" s="6">
        <v>44105</v>
      </c>
      <c r="E1259" s="73">
        <v>16</v>
      </c>
      <c r="F1259" s="73">
        <v>17</v>
      </c>
      <c r="G1259" s="73">
        <v>16</v>
      </c>
      <c r="H1259" s="73">
        <v>17</v>
      </c>
      <c r="I1259" s="9">
        <v>1740</v>
      </c>
      <c r="J1259" s="9">
        <v>77489</v>
      </c>
      <c r="K1259" s="9">
        <v>0.80080649999999998</v>
      </c>
      <c r="L1259" s="9">
        <v>0.6931155</v>
      </c>
      <c r="M1259" s="9">
        <v>0.6275558</v>
      </c>
      <c r="N1259" s="9">
        <v>0.60726369999999996</v>
      </c>
      <c r="O1259" s="9">
        <v>0.58454059999999997</v>
      </c>
      <c r="P1259" s="9">
        <v>0.60332940000000002</v>
      </c>
      <c r="Q1259" s="9">
        <v>0.68058059999999998</v>
      </c>
      <c r="R1259" s="9">
        <v>0.76997289999999996</v>
      </c>
      <c r="S1259" s="9">
        <v>0.80381190000000002</v>
      </c>
      <c r="T1259" s="9">
        <v>0.77087720000000004</v>
      </c>
      <c r="U1259" s="9">
        <v>0.73589499999999997</v>
      </c>
      <c r="V1259" s="9">
        <v>0.77095150000000001</v>
      </c>
      <c r="W1259" s="9">
        <v>0.80439170000000004</v>
      </c>
      <c r="X1259" s="9">
        <v>0.89867379999999997</v>
      </c>
      <c r="Y1259" s="9">
        <v>1.0653269999999999</v>
      </c>
      <c r="Z1259" s="9">
        <v>1.275539</v>
      </c>
      <c r="AA1259" s="9">
        <v>1.543704</v>
      </c>
      <c r="AB1259" s="9">
        <v>1.7090689999999999</v>
      </c>
      <c r="AC1259" s="9">
        <v>1.772464</v>
      </c>
      <c r="AD1259" s="9">
        <v>1.653465</v>
      </c>
      <c r="AE1259" s="9">
        <v>1.4615880000000001</v>
      </c>
      <c r="AF1259" s="9">
        <v>1.2254579999999999</v>
      </c>
      <c r="AG1259" s="9">
        <v>1.009039</v>
      </c>
      <c r="AH1259" s="9">
        <v>0.84313800000000005</v>
      </c>
      <c r="AI1259" s="9">
        <v>4.9577799999999998E-2</v>
      </c>
      <c r="AJ1259" s="9">
        <v>3.2055199999999999E-2</v>
      </c>
      <c r="AK1259" s="9">
        <v>2.4142E-3</v>
      </c>
      <c r="AL1259" s="9">
        <v>2.1871000000000002E-2</v>
      </c>
      <c r="AM1259" s="9">
        <v>7.3407000000000003E-3</v>
      </c>
      <c r="AN1259" s="9">
        <v>2.3586000000000002E-3</v>
      </c>
      <c r="AO1259" s="9">
        <v>-6.4901999999999998E-3</v>
      </c>
      <c r="AP1259" s="9">
        <v>7.6778999999999997E-3</v>
      </c>
      <c r="AQ1259" s="9">
        <v>-2.8754000000000002E-3</v>
      </c>
      <c r="AR1259" s="9">
        <v>-2.0380800000000001E-2</v>
      </c>
      <c r="AS1259" s="9">
        <v>-5.4220400000000002E-2</v>
      </c>
      <c r="AT1259" s="9">
        <v>-2.31145E-2</v>
      </c>
      <c r="AU1259" s="9">
        <v>-6.1244399999999997E-2</v>
      </c>
      <c r="AV1259" s="9">
        <v>-4.4135899999999999E-2</v>
      </c>
      <c r="AW1259" s="9">
        <v>-3.1446300000000003E-2</v>
      </c>
      <c r="AX1259" s="9">
        <v>6.5530900000000003E-2</v>
      </c>
      <c r="AY1259" s="9">
        <v>0.1593492</v>
      </c>
      <c r="AZ1259" s="9">
        <v>-3.62361E-2</v>
      </c>
      <c r="BA1259" s="9">
        <v>8.6151000000000005E-3</v>
      </c>
      <c r="BB1259" s="9">
        <v>2.5722499999999999E-2</v>
      </c>
      <c r="BC1259" s="9">
        <v>2.4158599999999999E-2</v>
      </c>
      <c r="BD1259" s="9">
        <v>-2.1462200000000001E-2</v>
      </c>
      <c r="BE1259" s="9">
        <v>-3.7469599999999999E-2</v>
      </c>
      <c r="BF1259" s="9">
        <v>-1.9382E-2</v>
      </c>
      <c r="BG1259" s="9">
        <v>7.0818999999999993E-2</v>
      </c>
      <c r="BH1259" s="9">
        <v>5.0772200000000003E-2</v>
      </c>
      <c r="BI1259" s="9">
        <v>1.8956600000000001E-2</v>
      </c>
      <c r="BJ1259" s="9">
        <v>3.6093100000000003E-2</v>
      </c>
      <c r="BK1259" s="9">
        <v>2.03961E-2</v>
      </c>
      <c r="BL1259" s="9">
        <v>1.5759200000000001E-2</v>
      </c>
      <c r="BM1259" s="9">
        <v>7.2911E-3</v>
      </c>
      <c r="BN1259" s="9">
        <v>2.4509099999999999E-2</v>
      </c>
      <c r="BO1259" s="9">
        <v>1.49868E-2</v>
      </c>
      <c r="BP1259" s="9">
        <v>-2.1770000000000001E-3</v>
      </c>
      <c r="BQ1259" s="9">
        <v>-3.49299E-2</v>
      </c>
      <c r="BR1259" s="9">
        <v>-1.8305999999999999E-3</v>
      </c>
      <c r="BS1259" s="9">
        <v>-3.6348100000000001E-2</v>
      </c>
      <c r="BT1259" s="9">
        <v>-1.5561800000000001E-2</v>
      </c>
      <c r="BU1259" s="9">
        <v>5.2820000000000005E-4</v>
      </c>
      <c r="BV1259" s="9">
        <v>0.1004492</v>
      </c>
      <c r="BW1259" s="9">
        <v>0.19643260000000001</v>
      </c>
      <c r="BX1259" s="9">
        <v>2.3647E-3</v>
      </c>
      <c r="BY1259" s="9">
        <v>4.6267700000000002E-2</v>
      </c>
      <c r="BZ1259" s="9">
        <v>5.94417E-2</v>
      </c>
      <c r="CA1259" s="9">
        <v>5.4487599999999997E-2</v>
      </c>
      <c r="CB1259" s="9">
        <v>5.5114999999999999E-3</v>
      </c>
      <c r="CC1259" s="9">
        <v>-1.39988E-2</v>
      </c>
      <c r="CD1259" s="9">
        <v>1.0032000000000001E-3</v>
      </c>
      <c r="CE1259" s="9">
        <v>8.5530599999999998E-2</v>
      </c>
      <c r="CF1259" s="9">
        <v>6.37355E-2</v>
      </c>
      <c r="CG1259" s="9">
        <v>3.0413900000000001E-2</v>
      </c>
      <c r="CH1259" s="9">
        <v>4.5943299999999999E-2</v>
      </c>
      <c r="CI1259" s="9">
        <v>2.9438300000000001E-2</v>
      </c>
      <c r="CJ1259" s="9">
        <v>2.5040400000000001E-2</v>
      </c>
      <c r="CK1259" s="9">
        <v>1.6836E-2</v>
      </c>
      <c r="CL1259" s="9">
        <v>3.6166200000000003E-2</v>
      </c>
      <c r="CM1259" s="9">
        <v>2.7358E-2</v>
      </c>
      <c r="CN1259" s="9">
        <v>1.04309E-2</v>
      </c>
      <c r="CO1259" s="9">
        <v>-2.15693E-2</v>
      </c>
      <c r="CP1259" s="9">
        <v>1.29106E-2</v>
      </c>
      <c r="CQ1259" s="9">
        <v>-1.9104900000000001E-2</v>
      </c>
      <c r="CR1259" s="9">
        <v>4.2285999999999999E-3</v>
      </c>
      <c r="CS1259" s="9">
        <v>2.2673499999999999E-2</v>
      </c>
      <c r="CT1259" s="9">
        <v>0.1246336</v>
      </c>
      <c r="CU1259" s="9">
        <v>0.22211649999999999</v>
      </c>
      <c r="CV1259" s="9">
        <v>2.90996E-2</v>
      </c>
      <c r="CW1259" s="9">
        <v>7.2345800000000002E-2</v>
      </c>
      <c r="CX1259" s="9">
        <v>8.2795499999999994E-2</v>
      </c>
      <c r="CY1259" s="9">
        <v>7.5493500000000005E-2</v>
      </c>
      <c r="CZ1259" s="9">
        <v>2.41934E-2</v>
      </c>
      <c r="DA1259" s="9">
        <v>2.2569999999999999E-3</v>
      </c>
      <c r="DB1259" s="9">
        <v>1.5121900000000001E-2</v>
      </c>
      <c r="DC1259" s="9">
        <v>0.1002422</v>
      </c>
      <c r="DD1259" s="9">
        <v>7.6698799999999998E-2</v>
      </c>
      <c r="DE1259" s="9">
        <v>4.1871199999999997E-2</v>
      </c>
      <c r="DF1259" s="9">
        <v>5.5793500000000003E-2</v>
      </c>
      <c r="DG1259" s="9">
        <v>3.8480500000000001E-2</v>
      </c>
      <c r="DH1259" s="9">
        <v>3.4321600000000001E-2</v>
      </c>
      <c r="DI1259" s="9">
        <v>2.6380899999999999E-2</v>
      </c>
      <c r="DJ1259" s="9">
        <v>4.7823400000000002E-2</v>
      </c>
      <c r="DK1259" s="9">
        <v>3.9729300000000002E-2</v>
      </c>
      <c r="DL1259" s="9">
        <v>2.3038800000000002E-2</v>
      </c>
      <c r="DM1259" s="9">
        <v>-8.2088000000000005E-3</v>
      </c>
      <c r="DN1259" s="9">
        <v>2.7651800000000001E-2</v>
      </c>
      <c r="DO1259" s="9">
        <v>-1.8618E-3</v>
      </c>
      <c r="DP1259" s="9">
        <v>2.4018999999999999E-2</v>
      </c>
      <c r="DQ1259" s="9">
        <v>4.4818900000000002E-2</v>
      </c>
      <c r="DR1259" s="9">
        <v>0.1488179</v>
      </c>
      <c r="DS1259" s="9">
        <v>0.2478003</v>
      </c>
      <c r="DT1259" s="9">
        <v>5.5834399999999999E-2</v>
      </c>
      <c r="DU1259" s="9">
        <v>9.8423899999999995E-2</v>
      </c>
      <c r="DV1259" s="9">
        <v>0.1061493</v>
      </c>
      <c r="DW1259" s="9">
        <v>9.6499299999999996E-2</v>
      </c>
      <c r="DX1259" s="9">
        <v>4.2875299999999998E-2</v>
      </c>
      <c r="DY1259" s="9">
        <v>1.8512799999999999E-2</v>
      </c>
      <c r="DZ1259" s="9">
        <v>2.9240599999999999E-2</v>
      </c>
      <c r="EA1259" s="9">
        <v>0.12148340000000001</v>
      </c>
      <c r="EB1259" s="9">
        <v>9.5415700000000006E-2</v>
      </c>
      <c r="EC1259" s="9">
        <v>5.8413699999999999E-2</v>
      </c>
      <c r="ED1259" s="9">
        <v>7.0015599999999997E-2</v>
      </c>
      <c r="EE1259" s="9">
        <v>5.1535900000000003E-2</v>
      </c>
      <c r="EF1259" s="9">
        <v>4.7722199999999999E-2</v>
      </c>
      <c r="EG1259" s="9">
        <v>4.0162200000000002E-2</v>
      </c>
      <c r="EH1259" s="9">
        <v>6.4654600000000007E-2</v>
      </c>
      <c r="EI1259" s="9">
        <v>5.7591499999999997E-2</v>
      </c>
      <c r="EJ1259" s="9">
        <v>4.1242599999999997E-2</v>
      </c>
      <c r="EK1259" s="9">
        <v>1.1081799999999999E-2</v>
      </c>
      <c r="EL1259" s="9">
        <v>4.8935699999999999E-2</v>
      </c>
      <c r="EM1259" s="9">
        <v>2.3034599999999999E-2</v>
      </c>
      <c r="EN1259" s="9">
        <v>5.25932E-2</v>
      </c>
      <c r="EO1259" s="9">
        <v>7.6793299999999995E-2</v>
      </c>
      <c r="EP1259" s="9">
        <v>0.18373629999999999</v>
      </c>
      <c r="EQ1259" s="9">
        <v>0.28488370000000002</v>
      </c>
      <c r="ER1259" s="9">
        <v>9.44353E-2</v>
      </c>
      <c r="ES1259" s="9">
        <v>0.13607649999999999</v>
      </c>
      <c r="ET1259" s="9">
        <v>0.13986850000000001</v>
      </c>
      <c r="EU1259" s="9">
        <v>0.12682840000000001</v>
      </c>
      <c r="EV1259" s="9">
        <v>6.9848999999999994E-2</v>
      </c>
      <c r="EW1259" s="9">
        <v>4.1983600000000003E-2</v>
      </c>
      <c r="EX1259" s="9">
        <v>4.9625700000000002E-2</v>
      </c>
      <c r="EY1259" s="9">
        <v>65.599999999999994</v>
      </c>
      <c r="EZ1259" s="9">
        <v>62.6</v>
      </c>
      <c r="FA1259" s="9">
        <v>62</v>
      </c>
      <c r="FB1259" s="9">
        <v>61</v>
      </c>
      <c r="FC1259" s="9">
        <v>60</v>
      </c>
      <c r="FD1259" s="9">
        <v>59</v>
      </c>
      <c r="FE1259" s="9">
        <v>60</v>
      </c>
      <c r="FF1259" s="9">
        <v>59</v>
      </c>
      <c r="FG1259" s="9">
        <v>59</v>
      </c>
      <c r="FH1259" s="9">
        <v>62</v>
      </c>
      <c r="FI1259" s="9">
        <v>67</v>
      </c>
      <c r="FJ1259" s="9">
        <v>72</v>
      </c>
      <c r="FK1259" s="9">
        <v>77</v>
      </c>
      <c r="FL1259" s="9">
        <v>83</v>
      </c>
      <c r="FM1259" s="9">
        <v>88</v>
      </c>
      <c r="FN1259" s="9">
        <v>92</v>
      </c>
      <c r="FO1259" s="9">
        <v>93</v>
      </c>
      <c r="FP1259" s="9">
        <v>93</v>
      </c>
      <c r="FQ1259" s="9">
        <v>89</v>
      </c>
      <c r="FR1259" s="9">
        <v>83</v>
      </c>
      <c r="FS1259" s="9">
        <v>79</v>
      </c>
      <c r="FT1259" s="9">
        <v>74</v>
      </c>
      <c r="FU1259" s="9">
        <v>72</v>
      </c>
      <c r="FV1259" s="9">
        <v>67</v>
      </c>
      <c r="FW1259" s="9">
        <v>0.46280297999999997</v>
      </c>
      <c r="FX1259" s="9">
        <v>3.3636600000000003E-2</v>
      </c>
      <c r="FY1259" s="9">
        <v>3.3636600000000003E-2</v>
      </c>
      <c r="FZ1259" s="9">
        <v>0</v>
      </c>
      <c r="GA1259" s="9">
        <v>0</v>
      </c>
    </row>
    <row r="1260" spans="1:183" x14ac:dyDescent="0.2">
      <c r="A1260" t="s">
        <v>224</v>
      </c>
      <c r="B1260" t="s">
        <v>188</v>
      </c>
      <c r="C1260" t="s">
        <v>250</v>
      </c>
      <c r="D1260" s="6">
        <v>44119</v>
      </c>
      <c r="E1260" s="73">
        <v>18</v>
      </c>
      <c r="F1260" s="73">
        <v>19</v>
      </c>
      <c r="G1260" s="73">
        <v>18</v>
      </c>
      <c r="H1260" s="73">
        <v>19</v>
      </c>
      <c r="I1260" s="9">
        <v>1740</v>
      </c>
      <c r="J1260" s="9">
        <v>77494</v>
      </c>
      <c r="K1260" s="9">
        <v>0.73958950000000001</v>
      </c>
      <c r="L1260" s="9">
        <v>0.67343209999999998</v>
      </c>
      <c r="M1260" s="9">
        <v>0.6131955</v>
      </c>
      <c r="N1260" s="9">
        <v>0.57573189999999996</v>
      </c>
      <c r="O1260" s="9">
        <v>0.56261530000000004</v>
      </c>
      <c r="P1260" s="9">
        <v>0.58352389999999998</v>
      </c>
      <c r="Q1260" s="9">
        <v>0.66105539999999996</v>
      </c>
      <c r="R1260" s="9">
        <v>0.73820790000000003</v>
      </c>
      <c r="S1260" s="9">
        <v>0.77354520000000004</v>
      </c>
      <c r="T1260" s="9">
        <v>0.72220459999999997</v>
      </c>
      <c r="U1260" s="9">
        <v>0.71262380000000003</v>
      </c>
      <c r="V1260" s="9">
        <v>0.79717610000000005</v>
      </c>
      <c r="W1260" s="9">
        <v>0.90466959999999996</v>
      </c>
      <c r="X1260" s="9">
        <v>1.0992280000000001</v>
      </c>
      <c r="Y1260" s="9">
        <v>1.4600070000000001</v>
      </c>
      <c r="Z1260" s="9">
        <v>1.8538520000000001</v>
      </c>
      <c r="AA1260" s="9">
        <v>2.1918310000000001</v>
      </c>
      <c r="AB1260" s="9">
        <v>2.3893580000000001</v>
      </c>
      <c r="AC1260" s="9">
        <v>2.249377</v>
      </c>
      <c r="AD1260" s="9">
        <v>1.9061060000000001</v>
      </c>
      <c r="AE1260" s="9">
        <v>1.589912</v>
      </c>
      <c r="AF1260" s="9">
        <v>1.2377199999999999</v>
      </c>
      <c r="AG1260" s="9">
        <v>0.95757289999999995</v>
      </c>
      <c r="AH1260" s="9">
        <v>0.80590980000000001</v>
      </c>
      <c r="AI1260" s="9">
        <v>-4.6102900000000002E-2</v>
      </c>
      <c r="AJ1260" s="9">
        <v>-7.4660000000000004E-3</v>
      </c>
      <c r="AK1260" s="9">
        <v>-5.6477000000000003E-3</v>
      </c>
      <c r="AL1260" s="9">
        <v>-2.4510199999999999E-2</v>
      </c>
      <c r="AM1260" s="9">
        <v>-2.6345E-2</v>
      </c>
      <c r="AN1260" s="9">
        <v>-1.65725E-2</v>
      </c>
      <c r="AO1260" s="9">
        <v>-4.3714000000000001E-3</v>
      </c>
      <c r="AP1260" s="9">
        <v>-2.5309700000000001E-2</v>
      </c>
      <c r="AQ1260" s="9">
        <v>9.6409999999999996E-4</v>
      </c>
      <c r="AR1260" s="9">
        <v>-3.8428400000000001E-2</v>
      </c>
      <c r="AS1260" s="9">
        <v>-4.9291599999999998E-2</v>
      </c>
      <c r="AT1260" s="9">
        <v>-3.4771900000000001E-2</v>
      </c>
      <c r="AU1260" s="9">
        <v>-7.1249800000000002E-2</v>
      </c>
      <c r="AV1260" s="9">
        <v>-3.77247E-2</v>
      </c>
      <c r="AW1260" s="9">
        <v>-2.5285200000000001E-2</v>
      </c>
      <c r="AX1260" s="9">
        <v>1.0389799999999999E-2</v>
      </c>
      <c r="AY1260" s="9">
        <v>3.0085799999999999E-2</v>
      </c>
      <c r="AZ1260" s="9">
        <v>0.35096959999999999</v>
      </c>
      <c r="BA1260" s="9">
        <v>0.2280867</v>
      </c>
      <c r="BB1260" s="9">
        <v>-0.14551749999999999</v>
      </c>
      <c r="BC1260" s="9">
        <v>-3.5358399999999998E-2</v>
      </c>
      <c r="BD1260" s="9">
        <v>-5.8946699999999998E-2</v>
      </c>
      <c r="BE1260" s="9">
        <v>-5.10725E-2</v>
      </c>
      <c r="BF1260" s="9">
        <v>-2.0894200000000002E-2</v>
      </c>
      <c r="BG1260" s="9">
        <v>-2.8360099999999999E-2</v>
      </c>
      <c r="BH1260" s="9">
        <v>8.4907000000000003E-3</v>
      </c>
      <c r="BI1260" s="9">
        <v>6.7705999999999999E-3</v>
      </c>
      <c r="BJ1260" s="9">
        <v>-1.2285600000000001E-2</v>
      </c>
      <c r="BK1260" s="9">
        <v>-1.4915100000000001E-2</v>
      </c>
      <c r="BL1260" s="9">
        <v>-5.0917999999999996E-3</v>
      </c>
      <c r="BM1260" s="9">
        <v>7.2354000000000003E-3</v>
      </c>
      <c r="BN1260" s="9">
        <v>-1.22636E-2</v>
      </c>
      <c r="BO1260" s="9">
        <v>1.8389699999999998E-2</v>
      </c>
      <c r="BP1260" s="9">
        <v>-2.04797E-2</v>
      </c>
      <c r="BQ1260" s="9">
        <v>-3.0162899999999999E-2</v>
      </c>
      <c r="BR1260" s="9">
        <v>-1.29371E-2</v>
      </c>
      <c r="BS1260" s="9">
        <v>-4.7696500000000003E-2</v>
      </c>
      <c r="BT1260" s="9">
        <v>-1.00593E-2</v>
      </c>
      <c r="BU1260" s="9">
        <v>6.8773000000000003E-3</v>
      </c>
      <c r="BV1260" s="9">
        <v>4.5141100000000003E-2</v>
      </c>
      <c r="BW1260" s="9">
        <v>6.7028900000000002E-2</v>
      </c>
      <c r="BX1260" s="9">
        <v>0.3860189</v>
      </c>
      <c r="BY1260" s="9">
        <v>0.2611811</v>
      </c>
      <c r="BZ1260" s="9">
        <v>-0.11350440000000001</v>
      </c>
      <c r="CA1260" s="9">
        <v>-7.2592999999999998E-3</v>
      </c>
      <c r="CB1260" s="9">
        <v>-3.5370100000000002E-2</v>
      </c>
      <c r="CC1260" s="9">
        <v>-3.1207599999999999E-2</v>
      </c>
      <c r="CD1260" s="9">
        <v>-3.0888000000000001E-3</v>
      </c>
      <c r="CE1260" s="9">
        <v>-1.60714E-2</v>
      </c>
      <c r="CF1260" s="9">
        <v>1.9542199999999999E-2</v>
      </c>
      <c r="CG1260" s="9">
        <v>1.53714E-2</v>
      </c>
      <c r="CH1260" s="9">
        <v>-3.8189999999999999E-3</v>
      </c>
      <c r="CI1260" s="9">
        <v>-6.9988000000000003E-3</v>
      </c>
      <c r="CJ1260" s="9">
        <v>2.8597000000000002E-3</v>
      </c>
      <c r="CK1260" s="9">
        <v>1.5274299999999999E-2</v>
      </c>
      <c r="CL1260" s="9">
        <v>-3.2277999999999999E-3</v>
      </c>
      <c r="CM1260" s="9">
        <v>3.0458499999999999E-2</v>
      </c>
      <c r="CN1260" s="9">
        <v>-8.0484000000000007E-3</v>
      </c>
      <c r="CO1260" s="9">
        <v>-1.69144E-2</v>
      </c>
      <c r="CP1260" s="9">
        <v>2.1856000000000002E-3</v>
      </c>
      <c r="CQ1260" s="9">
        <v>-3.1383500000000002E-2</v>
      </c>
      <c r="CR1260" s="9">
        <v>9.1017000000000008E-3</v>
      </c>
      <c r="CS1260" s="9">
        <v>2.9152999999999998E-2</v>
      </c>
      <c r="CT1260" s="9">
        <v>6.9209699999999999E-2</v>
      </c>
      <c r="CU1260" s="9">
        <v>9.2615500000000003E-2</v>
      </c>
      <c r="CV1260" s="9">
        <v>0.41029389999999999</v>
      </c>
      <c r="CW1260" s="9">
        <v>0.28410210000000002</v>
      </c>
      <c r="CX1260" s="9">
        <v>-9.1332300000000005E-2</v>
      </c>
      <c r="CY1260" s="9">
        <v>1.22021E-2</v>
      </c>
      <c r="CZ1260" s="9">
        <v>-1.9040999999999999E-2</v>
      </c>
      <c r="DA1260" s="9">
        <v>-1.7449200000000002E-2</v>
      </c>
      <c r="DB1260" s="9">
        <v>9.2431000000000006E-3</v>
      </c>
      <c r="DC1260" s="9">
        <v>-3.7827999999999998E-3</v>
      </c>
      <c r="DD1260" s="9">
        <v>3.0593700000000001E-2</v>
      </c>
      <c r="DE1260" s="9">
        <v>2.3972199999999999E-2</v>
      </c>
      <c r="DF1260" s="9">
        <v>4.6477000000000003E-3</v>
      </c>
      <c r="DG1260" s="9">
        <v>9.1750000000000002E-4</v>
      </c>
      <c r="DH1260" s="9">
        <v>1.08112E-2</v>
      </c>
      <c r="DI1260" s="9">
        <v>2.33131E-2</v>
      </c>
      <c r="DJ1260" s="9">
        <v>5.8079000000000004E-3</v>
      </c>
      <c r="DK1260" s="9">
        <v>4.25274E-2</v>
      </c>
      <c r="DL1260" s="9">
        <v>4.3828000000000001E-3</v>
      </c>
      <c r="DM1260" s="9">
        <v>-3.666E-3</v>
      </c>
      <c r="DN1260" s="9">
        <v>1.7308299999999999E-2</v>
      </c>
      <c r="DO1260" s="9">
        <v>-1.5070500000000001E-2</v>
      </c>
      <c r="DP1260" s="9">
        <v>2.8262700000000002E-2</v>
      </c>
      <c r="DQ1260" s="9">
        <v>5.1428700000000001E-2</v>
      </c>
      <c r="DR1260" s="9">
        <v>9.3278299999999995E-2</v>
      </c>
      <c r="DS1260" s="9">
        <v>0.11820219999999999</v>
      </c>
      <c r="DT1260" s="9">
        <v>0.43456899999999998</v>
      </c>
      <c r="DU1260" s="9">
        <v>0.3070232</v>
      </c>
      <c r="DV1260" s="9">
        <v>-6.9160100000000002E-2</v>
      </c>
      <c r="DW1260" s="9">
        <v>3.1663400000000001E-2</v>
      </c>
      <c r="DX1260" s="9">
        <v>-2.712E-3</v>
      </c>
      <c r="DY1260" s="9">
        <v>-3.6909E-3</v>
      </c>
      <c r="DZ1260" s="9">
        <v>2.15751E-2</v>
      </c>
      <c r="EA1260" s="9">
        <v>1.396E-2</v>
      </c>
      <c r="EB1260" s="9">
        <v>4.6550300000000003E-2</v>
      </c>
      <c r="EC1260" s="9">
        <v>3.6390400000000003E-2</v>
      </c>
      <c r="ED1260" s="9">
        <v>1.68722E-2</v>
      </c>
      <c r="EE1260" s="9">
        <v>1.23474E-2</v>
      </c>
      <c r="EF1260" s="9">
        <v>2.22919E-2</v>
      </c>
      <c r="EG1260" s="9">
        <v>3.4919899999999997E-2</v>
      </c>
      <c r="EH1260" s="9">
        <v>1.8854099999999999E-2</v>
      </c>
      <c r="EI1260" s="9">
        <v>5.9952999999999999E-2</v>
      </c>
      <c r="EJ1260" s="9">
        <v>2.2331500000000001E-2</v>
      </c>
      <c r="EK1260" s="9">
        <v>1.5462699999999999E-2</v>
      </c>
      <c r="EL1260" s="9">
        <v>3.91431E-2</v>
      </c>
      <c r="EM1260" s="9">
        <v>8.4828000000000004E-3</v>
      </c>
      <c r="EN1260" s="9">
        <v>5.5928100000000001E-2</v>
      </c>
      <c r="EO1260" s="9">
        <v>8.3591299999999993E-2</v>
      </c>
      <c r="EP1260" s="9">
        <v>0.12802949999999999</v>
      </c>
      <c r="EQ1260" s="9">
        <v>0.15514520000000001</v>
      </c>
      <c r="ER1260" s="9">
        <v>0.46961829999999999</v>
      </c>
      <c r="ES1260" s="9">
        <v>0.34011760000000002</v>
      </c>
      <c r="ET1260" s="9">
        <v>-3.7146999999999999E-2</v>
      </c>
      <c r="EU1260" s="9">
        <v>5.9762500000000003E-2</v>
      </c>
      <c r="EV1260" s="9">
        <v>2.0864600000000001E-2</v>
      </c>
      <c r="EW1260" s="9">
        <v>1.6174000000000001E-2</v>
      </c>
      <c r="EX1260" s="9">
        <v>3.9380400000000003E-2</v>
      </c>
      <c r="EY1260" s="9">
        <v>76</v>
      </c>
      <c r="EZ1260" s="9">
        <v>75</v>
      </c>
      <c r="FA1260" s="9">
        <v>69</v>
      </c>
      <c r="FB1260" s="9">
        <v>70</v>
      </c>
      <c r="FC1260" s="9">
        <v>64</v>
      </c>
      <c r="FD1260" s="9">
        <v>62</v>
      </c>
      <c r="FE1260" s="9">
        <v>61</v>
      </c>
      <c r="FF1260" s="9">
        <v>59</v>
      </c>
      <c r="FG1260" s="9">
        <v>59</v>
      </c>
      <c r="FH1260" s="9">
        <v>66</v>
      </c>
      <c r="FI1260" s="9">
        <v>72</v>
      </c>
      <c r="FJ1260" s="9">
        <v>78</v>
      </c>
      <c r="FK1260" s="9">
        <v>83</v>
      </c>
      <c r="FL1260" s="9">
        <v>89</v>
      </c>
      <c r="FM1260" s="9">
        <v>94</v>
      </c>
      <c r="FN1260" s="9">
        <v>98</v>
      </c>
      <c r="FO1260" s="9">
        <v>100</v>
      </c>
      <c r="FP1260" s="9">
        <v>96</v>
      </c>
      <c r="FQ1260" s="9">
        <v>92</v>
      </c>
      <c r="FR1260" s="9">
        <v>85</v>
      </c>
      <c r="FS1260" s="9">
        <v>79</v>
      </c>
      <c r="FT1260" s="9">
        <v>73</v>
      </c>
      <c r="FU1260" s="9">
        <v>70</v>
      </c>
      <c r="FV1260" s="9">
        <v>67</v>
      </c>
      <c r="FW1260" s="9">
        <v>0.34785631</v>
      </c>
      <c r="FX1260" s="9">
        <v>3.1833E-2</v>
      </c>
      <c r="FY1260" s="9">
        <v>3.1833E-2</v>
      </c>
      <c r="FZ1260" s="9">
        <v>0</v>
      </c>
      <c r="GA1260" s="9">
        <v>0</v>
      </c>
    </row>
    <row r="1261" spans="1:183" x14ac:dyDescent="0.2">
      <c r="A1261" t="s">
        <v>224</v>
      </c>
      <c r="B1261" t="s">
        <v>188</v>
      </c>
      <c r="C1261" t="s">
        <v>250</v>
      </c>
      <c r="D1261" s="6">
        <v>44120</v>
      </c>
      <c r="E1261" s="73">
        <v>18</v>
      </c>
      <c r="F1261" s="73">
        <v>19</v>
      </c>
      <c r="G1261" s="73">
        <v>18</v>
      </c>
      <c r="H1261" s="73">
        <v>19</v>
      </c>
      <c r="I1261" s="9">
        <v>1740</v>
      </c>
      <c r="J1261" s="9">
        <v>77494</v>
      </c>
      <c r="K1261" s="9">
        <v>0.69087160000000003</v>
      </c>
      <c r="L1261" s="9">
        <v>0.64140249999999999</v>
      </c>
      <c r="M1261" s="9">
        <v>0.59611619999999998</v>
      </c>
      <c r="N1261" s="9">
        <v>0.57101579999999996</v>
      </c>
      <c r="O1261" s="9">
        <v>0.55673090000000003</v>
      </c>
      <c r="P1261" s="9">
        <v>0.57666050000000002</v>
      </c>
      <c r="Q1261" s="9">
        <v>0.65910709999999995</v>
      </c>
      <c r="R1261" s="9">
        <v>0.76446239999999999</v>
      </c>
      <c r="S1261" s="9">
        <v>0.78122650000000005</v>
      </c>
      <c r="T1261" s="9">
        <v>0.78466440000000004</v>
      </c>
      <c r="U1261" s="9">
        <v>0.78723810000000005</v>
      </c>
      <c r="V1261" s="9">
        <v>0.88420299999999996</v>
      </c>
      <c r="W1261" s="9">
        <v>1.0277540000000001</v>
      </c>
      <c r="X1261" s="9">
        <v>1.2690269999999999</v>
      </c>
      <c r="Y1261" s="9">
        <v>1.5952230000000001</v>
      </c>
      <c r="Z1261" s="9">
        <v>1.979204</v>
      </c>
      <c r="AA1261" s="9">
        <v>2.3074210000000002</v>
      </c>
      <c r="AB1261" s="9">
        <v>2.4681549999999999</v>
      </c>
      <c r="AC1261" s="9">
        <v>2.304846</v>
      </c>
      <c r="AD1261" s="9">
        <v>1.9563200000000001</v>
      </c>
      <c r="AE1261" s="9">
        <v>1.5789740000000001</v>
      </c>
      <c r="AF1261" s="9">
        <v>1.3230420000000001</v>
      </c>
      <c r="AG1261" s="9">
        <v>1.052027</v>
      </c>
      <c r="AH1261" s="9">
        <v>0.83281400000000005</v>
      </c>
      <c r="AI1261" s="9">
        <v>-4.7352699999999998E-2</v>
      </c>
      <c r="AJ1261" s="9">
        <v>-2.4810100000000002E-2</v>
      </c>
      <c r="AK1261" s="9">
        <v>-2.9208100000000001E-2</v>
      </c>
      <c r="AL1261" s="9">
        <v>-2.7714800000000001E-2</v>
      </c>
      <c r="AM1261" s="9">
        <v>-4.3972900000000002E-2</v>
      </c>
      <c r="AN1261" s="9">
        <v>-2.91404E-2</v>
      </c>
      <c r="AO1261" s="9">
        <v>-4.11691E-2</v>
      </c>
      <c r="AP1261" s="9">
        <v>-1.1317900000000001E-2</v>
      </c>
      <c r="AQ1261" s="9">
        <v>-2.1649000000000002E-2</v>
      </c>
      <c r="AR1261" s="9">
        <v>-1.3429999999999999E-2</v>
      </c>
      <c r="AS1261" s="9">
        <v>-3.3522999999999997E-2</v>
      </c>
      <c r="AT1261" s="9">
        <v>-3.2642999999999998E-2</v>
      </c>
      <c r="AU1261" s="9">
        <v>-6.9451799999999994E-2</v>
      </c>
      <c r="AV1261" s="9">
        <v>-7.6433600000000004E-2</v>
      </c>
      <c r="AW1261" s="9">
        <v>-4.6202699999999999E-2</v>
      </c>
      <c r="AX1261" s="9">
        <v>-2.2924E-2</v>
      </c>
      <c r="AY1261" s="9">
        <v>-1.01444E-2</v>
      </c>
      <c r="AZ1261" s="9">
        <v>0.2316706</v>
      </c>
      <c r="BA1261" s="9">
        <v>0.16798969999999999</v>
      </c>
      <c r="BB1261" s="9">
        <v>-0.13572600000000001</v>
      </c>
      <c r="BC1261" s="9">
        <v>-3.9936800000000001E-2</v>
      </c>
      <c r="BD1261" s="9">
        <v>1.9850400000000001E-2</v>
      </c>
      <c r="BE1261" s="9">
        <v>-2.9391E-3</v>
      </c>
      <c r="BF1261" s="9">
        <v>-4.3853200000000002E-2</v>
      </c>
      <c r="BG1261" s="9">
        <v>-2.9654400000000001E-2</v>
      </c>
      <c r="BH1261" s="9">
        <v>-8.7147000000000006E-3</v>
      </c>
      <c r="BI1261" s="9">
        <v>-1.47578E-2</v>
      </c>
      <c r="BJ1261" s="9">
        <v>-1.4454699999999999E-2</v>
      </c>
      <c r="BK1261" s="9">
        <v>-3.1604E-2</v>
      </c>
      <c r="BL1261" s="9">
        <v>-1.7013199999999999E-2</v>
      </c>
      <c r="BM1261" s="9">
        <v>-2.7864E-2</v>
      </c>
      <c r="BN1261" s="9">
        <v>2.6920999999999998E-3</v>
      </c>
      <c r="BO1261" s="9">
        <v>-4.4413999999999999E-3</v>
      </c>
      <c r="BP1261" s="9">
        <v>5.6576999999999999E-3</v>
      </c>
      <c r="BQ1261" s="9">
        <v>-1.18475E-2</v>
      </c>
      <c r="BR1261" s="9">
        <v>-6.7348E-3</v>
      </c>
      <c r="BS1261" s="9">
        <v>-4.1490300000000001E-2</v>
      </c>
      <c r="BT1261" s="9">
        <v>-4.3843399999999998E-2</v>
      </c>
      <c r="BU1261" s="9">
        <v>-1.08989E-2</v>
      </c>
      <c r="BV1261" s="9">
        <v>1.4710900000000001E-2</v>
      </c>
      <c r="BW1261" s="9">
        <v>2.7569E-2</v>
      </c>
      <c r="BX1261" s="9">
        <v>0.26872400000000002</v>
      </c>
      <c r="BY1261" s="9">
        <v>0.20277300000000001</v>
      </c>
      <c r="BZ1261" s="9">
        <v>-0.10218480000000001</v>
      </c>
      <c r="CA1261" s="9">
        <v>-1.08378E-2</v>
      </c>
      <c r="CB1261" s="9">
        <v>4.6193600000000001E-2</v>
      </c>
      <c r="CC1261" s="9">
        <v>1.9095500000000001E-2</v>
      </c>
      <c r="CD1261" s="9">
        <v>-2.5050300000000001E-2</v>
      </c>
      <c r="CE1261" s="9">
        <v>-1.7396700000000001E-2</v>
      </c>
      <c r="CF1261" s="9">
        <v>2.4329E-3</v>
      </c>
      <c r="CG1261" s="9">
        <v>-4.7495999999999997E-3</v>
      </c>
      <c r="CH1261" s="9">
        <v>-5.2708E-3</v>
      </c>
      <c r="CI1261" s="9">
        <v>-2.30374E-2</v>
      </c>
      <c r="CJ1261" s="9">
        <v>-8.6139000000000007E-3</v>
      </c>
      <c r="CK1261" s="9">
        <v>-1.8648999999999999E-2</v>
      </c>
      <c r="CL1261" s="9">
        <v>1.2395400000000001E-2</v>
      </c>
      <c r="CM1261" s="9">
        <v>7.4764999999999996E-3</v>
      </c>
      <c r="CN1261" s="9">
        <v>1.88778E-2</v>
      </c>
      <c r="CO1261" s="9">
        <v>3.1649E-3</v>
      </c>
      <c r="CP1261" s="9">
        <v>1.12091E-2</v>
      </c>
      <c r="CQ1261" s="9">
        <v>-2.21243E-2</v>
      </c>
      <c r="CR1261" s="9">
        <v>-2.1271499999999999E-2</v>
      </c>
      <c r="CS1261" s="9">
        <v>1.35525E-2</v>
      </c>
      <c r="CT1261" s="9">
        <v>4.0776699999999999E-2</v>
      </c>
      <c r="CU1261" s="9">
        <v>5.3689199999999999E-2</v>
      </c>
      <c r="CV1261" s="9">
        <v>0.29438700000000001</v>
      </c>
      <c r="CW1261" s="9">
        <v>0.2268638</v>
      </c>
      <c r="CX1261" s="9">
        <v>-7.8954300000000005E-2</v>
      </c>
      <c r="CY1261" s="9">
        <v>9.3159999999999996E-3</v>
      </c>
      <c r="CZ1261" s="9">
        <v>6.4438800000000004E-2</v>
      </c>
      <c r="DA1261" s="9">
        <v>3.4356499999999998E-2</v>
      </c>
      <c r="DB1261" s="9">
        <v>-1.2027400000000001E-2</v>
      </c>
      <c r="DC1261" s="9">
        <v>-5.1389000000000001E-3</v>
      </c>
      <c r="DD1261" s="9">
        <v>1.3580500000000001E-2</v>
      </c>
      <c r="DE1261" s="9">
        <v>5.2586000000000004E-3</v>
      </c>
      <c r="DF1261" s="9">
        <v>3.9132000000000004E-3</v>
      </c>
      <c r="DG1261" s="9">
        <v>-1.4470800000000001E-2</v>
      </c>
      <c r="DH1261" s="9">
        <v>-2.1460000000000001E-4</v>
      </c>
      <c r="DI1261" s="9">
        <v>-9.4339999999999997E-3</v>
      </c>
      <c r="DJ1261" s="9">
        <v>2.2098699999999999E-2</v>
      </c>
      <c r="DK1261" s="9">
        <v>1.9394499999999999E-2</v>
      </c>
      <c r="DL1261" s="9">
        <v>3.2097899999999999E-2</v>
      </c>
      <c r="DM1261" s="9">
        <v>1.81773E-2</v>
      </c>
      <c r="DN1261" s="9">
        <v>2.9153100000000001E-2</v>
      </c>
      <c r="DO1261" s="9">
        <v>-2.7582000000000001E-3</v>
      </c>
      <c r="DP1261" s="9">
        <v>1.3004E-3</v>
      </c>
      <c r="DQ1261" s="9">
        <v>3.8003799999999997E-2</v>
      </c>
      <c r="DR1261" s="9">
        <v>6.6842600000000002E-2</v>
      </c>
      <c r="DS1261" s="9">
        <v>7.9809400000000003E-2</v>
      </c>
      <c r="DT1261" s="9">
        <v>0.3200501</v>
      </c>
      <c r="DU1261" s="9">
        <v>0.25095469999999998</v>
      </c>
      <c r="DV1261" s="9">
        <v>-5.5723799999999997E-2</v>
      </c>
      <c r="DW1261" s="9">
        <v>2.94699E-2</v>
      </c>
      <c r="DX1261" s="9">
        <v>8.2683900000000005E-2</v>
      </c>
      <c r="DY1261" s="9">
        <v>4.9617599999999998E-2</v>
      </c>
      <c r="DZ1261" s="9">
        <v>9.9540000000000002E-4</v>
      </c>
      <c r="EA1261" s="9">
        <v>1.2559300000000001E-2</v>
      </c>
      <c r="EB1261" s="9">
        <v>2.9675900000000002E-2</v>
      </c>
      <c r="EC1261" s="9">
        <v>1.9708900000000001E-2</v>
      </c>
      <c r="ED1261" s="9">
        <v>1.7173299999999999E-2</v>
      </c>
      <c r="EE1261" s="9">
        <v>-2.1018999999999999E-3</v>
      </c>
      <c r="EF1261" s="9">
        <v>1.1912600000000001E-2</v>
      </c>
      <c r="EG1261" s="9">
        <v>3.8709999999999999E-3</v>
      </c>
      <c r="EH1261" s="9">
        <v>3.6108700000000001E-2</v>
      </c>
      <c r="EI1261" s="9">
        <v>3.6602099999999999E-2</v>
      </c>
      <c r="EJ1261" s="9">
        <v>5.1185700000000001E-2</v>
      </c>
      <c r="EK1261" s="9">
        <v>3.9852800000000001E-2</v>
      </c>
      <c r="EL1261" s="9">
        <v>5.5061300000000001E-2</v>
      </c>
      <c r="EM1261" s="9">
        <v>2.5203199999999999E-2</v>
      </c>
      <c r="EN1261" s="9">
        <v>3.38906E-2</v>
      </c>
      <c r="EO1261" s="9">
        <v>7.3307700000000003E-2</v>
      </c>
      <c r="EP1261" s="9">
        <v>0.1044775</v>
      </c>
      <c r="EQ1261" s="9">
        <v>0.1175228</v>
      </c>
      <c r="ER1261" s="9">
        <v>0.35710340000000002</v>
      </c>
      <c r="ES1261" s="9">
        <v>0.28573799999999999</v>
      </c>
      <c r="ET1261" s="9">
        <v>-2.21826E-2</v>
      </c>
      <c r="EU1261" s="9">
        <v>5.8568799999999997E-2</v>
      </c>
      <c r="EV1261" s="9">
        <v>0.1090271</v>
      </c>
      <c r="EW1261" s="9">
        <v>7.1652199999999999E-2</v>
      </c>
      <c r="EX1261" s="9">
        <v>1.9798300000000001E-2</v>
      </c>
      <c r="EY1261" s="9">
        <v>64</v>
      </c>
      <c r="EZ1261" s="9">
        <v>62</v>
      </c>
      <c r="FA1261" s="9">
        <v>60</v>
      </c>
      <c r="FB1261" s="9">
        <v>59</v>
      </c>
      <c r="FC1261" s="9">
        <v>58</v>
      </c>
      <c r="FD1261" s="9">
        <v>56</v>
      </c>
      <c r="FE1261" s="9">
        <v>56</v>
      </c>
      <c r="FF1261" s="9">
        <v>55</v>
      </c>
      <c r="FG1261" s="9">
        <v>55</v>
      </c>
      <c r="FH1261" s="9">
        <v>62</v>
      </c>
      <c r="FI1261" s="9">
        <v>70</v>
      </c>
      <c r="FJ1261" s="9">
        <v>79</v>
      </c>
      <c r="FK1261" s="9">
        <v>86</v>
      </c>
      <c r="FL1261" s="9">
        <v>92</v>
      </c>
      <c r="FM1261" s="9">
        <v>96</v>
      </c>
      <c r="FN1261" s="9">
        <v>100</v>
      </c>
      <c r="FO1261" s="9">
        <v>100</v>
      </c>
      <c r="FP1261" s="9">
        <v>98</v>
      </c>
      <c r="FQ1261" s="9">
        <v>93</v>
      </c>
      <c r="FR1261" s="9">
        <v>86</v>
      </c>
      <c r="FS1261" s="9">
        <v>80</v>
      </c>
      <c r="FT1261" s="9">
        <v>74</v>
      </c>
      <c r="FU1261" s="9">
        <v>70</v>
      </c>
      <c r="FV1261" s="9">
        <v>65</v>
      </c>
      <c r="FW1261" s="9">
        <v>0.38085850999999998</v>
      </c>
      <c r="FX1261" s="9">
        <v>3.3561000000000001E-2</v>
      </c>
      <c r="FY1261" s="9">
        <v>3.3561000000000001E-2</v>
      </c>
      <c r="FZ1261" s="9">
        <v>0</v>
      </c>
      <c r="GA1261" s="9">
        <v>0</v>
      </c>
    </row>
    <row r="1262" spans="1:183" x14ac:dyDescent="0.2">
      <c r="A1262" t="s">
        <v>224</v>
      </c>
      <c r="B1262" t="s">
        <v>188</v>
      </c>
      <c r="C1262" t="s">
        <v>255</v>
      </c>
      <c r="D1262" s="6">
        <v>44057</v>
      </c>
      <c r="F1262" s="73"/>
      <c r="G1262" s="73"/>
      <c r="H1262" s="73"/>
      <c r="FZ1262" s="9">
        <v>0</v>
      </c>
      <c r="GA1262" s="9">
        <v>1</v>
      </c>
    </row>
    <row r="1263" spans="1:183" x14ac:dyDescent="0.2">
      <c r="A1263" t="s">
        <v>224</v>
      </c>
      <c r="B1263" t="s">
        <v>188</v>
      </c>
      <c r="C1263" t="s">
        <v>255</v>
      </c>
      <c r="D1263" s="6">
        <v>44058</v>
      </c>
      <c r="F1263" s="73"/>
      <c r="G1263" s="73"/>
      <c r="H1263" s="73"/>
      <c r="FZ1263" s="9">
        <v>0</v>
      </c>
      <c r="GA1263" s="9">
        <v>1</v>
      </c>
    </row>
    <row r="1264" spans="1:183" x14ac:dyDescent="0.2">
      <c r="A1264" t="s">
        <v>224</v>
      </c>
      <c r="B1264" t="s">
        <v>188</v>
      </c>
      <c r="C1264" t="s">
        <v>255</v>
      </c>
      <c r="D1264" s="6">
        <v>44060</v>
      </c>
      <c r="F1264" s="73"/>
      <c r="G1264" s="73"/>
      <c r="H1264" s="73"/>
      <c r="FZ1264" s="9">
        <v>0</v>
      </c>
      <c r="GA1264" s="9">
        <v>1</v>
      </c>
    </row>
    <row r="1265" spans="1:183" x14ac:dyDescent="0.2">
      <c r="A1265" t="s">
        <v>224</v>
      </c>
      <c r="B1265" t="s">
        <v>188</v>
      </c>
      <c r="C1265" t="s">
        <v>255</v>
      </c>
      <c r="D1265" s="6">
        <v>44061</v>
      </c>
      <c r="F1265" s="73"/>
      <c r="G1265" s="73"/>
      <c r="H1265" s="73"/>
      <c r="FZ1265" s="9">
        <v>0</v>
      </c>
      <c r="GA1265" s="9">
        <v>1</v>
      </c>
    </row>
    <row r="1266" spans="1:183" x14ac:dyDescent="0.2">
      <c r="A1266" t="s">
        <v>224</v>
      </c>
      <c r="B1266" t="s">
        <v>188</v>
      </c>
      <c r="C1266" t="s">
        <v>255</v>
      </c>
      <c r="D1266" s="6">
        <v>44062</v>
      </c>
      <c r="F1266" s="73"/>
      <c r="G1266" s="73"/>
      <c r="H1266" s="73"/>
      <c r="FZ1266" s="9">
        <v>0</v>
      </c>
      <c r="GA1266" s="9">
        <v>1</v>
      </c>
    </row>
    <row r="1267" spans="1:183" x14ac:dyDescent="0.2">
      <c r="A1267" t="s">
        <v>224</v>
      </c>
      <c r="B1267" t="s">
        <v>188</v>
      </c>
      <c r="C1267" t="s">
        <v>255</v>
      </c>
      <c r="D1267" s="6">
        <v>44079</v>
      </c>
      <c r="F1267" s="73"/>
      <c r="G1267" s="73"/>
      <c r="H1267" s="73"/>
      <c r="FZ1267" s="9">
        <v>0</v>
      </c>
      <c r="GA1267" s="9">
        <v>1</v>
      </c>
    </row>
    <row r="1268" spans="1:183" x14ac:dyDescent="0.2">
      <c r="A1268" t="s">
        <v>224</v>
      </c>
      <c r="B1268" t="s">
        <v>188</v>
      </c>
      <c r="C1268" t="s">
        <v>255</v>
      </c>
      <c r="D1268" s="6">
        <v>44080</v>
      </c>
      <c r="F1268" s="73"/>
      <c r="G1268" s="73"/>
      <c r="H1268" s="73"/>
      <c r="FZ1268" s="9">
        <v>0</v>
      </c>
      <c r="GA1268" s="9">
        <v>1</v>
      </c>
    </row>
    <row r="1269" spans="1:183" x14ac:dyDescent="0.2">
      <c r="A1269" t="s">
        <v>224</v>
      </c>
      <c r="B1269" t="s">
        <v>188</v>
      </c>
      <c r="C1269" t="s">
        <v>255</v>
      </c>
      <c r="D1269" s="6">
        <v>44081</v>
      </c>
      <c r="F1269" s="73"/>
      <c r="G1269" s="73"/>
      <c r="H1269" s="73"/>
      <c r="FZ1269" s="9">
        <v>0</v>
      </c>
      <c r="GA1269" s="9">
        <v>1</v>
      </c>
    </row>
    <row r="1270" spans="1:183" x14ac:dyDescent="0.2">
      <c r="A1270" t="s">
        <v>224</v>
      </c>
      <c r="B1270" t="s">
        <v>188</v>
      </c>
      <c r="C1270" t="s">
        <v>255</v>
      </c>
      <c r="D1270" s="6">
        <v>44082</v>
      </c>
      <c r="F1270" s="73"/>
      <c r="G1270" s="73"/>
      <c r="H1270" s="73"/>
      <c r="FZ1270" s="9">
        <v>0</v>
      </c>
      <c r="GA1270" s="9">
        <v>1</v>
      </c>
    </row>
    <row r="1271" spans="1:183" x14ac:dyDescent="0.2">
      <c r="A1271" t="s">
        <v>224</v>
      </c>
      <c r="B1271" t="s">
        <v>188</v>
      </c>
      <c r="C1271" t="s">
        <v>255</v>
      </c>
      <c r="D1271" s="6">
        <v>44101</v>
      </c>
      <c r="F1271" s="73"/>
      <c r="G1271" s="73"/>
      <c r="H1271" s="73"/>
      <c r="FZ1271" s="9">
        <v>0</v>
      </c>
      <c r="GA1271" s="9">
        <v>1</v>
      </c>
    </row>
    <row r="1272" spans="1:183" x14ac:dyDescent="0.2">
      <c r="A1272" t="s">
        <v>224</v>
      </c>
      <c r="B1272" t="s">
        <v>188</v>
      </c>
      <c r="C1272" t="s">
        <v>255</v>
      </c>
      <c r="D1272" s="6">
        <v>44102</v>
      </c>
      <c r="F1272" s="73"/>
      <c r="G1272" s="73"/>
      <c r="H1272" s="73"/>
      <c r="FZ1272" s="9">
        <v>0</v>
      </c>
      <c r="GA1272" s="9">
        <v>1</v>
      </c>
    </row>
    <row r="1273" spans="1:183" x14ac:dyDescent="0.2">
      <c r="A1273" t="s">
        <v>224</v>
      </c>
      <c r="B1273" t="s">
        <v>188</v>
      </c>
      <c r="C1273" t="s">
        <v>255</v>
      </c>
      <c r="D1273" s="6">
        <v>44104</v>
      </c>
      <c r="F1273" s="73"/>
      <c r="G1273" s="73"/>
      <c r="H1273" s="73"/>
      <c r="FZ1273" s="9">
        <v>0</v>
      </c>
      <c r="GA1273" s="9">
        <v>1</v>
      </c>
    </row>
    <row r="1274" spans="1:183" x14ac:dyDescent="0.2">
      <c r="A1274" t="s">
        <v>224</v>
      </c>
      <c r="B1274" t="s">
        <v>188</v>
      </c>
      <c r="C1274" t="s">
        <v>255</v>
      </c>
      <c r="D1274" s="6">
        <v>44105</v>
      </c>
      <c r="F1274" s="73"/>
      <c r="G1274" s="73"/>
      <c r="H1274" s="73"/>
      <c r="FZ1274" s="9">
        <v>0</v>
      </c>
      <c r="GA1274" s="9">
        <v>1</v>
      </c>
    </row>
    <row r="1275" spans="1:183" x14ac:dyDescent="0.2">
      <c r="A1275" t="s">
        <v>224</v>
      </c>
      <c r="B1275" t="s">
        <v>188</v>
      </c>
      <c r="C1275" t="s">
        <v>255</v>
      </c>
      <c r="D1275" s="6">
        <v>44119</v>
      </c>
      <c r="F1275" s="73"/>
      <c r="G1275" s="73"/>
      <c r="H1275" s="73"/>
      <c r="FZ1275" s="9">
        <v>0</v>
      </c>
      <c r="GA1275" s="9">
        <v>1</v>
      </c>
    </row>
    <row r="1276" spans="1:183" x14ac:dyDescent="0.2">
      <c r="A1276" t="s">
        <v>224</v>
      </c>
      <c r="B1276" t="s">
        <v>188</v>
      </c>
      <c r="C1276" t="s">
        <v>255</v>
      </c>
      <c r="D1276" s="6">
        <v>44120</v>
      </c>
      <c r="F1276" s="73"/>
      <c r="G1276" s="73"/>
      <c r="H1276" s="73"/>
      <c r="FZ1276" s="9">
        <v>0</v>
      </c>
      <c r="GA1276" s="9">
        <v>1</v>
      </c>
    </row>
    <row r="1277" spans="1:183" x14ac:dyDescent="0.2">
      <c r="A1277" t="s">
        <v>224</v>
      </c>
      <c r="B1277" t="s">
        <v>216</v>
      </c>
      <c r="C1277" t="s">
        <v>259</v>
      </c>
      <c r="D1277" s="6">
        <v>44057</v>
      </c>
      <c r="FZ1277" s="9">
        <v>0</v>
      </c>
      <c r="GA1277" s="9">
        <v>1</v>
      </c>
    </row>
    <row r="1278" spans="1:183" x14ac:dyDescent="0.2">
      <c r="A1278" t="s">
        <v>224</v>
      </c>
      <c r="B1278" t="s">
        <v>216</v>
      </c>
      <c r="C1278" t="s">
        <v>259</v>
      </c>
      <c r="D1278" s="6">
        <v>44058</v>
      </c>
      <c r="FZ1278" s="9">
        <v>0</v>
      </c>
      <c r="GA1278" s="9">
        <v>1</v>
      </c>
    </row>
    <row r="1279" spans="1:183" x14ac:dyDescent="0.2">
      <c r="A1279" t="s">
        <v>224</v>
      </c>
      <c r="B1279" t="s">
        <v>216</v>
      </c>
      <c r="C1279" t="s">
        <v>259</v>
      </c>
      <c r="D1279" s="6">
        <v>44060</v>
      </c>
      <c r="FZ1279" s="9">
        <v>0</v>
      </c>
      <c r="GA1279" s="9">
        <v>1</v>
      </c>
    </row>
    <row r="1280" spans="1:183" x14ac:dyDescent="0.2">
      <c r="A1280" t="s">
        <v>224</v>
      </c>
      <c r="B1280" t="s">
        <v>216</v>
      </c>
      <c r="C1280" t="s">
        <v>259</v>
      </c>
      <c r="D1280" s="6">
        <v>44061</v>
      </c>
      <c r="E1280" s="73">
        <v>17</v>
      </c>
      <c r="F1280" s="9">
        <v>19</v>
      </c>
      <c r="G1280" s="9">
        <v>18</v>
      </c>
      <c r="H1280" s="9">
        <v>19</v>
      </c>
      <c r="I1280" s="9">
        <v>10049</v>
      </c>
      <c r="J1280" s="9">
        <v>69056</v>
      </c>
      <c r="K1280" s="9">
        <v>1.4788669999999999</v>
      </c>
      <c r="L1280" s="9">
        <v>1.292403</v>
      </c>
      <c r="M1280" s="9">
        <v>1.1765319999999999</v>
      </c>
      <c r="N1280" s="9">
        <v>1.0537430000000001</v>
      </c>
      <c r="O1280" s="9">
        <v>1.008899</v>
      </c>
      <c r="P1280" s="9">
        <v>1.0010829999999999</v>
      </c>
      <c r="Q1280" s="9">
        <v>1.054872</v>
      </c>
      <c r="R1280" s="9">
        <v>1.057653</v>
      </c>
      <c r="S1280" s="9">
        <v>1.1486609999999999</v>
      </c>
      <c r="T1280" s="9">
        <v>1.255647</v>
      </c>
      <c r="U1280" s="9">
        <v>1.465938</v>
      </c>
      <c r="V1280" s="9">
        <v>1.727644</v>
      </c>
      <c r="W1280" s="9">
        <v>2.0625849999999999</v>
      </c>
      <c r="X1280" s="9">
        <v>2.4064649999999999</v>
      </c>
      <c r="Y1280" s="9">
        <v>2.7221359999999999</v>
      </c>
      <c r="Z1280" s="9">
        <v>2.9966940000000002</v>
      </c>
      <c r="AA1280" s="9">
        <v>3.1664150000000002</v>
      </c>
      <c r="AB1280" s="9">
        <v>3.3583799999999999</v>
      </c>
      <c r="AC1280" s="9">
        <v>3.4254470000000001</v>
      </c>
      <c r="AD1280" s="9">
        <v>3.208853</v>
      </c>
      <c r="AE1280" s="9">
        <v>2.9162270000000001</v>
      </c>
      <c r="AF1280" s="9">
        <v>2.6032090000000001</v>
      </c>
      <c r="AG1280" s="9">
        <v>2.235309</v>
      </c>
      <c r="AH1280" s="9">
        <v>1.797307</v>
      </c>
      <c r="AI1280" s="9">
        <v>-1.0659699999999999E-2</v>
      </c>
      <c r="AJ1280" s="9">
        <v>-2.0818799999999998E-2</v>
      </c>
      <c r="AK1280" s="9">
        <v>-1.06821E-2</v>
      </c>
      <c r="AL1280" s="9">
        <v>-3.8774799999999998E-2</v>
      </c>
      <c r="AM1280" s="9">
        <v>-2.06099E-2</v>
      </c>
      <c r="AN1280" s="9">
        <v>-2.6506999999999999E-2</v>
      </c>
      <c r="AO1280" s="9">
        <v>-1.3954100000000001E-2</v>
      </c>
      <c r="AP1280" s="9">
        <v>-2.8622100000000001E-2</v>
      </c>
      <c r="AQ1280" s="9">
        <v>-1.9959000000000001E-3</v>
      </c>
      <c r="AR1280" s="9">
        <v>-2.6013100000000001E-2</v>
      </c>
      <c r="AS1280" s="9">
        <v>-3.9982700000000003E-2</v>
      </c>
      <c r="AT1280" s="9">
        <v>-6.8199599999999999E-2</v>
      </c>
      <c r="AU1280" s="9">
        <v>-6.1325499999999998E-2</v>
      </c>
      <c r="AV1280" s="9">
        <v>-1.8326700000000001E-2</v>
      </c>
      <c r="AW1280" s="9">
        <v>-4.7087799999999999E-2</v>
      </c>
      <c r="AX1280" s="9">
        <v>-6.2086200000000001E-2</v>
      </c>
      <c r="AY1280" s="9">
        <v>0.17201540000000001</v>
      </c>
      <c r="AZ1280" s="9">
        <v>0.45485520000000002</v>
      </c>
      <c r="BA1280" s="9">
        <v>0.44502809999999998</v>
      </c>
      <c r="BB1280" s="9">
        <v>-0.21152670000000001</v>
      </c>
      <c r="BC1280" s="9">
        <v>-0.34205580000000002</v>
      </c>
      <c r="BD1280" s="9">
        <v>-0.20407919999999999</v>
      </c>
      <c r="BE1280" s="9">
        <v>-7.4412500000000006E-2</v>
      </c>
      <c r="BF1280" s="9">
        <v>-0.10050920000000001</v>
      </c>
      <c r="BG1280" s="9">
        <v>1.3200099999999999E-2</v>
      </c>
      <c r="BH1280" s="9">
        <v>5.1590000000000002E-4</v>
      </c>
      <c r="BI1280" s="9">
        <v>9.7981000000000006E-3</v>
      </c>
      <c r="BJ1280" s="9">
        <v>-2.01402E-2</v>
      </c>
      <c r="BK1280" s="9">
        <v>-3.3533E-3</v>
      </c>
      <c r="BL1280" s="9">
        <v>-8.9867000000000002E-3</v>
      </c>
      <c r="BM1280" s="9">
        <v>5.7930000000000004E-3</v>
      </c>
      <c r="BN1280" s="9">
        <v>-6.8250999999999997E-3</v>
      </c>
      <c r="BO1280" s="9">
        <v>2.42846E-2</v>
      </c>
      <c r="BP1280" s="9">
        <v>6.9220000000000002E-4</v>
      </c>
      <c r="BQ1280" s="9">
        <v>-1.07311E-2</v>
      </c>
      <c r="BR1280" s="9">
        <v>-3.84409E-2</v>
      </c>
      <c r="BS1280" s="9">
        <v>-2.9742399999999999E-2</v>
      </c>
      <c r="BT1280" s="9">
        <v>1.4872700000000001E-2</v>
      </c>
      <c r="BU1280" s="9">
        <v>-1.25877E-2</v>
      </c>
      <c r="BV1280" s="9">
        <v>-2.7151499999999999E-2</v>
      </c>
      <c r="BW1280" s="9">
        <v>0.20682519999999999</v>
      </c>
      <c r="BX1280" s="9">
        <v>0.49063190000000001</v>
      </c>
      <c r="BY1280" s="9">
        <v>0.47922219999999999</v>
      </c>
      <c r="BZ1280" s="9">
        <v>-0.17826320000000001</v>
      </c>
      <c r="CA1280" s="9">
        <v>-0.31057220000000002</v>
      </c>
      <c r="CB1280" s="9">
        <v>-0.17291790000000001</v>
      </c>
      <c r="CC1280" s="9">
        <v>-4.5108200000000001E-2</v>
      </c>
      <c r="CD1280" s="9">
        <v>-7.5147599999999995E-2</v>
      </c>
      <c r="CE1280" s="9">
        <v>2.97253E-2</v>
      </c>
      <c r="CF1280" s="9">
        <v>1.5292200000000001E-2</v>
      </c>
      <c r="CG1280" s="9">
        <v>2.39826E-2</v>
      </c>
      <c r="CH1280" s="9">
        <v>-7.2338999999999997E-3</v>
      </c>
      <c r="CI1280" s="9">
        <v>8.5985999999999996E-3</v>
      </c>
      <c r="CJ1280" s="9">
        <v>3.1476999999999998E-3</v>
      </c>
      <c r="CK1280" s="9">
        <v>1.94697E-2</v>
      </c>
      <c r="CL1280" s="9">
        <v>8.2714999999999993E-3</v>
      </c>
      <c r="CM1280" s="9">
        <v>4.2486500000000003E-2</v>
      </c>
      <c r="CN1280" s="9">
        <v>1.9188199999999999E-2</v>
      </c>
      <c r="CO1280" s="9">
        <v>9.5285000000000005E-3</v>
      </c>
      <c r="CP1280" s="9">
        <v>-1.7830100000000002E-2</v>
      </c>
      <c r="CQ1280" s="9">
        <v>-7.8680999999999994E-3</v>
      </c>
      <c r="CR1280" s="9">
        <v>3.7866499999999997E-2</v>
      </c>
      <c r="CS1280" s="9">
        <v>1.13069E-2</v>
      </c>
      <c r="CT1280" s="9">
        <v>-2.9558000000000002E-3</v>
      </c>
      <c r="CU1280" s="9">
        <v>0.23093440000000001</v>
      </c>
      <c r="CV1280" s="9">
        <v>0.51541079999999995</v>
      </c>
      <c r="CW1280" s="9">
        <v>0.50290489999999999</v>
      </c>
      <c r="CX1280" s="9">
        <v>-0.1552249</v>
      </c>
      <c r="CY1280" s="9">
        <v>-0.28876679999999999</v>
      </c>
      <c r="CZ1280" s="9">
        <v>-0.15133569999999999</v>
      </c>
      <c r="DA1280" s="9">
        <v>-2.48121E-2</v>
      </c>
      <c r="DB1280" s="9">
        <v>-5.75822E-2</v>
      </c>
      <c r="DC1280" s="9">
        <v>4.62505E-2</v>
      </c>
      <c r="DD1280" s="9">
        <v>3.0068600000000001E-2</v>
      </c>
      <c r="DE1280" s="9">
        <v>3.8167100000000002E-2</v>
      </c>
      <c r="DF1280" s="9">
        <v>5.6724000000000002E-3</v>
      </c>
      <c r="DG1280" s="9">
        <v>2.0550499999999999E-2</v>
      </c>
      <c r="DH1280" s="9">
        <v>1.5282199999999999E-2</v>
      </c>
      <c r="DI1280" s="9">
        <v>3.3146500000000002E-2</v>
      </c>
      <c r="DJ1280" s="9">
        <v>2.3368E-2</v>
      </c>
      <c r="DK1280" s="9">
        <v>6.0688300000000001E-2</v>
      </c>
      <c r="DL1280" s="9">
        <v>3.7684200000000001E-2</v>
      </c>
      <c r="DM1280" s="9">
        <v>2.9788100000000001E-2</v>
      </c>
      <c r="DN1280" s="9">
        <v>2.7807000000000001E-3</v>
      </c>
      <c r="DO1280" s="9">
        <v>1.40062E-2</v>
      </c>
      <c r="DP1280" s="9">
        <v>6.0860299999999999E-2</v>
      </c>
      <c r="DQ1280" s="9">
        <v>3.5201499999999997E-2</v>
      </c>
      <c r="DR1280" s="9">
        <v>2.1239899999999999E-2</v>
      </c>
      <c r="DS1280" s="9">
        <v>0.25504349999999998</v>
      </c>
      <c r="DT1280" s="9">
        <v>0.54018969999999999</v>
      </c>
      <c r="DU1280" s="9">
        <v>0.52658760000000004</v>
      </c>
      <c r="DV1280" s="9">
        <v>-0.13218669999999999</v>
      </c>
      <c r="DW1280" s="9">
        <v>-0.26696130000000001</v>
      </c>
      <c r="DX1280" s="9">
        <v>-0.12975339999999999</v>
      </c>
      <c r="DY1280" s="9">
        <v>-4.516E-3</v>
      </c>
      <c r="DZ1280" s="9">
        <v>-4.0016799999999998E-2</v>
      </c>
      <c r="EA1280" s="9">
        <v>7.01103E-2</v>
      </c>
      <c r="EB1280" s="9">
        <v>5.1403299999999999E-2</v>
      </c>
      <c r="EC1280" s="9">
        <v>5.8647299999999999E-2</v>
      </c>
      <c r="ED1280" s="9">
        <v>2.4306999999999999E-2</v>
      </c>
      <c r="EE1280" s="9">
        <v>3.7807100000000003E-2</v>
      </c>
      <c r="EF1280" s="9">
        <v>3.2802400000000002E-2</v>
      </c>
      <c r="EG1280" s="9">
        <v>5.2893599999999999E-2</v>
      </c>
      <c r="EH1280" s="9">
        <v>4.51651E-2</v>
      </c>
      <c r="EI1280" s="9">
        <v>8.6968900000000002E-2</v>
      </c>
      <c r="EJ1280" s="9">
        <v>6.4389500000000002E-2</v>
      </c>
      <c r="EK1280" s="9">
        <v>5.9039800000000003E-2</v>
      </c>
      <c r="EL1280" s="9">
        <v>3.2539400000000003E-2</v>
      </c>
      <c r="EM1280" s="9">
        <v>4.5589200000000003E-2</v>
      </c>
      <c r="EN1280" s="9">
        <v>9.4059599999999993E-2</v>
      </c>
      <c r="EO1280" s="9">
        <v>6.97015E-2</v>
      </c>
      <c r="EP1280" s="9">
        <v>5.6174599999999998E-2</v>
      </c>
      <c r="EQ1280" s="9">
        <v>0.28985329999999998</v>
      </c>
      <c r="ER1280" s="9">
        <v>0.57596650000000005</v>
      </c>
      <c r="ES1280" s="9">
        <v>0.56078170000000005</v>
      </c>
      <c r="ET1280" s="9">
        <v>-9.8923200000000003E-2</v>
      </c>
      <c r="EU1280" s="9">
        <v>-0.23547779999999999</v>
      </c>
      <c r="EV1280" s="9">
        <v>-9.8592100000000002E-2</v>
      </c>
      <c r="EW1280" s="9">
        <v>2.4788299999999999E-2</v>
      </c>
      <c r="EX1280" s="9">
        <v>-1.46552E-2</v>
      </c>
      <c r="EY1280" s="9">
        <v>84.379300000000001</v>
      </c>
      <c r="EZ1280" s="9">
        <v>82.561199999999999</v>
      </c>
      <c r="FA1280" s="9">
        <v>80.651799999999994</v>
      </c>
      <c r="FB1280" s="9">
        <v>80.080299999999994</v>
      </c>
      <c r="FC1280" s="9">
        <v>79.335899999999995</v>
      </c>
      <c r="FD1280" s="9">
        <v>78.533500000000004</v>
      </c>
      <c r="FE1280" s="9">
        <v>77.431299999999993</v>
      </c>
      <c r="FF1280" s="9">
        <v>76.748500000000007</v>
      </c>
      <c r="FG1280" s="9">
        <v>78.612099999999998</v>
      </c>
      <c r="FH1280" s="9">
        <v>83.411000000000001</v>
      </c>
      <c r="FI1280" s="9">
        <v>87.704700000000003</v>
      </c>
      <c r="FJ1280" s="9">
        <v>91.587900000000005</v>
      </c>
      <c r="FK1280" s="9">
        <v>95.010300000000001</v>
      </c>
      <c r="FL1280" s="9">
        <v>98.391900000000007</v>
      </c>
      <c r="FM1280" s="9">
        <v>101.23399999999999</v>
      </c>
      <c r="FN1280" s="9">
        <v>102.801</v>
      </c>
      <c r="FO1280" s="9">
        <v>103.71599999999999</v>
      </c>
      <c r="FP1280" s="9">
        <v>104.271</v>
      </c>
      <c r="FQ1280" s="9">
        <v>102.461</v>
      </c>
      <c r="FR1280" s="9">
        <v>99.740399999999994</v>
      </c>
      <c r="FS1280" s="9">
        <v>95.918700000000001</v>
      </c>
      <c r="FT1280" s="9">
        <v>93.55</v>
      </c>
      <c r="FU1280" s="9">
        <v>91.472499999999997</v>
      </c>
      <c r="FV1280" s="9">
        <v>87.974199999999996</v>
      </c>
      <c r="FW1280" s="9">
        <v>0.45233848999999998</v>
      </c>
      <c r="FX1280" s="9">
        <v>2.6637399999999999E-2</v>
      </c>
      <c r="FY1280" s="9">
        <v>3.2681399999999999E-2</v>
      </c>
      <c r="FZ1280" s="9">
        <v>0</v>
      </c>
      <c r="GA1280" s="9">
        <v>0</v>
      </c>
    </row>
    <row r="1281" spans="1:183" x14ac:dyDescent="0.2">
      <c r="A1281" t="s">
        <v>224</v>
      </c>
      <c r="B1281" t="s">
        <v>216</v>
      </c>
      <c r="C1281" t="s">
        <v>259</v>
      </c>
      <c r="D1281" s="6">
        <v>44062</v>
      </c>
      <c r="FZ1281" s="9">
        <v>0</v>
      </c>
      <c r="GA1281" s="9">
        <v>1</v>
      </c>
    </row>
    <row r="1282" spans="1:183" x14ac:dyDescent="0.2">
      <c r="A1282" t="s">
        <v>224</v>
      </c>
      <c r="B1282" t="s">
        <v>216</v>
      </c>
      <c r="C1282" t="s">
        <v>259</v>
      </c>
      <c r="D1282" s="6">
        <v>44079</v>
      </c>
      <c r="FZ1282" s="9">
        <v>0</v>
      </c>
      <c r="GA1282" s="9">
        <v>1</v>
      </c>
    </row>
    <row r="1283" spans="1:183" x14ac:dyDescent="0.2">
      <c r="A1283" t="s">
        <v>224</v>
      </c>
      <c r="B1283" t="s">
        <v>216</v>
      </c>
      <c r="C1283" t="s">
        <v>259</v>
      </c>
      <c r="D1283" s="6">
        <v>44080</v>
      </c>
      <c r="FZ1283" s="9">
        <v>0</v>
      </c>
      <c r="GA1283" s="9">
        <v>1</v>
      </c>
    </row>
    <row r="1284" spans="1:183" x14ac:dyDescent="0.2">
      <c r="A1284" t="s">
        <v>224</v>
      </c>
      <c r="B1284" t="s">
        <v>216</v>
      </c>
      <c r="C1284" t="s">
        <v>259</v>
      </c>
      <c r="D1284" s="6">
        <v>44081</v>
      </c>
      <c r="FZ1284" s="9">
        <v>0</v>
      </c>
      <c r="GA1284" s="9">
        <v>1</v>
      </c>
    </row>
    <row r="1285" spans="1:183" x14ac:dyDescent="0.2">
      <c r="A1285" t="s">
        <v>224</v>
      </c>
      <c r="B1285" t="s">
        <v>216</v>
      </c>
      <c r="C1285" t="s">
        <v>259</v>
      </c>
      <c r="D1285" s="6">
        <v>44082</v>
      </c>
      <c r="FZ1285" s="9">
        <v>0</v>
      </c>
      <c r="GA1285" s="9">
        <v>1</v>
      </c>
    </row>
    <row r="1286" spans="1:183" x14ac:dyDescent="0.2">
      <c r="A1286" t="s">
        <v>224</v>
      </c>
      <c r="B1286" t="s">
        <v>216</v>
      </c>
      <c r="C1286" t="s">
        <v>259</v>
      </c>
      <c r="D1286" s="6">
        <v>44101</v>
      </c>
      <c r="FZ1286" s="9">
        <v>0</v>
      </c>
      <c r="GA1286" s="9">
        <v>1</v>
      </c>
    </row>
    <row r="1287" spans="1:183" x14ac:dyDescent="0.2">
      <c r="A1287" t="s">
        <v>224</v>
      </c>
      <c r="B1287" t="s">
        <v>216</v>
      </c>
      <c r="C1287" t="s">
        <v>259</v>
      </c>
      <c r="D1287" s="6">
        <v>44102</v>
      </c>
      <c r="FZ1287" s="9">
        <v>0</v>
      </c>
      <c r="GA1287" s="9">
        <v>1</v>
      </c>
    </row>
    <row r="1288" spans="1:183" x14ac:dyDescent="0.2">
      <c r="A1288" t="s">
        <v>224</v>
      </c>
      <c r="B1288" t="s">
        <v>216</v>
      </c>
      <c r="C1288" t="s">
        <v>259</v>
      </c>
      <c r="D1288" s="6">
        <v>44104</v>
      </c>
      <c r="FZ1288" s="9">
        <v>0</v>
      </c>
      <c r="GA1288" s="9">
        <v>1</v>
      </c>
    </row>
    <row r="1289" spans="1:183" x14ac:dyDescent="0.2">
      <c r="A1289" t="s">
        <v>224</v>
      </c>
      <c r="B1289" t="s">
        <v>216</v>
      </c>
      <c r="C1289" t="s">
        <v>259</v>
      </c>
      <c r="D1289" s="6">
        <v>44105</v>
      </c>
      <c r="FZ1289" s="9">
        <v>0</v>
      </c>
      <c r="GA1289" s="9">
        <v>1</v>
      </c>
    </row>
    <row r="1290" spans="1:183" x14ac:dyDescent="0.2">
      <c r="A1290" t="s">
        <v>224</v>
      </c>
      <c r="B1290" t="s">
        <v>216</v>
      </c>
      <c r="C1290" t="s">
        <v>259</v>
      </c>
      <c r="D1290" s="6">
        <v>44119</v>
      </c>
      <c r="FZ1290" s="9">
        <v>0</v>
      </c>
      <c r="GA1290" s="9">
        <v>1</v>
      </c>
    </row>
    <row r="1291" spans="1:183" x14ac:dyDescent="0.2">
      <c r="A1291" t="s">
        <v>224</v>
      </c>
      <c r="B1291" t="s">
        <v>216</v>
      </c>
      <c r="C1291" t="s">
        <v>259</v>
      </c>
      <c r="D1291" s="6">
        <v>44120</v>
      </c>
      <c r="FZ1291" s="9">
        <v>0</v>
      </c>
      <c r="GA1291" s="9">
        <v>1</v>
      </c>
    </row>
    <row r="1292" spans="1:183" x14ac:dyDescent="0.2">
      <c r="A1292" t="s">
        <v>224</v>
      </c>
      <c r="B1292" t="s">
        <v>216</v>
      </c>
      <c r="C1292" t="s">
        <v>260</v>
      </c>
      <c r="D1292" s="6">
        <v>44057</v>
      </c>
      <c r="FZ1292" s="9">
        <v>0</v>
      </c>
      <c r="GA1292" s="9">
        <v>1</v>
      </c>
    </row>
    <row r="1293" spans="1:183" x14ac:dyDescent="0.2">
      <c r="A1293" t="s">
        <v>224</v>
      </c>
      <c r="B1293" t="s">
        <v>216</v>
      </c>
      <c r="C1293" t="s">
        <v>260</v>
      </c>
      <c r="D1293" s="6">
        <v>44058</v>
      </c>
      <c r="FZ1293" s="9">
        <v>0</v>
      </c>
      <c r="GA1293" s="9">
        <v>1</v>
      </c>
    </row>
    <row r="1294" spans="1:183" x14ac:dyDescent="0.2">
      <c r="A1294" t="s">
        <v>224</v>
      </c>
      <c r="B1294" t="s">
        <v>216</v>
      </c>
      <c r="C1294" t="s">
        <v>260</v>
      </c>
      <c r="D1294" s="6">
        <v>44060</v>
      </c>
      <c r="FZ1294" s="9">
        <v>0</v>
      </c>
      <c r="GA1294" s="9">
        <v>1</v>
      </c>
    </row>
    <row r="1295" spans="1:183" x14ac:dyDescent="0.2">
      <c r="A1295" t="s">
        <v>224</v>
      </c>
      <c r="B1295" t="s">
        <v>216</v>
      </c>
      <c r="C1295" t="s">
        <v>260</v>
      </c>
      <c r="D1295" s="6">
        <v>44061</v>
      </c>
      <c r="E1295" s="73">
        <v>17</v>
      </c>
      <c r="F1295" s="9">
        <v>19</v>
      </c>
      <c r="G1295" s="9">
        <v>18</v>
      </c>
      <c r="H1295" s="9">
        <v>19</v>
      </c>
      <c r="I1295" s="9">
        <v>1274</v>
      </c>
      <c r="J1295" s="9">
        <v>9603</v>
      </c>
      <c r="K1295" s="9">
        <v>1.7050920000000001</v>
      </c>
      <c r="L1295" s="9">
        <v>1.5244340000000001</v>
      </c>
      <c r="M1295" s="9">
        <v>1.2682640000000001</v>
      </c>
      <c r="N1295" s="9">
        <v>1.235557</v>
      </c>
      <c r="O1295" s="9">
        <v>1.100266</v>
      </c>
      <c r="P1295" s="9">
        <v>1.08962</v>
      </c>
      <c r="Q1295" s="9">
        <v>1.1608620000000001</v>
      </c>
      <c r="R1295" s="9">
        <v>1.1408940000000001</v>
      </c>
      <c r="S1295" s="9">
        <v>1.275719</v>
      </c>
      <c r="T1295" s="9">
        <v>1.4300310000000001</v>
      </c>
      <c r="U1295" s="9">
        <v>1.730173</v>
      </c>
      <c r="V1295" s="9">
        <v>2.0601919999999998</v>
      </c>
      <c r="W1295" s="9">
        <v>2.4199579999999998</v>
      </c>
      <c r="X1295" s="9">
        <v>2.8116310000000002</v>
      </c>
      <c r="Y1295" s="9">
        <v>3.1589</v>
      </c>
      <c r="Z1295" s="9">
        <v>3.461049</v>
      </c>
      <c r="AA1295" s="9">
        <v>3.495028</v>
      </c>
      <c r="AB1295" s="9">
        <v>3.592435</v>
      </c>
      <c r="AC1295" s="9">
        <v>3.4884759999999999</v>
      </c>
      <c r="AD1295" s="9">
        <v>3.3702869999999998</v>
      </c>
      <c r="AE1295" s="9">
        <v>3.1668560000000001</v>
      </c>
      <c r="AF1295" s="9">
        <v>2.7971189999999999</v>
      </c>
      <c r="AG1295" s="9">
        <v>2.3570769999999999</v>
      </c>
      <c r="AH1295" s="9">
        <v>2.037795</v>
      </c>
      <c r="AI1295" s="9">
        <v>4.3993299999999999E-2</v>
      </c>
      <c r="AJ1295" s="9">
        <v>8.8779200000000003E-2</v>
      </c>
      <c r="AK1295" s="9">
        <v>-5.7533899999999999E-2</v>
      </c>
      <c r="AL1295" s="9">
        <v>3.9387100000000001E-2</v>
      </c>
      <c r="AM1295" s="9">
        <v>-2.92783E-2</v>
      </c>
      <c r="AN1295" s="9">
        <v>-2.5163999999999998E-3</v>
      </c>
      <c r="AO1295" s="9">
        <v>5.0922099999999998E-2</v>
      </c>
      <c r="AP1295" s="9">
        <v>-4.3610000000000003E-2</v>
      </c>
      <c r="AQ1295" s="9">
        <v>-7.6006199999999996E-2</v>
      </c>
      <c r="AR1295" s="9">
        <v>-0.14767259999999999</v>
      </c>
      <c r="AS1295" s="9">
        <v>-0.1778081</v>
      </c>
      <c r="AT1295" s="9">
        <v>-0.1638047</v>
      </c>
      <c r="AU1295" s="9">
        <v>-0.22144639999999999</v>
      </c>
      <c r="AV1295" s="9">
        <v>-0.19953389999999999</v>
      </c>
      <c r="AW1295" s="9">
        <v>-9.9285200000000004E-2</v>
      </c>
      <c r="AX1295" s="9">
        <v>-1.8925399999999998E-2</v>
      </c>
      <c r="AY1295" s="9">
        <v>0.62917029999999996</v>
      </c>
      <c r="AZ1295" s="9">
        <v>0.53114680000000003</v>
      </c>
      <c r="BA1295" s="9">
        <v>0.37608839999999999</v>
      </c>
      <c r="BB1295" s="9">
        <v>-0.5446742</v>
      </c>
      <c r="BC1295" s="9">
        <v>-0.352933</v>
      </c>
      <c r="BD1295" s="9">
        <v>-0.3015717</v>
      </c>
      <c r="BE1295" s="9">
        <v>-0.19340360000000001</v>
      </c>
      <c r="BF1295" s="9">
        <v>-7.3902099999999998E-2</v>
      </c>
      <c r="BG1295" s="9">
        <v>0.1156696</v>
      </c>
      <c r="BH1295" s="9">
        <v>0.15298900000000001</v>
      </c>
      <c r="BI1295" s="9">
        <v>4.4137999999999998E-3</v>
      </c>
      <c r="BJ1295" s="9">
        <v>0.10354720000000001</v>
      </c>
      <c r="BK1295" s="9">
        <v>2.8080899999999999E-2</v>
      </c>
      <c r="BL1295" s="9">
        <v>5.4237199999999999E-2</v>
      </c>
      <c r="BM1295" s="9">
        <v>0.1059913</v>
      </c>
      <c r="BN1295" s="9">
        <v>2.09348E-2</v>
      </c>
      <c r="BO1295" s="9">
        <v>-2.3768999999999999E-3</v>
      </c>
      <c r="BP1295" s="9">
        <v>-6.8025000000000002E-2</v>
      </c>
      <c r="BQ1295" s="9">
        <v>-7.9722500000000002E-2</v>
      </c>
      <c r="BR1295" s="9">
        <v>-6.7156499999999994E-2</v>
      </c>
      <c r="BS1295" s="9">
        <v>-0.1080325</v>
      </c>
      <c r="BT1295" s="9">
        <v>-9.0023500000000006E-2</v>
      </c>
      <c r="BU1295" s="9">
        <v>9.1862999999999997E-3</v>
      </c>
      <c r="BV1295" s="9">
        <v>8.8932200000000003E-2</v>
      </c>
      <c r="BW1295" s="9">
        <v>0.74061540000000003</v>
      </c>
      <c r="BX1295" s="9">
        <v>0.65150330000000001</v>
      </c>
      <c r="BY1295" s="9">
        <v>0.48104629999999998</v>
      </c>
      <c r="BZ1295" s="9">
        <v>-0.44595689999999999</v>
      </c>
      <c r="CA1295" s="9">
        <v>-0.2404876</v>
      </c>
      <c r="CB1295" s="9">
        <v>-0.19436999999999999</v>
      </c>
      <c r="CC1295" s="9">
        <v>-9.4572699999999996E-2</v>
      </c>
      <c r="CD1295" s="9">
        <v>1.2909500000000001E-2</v>
      </c>
      <c r="CE1295" s="9">
        <v>0.1653124</v>
      </c>
      <c r="CF1295" s="9">
        <v>0.19746050000000001</v>
      </c>
      <c r="CG1295" s="9">
        <v>4.7318499999999999E-2</v>
      </c>
      <c r="CH1295" s="9">
        <v>0.14798430000000001</v>
      </c>
      <c r="CI1295" s="9">
        <v>6.7807599999999996E-2</v>
      </c>
      <c r="CJ1295" s="9">
        <v>9.3544600000000006E-2</v>
      </c>
      <c r="CK1295" s="9">
        <v>0.14413200000000001</v>
      </c>
      <c r="CL1295" s="9">
        <v>6.5638299999999997E-2</v>
      </c>
      <c r="CM1295" s="9">
        <v>4.8618599999999998E-2</v>
      </c>
      <c r="CN1295" s="9">
        <v>-1.28614E-2</v>
      </c>
      <c r="CO1295" s="9">
        <v>-1.1788699999999999E-2</v>
      </c>
      <c r="CP1295" s="9">
        <v>-2.1819999999999999E-4</v>
      </c>
      <c r="CQ1295" s="9">
        <v>-2.9482399999999999E-2</v>
      </c>
      <c r="CR1295" s="9">
        <v>-1.4177E-2</v>
      </c>
      <c r="CS1295" s="9">
        <v>8.4313299999999994E-2</v>
      </c>
      <c r="CT1295" s="9">
        <v>0.163634</v>
      </c>
      <c r="CU1295" s="9">
        <v>0.81780200000000003</v>
      </c>
      <c r="CV1295" s="9">
        <v>0.73486169999999995</v>
      </c>
      <c r="CW1295" s="9">
        <v>0.5537398</v>
      </c>
      <c r="CX1295" s="9">
        <v>-0.37758560000000002</v>
      </c>
      <c r="CY1295" s="9">
        <v>-0.16260830000000001</v>
      </c>
      <c r="CZ1295" s="9">
        <v>-0.1201224</v>
      </c>
      <c r="DA1295" s="9">
        <v>-2.6122800000000002E-2</v>
      </c>
      <c r="DB1295" s="9">
        <v>7.30349E-2</v>
      </c>
      <c r="DC1295" s="9">
        <v>0.21495520000000001</v>
      </c>
      <c r="DD1295" s="9">
        <v>0.24193190000000001</v>
      </c>
      <c r="DE1295" s="9">
        <v>9.0223300000000006E-2</v>
      </c>
      <c r="DF1295" s="9">
        <v>0.19242129999999999</v>
      </c>
      <c r="DG1295" s="9">
        <v>0.1075344</v>
      </c>
      <c r="DH1295" s="9">
        <v>0.13285189999999999</v>
      </c>
      <c r="DI1295" s="9">
        <v>0.18227270000000001</v>
      </c>
      <c r="DJ1295" s="9">
        <v>0.1103418</v>
      </c>
      <c r="DK1295" s="9">
        <v>9.9614099999999997E-2</v>
      </c>
      <c r="DL1295" s="9">
        <v>4.2302300000000001E-2</v>
      </c>
      <c r="DM1295" s="9">
        <v>5.6145100000000003E-2</v>
      </c>
      <c r="DN1295" s="9">
        <v>6.6720000000000002E-2</v>
      </c>
      <c r="DO1295" s="9">
        <v>4.9067800000000002E-2</v>
      </c>
      <c r="DP1295" s="9">
        <v>6.1669500000000002E-2</v>
      </c>
      <c r="DQ1295" s="9">
        <v>0.15944030000000001</v>
      </c>
      <c r="DR1295" s="9">
        <v>0.23833579999999999</v>
      </c>
      <c r="DS1295" s="9">
        <v>0.89498860000000002</v>
      </c>
      <c r="DT1295" s="9">
        <v>0.81822019999999995</v>
      </c>
      <c r="DU1295" s="9">
        <v>0.62643340000000003</v>
      </c>
      <c r="DV1295" s="9">
        <v>-0.3092143</v>
      </c>
      <c r="DW1295" s="9">
        <v>-8.4728999999999999E-2</v>
      </c>
      <c r="DX1295" s="9">
        <v>-4.5874900000000003E-2</v>
      </c>
      <c r="DY1295" s="9">
        <v>4.2327200000000002E-2</v>
      </c>
      <c r="DZ1295" s="9">
        <v>0.13316040000000001</v>
      </c>
      <c r="EA1295" s="9">
        <v>0.28663149999999998</v>
      </c>
      <c r="EB1295" s="9">
        <v>0.30614170000000002</v>
      </c>
      <c r="EC1295" s="9">
        <v>0.1521709</v>
      </c>
      <c r="ED1295" s="9">
        <v>0.25658140000000002</v>
      </c>
      <c r="EE1295" s="9">
        <v>0.1648935</v>
      </c>
      <c r="EF1295" s="9">
        <v>0.18960550000000001</v>
      </c>
      <c r="EG1295" s="9">
        <v>0.23734189999999999</v>
      </c>
      <c r="EH1295" s="9">
        <v>0.1748866</v>
      </c>
      <c r="EI1295" s="9">
        <v>0.17324339999999999</v>
      </c>
      <c r="EJ1295" s="9">
        <v>0.1219498</v>
      </c>
      <c r="EK1295" s="9">
        <v>0.1542307</v>
      </c>
      <c r="EL1295" s="9">
        <v>0.16336819999999999</v>
      </c>
      <c r="EM1295" s="9">
        <v>0.16248170000000001</v>
      </c>
      <c r="EN1295" s="9">
        <v>0.1711799</v>
      </c>
      <c r="EO1295" s="9">
        <v>0.26791179999999998</v>
      </c>
      <c r="EP1295" s="9">
        <v>0.34619339999999998</v>
      </c>
      <c r="EQ1295" s="9">
        <v>1.0064340000000001</v>
      </c>
      <c r="ER1295" s="9">
        <v>0.93857659999999998</v>
      </c>
      <c r="ES1295" s="9">
        <v>0.73139129999999997</v>
      </c>
      <c r="ET1295" s="9">
        <v>-0.21049699999999999</v>
      </c>
      <c r="EU1295" s="9">
        <v>2.7716299999999999E-2</v>
      </c>
      <c r="EV1295" s="9">
        <v>6.1326800000000001E-2</v>
      </c>
      <c r="EW1295" s="9">
        <v>0.14115800000000001</v>
      </c>
      <c r="EX1295" s="9">
        <v>0.2199719</v>
      </c>
      <c r="EY1295" s="9">
        <v>85.896000000000001</v>
      </c>
      <c r="EZ1295" s="9">
        <v>84.336500000000001</v>
      </c>
      <c r="FA1295" s="9">
        <v>82.341200000000001</v>
      </c>
      <c r="FB1295" s="9">
        <v>81.506699999999995</v>
      </c>
      <c r="FC1295" s="9">
        <v>80.516199999999998</v>
      </c>
      <c r="FD1295" s="9">
        <v>79.723399999999998</v>
      </c>
      <c r="FE1295" s="9">
        <v>78.5989</v>
      </c>
      <c r="FF1295" s="9">
        <v>77.700599999999994</v>
      </c>
      <c r="FG1295" s="9">
        <v>79.931399999999996</v>
      </c>
      <c r="FH1295" s="9">
        <v>84.222200000000001</v>
      </c>
      <c r="FI1295" s="9">
        <v>88</v>
      </c>
      <c r="FJ1295" s="9">
        <v>91.828199999999995</v>
      </c>
      <c r="FK1295" s="9">
        <v>94.987399999999994</v>
      </c>
      <c r="FL1295" s="9">
        <v>98.054400000000001</v>
      </c>
      <c r="FM1295" s="9">
        <v>100.667</v>
      </c>
      <c r="FN1295" s="9">
        <v>102.399</v>
      </c>
      <c r="FO1295" s="9">
        <v>103.42100000000001</v>
      </c>
      <c r="FP1295" s="9">
        <v>104.012</v>
      </c>
      <c r="FQ1295" s="9">
        <v>102.166</v>
      </c>
      <c r="FR1295" s="9">
        <v>99.681600000000003</v>
      </c>
      <c r="FS1295" s="9">
        <v>95.842399999999998</v>
      </c>
      <c r="FT1295" s="9">
        <v>94.001599999999996</v>
      </c>
      <c r="FU1295" s="9">
        <v>92.109499999999997</v>
      </c>
      <c r="FV1295" s="9">
        <v>89.256100000000004</v>
      </c>
      <c r="FW1295" s="9">
        <v>1.6694901</v>
      </c>
      <c r="FX1295" s="9">
        <v>8.5731600000000005E-2</v>
      </c>
      <c r="FY1295" s="9">
        <v>0.10545649999999999</v>
      </c>
      <c r="FZ1295" s="9">
        <v>0</v>
      </c>
      <c r="GA1295" s="9">
        <v>0</v>
      </c>
    </row>
    <row r="1296" spans="1:183" x14ac:dyDescent="0.2">
      <c r="A1296" t="s">
        <v>224</v>
      </c>
      <c r="B1296" t="s">
        <v>216</v>
      </c>
      <c r="C1296" t="s">
        <v>260</v>
      </c>
      <c r="D1296" s="6">
        <v>44062</v>
      </c>
      <c r="FZ1296" s="9">
        <v>0</v>
      </c>
      <c r="GA1296" s="9">
        <v>1</v>
      </c>
    </row>
    <row r="1297" spans="1:183" x14ac:dyDescent="0.2">
      <c r="A1297" t="s">
        <v>224</v>
      </c>
      <c r="B1297" t="s">
        <v>216</v>
      </c>
      <c r="C1297" t="s">
        <v>260</v>
      </c>
      <c r="D1297" s="6">
        <v>44079</v>
      </c>
      <c r="FZ1297" s="9">
        <v>0</v>
      </c>
      <c r="GA1297" s="9">
        <v>1</v>
      </c>
    </row>
    <row r="1298" spans="1:183" x14ac:dyDescent="0.2">
      <c r="A1298" t="s">
        <v>224</v>
      </c>
      <c r="B1298" t="s">
        <v>216</v>
      </c>
      <c r="C1298" t="s">
        <v>260</v>
      </c>
      <c r="D1298" s="6">
        <v>44080</v>
      </c>
      <c r="FZ1298" s="9">
        <v>0</v>
      </c>
      <c r="GA1298" s="9">
        <v>1</v>
      </c>
    </row>
    <row r="1299" spans="1:183" x14ac:dyDescent="0.2">
      <c r="A1299" t="s">
        <v>224</v>
      </c>
      <c r="B1299" t="s">
        <v>216</v>
      </c>
      <c r="C1299" t="s">
        <v>260</v>
      </c>
      <c r="D1299" s="6">
        <v>44081</v>
      </c>
      <c r="FZ1299" s="9">
        <v>0</v>
      </c>
      <c r="GA1299" s="9">
        <v>1</v>
      </c>
    </row>
    <row r="1300" spans="1:183" x14ac:dyDescent="0.2">
      <c r="A1300" t="s">
        <v>224</v>
      </c>
      <c r="B1300" t="s">
        <v>216</v>
      </c>
      <c r="C1300" t="s">
        <v>260</v>
      </c>
      <c r="D1300" s="6">
        <v>44082</v>
      </c>
      <c r="FZ1300" s="9">
        <v>0</v>
      </c>
      <c r="GA1300" s="9">
        <v>1</v>
      </c>
    </row>
    <row r="1301" spans="1:183" x14ac:dyDescent="0.2">
      <c r="A1301" t="s">
        <v>224</v>
      </c>
      <c r="B1301" t="s">
        <v>216</v>
      </c>
      <c r="C1301" t="s">
        <v>260</v>
      </c>
      <c r="D1301" s="6">
        <v>44101</v>
      </c>
      <c r="FZ1301" s="9">
        <v>0</v>
      </c>
      <c r="GA1301" s="9">
        <v>1</v>
      </c>
    </row>
    <row r="1302" spans="1:183" x14ac:dyDescent="0.2">
      <c r="A1302" t="s">
        <v>224</v>
      </c>
      <c r="B1302" t="s">
        <v>216</v>
      </c>
      <c r="C1302" t="s">
        <v>260</v>
      </c>
      <c r="D1302" s="6">
        <v>44102</v>
      </c>
      <c r="FZ1302" s="9">
        <v>0</v>
      </c>
      <c r="GA1302" s="9">
        <v>1</v>
      </c>
    </row>
    <row r="1303" spans="1:183" x14ac:dyDescent="0.2">
      <c r="A1303" t="s">
        <v>224</v>
      </c>
      <c r="B1303" t="s">
        <v>216</v>
      </c>
      <c r="C1303" t="s">
        <v>260</v>
      </c>
      <c r="D1303" s="6">
        <v>44104</v>
      </c>
      <c r="FZ1303" s="9">
        <v>0</v>
      </c>
      <c r="GA1303" s="9">
        <v>1</v>
      </c>
    </row>
    <row r="1304" spans="1:183" x14ac:dyDescent="0.2">
      <c r="A1304" t="s">
        <v>224</v>
      </c>
      <c r="B1304" t="s">
        <v>216</v>
      </c>
      <c r="C1304" t="s">
        <v>260</v>
      </c>
      <c r="D1304" s="6">
        <v>44105</v>
      </c>
      <c r="FZ1304" s="9">
        <v>0</v>
      </c>
      <c r="GA1304" s="9">
        <v>1</v>
      </c>
    </row>
    <row r="1305" spans="1:183" x14ac:dyDescent="0.2">
      <c r="A1305" t="s">
        <v>224</v>
      </c>
      <c r="B1305" t="s">
        <v>216</v>
      </c>
      <c r="C1305" t="s">
        <v>260</v>
      </c>
      <c r="D1305" s="6">
        <v>44119</v>
      </c>
      <c r="FZ1305" s="9">
        <v>0</v>
      </c>
      <c r="GA1305" s="9">
        <v>1</v>
      </c>
    </row>
    <row r="1306" spans="1:183" x14ac:dyDescent="0.2">
      <c r="A1306" t="s">
        <v>224</v>
      </c>
      <c r="B1306" t="s">
        <v>216</v>
      </c>
      <c r="C1306" t="s">
        <v>260</v>
      </c>
      <c r="D1306" s="6">
        <v>44120</v>
      </c>
      <c r="FZ1306" s="9">
        <v>0</v>
      </c>
      <c r="GA1306" s="9">
        <v>1</v>
      </c>
    </row>
    <row r="1307" spans="1:183" x14ac:dyDescent="0.2">
      <c r="A1307" t="s">
        <v>224</v>
      </c>
      <c r="B1307" t="s">
        <v>216</v>
      </c>
      <c r="C1307" t="s">
        <v>226</v>
      </c>
      <c r="D1307" s="6">
        <v>44057</v>
      </c>
      <c r="E1307" s="73">
        <v>17</v>
      </c>
      <c r="F1307" s="9">
        <v>21</v>
      </c>
      <c r="G1307" s="9">
        <v>17</v>
      </c>
      <c r="H1307" s="9">
        <v>20</v>
      </c>
      <c r="I1307" s="9">
        <v>12077</v>
      </c>
      <c r="J1307" s="9">
        <v>79587</v>
      </c>
      <c r="K1307" s="9">
        <v>1.21089</v>
      </c>
      <c r="L1307" s="9">
        <v>1.037385</v>
      </c>
      <c r="M1307" s="9">
        <v>0.92688210000000004</v>
      </c>
      <c r="N1307" s="9">
        <v>0.85724719999999999</v>
      </c>
      <c r="O1307" s="9">
        <v>0.82527070000000002</v>
      </c>
      <c r="P1307" s="9">
        <v>0.83154329999999999</v>
      </c>
      <c r="Q1307" s="9">
        <v>0.85877199999999998</v>
      </c>
      <c r="R1307" s="9">
        <v>0.87259960000000003</v>
      </c>
      <c r="S1307" s="9">
        <v>0.90904739999999995</v>
      </c>
      <c r="T1307" s="9">
        <v>0.9819831</v>
      </c>
      <c r="U1307" s="9">
        <v>1.160067</v>
      </c>
      <c r="V1307" s="9">
        <v>1.4385330000000001</v>
      </c>
      <c r="W1307" s="9">
        <v>1.7438260000000001</v>
      </c>
      <c r="X1307" s="9">
        <v>2.057795</v>
      </c>
      <c r="Y1307" s="9">
        <v>2.3615780000000002</v>
      </c>
      <c r="Z1307" s="9">
        <v>2.6987580000000002</v>
      </c>
      <c r="AA1307" s="9">
        <v>3.0099589999999998</v>
      </c>
      <c r="AB1307" s="9">
        <v>3.3224870000000002</v>
      </c>
      <c r="AC1307" s="9">
        <v>3.4677509999999998</v>
      </c>
      <c r="AD1307" s="9">
        <v>3.3382160000000001</v>
      </c>
      <c r="AE1307" s="9">
        <v>3.0318849999999999</v>
      </c>
      <c r="AF1307" s="9">
        <v>2.6847089999999998</v>
      </c>
      <c r="AG1307" s="9">
        <v>2.2641810000000002</v>
      </c>
      <c r="AH1307" s="9">
        <v>1.850106</v>
      </c>
      <c r="AI1307" s="9">
        <v>-7.2129999999999998E-3</v>
      </c>
      <c r="AJ1307" s="9">
        <v>-1.55815E-2</v>
      </c>
      <c r="AK1307" s="9">
        <v>-1.51345E-2</v>
      </c>
      <c r="AL1307" s="9">
        <v>-1.5941899999999998E-2</v>
      </c>
      <c r="AM1307" s="9">
        <v>-1.43985E-2</v>
      </c>
      <c r="AN1307" s="9">
        <v>-1.0474900000000001E-2</v>
      </c>
      <c r="AO1307" s="9">
        <v>-3.52559E-2</v>
      </c>
      <c r="AP1307" s="9">
        <v>-1.29526E-2</v>
      </c>
      <c r="AQ1307" s="9">
        <v>-1.23225E-2</v>
      </c>
      <c r="AR1307" s="9">
        <v>-9.4357999999999994E-3</v>
      </c>
      <c r="AS1307" s="9">
        <v>-2.2106299999999999E-2</v>
      </c>
      <c r="AT1307" s="9">
        <v>-2.3868500000000001E-2</v>
      </c>
      <c r="AU1307" s="9">
        <v>-5.6320500000000003E-2</v>
      </c>
      <c r="AV1307" s="9">
        <v>-7.2284000000000001E-2</v>
      </c>
      <c r="AW1307" s="9">
        <v>-7.4270299999999997E-2</v>
      </c>
      <c r="AX1307" s="9">
        <v>-9.2945600000000003E-2</v>
      </c>
      <c r="AY1307" s="9">
        <v>0.24955730000000001</v>
      </c>
      <c r="AZ1307" s="9">
        <v>0.41486109999999998</v>
      </c>
      <c r="BA1307" s="9">
        <v>0.34400530000000001</v>
      </c>
      <c r="BB1307" s="9">
        <v>0.30938450000000001</v>
      </c>
      <c r="BC1307" s="9">
        <v>-8.6658299999999994E-2</v>
      </c>
      <c r="BD1307" s="9">
        <v>-0.3846774</v>
      </c>
      <c r="BE1307" s="9">
        <v>-0.30826680000000001</v>
      </c>
      <c r="BF1307" s="9">
        <v>-0.20089099999999999</v>
      </c>
      <c r="BG1307" s="9">
        <v>-3.28E-4</v>
      </c>
      <c r="BH1307" s="9">
        <v>-9.4973000000000002E-3</v>
      </c>
      <c r="BI1307" s="9">
        <v>-9.6042999999999996E-3</v>
      </c>
      <c r="BJ1307" s="9">
        <v>-1.08944E-2</v>
      </c>
      <c r="BK1307" s="9">
        <v>-9.6480000000000003E-3</v>
      </c>
      <c r="BL1307" s="9">
        <v>-5.8436E-3</v>
      </c>
      <c r="BM1307" s="9">
        <v>-3.0204999999999999E-2</v>
      </c>
      <c r="BN1307" s="9">
        <v>-7.1732999999999996E-3</v>
      </c>
      <c r="BO1307" s="9">
        <v>-5.5291000000000003E-3</v>
      </c>
      <c r="BP1307" s="9">
        <v>-1.6662999999999999E-3</v>
      </c>
      <c r="BQ1307" s="9">
        <v>-1.3403999999999999E-2</v>
      </c>
      <c r="BR1307" s="9">
        <v>-1.4204400000000001E-2</v>
      </c>
      <c r="BS1307" s="9">
        <v>-4.56832E-2</v>
      </c>
      <c r="BT1307" s="9">
        <v>-6.1061299999999999E-2</v>
      </c>
      <c r="BU1307" s="9">
        <v>-6.2717099999999998E-2</v>
      </c>
      <c r="BV1307" s="9">
        <v>-8.1009499999999998E-2</v>
      </c>
      <c r="BW1307" s="9">
        <v>0.26146560000000002</v>
      </c>
      <c r="BX1307" s="9">
        <v>0.42715779999999998</v>
      </c>
      <c r="BY1307" s="9">
        <v>0.35645169999999998</v>
      </c>
      <c r="BZ1307" s="9">
        <v>0.32127159999999999</v>
      </c>
      <c r="CA1307" s="9">
        <v>-7.5031200000000006E-2</v>
      </c>
      <c r="CB1307" s="9">
        <v>-0.37236320000000001</v>
      </c>
      <c r="CC1307" s="9">
        <v>-0.29671029999999998</v>
      </c>
      <c r="CD1307" s="9">
        <v>-0.19059029999999999</v>
      </c>
      <c r="CE1307" s="9">
        <v>4.4405E-3</v>
      </c>
      <c r="CF1307" s="9">
        <v>-5.2833999999999997E-3</v>
      </c>
      <c r="CG1307" s="9">
        <v>-5.7740999999999999E-3</v>
      </c>
      <c r="CH1307" s="9">
        <v>-7.3984999999999997E-3</v>
      </c>
      <c r="CI1307" s="9">
        <v>-6.3577E-3</v>
      </c>
      <c r="CJ1307" s="9">
        <v>-2.6359999999999999E-3</v>
      </c>
      <c r="CK1307" s="9">
        <v>-2.67067E-2</v>
      </c>
      <c r="CL1307" s="9">
        <v>-3.1705000000000001E-3</v>
      </c>
      <c r="CM1307" s="9">
        <v>-8.2399999999999997E-4</v>
      </c>
      <c r="CN1307" s="9">
        <v>3.7147999999999999E-3</v>
      </c>
      <c r="CO1307" s="9">
        <v>-7.3768000000000002E-3</v>
      </c>
      <c r="CP1307" s="9">
        <v>-7.5110999999999997E-3</v>
      </c>
      <c r="CQ1307" s="9">
        <v>-3.8315799999999997E-2</v>
      </c>
      <c r="CR1307" s="9">
        <v>-5.3288500000000003E-2</v>
      </c>
      <c r="CS1307" s="9">
        <v>-5.4715399999999997E-2</v>
      </c>
      <c r="CT1307" s="9">
        <v>-7.2742600000000004E-2</v>
      </c>
      <c r="CU1307" s="9">
        <v>0.26971329999999999</v>
      </c>
      <c r="CV1307" s="9">
        <v>0.43567450000000002</v>
      </c>
      <c r="CW1307" s="9">
        <v>0.36507200000000001</v>
      </c>
      <c r="CX1307" s="9">
        <v>0.32950469999999998</v>
      </c>
      <c r="CY1307" s="9">
        <v>-6.6978300000000004E-2</v>
      </c>
      <c r="CZ1307" s="9">
        <v>-0.3638344</v>
      </c>
      <c r="DA1307" s="9">
        <v>-0.28870620000000002</v>
      </c>
      <c r="DB1307" s="9">
        <v>-0.18345600000000001</v>
      </c>
      <c r="DC1307" s="9">
        <v>9.2090000000000002E-3</v>
      </c>
      <c r="DD1307" s="9">
        <v>-1.0694999999999999E-3</v>
      </c>
      <c r="DE1307" s="9">
        <v>-1.944E-3</v>
      </c>
      <c r="DF1307" s="9">
        <v>-3.9026999999999998E-3</v>
      </c>
      <c r="DG1307" s="9">
        <v>-3.0674999999999999E-3</v>
      </c>
      <c r="DH1307" s="9">
        <v>5.7160000000000002E-4</v>
      </c>
      <c r="DI1307" s="9">
        <v>-2.32085E-2</v>
      </c>
      <c r="DJ1307" s="9">
        <v>8.3230000000000001E-4</v>
      </c>
      <c r="DK1307" s="9">
        <v>3.8811000000000002E-3</v>
      </c>
      <c r="DL1307" s="9">
        <v>9.0959000000000005E-3</v>
      </c>
      <c r="DM1307" s="9">
        <v>-1.3496999999999999E-3</v>
      </c>
      <c r="DN1307" s="9">
        <v>-8.1780000000000004E-4</v>
      </c>
      <c r="DO1307" s="9">
        <v>-3.09485E-2</v>
      </c>
      <c r="DP1307" s="9">
        <v>-4.5515699999999999E-2</v>
      </c>
      <c r="DQ1307" s="9">
        <v>-4.6713699999999997E-2</v>
      </c>
      <c r="DR1307" s="9">
        <v>-6.44758E-2</v>
      </c>
      <c r="DS1307" s="9">
        <v>0.27796100000000001</v>
      </c>
      <c r="DT1307" s="9">
        <v>0.44419120000000001</v>
      </c>
      <c r="DU1307" s="9">
        <v>0.37369229999999998</v>
      </c>
      <c r="DV1307" s="9">
        <v>0.33773769999999997</v>
      </c>
      <c r="DW1307" s="9">
        <v>-5.8925400000000003E-2</v>
      </c>
      <c r="DX1307" s="9">
        <v>-0.3553056</v>
      </c>
      <c r="DY1307" s="9">
        <v>-0.28070220000000001</v>
      </c>
      <c r="DZ1307" s="9">
        <v>-0.1763217</v>
      </c>
      <c r="EA1307" s="9">
        <v>1.6094000000000001E-2</v>
      </c>
      <c r="EB1307" s="9">
        <v>5.0147000000000004E-3</v>
      </c>
      <c r="EC1307" s="9">
        <v>3.5861999999999999E-3</v>
      </c>
      <c r="ED1307" s="9">
        <v>1.1448000000000001E-3</v>
      </c>
      <c r="EE1307" s="9">
        <v>1.683E-3</v>
      </c>
      <c r="EF1307" s="9">
        <v>5.2028999999999999E-3</v>
      </c>
      <c r="EG1307" s="9">
        <v>-1.8157599999999999E-2</v>
      </c>
      <c r="EH1307" s="9">
        <v>6.6116999999999999E-3</v>
      </c>
      <c r="EI1307" s="9">
        <v>1.06745E-2</v>
      </c>
      <c r="EJ1307" s="9">
        <v>1.6865399999999999E-2</v>
      </c>
      <c r="EK1307" s="9">
        <v>7.3525999999999999E-3</v>
      </c>
      <c r="EL1307" s="9">
        <v>8.8462999999999996E-3</v>
      </c>
      <c r="EM1307" s="9">
        <v>-2.0311099999999999E-2</v>
      </c>
      <c r="EN1307" s="9">
        <v>-3.4292999999999997E-2</v>
      </c>
      <c r="EO1307" s="9">
        <v>-3.51606E-2</v>
      </c>
      <c r="EP1307" s="9">
        <v>-5.2539700000000002E-2</v>
      </c>
      <c r="EQ1307" s="9">
        <v>0.2898694</v>
      </c>
      <c r="ER1307" s="9">
        <v>0.456488</v>
      </c>
      <c r="ES1307" s="9">
        <v>0.3861387</v>
      </c>
      <c r="ET1307" s="9">
        <v>0.34962490000000002</v>
      </c>
      <c r="EU1307" s="9">
        <v>-4.7298300000000001E-2</v>
      </c>
      <c r="EV1307" s="9">
        <v>-0.3429914</v>
      </c>
      <c r="EW1307" s="9">
        <v>-0.26914569999999999</v>
      </c>
      <c r="EX1307" s="9">
        <v>-0.1660209</v>
      </c>
      <c r="EY1307" s="9">
        <v>81.325100000000006</v>
      </c>
      <c r="EZ1307" s="9">
        <v>79.777699999999996</v>
      </c>
      <c r="FA1307" s="9">
        <v>78.914400000000001</v>
      </c>
      <c r="FB1307" s="9">
        <v>77.374899999999997</v>
      </c>
      <c r="FC1307" s="9">
        <v>76.706599999999995</v>
      </c>
      <c r="FD1307" s="9">
        <v>75.763199999999998</v>
      </c>
      <c r="FE1307" s="9">
        <v>74.892399999999995</v>
      </c>
      <c r="FF1307" s="9">
        <v>75.115200000000002</v>
      </c>
      <c r="FG1307" s="9">
        <v>77.403000000000006</v>
      </c>
      <c r="FH1307" s="9">
        <v>80.962500000000006</v>
      </c>
      <c r="FI1307" s="9">
        <v>84.969399999999993</v>
      </c>
      <c r="FJ1307" s="9">
        <v>89.341899999999995</v>
      </c>
      <c r="FK1307" s="9">
        <v>93.750600000000006</v>
      </c>
      <c r="FL1307" s="9">
        <v>97.772099999999995</v>
      </c>
      <c r="FM1307" s="9">
        <v>100.255</v>
      </c>
      <c r="FN1307" s="9">
        <v>102.261</v>
      </c>
      <c r="FO1307" s="9">
        <v>103.5</v>
      </c>
      <c r="FP1307" s="9">
        <v>103.94</v>
      </c>
      <c r="FQ1307" s="9">
        <v>103.556</v>
      </c>
      <c r="FR1307" s="9">
        <v>101.759</v>
      </c>
      <c r="FS1307" s="9">
        <v>98.429199999999994</v>
      </c>
      <c r="FT1307" s="9">
        <v>94.542100000000005</v>
      </c>
      <c r="FU1307" s="9">
        <v>90.464100000000002</v>
      </c>
      <c r="FV1307" s="9">
        <v>88.381399999999999</v>
      </c>
      <c r="FW1307" s="9">
        <v>0.13562948999999999</v>
      </c>
      <c r="FX1307" s="9">
        <v>7.1095999999999998E-3</v>
      </c>
      <c r="FY1307" s="9">
        <v>8.0149999999999996E-3</v>
      </c>
      <c r="FZ1307" s="9">
        <v>0</v>
      </c>
      <c r="GA1307" s="9">
        <v>0</v>
      </c>
    </row>
    <row r="1308" spans="1:183" x14ac:dyDescent="0.2">
      <c r="A1308" t="s">
        <v>224</v>
      </c>
      <c r="B1308" t="s">
        <v>216</v>
      </c>
      <c r="C1308" t="s">
        <v>226</v>
      </c>
      <c r="D1308" s="6">
        <v>44058</v>
      </c>
      <c r="E1308" s="73">
        <v>17</v>
      </c>
      <c r="F1308" s="9">
        <v>18</v>
      </c>
      <c r="G1308" s="9">
        <v>17</v>
      </c>
      <c r="H1308" s="9">
        <v>18</v>
      </c>
      <c r="I1308" s="9">
        <v>13097</v>
      </c>
      <c r="J1308" s="9">
        <v>89949</v>
      </c>
      <c r="K1308" s="9">
        <v>1.5484290000000001</v>
      </c>
      <c r="L1308" s="9">
        <v>1.327912</v>
      </c>
      <c r="M1308" s="9">
        <v>1.158666</v>
      </c>
      <c r="N1308" s="9">
        <v>1.038448</v>
      </c>
      <c r="O1308" s="9">
        <v>0.97141900000000003</v>
      </c>
      <c r="P1308" s="9">
        <v>0.93274310000000005</v>
      </c>
      <c r="Q1308" s="9">
        <v>0.92998170000000002</v>
      </c>
      <c r="R1308" s="9">
        <v>1.0074320000000001</v>
      </c>
      <c r="S1308" s="9">
        <v>1.148862</v>
      </c>
      <c r="T1308" s="9">
        <v>1.37199</v>
      </c>
      <c r="U1308" s="9">
        <v>1.641686</v>
      </c>
      <c r="V1308" s="9">
        <v>1.94862</v>
      </c>
      <c r="W1308" s="9">
        <v>2.2873749999999999</v>
      </c>
      <c r="X1308" s="9">
        <v>2.5771570000000001</v>
      </c>
      <c r="Y1308" s="9">
        <v>2.8243049999999998</v>
      </c>
      <c r="Z1308" s="9">
        <v>3.0426060000000001</v>
      </c>
      <c r="AA1308" s="9">
        <v>3.2156929999999999</v>
      </c>
      <c r="AB1308" s="9">
        <v>3.3593850000000001</v>
      </c>
      <c r="AC1308" s="9">
        <v>3.0838950000000001</v>
      </c>
      <c r="AD1308" s="9">
        <v>3.0066350000000002</v>
      </c>
      <c r="AE1308" s="9">
        <v>3.165527</v>
      </c>
      <c r="AF1308" s="9">
        <v>2.8469980000000001</v>
      </c>
      <c r="AG1308" s="9">
        <v>2.4116019999999998</v>
      </c>
      <c r="AH1308" s="9">
        <v>2.0137049999999999</v>
      </c>
      <c r="AI1308" s="9">
        <v>-0.15256239999999999</v>
      </c>
      <c r="AJ1308" s="9">
        <v>-9.2517199999999994E-2</v>
      </c>
      <c r="AK1308" s="9">
        <v>-6.5428899999999998E-2</v>
      </c>
      <c r="AL1308" s="9">
        <v>-4.9596500000000002E-2</v>
      </c>
      <c r="AM1308" s="9">
        <v>-3.3163699999999997E-2</v>
      </c>
      <c r="AN1308" s="9">
        <v>-3.23798E-2</v>
      </c>
      <c r="AO1308" s="9">
        <v>-5.42056E-2</v>
      </c>
      <c r="AP1308" s="9">
        <v>-4.57054E-2</v>
      </c>
      <c r="AQ1308" s="9">
        <v>-5.0104299999999997E-2</v>
      </c>
      <c r="AR1308" s="9">
        <v>-5.2331200000000001E-2</v>
      </c>
      <c r="AS1308" s="9">
        <v>-5.8167700000000003E-2</v>
      </c>
      <c r="AT1308" s="9">
        <v>-7.69537E-2</v>
      </c>
      <c r="AU1308" s="9">
        <v>-9.2377799999999996E-2</v>
      </c>
      <c r="AV1308" s="9">
        <v>-0.1147233</v>
      </c>
      <c r="AW1308" s="9">
        <v>-0.14418410000000001</v>
      </c>
      <c r="AX1308" s="9">
        <v>-0.12403069999999999</v>
      </c>
      <c r="AY1308" s="9">
        <v>0.2671888</v>
      </c>
      <c r="AZ1308" s="9">
        <v>0.41112549999999998</v>
      </c>
      <c r="BA1308" s="9">
        <v>-0.1117919</v>
      </c>
      <c r="BB1308" s="9">
        <v>-0.25487969999999999</v>
      </c>
      <c r="BC1308" s="9">
        <v>-0.24015610000000001</v>
      </c>
      <c r="BD1308" s="9">
        <v>-0.1653501</v>
      </c>
      <c r="BE1308" s="9">
        <v>-0.11152280000000001</v>
      </c>
      <c r="BF1308" s="9">
        <v>-8.6632200000000006E-2</v>
      </c>
      <c r="BG1308" s="9">
        <v>-0.14293320000000001</v>
      </c>
      <c r="BH1308" s="9">
        <v>-8.3751800000000001E-2</v>
      </c>
      <c r="BI1308" s="9">
        <v>-5.7711899999999997E-2</v>
      </c>
      <c r="BJ1308" s="9">
        <v>-4.2645299999999997E-2</v>
      </c>
      <c r="BK1308" s="9">
        <v>-2.66728E-2</v>
      </c>
      <c r="BL1308" s="9">
        <v>-2.6280999999999999E-2</v>
      </c>
      <c r="BM1308" s="9">
        <v>-4.7888899999999998E-2</v>
      </c>
      <c r="BN1308" s="9">
        <v>-3.8408200000000003E-2</v>
      </c>
      <c r="BO1308" s="9">
        <v>-4.13566E-2</v>
      </c>
      <c r="BP1308" s="9">
        <v>-4.2038800000000001E-2</v>
      </c>
      <c r="BQ1308" s="9">
        <v>-4.6651999999999999E-2</v>
      </c>
      <c r="BR1308" s="9">
        <v>-6.4368900000000007E-2</v>
      </c>
      <c r="BS1308" s="9">
        <v>-7.8998700000000005E-2</v>
      </c>
      <c r="BT1308" s="9">
        <v>-0.101062</v>
      </c>
      <c r="BU1308" s="9">
        <v>-0.13057920000000001</v>
      </c>
      <c r="BV1308" s="9">
        <v>-0.1106801</v>
      </c>
      <c r="BW1308" s="9">
        <v>0.28036640000000002</v>
      </c>
      <c r="BX1308" s="9">
        <v>0.42434110000000003</v>
      </c>
      <c r="BY1308" s="9">
        <v>-9.6360299999999996E-2</v>
      </c>
      <c r="BZ1308" s="9">
        <v>-0.24007899999999999</v>
      </c>
      <c r="CA1308" s="9">
        <v>-0.22661709999999999</v>
      </c>
      <c r="CB1308" s="9">
        <v>-0.152557</v>
      </c>
      <c r="CC1308" s="9">
        <v>-9.9549899999999997E-2</v>
      </c>
      <c r="CD1308" s="9">
        <v>-7.5464699999999996E-2</v>
      </c>
      <c r="CE1308" s="9">
        <v>-0.1362641</v>
      </c>
      <c r="CF1308" s="9">
        <v>-7.7680899999999997E-2</v>
      </c>
      <c r="CG1308" s="9">
        <v>-5.23671E-2</v>
      </c>
      <c r="CH1308" s="9">
        <v>-3.7830799999999998E-2</v>
      </c>
      <c r="CI1308" s="9">
        <v>-2.21773E-2</v>
      </c>
      <c r="CJ1308" s="9">
        <v>-2.2056900000000001E-2</v>
      </c>
      <c r="CK1308" s="9">
        <v>-4.3513900000000001E-2</v>
      </c>
      <c r="CL1308" s="9">
        <v>-3.3354200000000001E-2</v>
      </c>
      <c r="CM1308" s="9">
        <v>-3.5298000000000003E-2</v>
      </c>
      <c r="CN1308" s="9">
        <v>-3.4910299999999998E-2</v>
      </c>
      <c r="CO1308" s="9">
        <v>-3.8676200000000001E-2</v>
      </c>
      <c r="CP1308" s="9">
        <v>-5.5652699999999999E-2</v>
      </c>
      <c r="CQ1308" s="9">
        <v>-6.97324E-2</v>
      </c>
      <c r="CR1308" s="9">
        <v>-9.1600299999999996E-2</v>
      </c>
      <c r="CS1308" s="9">
        <v>-0.1211565</v>
      </c>
      <c r="CT1308" s="9">
        <v>-0.1014335</v>
      </c>
      <c r="CU1308" s="9">
        <v>0.28949320000000001</v>
      </c>
      <c r="CV1308" s="9">
        <v>0.43349409999999999</v>
      </c>
      <c r="CW1308" s="9">
        <v>-8.5672399999999996E-2</v>
      </c>
      <c r="CX1308" s="9">
        <v>-0.22982810000000001</v>
      </c>
      <c r="CY1308" s="9">
        <v>-0.21723990000000001</v>
      </c>
      <c r="CZ1308" s="9">
        <v>-0.14369660000000001</v>
      </c>
      <c r="DA1308" s="9">
        <v>-9.1257500000000005E-2</v>
      </c>
      <c r="DB1308" s="9">
        <v>-6.7730100000000001E-2</v>
      </c>
      <c r="DC1308" s="9">
        <v>-0.12959499999999999</v>
      </c>
      <c r="DD1308" s="9">
        <v>-7.1609999999999993E-2</v>
      </c>
      <c r="DE1308" s="9">
        <v>-4.7022300000000003E-2</v>
      </c>
      <c r="DF1308" s="9">
        <v>-3.3016400000000001E-2</v>
      </c>
      <c r="DG1308" s="9">
        <v>-1.7681700000000002E-2</v>
      </c>
      <c r="DH1308" s="9">
        <v>-1.7832799999999999E-2</v>
      </c>
      <c r="DI1308" s="9">
        <v>-3.9138899999999997E-2</v>
      </c>
      <c r="DJ1308" s="9">
        <v>-2.8300200000000001E-2</v>
      </c>
      <c r="DK1308" s="9">
        <v>-2.9239299999999999E-2</v>
      </c>
      <c r="DL1308" s="9">
        <v>-2.7781900000000002E-2</v>
      </c>
      <c r="DM1308" s="9">
        <v>-3.0700499999999999E-2</v>
      </c>
      <c r="DN1308" s="9">
        <v>-4.6936499999999999E-2</v>
      </c>
      <c r="DO1308" s="9">
        <v>-6.0466100000000002E-2</v>
      </c>
      <c r="DP1308" s="9">
        <v>-8.2138600000000006E-2</v>
      </c>
      <c r="DQ1308" s="9">
        <v>-0.11173379999999999</v>
      </c>
      <c r="DR1308" s="9">
        <v>-9.2186900000000002E-2</v>
      </c>
      <c r="DS1308" s="9">
        <v>0.29862</v>
      </c>
      <c r="DT1308" s="9">
        <v>0.44264710000000002</v>
      </c>
      <c r="DU1308" s="9">
        <v>-7.4984499999999996E-2</v>
      </c>
      <c r="DV1308" s="9">
        <v>-0.2195773</v>
      </c>
      <c r="DW1308" s="9">
        <v>-0.20786279999999999</v>
      </c>
      <c r="DX1308" s="9">
        <v>-0.13483609999999999</v>
      </c>
      <c r="DY1308" s="9">
        <v>-8.29651E-2</v>
      </c>
      <c r="DZ1308" s="9">
        <v>-5.99955E-2</v>
      </c>
      <c r="EA1308" s="9">
        <v>-0.1199659</v>
      </c>
      <c r="EB1308" s="9">
        <v>-6.28446E-2</v>
      </c>
      <c r="EC1308" s="9">
        <v>-3.9305300000000001E-2</v>
      </c>
      <c r="ED1308" s="9">
        <v>-2.60652E-2</v>
      </c>
      <c r="EE1308" s="9">
        <v>-1.1190800000000001E-2</v>
      </c>
      <c r="EF1308" s="9">
        <v>-1.17339E-2</v>
      </c>
      <c r="EG1308" s="9">
        <v>-3.2822200000000003E-2</v>
      </c>
      <c r="EH1308" s="9">
        <v>-2.10031E-2</v>
      </c>
      <c r="EI1308" s="9">
        <v>-2.0491599999999999E-2</v>
      </c>
      <c r="EJ1308" s="9">
        <v>-1.7489500000000002E-2</v>
      </c>
      <c r="EK1308" s="9">
        <v>-1.9184799999999998E-2</v>
      </c>
      <c r="EL1308" s="9">
        <v>-3.4351600000000003E-2</v>
      </c>
      <c r="EM1308" s="9">
        <v>-4.7086999999999997E-2</v>
      </c>
      <c r="EN1308" s="9">
        <v>-6.8477300000000005E-2</v>
      </c>
      <c r="EO1308" s="9">
        <v>-9.8128900000000005E-2</v>
      </c>
      <c r="EP1308" s="9">
        <v>-7.8836299999999998E-2</v>
      </c>
      <c r="EQ1308" s="9">
        <v>0.31179760000000001</v>
      </c>
      <c r="ER1308" s="9">
        <v>0.45586260000000001</v>
      </c>
      <c r="ES1308" s="9">
        <v>-5.9552899999999999E-2</v>
      </c>
      <c r="ET1308" s="9">
        <v>-0.2047766</v>
      </c>
      <c r="EU1308" s="9">
        <v>-0.19432379999999999</v>
      </c>
      <c r="EV1308" s="9">
        <v>-0.1220431</v>
      </c>
      <c r="EW1308" s="9">
        <v>-7.0992200000000005E-2</v>
      </c>
      <c r="EX1308" s="9">
        <v>-4.8828000000000003E-2</v>
      </c>
      <c r="EY1308" s="9">
        <v>86.565600000000003</v>
      </c>
      <c r="EZ1308" s="9">
        <v>83.479799999999997</v>
      </c>
      <c r="FA1308" s="9">
        <v>81.643199999999993</v>
      </c>
      <c r="FB1308" s="9">
        <v>80.055700000000002</v>
      </c>
      <c r="FC1308" s="9">
        <v>78.4114</v>
      </c>
      <c r="FD1308" s="9">
        <v>77.139200000000002</v>
      </c>
      <c r="FE1308" s="9">
        <v>76.755099999999999</v>
      </c>
      <c r="FF1308" s="9">
        <v>76.985399999999998</v>
      </c>
      <c r="FG1308" s="9">
        <v>80.839299999999994</v>
      </c>
      <c r="FH1308" s="9">
        <v>86.157899999999998</v>
      </c>
      <c r="FI1308" s="9">
        <v>89.996499999999997</v>
      </c>
      <c r="FJ1308" s="9">
        <v>93.741900000000001</v>
      </c>
      <c r="FK1308" s="9">
        <v>98.426400000000001</v>
      </c>
      <c r="FL1308" s="9">
        <v>100.9</v>
      </c>
      <c r="FM1308" s="9">
        <v>103.637</v>
      </c>
      <c r="FN1308" s="9">
        <v>104.893</v>
      </c>
      <c r="FO1308" s="9">
        <v>106.166</v>
      </c>
      <c r="FP1308" s="9">
        <v>106.55</v>
      </c>
      <c r="FQ1308" s="9">
        <v>106.47</v>
      </c>
      <c r="FR1308" s="9">
        <v>105.035</v>
      </c>
      <c r="FS1308" s="9">
        <v>101.705</v>
      </c>
      <c r="FT1308" s="9">
        <v>96.5715</v>
      </c>
      <c r="FU1308" s="9">
        <v>92.517700000000005</v>
      </c>
      <c r="FV1308" s="9">
        <v>88.861099999999993</v>
      </c>
      <c r="FW1308" s="9">
        <v>0.17608176</v>
      </c>
      <c r="FX1308" s="9">
        <v>1.23243E-2</v>
      </c>
      <c r="FY1308" s="9">
        <v>1.23243E-2</v>
      </c>
      <c r="FZ1308" s="9">
        <v>0</v>
      </c>
      <c r="GA1308" s="9">
        <v>0</v>
      </c>
    </row>
    <row r="1309" spans="1:183" x14ac:dyDescent="0.2">
      <c r="A1309" t="s">
        <v>224</v>
      </c>
      <c r="B1309" t="s">
        <v>216</v>
      </c>
      <c r="C1309" t="s">
        <v>226</v>
      </c>
      <c r="D1309" s="6">
        <v>44060</v>
      </c>
      <c r="E1309" s="73">
        <v>17</v>
      </c>
      <c r="F1309" s="9">
        <v>18</v>
      </c>
      <c r="G1309" s="9">
        <v>17</v>
      </c>
      <c r="H1309" s="9">
        <v>18</v>
      </c>
      <c r="I1309" s="9">
        <v>11953</v>
      </c>
      <c r="J1309" s="9">
        <v>78798</v>
      </c>
      <c r="K1309" s="9">
        <v>1.6280239999999999</v>
      </c>
      <c r="L1309" s="9">
        <v>1.4030689999999999</v>
      </c>
      <c r="M1309" s="9">
        <v>1.2530680000000001</v>
      </c>
      <c r="N1309" s="9">
        <v>1.146574</v>
      </c>
      <c r="O1309" s="9">
        <v>1.084924</v>
      </c>
      <c r="P1309" s="9">
        <v>1.0726290000000001</v>
      </c>
      <c r="Q1309" s="9">
        <v>1.109191</v>
      </c>
      <c r="R1309" s="9">
        <v>1.141608</v>
      </c>
      <c r="S1309" s="9">
        <v>1.199579</v>
      </c>
      <c r="T1309" s="9">
        <v>1.29911</v>
      </c>
      <c r="U1309" s="9">
        <v>1.5322800000000001</v>
      </c>
      <c r="V1309" s="9">
        <v>1.8090649999999999</v>
      </c>
      <c r="W1309" s="9">
        <v>2.091583</v>
      </c>
      <c r="X1309" s="9">
        <v>2.28911</v>
      </c>
      <c r="Y1309" s="9">
        <v>2.5084110000000002</v>
      </c>
      <c r="Z1309" s="9">
        <v>2.7143660000000001</v>
      </c>
      <c r="AA1309" s="9">
        <v>2.9162979999999998</v>
      </c>
      <c r="AB1309" s="9">
        <v>3.03925</v>
      </c>
      <c r="AC1309" s="9">
        <v>3.0785999999999998</v>
      </c>
      <c r="AD1309" s="9">
        <v>2.9517509999999998</v>
      </c>
      <c r="AE1309" s="9">
        <v>2.7283339999999998</v>
      </c>
      <c r="AF1309" s="9">
        <v>2.418736</v>
      </c>
      <c r="AG1309" s="9">
        <v>2.0371640000000002</v>
      </c>
      <c r="AH1309" s="9">
        <v>1.7190650000000001</v>
      </c>
      <c r="AI1309" s="9">
        <v>-9.9784999999999995E-3</v>
      </c>
      <c r="AJ1309" s="9">
        <v>-6.1041000000000003E-3</v>
      </c>
      <c r="AK1309" s="9">
        <v>-1.7018700000000001E-2</v>
      </c>
      <c r="AL1309" s="9">
        <v>-9.0176000000000006E-3</v>
      </c>
      <c r="AM1309" s="9">
        <v>-1.3495099999999999E-2</v>
      </c>
      <c r="AN1309" s="9">
        <v>-1.47954E-2</v>
      </c>
      <c r="AO1309" s="9">
        <v>-2.1645299999999999E-2</v>
      </c>
      <c r="AP1309" s="9">
        <v>-3.3174200000000001E-2</v>
      </c>
      <c r="AQ1309" s="9">
        <v>-4.0979599999999998E-2</v>
      </c>
      <c r="AR1309" s="9">
        <v>-3.5288300000000002E-2</v>
      </c>
      <c r="AS1309" s="9">
        <v>-4.0936800000000002E-2</v>
      </c>
      <c r="AT1309" s="9">
        <v>-7.1263900000000005E-2</v>
      </c>
      <c r="AU1309" s="9">
        <v>-0.1000095</v>
      </c>
      <c r="AV1309" s="9">
        <v>-0.10168190000000001</v>
      </c>
      <c r="AW1309" s="9">
        <v>-8.6971499999999993E-2</v>
      </c>
      <c r="AX1309" s="9">
        <v>-6.6530699999999998E-2</v>
      </c>
      <c r="AY1309" s="9">
        <v>0.31284050000000002</v>
      </c>
      <c r="AZ1309" s="9">
        <v>0.356099</v>
      </c>
      <c r="BA1309" s="9">
        <v>-0.2088622</v>
      </c>
      <c r="BB1309" s="9">
        <v>-0.1820263</v>
      </c>
      <c r="BC1309" s="9">
        <v>-0.1215799</v>
      </c>
      <c r="BD1309" s="9">
        <v>-9.6546599999999996E-2</v>
      </c>
      <c r="BE1309" s="9">
        <v>-7.0281099999999999E-2</v>
      </c>
      <c r="BF1309" s="9">
        <v>-5.8601199999999999E-2</v>
      </c>
      <c r="BG1309" s="9">
        <v>-5.2159999999999999E-4</v>
      </c>
      <c r="BH1309" s="9">
        <v>2.3679999999999999E-3</v>
      </c>
      <c r="BI1309" s="9">
        <v>-9.1833999999999995E-3</v>
      </c>
      <c r="BJ1309" s="9">
        <v>-1.7335E-3</v>
      </c>
      <c r="BK1309" s="9">
        <v>-6.6517E-3</v>
      </c>
      <c r="BL1309" s="9">
        <v>-8.1931999999999994E-3</v>
      </c>
      <c r="BM1309" s="9">
        <v>-1.45842E-2</v>
      </c>
      <c r="BN1309" s="9">
        <v>-2.537E-2</v>
      </c>
      <c r="BO1309" s="9">
        <v>-3.2182799999999998E-2</v>
      </c>
      <c r="BP1309" s="9">
        <v>-2.5677499999999999E-2</v>
      </c>
      <c r="BQ1309" s="9">
        <v>-3.01861E-2</v>
      </c>
      <c r="BR1309" s="9">
        <v>-5.9721900000000001E-2</v>
      </c>
      <c r="BS1309" s="9">
        <v>-8.7580199999999997E-2</v>
      </c>
      <c r="BT1309" s="9">
        <v>-8.9027800000000004E-2</v>
      </c>
      <c r="BU1309" s="9">
        <v>-7.4316199999999999E-2</v>
      </c>
      <c r="BV1309" s="9">
        <v>-5.4014600000000003E-2</v>
      </c>
      <c r="BW1309" s="9">
        <v>0.32485459999999999</v>
      </c>
      <c r="BX1309" s="9">
        <v>0.36780849999999998</v>
      </c>
      <c r="BY1309" s="9">
        <v>-0.19678760000000001</v>
      </c>
      <c r="BZ1309" s="9">
        <v>-0.17039589999999999</v>
      </c>
      <c r="CA1309" s="9">
        <v>-0.1105722</v>
      </c>
      <c r="CB1309" s="9">
        <v>-8.5866600000000001E-2</v>
      </c>
      <c r="CC1309" s="9">
        <v>-6.0448200000000001E-2</v>
      </c>
      <c r="CD1309" s="9">
        <v>-4.9461699999999997E-2</v>
      </c>
      <c r="CE1309" s="9">
        <v>6.0282000000000001E-3</v>
      </c>
      <c r="CF1309" s="9">
        <v>8.2357999999999997E-3</v>
      </c>
      <c r="CG1309" s="9">
        <v>-3.7567E-3</v>
      </c>
      <c r="CH1309" s="9">
        <v>3.3113999999999999E-3</v>
      </c>
      <c r="CI1309" s="9">
        <v>-1.9120000000000001E-3</v>
      </c>
      <c r="CJ1309" s="9">
        <v>-3.6205999999999999E-3</v>
      </c>
      <c r="CK1309" s="9">
        <v>-9.6936999999999995E-3</v>
      </c>
      <c r="CL1309" s="9">
        <v>-1.9964800000000001E-2</v>
      </c>
      <c r="CM1309" s="9">
        <v>-2.6090100000000001E-2</v>
      </c>
      <c r="CN1309" s="9">
        <v>-1.9021099999999999E-2</v>
      </c>
      <c r="CO1309" s="9">
        <v>-2.2740300000000001E-2</v>
      </c>
      <c r="CP1309" s="9">
        <v>-5.1728000000000003E-2</v>
      </c>
      <c r="CQ1309" s="9">
        <v>-7.8971799999999995E-2</v>
      </c>
      <c r="CR1309" s="9">
        <v>-8.0263600000000004E-2</v>
      </c>
      <c r="CS1309" s="9">
        <v>-6.5551200000000004E-2</v>
      </c>
      <c r="CT1309" s="9">
        <v>-4.5345999999999997E-2</v>
      </c>
      <c r="CU1309" s="9">
        <v>0.33317550000000001</v>
      </c>
      <c r="CV1309" s="9">
        <v>0.37591839999999999</v>
      </c>
      <c r="CW1309" s="9">
        <v>-0.1884248</v>
      </c>
      <c r="CX1309" s="9">
        <v>-0.16234080000000001</v>
      </c>
      <c r="CY1309" s="9">
        <v>-0.1029482</v>
      </c>
      <c r="CZ1309" s="9">
        <v>-7.8469700000000003E-2</v>
      </c>
      <c r="DA1309" s="9">
        <v>-5.3637900000000002E-2</v>
      </c>
      <c r="DB1309" s="9">
        <v>-4.3131700000000002E-2</v>
      </c>
      <c r="DC1309" s="9">
        <v>1.2578000000000001E-2</v>
      </c>
      <c r="DD1309" s="9">
        <v>1.4103600000000001E-2</v>
      </c>
      <c r="DE1309" s="9">
        <v>1.67E-3</v>
      </c>
      <c r="DF1309" s="9">
        <v>8.3563999999999999E-3</v>
      </c>
      <c r="DG1309" s="9">
        <v>2.8276999999999998E-3</v>
      </c>
      <c r="DH1309" s="9">
        <v>9.5209999999999999E-4</v>
      </c>
      <c r="DI1309" s="9">
        <v>-4.8031999999999997E-3</v>
      </c>
      <c r="DJ1309" s="9">
        <v>-1.4559600000000001E-2</v>
      </c>
      <c r="DK1309" s="9">
        <v>-1.9997399999999999E-2</v>
      </c>
      <c r="DL1309" s="9">
        <v>-1.2364699999999999E-2</v>
      </c>
      <c r="DM1309" s="9">
        <v>-1.52944E-2</v>
      </c>
      <c r="DN1309" s="9">
        <v>-4.3734099999999998E-2</v>
      </c>
      <c r="DO1309" s="9">
        <v>-7.0363300000000004E-2</v>
      </c>
      <c r="DP1309" s="9">
        <v>-7.1499499999999994E-2</v>
      </c>
      <c r="DQ1309" s="9">
        <v>-5.6786299999999998E-2</v>
      </c>
      <c r="DR1309" s="9">
        <v>-3.6677399999999999E-2</v>
      </c>
      <c r="DS1309" s="9">
        <v>0.34149639999999998</v>
      </c>
      <c r="DT1309" s="9">
        <v>0.38402829999999999</v>
      </c>
      <c r="DU1309" s="9">
        <v>-0.1800619</v>
      </c>
      <c r="DV1309" s="9">
        <v>-0.15428559999999999</v>
      </c>
      <c r="DW1309" s="9">
        <v>-9.5324199999999998E-2</v>
      </c>
      <c r="DX1309" s="9">
        <v>-7.1072700000000003E-2</v>
      </c>
      <c r="DY1309" s="9">
        <v>-4.68277E-2</v>
      </c>
      <c r="DZ1309" s="9">
        <v>-3.68017E-2</v>
      </c>
      <c r="EA1309" s="9">
        <v>2.20348E-2</v>
      </c>
      <c r="EB1309" s="9">
        <v>2.2575700000000001E-2</v>
      </c>
      <c r="EC1309" s="9">
        <v>9.5052999999999995E-3</v>
      </c>
      <c r="ED1309" s="9">
        <v>1.5640500000000002E-2</v>
      </c>
      <c r="EE1309" s="9">
        <v>9.6710000000000008E-3</v>
      </c>
      <c r="EF1309" s="9">
        <v>7.5542999999999999E-3</v>
      </c>
      <c r="EG1309" s="9">
        <v>2.2579000000000002E-3</v>
      </c>
      <c r="EH1309" s="9">
        <v>-6.7552999999999997E-3</v>
      </c>
      <c r="EI1309" s="9">
        <v>-1.12005E-2</v>
      </c>
      <c r="EJ1309" s="9">
        <v>-2.7539000000000001E-3</v>
      </c>
      <c r="EK1309" s="9">
        <v>-4.5437000000000003E-3</v>
      </c>
      <c r="EL1309" s="9">
        <v>-3.2192199999999997E-2</v>
      </c>
      <c r="EM1309" s="9">
        <v>-5.7934100000000002E-2</v>
      </c>
      <c r="EN1309" s="9">
        <v>-5.8845399999999999E-2</v>
      </c>
      <c r="EO1309" s="9">
        <v>-4.4130999999999997E-2</v>
      </c>
      <c r="EP1309" s="9">
        <v>-2.41614E-2</v>
      </c>
      <c r="EQ1309" s="9">
        <v>0.35351050000000001</v>
      </c>
      <c r="ER1309" s="9">
        <v>0.39573770000000003</v>
      </c>
      <c r="ES1309" s="9">
        <v>-0.16798730000000001</v>
      </c>
      <c r="ET1309" s="9">
        <v>-0.14265520000000001</v>
      </c>
      <c r="EU1309" s="9">
        <v>-8.4316500000000003E-2</v>
      </c>
      <c r="EV1309" s="9">
        <v>-6.0392800000000003E-2</v>
      </c>
      <c r="EW1309" s="9">
        <v>-3.6994800000000001E-2</v>
      </c>
      <c r="EX1309" s="9">
        <v>-2.7662200000000001E-2</v>
      </c>
      <c r="EY1309" s="9">
        <v>85.536299999999997</v>
      </c>
      <c r="EZ1309" s="9">
        <v>83.936099999999996</v>
      </c>
      <c r="FA1309" s="9">
        <v>81.742400000000004</v>
      </c>
      <c r="FB1309" s="9">
        <v>79.775800000000004</v>
      </c>
      <c r="FC1309" s="9">
        <v>78.724699999999999</v>
      </c>
      <c r="FD1309" s="9">
        <v>78.224199999999996</v>
      </c>
      <c r="FE1309" s="9">
        <v>78.098600000000005</v>
      </c>
      <c r="FF1309" s="9">
        <v>78.027799999999999</v>
      </c>
      <c r="FG1309" s="9">
        <v>80.483699999999999</v>
      </c>
      <c r="FH1309" s="9">
        <v>82.383200000000002</v>
      </c>
      <c r="FI1309" s="9">
        <v>88.23</v>
      </c>
      <c r="FJ1309" s="9">
        <v>91.8626</v>
      </c>
      <c r="FK1309" s="9">
        <v>95.352199999999996</v>
      </c>
      <c r="FL1309" s="9">
        <v>97.242699999999999</v>
      </c>
      <c r="FM1309" s="9">
        <v>97.661500000000004</v>
      </c>
      <c r="FN1309" s="9">
        <v>100.256</v>
      </c>
      <c r="FO1309" s="9">
        <v>100.239</v>
      </c>
      <c r="FP1309" s="9">
        <v>98.040800000000004</v>
      </c>
      <c r="FQ1309" s="9">
        <v>96.373999999999995</v>
      </c>
      <c r="FR1309" s="9">
        <v>94.607500000000002</v>
      </c>
      <c r="FS1309" s="9">
        <v>91.132499999999993</v>
      </c>
      <c r="FT1309" s="9">
        <v>88.632000000000005</v>
      </c>
      <c r="FU1309" s="9">
        <v>86.532200000000003</v>
      </c>
      <c r="FV1309" s="9">
        <v>85.428399999999996</v>
      </c>
      <c r="FW1309" s="9">
        <v>0.15819685</v>
      </c>
      <c r="FX1309" s="9">
        <v>1.10787E-2</v>
      </c>
      <c r="FY1309" s="9">
        <v>1.10787E-2</v>
      </c>
      <c r="FZ1309" s="9">
        <v>0</v>
      </c>
      <c r="GA1309" s="9">
        <v>0</v>
      </c>
    </row>
    <row r="1310" spans="1:183" x14ac:dyDescent="0.2">
      <c r="A1310" t="s">
        <v>224</v>
      </c>
      <c r="B1310" t="s">
        <v>216</v>
      </c>
      <c r="C1310" t="s">
        <v>226</v>
      </c>
      <c r="D1310" s="6">
        <v>44061</v>
      </c>
      <c r="E1310" s="73">
        <v>17</v>
      </c>
      <c r="F1310" s="9">
        <v>19</v>
      </c>
      <c r="G1310" s="9">
        <v>18</v>
      </c>
      <c r="H1310" s="9">
        <v>19</v>
      </c>
      <c r="I1310" s="9">
        <v>11323</v>
      </c>
      <c r="J1310" s="9">
        <v>78713</v>
      </c>
      <c r="K1310" s="9">
        <v>1.503547</v>
      </c>
      <c r="L1310" s="9">
        <v>1.31725</v>
      </c>
      <c r="M1310" s="9">
        <v>1.186339</v>
      </c>
      <c r="N1310" s="9">
        <v>1.0731109999999999</v>
      </c>
      <c r="O1310" s="9">
        <v>1.0184880000000001</v>
      </c>
      <c r="P1310" s="9">
        <v>1.010229</v>
      </c>
      <c r="Q1310" s="9">
        <v>1.06596</v>
      </c>
      <c r="R1310" s="9">
        <v>1.0670790000000001</v>
      </c>
      <c r="S1310" s="9">
        <v>1.163934</v>
      </c>
      <c r="T1310" s="9">
        <v>1.2773749999999999</v>
      </c>
      <c r="U1310" s="9">
        <v>1.49851</v>
      </c>
      <c r="V1310" s="9">
        <v>1.76911</v>
      </c>
      <c r="W1310" s="9">
        <v>2.1078600000000001</v>
      </c>
      <c r="X1310" s="9">
        <v>2.4578120000000001</v>
      </c>
      <c r="Y1310" s="9">
        <v>2.7770100000000002</v>
      </c>
      <c r="Z1310" s="9">
        <v>3.0542600000000002</v>
      </c>
      <c r="AA1310" s="9">
        <v>3.2083360000000001</v>
      </c>
      <c r="AB1310" s="9">
        <v>3.3886790000000002</v>
      </c>
      <c r="AC1310" s="9">
        <v>3.4358870000000001</v>
      </c>
      <c r="AD1310" s="9">
        <v>3.2286800000000002</v>
      </c>
      <c r="AE1310" s="9">
        <v>2.9454349999999998</v>
      </c>
      <c r="AF1310" s="9">
        <v>2.626322</v>
      </c>
      <c r="AG1310" s="9">
        <v>2.2504439999999999</v>
      </c>
      <c r="AH1310" s="9">
        <v>1.8248470000000001</v>
      </c>
      <c r="AI1310" s="9">
        <v>4.8745999999999998E-3</v>
      </c>
      <c r="AJ1310" s="9">
        <v>-3.6309999999999999E-4</v>
      </c>
      <c r="AK1310" s="9">
        <v>-7.554E-3</v>
      </c>
      <c r="AL1310" s="9">
        <v>-2.1666000000000001E-2</v>
      </c>
      <c r="AM1310" s="9">
        <v>-1.3857100000000001E-2</v>
      </c>
      <c r="AN1310" s="9">
        <v>-1.5907500000000001E-2</v>
      </c>
      <c r="AO1310" s="9">
        <v>1.3576E-3</v>
      </c>
      <c r="AP1310" s="9">
        <v>-2.0437299999999999E-2</v>
      </c>
      <c r="AQ1310" s="9">
        <v>9.9810000000000003E-4</v>
      </c>
      <c r="AR1310" s="9">
        <v>-2.7316199999999999E-2</v>
      </c>
      <c r="AS1310" s="9">
        <v>-4.0641700000000003E-2</v>
      </c>
      <c r="AT1310" s="9">
        <v>-6.3334500000000002E-2</v>
      </c>
      <c r="AU1310" s="9">
        <v>-6.1134899999999999E-2</v>
      </c>
      <c r="AV1310" s="9">
        <v>-2.0951000000000001E-2</v>
      </c>
      <c r="AW1310" s="9">
        <v>-3.4250299999999997E-2</v>
      </c>
      <c r="AX1310" s="9">
        <v>-3.8282900000000002E-2</v>
      </c>
      <c r="AY1310" s="9">
        <v>0.2481912</v>
      </c>
      <c r="AZ1310" s="9">
        <v>0.48561779999999999</v>
      </c>
      <c r="BA1310" s="9">
        <v>0.4567679</v>
      </c>
      <c r="BB1310" s="9">
        <v>-0.23593510000000001</v>
      </c>
      <c r="BC1310" s="9">
        <v>-0.32660119999999998</v>
      </c>
      <c r="BD1310" s="9">
        <v>-0.1991426</v>
      </c>
      <c r="BE1310" s="9">
        <v>-7.2559299999999993E-2</v>
      </c>
      <c r="BF1310" s="9">
        <v>-8.4991800000000006E-2</v>
      </c>
      <c r="BG1310" s="9">
        <v>2.7555099999999999E-2</v>
      </c>
      <c r="BH1310" s="9">
        <v>1.99446E-2</v>
      </c>
      <c r="BI1310" s="9">
        <v>1.19051E-2</v>
      </c>
      <c r="BJ1310" s="9">
        <v>-3.6280000000000001E-3</v>
      </c>
      <c r="BK1310" s="9">
        <v>2.7395000000000002E-3</v>
      </c>
      <c r="BL1310" s="9">
        <v>8.8900000000000003E-4</v>
      </c>
      <c r="BM1310" s="9">
        <v>1.99656E-2</v>
      </c>
      <c r="BN1310" s="9">
        <v>2.1379999999999999E-4</v>
      </c>
      <c r="BO1310" s="9">
        <v>2.5750800000000001E-2</v>
      </c>
      <c r="BP1310" s="9">
        <v>-1.9965999999999999E-3</v>
      </c>
      <c r="BQ1310" s="9">
        <v>-1.24961E-2</v>
      </c>
      <c r="BR1310" s="9">
        <v>-3.4824500000000001E-2</v>
      </c>
      <c r="BS1310" s="9">
        <v>-3.04403E-2</v>
      </c>
      <c r="BT1310" s="9">
        <v>1.0929299999999999E-2</v>
      </c>
      <c r="BU1310" s="9">
        <v>-1.3338E-3</v>
      </c>
      <c r="BV1310" s="9">
        <v>-5.0267999999999997E-3</v>
      </c>
      <c r="BW1310" s="9">
        <v>0.28151929999999997</v>
      </c>
      <c r="BX1310" s="9">
        <v>0.52006010000000003</v>
      </c>
      <c r="BY1310" s="9">
        <v>0.48930829999999997</v>
      </c>
      <c r="BZ1310" s="9">
        <v>-0.20441090000000001</v>
      </c>
      <c r="CA1310" s="9">
        <v>-0.29603200000000002</v>
      </c>
      <c r="CB1310" s="9">
        <v>-0.16905919999999999</v>
      </c>
      <c r="CC1310" s="9">
        <v>-4.4346900000000002E-2</v>
      </c>
      <c r="CD1310" s="9">
        <v>-6.0507100000000001E-2</v>
      </c>
      <c r="CE1310" s="9">
        <v>4.3263599999999999E-2</v>
      </c>
      <c r="CF1310" s="9">
        <v>3.4009600000000001E-2</v>
      </c>
      <c r="CG1310" s="9">
        <v>2.5382399999999999E-2</v>
      </c>
      <c r="CH1310" s="9">
        <v>8.8651000000000008E-3</v>
      </c>
      <c r="CI1310" s="9">
        <v>1.4234200000000001E-2</v>
      </c>
      <c r="CJ1310" s="9">
        <v>1.2522200000000001E-2</v>
      </c>
      <c r="CK1310" s="9">
        <v>3.2853399999999998E-2</v>
      </c>
      <c r="CL1310" s="9">
        <v>1.45167E-2</v>
      </c>
      <c r="CM1310" s="9">
        <v>4.2894399999999999E-2</v>
      </c>
      <c r="CN1310" s="9">
        <v>1.55397E-2</v>
      </c>
      <c r="CO1310" s="9">
        <v>6.9974E-3</v>
      </c>
      <c r="CP1310" s="9">
        <v>-1.5078599999999999E-2</v>
      </c>
      <c r="CQ1310" s="9">
        <v>-9.1812999999999999E-3</v>
      </c>
      <c r="CR1310" s="9">
        <v>3.3009400000000001E-2</v>
      </c>
      <c r="CS1310" s="9">
        <v>2.14641E-2</v>
      </c>
      <c r="CT1310" s="9">
        <v>1.80062E-2</v>
      </c>
      <c r="CU1310" s="9">
        <v>0.30460219999999999</v>
      </c>
      <c r="CV1310" s="9">
        <v>0.54391469999999997</v>
      </c>
      <c r="CW1310" s="9">
        <v>0.51184569999999996</v>
      </c>
      <c r="CX1310" s="9">
        <v>-0.1825774</v>
      </c>
      <c r="CY1310" s="9">
        <v>-0.27485979999999999</v>
      </c>
      <c r="CZ1310" s="9">
        <v>-0.14822350000000001</v>
      </c>
      <c r="DA1310" s="9">
        <v>-2.4806999999999999E-2</v>
      </c>
      <c r="DB1310" s="9">
        <v>-4.35491E-2</v>
      </c>
      <c r="DC1310" s="9">
        <v>5.89721E-2</v>
      </c>
      <c r="DD1310" s="9">
        <v>4.8074600000000002E-2</v>
      </c>
      <c r="DE1310" s="9">
        <v>3.8859699999999997E-2</v>
      </c>
      <c r="DF1310" s="9">
        <v>2.1358100000000001E-2</v>
      </c>
      <c r="DG1310" s="9">
        <v>2.5728999999999998E-2</v>
      </c>
      <c r="DH1310" s="9">
        <v>2.41554E-2</v>
      </c>
      <c r="DI1310" s="9">
        <v>4.5741200000000003E-2</v>
      </c>
      <c r="DJ1310" s="9">
        <v>2.8819600000000001E-2</v>
      </c>
      <c r="DK1310" s="9">
        <v>6.0038000000000001E-2</v>
      </c>
      <c r="DL1310" s="9">
        <v>3.3076000000000001E-2</v>
      </c>
      <c r="DM1310" s="9">
        <v>2.6491000000000001E-2</v>
      </c>
      <c r="DN1310" s="9">
        <v>4.6674000000000004E-3</v>
      </c>
      <c r="DO1310" s="9">
        <v>1.20777E-2</v>
      </c>
      <c r="DP1310" s="9">
        <v>5.5089600000000002E-2</v>
      </c>
      <c r="DQ1310" s="9">
        <v>4.4262000000000003E-2</v>
      </c>
      <c r="DR1310" s="9">
        <v>4.1039300000000001E-2</v>
      </c>
      <c r="DS1310" s="9">
        <v>0.32768510000000001</v>
      </c>
      <c r="DT1310" s="9">
        <v>0.56776930000000003</v>
      </c>
      <c r="DU1310" s="9">
        <v>0.5343831</v>
      </c>
      <c r="DV1310" s="9">
        <v>-0.16074379999999999</v>
      </c>
      <c r="DW1310" s="9">
        <v>-0.25368760000000001</v>
      </c>
      <c r="DX1310" s="9">
        <v>-0.1273879</v>
      </c>
      <c r="DY1310" s="9">
        <v>-5.2671000000000003E-3</v>
      </c>
      <c r="DZ1310" s="9">
        <v>-2.6591099999999999E-2</v>
      </c>
      <c r="EA1310" s="9">
        <v>8.1652699999999995E-2</v>
      </c>
      <c r="EB1310" s="9">
        <v>6.8382200000000004E-2</v>
      </c>
      <c r="EC1310" s="9">
        <v>5.8318799999999997E-2</v>
      </c>
      <c r="ED1310" s="9">
        <v>3.9396100000000003E-2</v>
      </c>
      <c r="EE1310" s="9">
        <v>4.2325599999999998E-2</v>
      </c>
      <c r="EF1310" s="9">
        <v>4.0951899999999999E-2</v>
      </c>
      <c r="EG1310" s="9">
        <v>6.4349199999999995E-2</v>
      </c>
      <c r="EH1310" s="9">
        <v>4.9470800000000002E-2</v>
      </c>
      <c r="EI1310" s="9">
        <v>8.4790699999999997E-2</v>
      </c>
      <c r="EJ1310" s="9">
        <v>5.8395599999999999E-2</v>
      </c>
      <c r="EK1310" s="9">
        <v>5.4636499999999998E-2</v>
      </c>
      <c r="EL1310" s="9">
        <v>3.31773E-2</v>
      </c>
      <c r="EM1310" s="9">
        <v>4.2772299999999999E-2</v>
      </c>
      <c r="EN1310" s="9">
        <v>8.6969900000000003E-2</v>
      </c>
      <c r="EO1310" s="9">
        <v>7.7178499999999997E-2</v>
      </c>
      <c r="EP1310" s="9">
        <v>7.4295399999999998E-2</v>
      </c>
      <c r="EQ1310" s="9">
        <v>0.36101319999999998</v>
      </c>
      <c r="ER1310" s="9">
        <v>0.60221170000000002</v>
      </c>
      <c r="ES1310" s="9">
        <v>0.56692359999999997</v>
      </c>
      <c r="ET1310" s="9">
        <v>-0.12921969999999999</v>
      </c>
      <c r="EU1310" s="9">
        <v>-0.22311829999999999</v>
      </c>
      <c r="EV1310" s="9">
        <v>-9.7304500000000002E-2</v>
      </c>
      <c r="EW1310" s="9">
        <v>2.2945299999999998E-2</v>
      </c>
      <c r="EX1310" s="9">
        <v>-2.1064999999999999E-3</v>
      </c>
      <c r="EY1310" s="9">
        <v>84.565700000000007</v>
      </c>
      <c r="EZ1310" s="9">
        <v>82.779399999999995</v>
      </c>
      <c r="FA1310" s="9">
        <v>80.859399999999994</v>
      </c>
      <c r="FB1310" s="9">
        <v>80.255600000000001</v>
      </c>
      <c r="FC1310" s="9">
        <v>79.480999999999995</v>
      </c>
      <c r="FD1310" s="9">
        <v>78.679699999999997</v>
      </c>
      <c r="FE1310" s="9">
        <v>77.574799999999996</v>
      </c>
      <c r="FF1310" s="9">
        <v>76.865499999999997</v>
      </c>
      <c r="FG1310" s="9">
        <v>78.774299999999997</v>
      </c>
      <c r="FH1310" s="9">
        <v>83.5107</v>
      </c>
      <c r="FI1310" s="9">
        <v>87.741</v>
      </c>
      <c r="FJ1310" s="9">
        <v>91.617500000000007</v>
      </c>
      <c r="FK1310" s="9">
        <v>95.007499999999993</v>
      </c>
      <c r="FL1310" s="9">
        <v>98.350399999999993</v>
      </c>
      <c r="FM1310" s="9">
        <v>101.164</v>
      </c>
      <c r="FN1310" s="9">
        <v>102.751</v>
      </c>
      <c r="FO1310" s="9">
        <v>103.68</v>
      </c>
      <c r="FP1310" s="9">
        <v>104.239</v>
      </c>
      <c r="FQ1310" s="9">
        <v>102.425</v>
      </c>
      <c r="FR1310" s="9">
        <v>99.733199999999997</v>
      </c>
      <c r="FS1310" s="9">
        <v>95.909300000000002</v>
      </c>
      <c r="FT1310" s="9">
        <v>93.605500000000006</v>
      </c>
      <c r="FU1310" s="9">
        <v>91.550799999999995</v>
      </c>
      <c r="FV1310" s="9">
        <v>88.131699999999995</v>
      </c>
      <c r="FW1310" s="9">
        <v>0.44155946000000001</v>
      </c>
      <c r="FX1310" s="9">
        <v>2.5503600000000001E-2</v>
      </c>
      <c r="FY1310" s="9">
        <v>3.1290400000000003E-2</v>
      </c>
      <c r="FZ1310" s="9">
        <v>0</v>
      </c>
      <c r="GA1310" s="9">
        <v>0</v>
      </c>
    </row>
    <row r="1311" spans="1:183" x14ac:dyDescent="0.2">
      <c r="A1311" t="s">
        <v>224</v>
      </c>
      <c r="B1311" t="s">
        <v>216</v>
      </c>
      <c r="C1311" t="s">
        <v>226</v>
      </c>
      <c r="D1311" s="6">
        <v>44062</v>
      </c>
      <c r="E1311" s="73">
        <v>17</v>
      </c>
      <c r="F1311" s="9">
        <v>18</v>
      </c>
      <c r="G1311" s="9">
        <v>17</v>
      </c>
      <c r="H1311" s="9">
        <v>18</v>
      </c>
      <c r="I1311" s="9">
        <v>1543</v>
      </c>
      <c r="J1311" s="9">
        <v>78659</v>
      </c>
      <c r="K1311" s="9">
        <v>1.822316</v>
      </c>
      <c r="L1311" s="9">
        <v>1.5499909999999999</v>
      </c>
      <c r="M1311" s="9">
        <v>1.4037219999999999</v>
      </c>
      <c r="N1311" s="9">
        <v>1.271479</v>
      </c>
      <c r="O1311" s="9">
        <v>1.203667</v>
      </c>
      <c r="P1311" s="9">
        <v>1.150536</v>
      </c>
      <c r="Q1311" s="9">
        <v>1.172067</v>
      </c>
      <c r="R1311" s="9">
        <v>1.1446730000000001</v>
      </c>
      <c r="S1311" s="9">
        <v>1.095777</v>
      </c>
      <c r="T1311" s="9">
        <v>1.169632</v>
      </c>
      <c r="U1311" s="9">
        <v>1.3070729999999999</v>
      </c>
      <c r="V1311" s="9">
        <v>1.5191330000000001</v>
      </c>
      <c r="W1311" s="9">
        <v>1.753649</v>
      </c>
      <c r="X1311" s="9">
        <v>2.0344739999999999</v>
      </c>
      <c r="Y1311" s="9">
        <v>2.2700580000000001</v>
      </c>
      <c r="Z1311" s="9">
        <v>2.5773890000000002</v>
      </c>
      <c r="AA1311" s="9">
        <v>2.7519629999999999</v>
      </c>
      <c r="AB1311" s="9">
        <v>2.930609</v>
      </c>
      <c r="AC1311" s="9">
        <v>2.989598</v>
      </c>
      <c r="AD1311" s="9">
        <v>2.7870590000000002</v>
      </c>
      <c r="AE1311" s="9">
        <v>2.5683829999999999</v>
      </c>
      <c r="AF1311" s="9">
        <v>2.2543980000000001</v>
      </c>
      <c r="AG1311" s="9">
        <v>1.8595839999999999</v>
      </c>
      <c r="AH1311" s="9">
        <v>1.558038</v>
      </c>
      <c r="AI1311" s="9">
        <v>2.1009699999999999E-2</v>
      </c>
      <c r="AJ1311" s="9">
        <v>-5.3913099999999999E-2</v>
      </c>
      <c r="AK1311" s="9">
        <v>-4.3248200000000001E-2</v>
      </c>
      <c r="AL1311" s="9">
        <v>-2.5279599999999999E-2</v>
      </c>
      <c r="AM1311" s="9">
        <v>-1.9310399999999998E-2</v>
      </c>
      <c r="AN1311" s="9">
        <v>-3.6674600000000002E-2</v>
      </c>
      <c r="AO1311" s="9">
        <v>-3.8896100000000003E-2</v>
      </c>
      <c r="AP1311" s="9">
        <v>-4.73675E-2</v>
      </c>
      <c r="AQ1311" s="9">
        <v>-9.5015600000000006E-2</v>
      </c>
      <c r="AR1311" s="9">
        <v>-9.1214600000000007E-2</v>
      </c>
      <c r="AS1311" s="9">
        <v>-0.104989</v>
      </c>
      <c r="AT1311" s="9">
        <v>-0.13565740000000001</v>
      </c>
      <c r="AU1311" s="9">
        <v>-0.2013633</v>
      </c>
      <c r="AV1311" s="9">
        <v>-0.1666723</v>
      </c>
      <c r="AW1311" s="9">
        <v>-0.2425668</v>
      </c>
      <c r="AX1311" s="9">
        <v>-0.20485500000000001</v>
      </c>
      <c r="AY1311" s="9">
        <v>0.16183539999999999</v>
      </c>
      <c r="AZ1311" s="9">
        <v>0.12574879999999999</v>
      </c>
      <c r="BA1311" s="9">
        <v>-0.3755406</v>
      </c>
      <c r="BB1311" s="9">
        <v>-0.22495209999999999</v>
      </c>
      <c r="BC1311" s="9">
        <v>-0.1214298</v>
      </c>
      <c r="BD1311" s="9">
        <v>-0.1109048</v>
      </c>
      <c r="BE1311" s="9">
        <v>-0.1316919</v>
      </c>
      <c r="BF1311" s="9">
        <v>-7.4717000000000006E-2</v>
      </c>
      <c r="BG1311" s="9">
        <v>4.6994599999999997E-2</v>
      </c>
      <c r="BH1311" s="9">
        <v>-3.03177E-2</v>
      </c>
      <c r="BI1311" s="9">
        <v>-2.1484300000000001E-2</v>
      </c>
      <c r="BJ1311" s="9">
        <v>-5.2058E-3</v>
      </c>
      <c r="BK1311" s="9">
        <v>-6.6439999999999999E-4</v>
      </c>
      <c r="BL1311" s="9">
        <v>-1.8434699999999998E-2</v>
      </c>
      <c r="BM1311" s="9">
        <v>-1.97185E-2</v>
      </c>
      <c r="BN1311" s="9">
        <v>-2.6794100000000001E-2</v>
      </c>
      <c r="BO1311" s="9">
        <v>-7.3161100000000007E-2</v>
      </c>
      <c r="BP1311" s="9">
        <v>-6.8032899999999993E-2</v>
      </c>
      <c r="BQ1311" s="9">
        <v>-7.9453899999999994E-2</v>
      </c>
      <c r="BR1311" s="9">
        <v>-0.1083576</v>
      </c>
      <c r="BS1311" s="9">
        <v>-0.1719135</v>
      </c>
      <c r="BT1311" s="9">
        <v>-0.13588749999999999</v>
      </c>
      <c r="BU1311" s="9">
        <v>-0.21096680000000001</v>
      </c>
      <c r="BV1311" s="9">
        <v>-0.17246649999999999</v>
      </c>
      <c r="BW1311" s="9">
        <v>0.19251170000000001</v>
      </c>
      <c r="BX1311" s="9">
        <v>0.15744820000000001</v>
      </c>
      <c r="BY1311" s="9">
        <v>-0.34170460000000002</v>
      </c>
      <c r="BZ1311" s="9">
        <v>-0.19475980000000001</v>
      </c>
      <c r="CA1311" s="9">
        <v>-9.4022800000000004E-2</v>
      </c>
      <c r="CB1311" s="9">
        <v>-8.4835800000000003E-2</v>
      </c>
      <c r="CC1311" s="9">
        <v>-0.10706300000000001</v>
      </c>
      <c r="CD1311" s="9">
        <v>-5.3291699999999997E-2</v>
      </c>
      <c r="CE1311" s="9">
        <v>6.4991699999999999E-2</v>
      </c>
      <c r="CF1311" s="9">
        <v>-1.39755E-2</v>
      </c>
      <c r="CG1311" s="9">
        <v>-6.4108000000000004E-3</v>
      </c>
      <c r="CH1311" s="9">
        <v>8.6972000000000004E-3</v>
      </c>
      <c r="CI1311" s="9">
        <v>1.2249700000000001E-2</v>
      </c>
      <c r="CJ1311" s="9">
        <v>-5.8018000000000002E-3</v>
      </c>
      <c r="CK1311" s="9">
        <v>-6.4362000000000004E-3</v>
      </c>
      <c r="CL1311" s="9">
        <v>-1.25451E-2</v>
      </c>
      <c r="CM1311" s="9">
        <v>-5.8024699999999999E-2</v>
      </c>
      <c r="CN1311" s="9">
        <v>-5.19774E-2</v>
      </c>
      <c r="CO1311" s="9">
        <v>-6.1768400000000001E-2</v>
      </c>
      <c r="CP1311" s="9">
        <v>-8.9449799999999996E-2</v>
      </c>
      <c r="CQ1311" s="9">
        <v>-0.1515167</v>
      </c>
      <c r="CR1311" s="9">
        <v>-0.114566</v>
      </c>
      <c r="CS1311" s="9">
        <v>-0.18908079999999999</v>
      </c>
      <c r="CT1311" s="9">
        <v>-0.15003430000000001</v>
      </c>
      <c r="CU1311" s="9">
        <v>0.213758</v>
      </c>
      <c r="CV1311" s="9">
        <v>0.17940320000000001</v>
      </c>
      <c r="CW1311" s="9">
        <v>-0.31827</v>
      </c>
      <c r="CX1311" s="9">
        <v>-0.17384869999999999</v>
      </c>
      <c r="CY1311" s="9">
        <v>-7.5040700000000002E-2</v>
      </c>
      <c r="CZ1311" s="9">
        <v>-6.6780599999999996E-2</v>
      </c>
      <c r="DA1311" s="9">
        <v>-9.0005100000000005E-2</v>
      </c>
      <c r="DB1311" s="9">
        <v>-3.8452600000000003E-2</v>
      </c>
      <c r="DC1311" s="9">
        <v>8.2988800000000001E-2</v>
      </c>
      <c r="DD1311" s="9">
        <v>2.3666E-3</v>
      </c>
      <c r="DE1311" s="9">
        <v>8.6628E-3</v>
      </c>
      <c r="DF1311" s="9">
        <v>2.26003E-2</v>
      </c>
      <c r="DG1311" s="9">
        <v>2.5163899999999999E-2</v>
      </c>
      <c r="DH1311" s="9">
        <v>6.8310999999999997E-3</v>
      </c>
      <c r="DI1311" s="9">
        <v>6.8460999999999999E-3</v>
      </c>
      <c r="DJ1311" s="9">
        <v>1.704E-3</v>
      </c>
      <c r="DK1311" s="9">
        <v>-4.28884E-2</v>
      </c>
      <c r="DL1311" s="9">
        <v>-3.5921799999999997E-2</v>
      </c>
      <c r="DM1311" s="9">
        <v>-4.4082900000000001E-2</v>
      </c>
      <c r="DN1311" s="9">
        <v>-7.0542099999999996E-2</v>
      </c>
      <c r="DO1311" s="9">
        <v>-0.13111990000000001</v>
      </c>
      <c r="DP1311" s="9">
        <v>-9.3244599999999997E-2</v>
      </c>
      <c r="DQ1311" s="9">
        <v>-0.1671947</v>
      </c>
      <c r="DR1311" s="9">
        <v>-0.1276022</v>
      </c>
      <c r="DS1311" s="9">
        <v>0.2350043</v>
      </c>
      <c r="DT1311" s="9">
        <v>0.20135810000000001</v>
      </c>
      <c r="DU1311" s="9">
        <v>-0.29483530000000002</v>
      </c>
      <c r="DV1311" s="9">
        <v>-0.15293760000000001</v>
      </c>
      <c r="DW1311" s="9">
        <v>-5.6058700000000003E-2</v>
      </c>
      <c r="DX1311" s="9">
        <v>-4.8725299999999999E-2</v>
      </c>
      <c r="DY1311" s="9">
        <v>-7.2947200000000004E-2</v>
      </c>
      <c r="DZ1311" s="9">
        <v>-2.3613499999999999E-2</v>
      </c>
      <c r="EA1311" s="9">
        <v>0.1089738</v>
      </c>
      <c r="EB1311" s="9">
        <v>2.5961999999999999E-2</v>
      </c>
      <c r="EC1311" s="9">
        <v>3.0426600000000002E-2</v>
      </c>
      <c r="ED1311" s="9">
        <v>4.26741E-2</v>
      </c>
      <c r="EE1311" s="9">
        <v>4.3809800000000003E-2</v>
      </c>
      <c r="EF1311" s="9">
        <v>2.50709E-2</v>
      </c>
      <c r="EG1311" s="9">
        <v>2.60237E-2</v>
      </c>
      <c r="EH1311" s="9">
        <v>2.22773E-2</v>
      </c>
      <c r="EI1311" s="9">
        <v>-2.1033900000000001E-2</v>
      </c>
      <c r="EJ1311" s="9">
        <v>-1.27402E-2</v>
      </c>
      <c r="EK1311" s="9">
        <v>-1.85477E-2</v>
      </c>
      <c r="EL1311" s="9">
        <v>-4.3242299999999997E-2</v>
      </c>
      <c r="EM1311" s="9">
        <v>-0.1016701</v>
      </c>
      <c r="EN1311" s="9">
        <v>-6.2459800000000003E-2</v>
      </c>
      <c r="EO1311" s="9">
        <v>-0.13559479999999999</v>
      </c>
      <c r="EP1311" s="9">
        <v>-9.5213699999999998E-2</v>
      </c>
      <c r="EQ1311" s="9">
        <v>0.26568059999999999</v>
      </c>
      <c r="ER1311" s="9">
        <v>0.2330576</v>
      </c>
      <c r="ES1311" s="9">
        <v>-0.26099939999999999</v>
      </c>
      <c r="ET1311" s="9">
        <v>-0.1227453</v>
      </c>
      <c r="EU1311" s="9">
        <v>-2.8651599999999999E-2</v>
      </c>
      <c r="EV1311" s="9">
        <v>-2.2656300000000001E-2</v>
      </c>
      <c r="EW1311" s="9">
        <v>-4.8318399999999997E-2</v>
      </c>
      <c r="EX1311" s="9">
        <v>-2.1882E-3</v>
      </c>
      <c r="EY1311" s="9">
        <v>87.049700000000001</v>
      </c>
      <c r="EZ1311" s="9">
        <v>85.648300000000006</v>
      </c>
      <c r="FA1311" s="9">
        <v>82.694699999999997</v>
      </c>
      <c r="FB1311" s="9">
        <v>79.806600000000003</v>
      </c>
      <c r="FC1311" s="9">
        <v>77.806600000000003</v>
      </c>
      <c r="FD1311" s="9">
        <v>76.362899999999996</v>
      </c>
      <c r="FE1311" s="9">
        <v>75.850300000000004</v>
      </c>
      <c r="FF1311" s="9">
        <v>74.872799999999998</v>
      </c>
      <c r="FG1311" s="9">
        <v>78.003299999999996</v>
      </c>
      <c r="FH1311" s="9">
        <v>82.557000000000002</v>
      </c>
      <c r="FI1311" s="9">
        <v>87.022499999999994</v>
      </c>
      <c r="FJ1311" s="9">
        <v>91.844999999999999</v>
      </c>
      <c r="FK1311" s="9">
        <v>95.334400000000002</v>
      </c>
      <c r="FL1311" s="9">
        <v>97.156999999999996</v>
      </c>
      <c r="FM1311" s="9">
        <v>99.645700000000005</v>
      </c>
      <c r="FN1311" s="9">
        <v>101.533</v>
      </c>
      <c r="FO1311" s="9">
        <v>101.399</v>
      </c>
      <c r="FP1311" s="9">
        <v>100.688</v>
      </c>
      <c r="FQ1311" s="9">
        <v>98.709299999999999</v>
      </c>
      <c r="FR1311" s="9">
        <v>93.843699999999998</v>
      </c>
      <c r="FS1311" s="9">
        <v>90.355599999999995</v>
      </c>
      <c r="FT1311" s="9">
        <v>87.867500000000007</v>
      </c>
      <c r="FU1311" s="9">
        <v>84.980800000000002</v>
      </c>
      <c r="FV1311" s="9">
        <v>83.002600000000001</v>
      </c>
      <c r="FW1311" s="9">
        <v>0.38810148999999999</v>
      </c>
      <c r="FX1311" s="9">
        <v>2.9130400000000001E-2</v>
      </c>
      <c r="FY1311" s="9">
        <v>2.9130400000000001E-2</v>
      </c>
      <c r="FZ1311" s="9">
        <v>0</v>
      </c>
      <c r="GA1311" s="9">
        <v>0</v>
      </c>
    </row>
    <row r="1312" spans="1:183" x14ac:dyDescent="0.2">
      <c r="A1312" t="s">
        <v>224</v>
      </c>
      <c r="B1312" t="s">
        <v>216</v>
      </c>
      <c r="C1312" t="s">
        <v>226</v>
      </c>
      <c r="D1312" s="6">
        <v>44079</v>
      </c>
      <c r="FZ1312" s="9">
        <v>0</v>
      </c>
      <c r="GA1312" s="9">
        <v>1</v>
      </c>
    </row>
    <row r="1313" spans="1:183" x14ac:dyDescent="0.2">
      <c r="A1313" t="s">
        <v>224</v>
      </c>
      <c r="B1313" t="s">
        <v>216</v>
      </c>
      <c r="C1313" t="s">
        <v>226</v>
      </c>
      <c r="D1313" s="6">
        <v>44080</v>
      </c>
      <c r="E1313" s="73">
        <v>16</v>
      </c>
      <c r="F1313" s="9">
        <v>18</v>
      </c>
      <c r="G1313" s="9">
        <v>16</v>
      </c>
      <c r="H1313" s="9">
        <v>18</v>
      </c>
      <c r="I1313" s="9">
        <v>11836</v>
      </c>
      <c r="J1313" s="9">
        <v>78050</v>
      </c>
      <c r="K1313" s="9">
        <v>1.3388329999999999</v>
      </c>
      <c r="L1313" s="9">
        <v>1.1427849999999999</v>
      </c>
      <c r="M1313" s="9">
        <v>1.0073540000000001</v>
      </c>
      <c r="N1313" s="9">
        <v>0.92163839999999997</v>
      </c>
      <c r="O1313" s="9">
        <v>0.86374720000000005</v>
      </c>
      <c r="P1313" s="9">
        <v>0.85110280000000005</v>
      </c>
      <c r="Q1313" s="9">
        <v>0.86435090000000003</v>
      </c>
      <c r="R1313" s="9">
        <v>0.89291529999999997</v>
      </c>
      <c r="S1313" s="9">
        <v>0.93922369999999999</v>
      </c>
      <c r="T1313" s="9">
        <v>1.0445249999999999</v>
      </c>
      <c r="U1313" s="9">
        <v>1.260176</v>
      </c>
      <c r="V1313" s="9">
        <v>1.576325</v>
      </c>
      <c r="W1313" s="9">
        <v>1.946572</v>
      </c>
      <c r="X1313" s="9">
        <v>2.3230490000000001</v>
      </c>
      <c r="Y1313" s="9">
        <v>2.677975</v>
      </c>
      <c r="Z1313" s="9">
        <v>2.9824459999999999</v>
      </c>
      <c r="AA1313" s="9">
        <v>3.2614510000000001</v>
      </c>
      <c r="AB1313" s="9">
        <v>3.4491399999999999</v>
      </c>
      <c r="AC1313" s="9">
        <v>3.4707590000000001</v>
      </c>
      <c r="AD1313" s="9">
        <v>3.2587519999999999</v>
      </c>
      <c r="AE1313" s="9">
        <v>2.962107</v>
      </c>
      <c r="AF1313" s="9">
        <v>2.6388129999999999</v>
      </c>
      <c r="AG1313" s="9">
        <v>2.241479</v>
      </c>
      <c r="AH1313" s="9">
        <v>1.851488</v>
      </c>
      <c r="AI1313" s="9">
        <v>-2.9545000000000001E-3</v>
      </c>
      <c r="AJ1313" s="9">
        <v>-6.2399999999999999E-5</v>
      </c>
      <c r="AK1313" s="9">
        <v>-2.3235E-3</v>
      </c>
      <c r="AL1313" s="9">
        <v>1.43889E-2</v>
      </c>
      <c r="AM1313" s="9">
        <v>7.3050000000000003E-4</v>
      </c>
      <c r="AN1313" s="9">
        <v>6.6911999999999996E-3</v>
      </c>
      <c r="AO1313" s="9">
        <v>-5.0086000000000002E-3</v>
      </c>
      <c r="AP1313" s="9">
        <v>-2.3378000000000001E-3</v>
      </c>
      <c r="AQ1313" s="9">
        <v>-7.6444E-3</v>
      </c>
      <c r="AR1313" s="9">
        <v>-1.10867E-2</v>
      </c>
      <c r="AS1313" s="9">
        <v>-1.1605799999999999E-2</v>
      </c>
      <c r="AT1313" s="9">
        <v>-1.1561999999999999E-2</v>
      </c>
      <c r="AU1313" s="9">
        <v>-2.0009300000000001E-2</v>
      </c>
      <c r="AV1313" s="9">
        <v>-6.3304700000000005E-2</v>
      </c>
      <c r="AW1313" s="9">
        <v>-8.7873000000000007E-2</v>
      </c>
      <c r="AX1313" s="9">
        <v>0.34120240000000002</v>
      </c>
      <c r="AY1313" s="9">
        <v>0.45048860000000002</v>
      </c>
      <c r="AZ1313" s="9">
        <v>0.44860670000000002</v>
      </c>
      <c r="BA1313" s="9">
        <v>-0.25836490000000001</v>
      </c>
      <c r="BB1313" s="9">
        <v>-0.36328339999999998</v>
      </c>
      <c r="BC1313" s="9">
        <v>-0.25229190000000001</v>
      </c>
      <c r="BD1313" s="9">
        <v>-0.14999570000000001</v>
      </c>
      <c r="BE1313" s="9">
        <v>-0.1031851</v>
      </c>
      <c r="BF1313" s="9">
        <v>-6.87802E-2</v>
      </c>
      <c r="BG1313" s="9">
        <v>5.0540000000000003E-3</v>
      </c>
      <c r="BH1313" s="9">
        <v>7.0632000000000004E-3</v>
      </c>
      <c r="BI1313" s="9">
        <v>4.0242000000000003E-3</v>
      </c>
      <c r="BJ1313" s="9">
        <v>2.0001700000000001E-2</v>
      </c>
      <c r="BK1313" s="9">
        <v>6.0455999999999999E-3</v>
      </c>
      <c r="BL1313" s="9">
        <v>1.188E-2</v>
      </c>
      <c r="BM1313" s="9">
        <v>3.188E-4</v>
      </c>
      <c r="BN1313" s="9">
        <v>3.7006999999999999E-3</v>
      </c>
      <c r="BO1313" s="9">
        <v>-4.4959999999999998E-4</v>
      </c>
      <c r="BP1313" s="9">
        <v>-2.9391999999999999E-3</v>
      </c>
      <c r="BQ1313" s="9">
        <v>-2.0235000000000001E-3</v>
      </c>
      <c r="BR1313" s="9">
        <v>-5.4339999999999998E-4</v>
      </c>
      <c r="BS1313" s="9">
        <v>-7.8948999999999998E-3</v>
      </c>
      <c r="BT1313" s="9">
        <v>-5.0442500000000001E-2</v>
      </c>
      <c r="BU1313" s="9">
        <v>-7.4640399999999996E-2</v>
      </c>
      <c r="BV1313" s="9">
        <v>0.35422310000000001</v>
      </c>
      <c r="BW1313" s="9">
        <v>0.4638121</v>
      </c>
      <c r="BX1313" s="9">
        <v>0.46209169999999999</v>
      </c>
      <c r="BY1313" s="9">
        <v>-0.24477299999999999</v>
      </c>
      <c r="BZ1313" s="9">
        <v>-0.35007660000000002</v>
      </c>
      <c r="CA1313" s="9">
        <v>-0.23960110000000001</v>
      </c>
      <c r="CB1313" s="9">
        <v>-0.13774990000000001</v>
      </c>
      <c r="CC1313" s="9">
        <v>-9.1643000000000002E-2</v>
      </c>
      <c r="CD1313" s="9">
        <v>-5.84818E-2</v>
      </c>
      <c r="CE1313" s="9">
        <v>1.0600800000000001E-2</v>
      </c>
      <c r="CF1313" s="9">
        <v>1.19983E-2</v>
      </c>
      <c r="CG1313" s="9">
        <v>8.4206000000000003E-3</v>
      </c>
      <c r="CH1313" s="9">
        <v>2.3889199999999999E-2</v>
      </c>
      <c r="CI1313" s="9">
        <v>9.7269000000000001E-3</v>
      </c>
      <c r="CJ1313" s="9">
        <v>1.5473799999999999E-2</v>
      </c>
      <c r="CK1313" s="9">
        <v>4.0086000000000002E-3</v>
      </c>
      <c r="CL1313" s="9">
        <v>7.8829E-3</v>
      </c>
      <c r="CM1313" s="9">
        <v>4.5335000000000002E-3</v>
      </c>
      <c r="CN1313" s="9">
        <v>2.7038000000000001E-3</v>
      </c>
      <c r="CO1313" s="9">
        <v>4.6131000000000002E-3</v>
      </c>
      <c r="CP1313" s="9">
        <v>7.0881E-3</v>
      </c>
      <c r="CQ1313" s="9">
        <v>4.9540000000000001E-4</v>
      </c>
      <c r="CR1313" s="9">
        <v>-4.15342E-2</v>
      </c>
      <c r="CS1313" s="9">
        <v>-6.5475599999999995E-2</v>
      </c>
      <c r="CT1313" s="9">
        <v>0.36324119999999999</v>
      </c>
      <c r="CU1313" s="9">
        <v>0.47304000000000002</v>
      </c>
      <c r="CV1313" s="9">
        <v>0.4714314</v>
      </c>
      <c r="CW1313" s="9">
        <v>-0.23535929999999999</v>
      </c>
      <c r="CX1313" s="9">
        <v>-0.3409297</v>
      </c>
      <c r="CY1313" s="9">
        <v>-0.2308115</v>
      </c>
      <c r="CZ1313" s="9">
        <v>-0.12926850000000001</v>
      </c>
      <c r="DA1313" s="9">
        <v>-8.3649000000000001E-2</v>
      </c>
      <c r="DB1313" s="9">
        <v>-5.1349199999999998E-2</v>
      </c>
      <c r="DC1313" s="9">
        <v>1.6147499999999999E-2</v>
      </c>
      <c r="DD1313" s="9">
        <v>1.6933500000000001E-2</v>
      </c>
      <c r="DE1313" s="9">
        <v>1.28171E-2</v>
      </c>
      <c r="DF1313" s="9">
        <v>2.7776599999999999E-2</v>
      </c>
      <c r="DG1313" s="9">
        <v>1.3408099999999999E-2</v>
      </c>
      <c r="DH1313" s="9">
        <v>1.9067600000000001E-2</v>
      </c>
      <c r="DI1313" s="9">
        <v>7.6984000000000002E-3</v>
      </c>
      <c r="DJ1313" s="9">
        <v>1.20652E-2</v>
      </c>
      <c r="DK1313" s="9">
        <v>9.5166000000000001E-3</v>
      </c>
      <c r="DL1313" s="9">
        <v>8.3467999999999997E-3</v>
      </c>
      <c r="DM1313" s="9">
        <v>1.12497E-2</v>
      </c>
      <c r="DN1313" s="9">
        <v>1.47195E-2</v>
      </c>
      <c r="DO1313" s="9">
        <v>8.8857999999999993E-3</v>
      </c>
      <c r="DP1313" s="9">
        <v>-3.2625899999999999E-2</v>
      </c>
      <c r="DQ1313" s="9">
        <v>-5.6310699999999998E-2</v>
      </c>
      <c r="DR1313" s="9">
        <v>0.37225920000000001</v>
      </c>
      <c r="DS1313" s="9">
        <v>0.48226780000000002</v>
      </c>
      <c r="DT1313" s="9">
        <v>0.48077110000000001</v>
      </c>
      <c r="DU1313" s="9">
        <v>-0.22594549999999999</v>
      </c>
      <c r="DV1313" s="9">
        <v>-0.33178269999999999</v>
      </c>
      <c r="DW1313" s="9">
        <v>-0.22202179999999999</v>
      </c>
      <c r="DX1313" s="9">
        <v>-0.1207872</v>
      </c>
      <c r="DY1313" s="9">
        <v>-7.5655E-2</v>
      </c>
      <c r="DZ1313" s="9">
        <v>-4.4216499999999999E-2</v>
      </c>
      <c r="EA1313" s="9">
        <v>2.41561E-2</v>
      </c>
      <c r="EB1313" s="9">
        <v>2.40591E-2</v>
      </c>
      <c r="EC1313" s="9">
        <v>1.9164799999999999E-2</v>
      </c>
      <c r="ED1313" s="9">
        <v>3.3389500000000003E-2</v>
      </c>
      <c r="EE1313" s="9">
        <v>1.8723199999999999E-2</v>
      </c>
      <c r="EF1313" s="9">
        <v>2.4256400000000001E-2</v>
      </c>
      <c r="EG1313" s="9">
        <v>1.3025800000000001E-2</v>
      </c>
      <c r="EH1313" s="9">
        <v>1.81037E-2</v>
      </c>
      <c r="EI1313" s="9">
        <v>1.6711400000000001E-2</v>
      </c>
      <c r="EJ1313" s="9">
        <v>1.64943E-2</v>
      </c>
      <c r="EK1313" s="9">
        <v>2.08319E-2</v>
      </c>
      <c r="EL1313" s="9">
        <v>2.57381E-2</v>
      </c>
      <c r="EM1313" s="9">
        <v>2.10002E-2</v>
      </c>
      <c r="EN1313" s="9">
        <v>-1.9763699999999999E-2</v>
      </c>
      <c r="EO1313" s="9">
        <v>-4.3078199999999997E-2</v>
      </c>
      <c r="EP1313" s="9">
        <v>0.38527990000000001</v>
      </c>
      <c r="EQ1313" s="9">
        <v>0.49559130000000001</v>
      </c>
      <c r="ER1313" s="9">
        <v>0.49425609999999998</v>
      </c>
      <c r="ES1313" s="9">
        <v>-0.2123536</v>
      </c>
      <c r="ET1313" s="9">
        <v>-0.31857590000000002</v>
      </c>
      <c r="EU1313" s="9">
        <v>-0.20933099999999999</v>
      </c>
      <c r="EV1313" s="9">
        <v>-0.1085414</v>
      </c>
      <c r="EW1313" s="9">
        <v>-6.41129E-2</v>
      </c>
      <c r="EX1313" s="9">
        <v>-3.39181E-2</v>
      </c>
      <c r="EY1313" s="9">
        <v>82.880399999999995</v>
      </c>
      <c r="EZ1313" s="9">
        <v>81.666499999999999</v>
      </c>
      <c r="FA1313" s="9">
        <v>79.794899999999998</v>
      </c>
      <c r="FB1313" s="9">
        <v>78.61</v>
      </c>
      <c r="FC1313" s="9">
        <v>77.068600000000004</v>
      </c>
      <c r="FD1313" s="9">
        <v>75.774100000000004</v>
      </c>
      <c r="FE1313" s="9">
        <v>74.8917</v>
      </c>
      <c r="FF1313" s="9">
        <v>73.963200000000001</v>
      </c>
      <c r="FG1313" s="9">
        <v>75.422600000000003</v>
      </c>
      <c r="FH1313" s="9">
        <v>83.742999999999995</v>
      </c>
      <c r="FI1313" s="9">
        <v>83.638000000000005</v>
      </c>
      <c r="FJ1313" s="9">
        <v>88.426100000000005</v>
      </c>
      <c r="FK1313" s="9">
        <v>93.855999999999995</v>
      </c>
      <c r="FL1313" s="9">
        <v>98.129499999999993</v>
      </c>
      <c r="FM1313" s="9">
        <v>101.97799999999999</v>
      </c>
      <c r="FN1313" s="9">
        <v>104.601</v>
      </c>
      <c r="FO1313" s="9">
        <v>106.67700000000001</v>
      </c>
      <c r="FP1313" s="9">
        <v>107.02800000000001</v>
      </c>
      <c r="FQ1313" s="9">
        <v>105.491</v>
      </c>
      <c r="FR1313" s="9">
        <v>102.664</v>
      </c>
      <c r="FS1313" s="9">
        <v>97.428899999999999</v>
      </c>
      <c r="FT1313" s="9">
        <v>93.557599999999994</v>
      </c>
      <c r="FU1313" s="9">
        <v>90.276499999999999</v>
      </c>
      <c r="FV1313" s="9">
        <v>87.868399999999994</v>
      </c>
      <c r="FW1313" s="9">
        <v>0.16061713</v>
      </c>
      <c r="FX1313" s="9">
        <v>1.01247E-2</v>
      </c>
      <c r="FY1313" s="9">
        <v>1.01247E-2</v>
      </c>
      <c r="FZ1313" s="9">
        <v>0</v>
      </c>
      <c r="GA1313" s="9">
        <v>0</v>
      </c>
    </row>
    <row r="1314" spans="1:183" x14ac:dyDescent="0.2">
      <c r="A1314" t="s">
        <v>224</v>
      </c>
      <c r="B1314" t="s">
        <v>216</v>
      </c>
      <c r="C1314" t="s">
        <v>226</v>
      </c>
      <c r="D1314" s="6">
        <v>44081</v>
      </c>
      <c r="E1314" s="73">
        <v>17</v>
      </c>
      <c r="F1314" s="9">
        <v>18</v>
      </c>
      <c r="G1314" s="9">
        <v>17</v>
      </c>
      <c r="H1314" s="9">
        <v>18</v>
      </c>
      <c r="I1314" s="9">
        <v>14716</v>
      </c>
      <c r="J1314" s="9">
        <v>88226</v>
      </c>
      <c r="K1314" s="9">
        <v>1.536899</v>
      </c>
      <c r="L1314" s="9">
        <v>1.3095049999999999</v>
      </c>
      <c r="M1314" s="9">
        <v>1.1417280000000001</v>
      </c>
      <c r="N1314" s="9">
        <v>1.03331</v>
      </c>
      <c r="O1314" s="9">
        <v>0.96539280000000005</v>
      </c>
      <c r="P1314" s="9">
        <v>0.92913369999999995</v>
      </c>
      <c r="Q1314" s="9">
        <v>0.94108559999999997</v>
      </c>
      <c r="R1314" s="9">
        <v>0.96081399999999995</v>
      </c>
      <c r="S1314" s="9">
        <v>1.025719</v>
      </c>
      <c r="T1314" s="9">
        <v>1.169362</v>
      </c>
      <c r="U1314" s="9">
        <v>1.4216690000000001</v>
      </c>
      <c r="V1314" s="9">
        <v>1.712194</v>
      </c>
      <c r="W1314" s="9">
        <v>2.0517970000000001</v>
      </c>
      <c r="X1314" s="9">
        <v>2.4049520000000002</v>
      </c>
      <c r="Y1314" s="9">
        <v>2.7162700000000002</v>
      </c>
      <c r="Z1314" s="9">
        <v>2.9884629999999999</v>
      </c>
      <c r="AA1314" s="9">
        <v>3.186652</v>
      </c>
      <c r="AB1314" s="9">
        <v>3.2762889999999998</v>
      </c>
      <c r="AC1314" s="9">
        <v>3.2166999999999999</v>
      </c>
      <c r="AD1314" s="9">
        <v>2.9877050000000001</v>
      </c>
      <c r="AE1314" s="9">
        <v>2.6852290000000001</v>
      </c>
      <c r="AF1314" s="9">
        <v>2.316821</v>
      </c>
      <c r="AG1314" s="9">
        <v>1.904563</v>
      </c>
      <c r="AH1314" s="9">
        <v>1.556413</v>
      </c>
      <c r="AI1314" s="9">
        <v>-2.8085200000000001E-2</v>
      </c>
      <c r="AJ1314" s="9">
        <v>-2.32406E-2</v>
      </c>
      <c r="AK1314" s="9">
        <v>-1.53175E-2</v>
      </c>
      <c r="AL1314" s="9">
        <v>-6.1856999999999997E-3</v>
      </c>
      <c r="AM1314" s="9">
        <v>8.8659999999999997E-4</v>
      </c>
      <c r="AN1314" s="9">
        <v>-1.3260600000000001E-2</v>
      </c>
      <c r="AO1314" s="9">
        <v>-1.5643199999999999E-2</v>
      </c>
      <c r="AP1314" s="9">
        <v>-1.7166399999999998E-2</v>
      </c>
      <c r="AQ1314" s="9">
        <v>-9.5562000000000008E-3</v>
      </c>
      <c r="AR1314" s="9">
        <v>-5.5710000000000004E-3</v>
      </c>
      <c r="AS1314" s="9">
        <v>-4.8035999999999999E-3</v>
      </c>
      <c r="AT1314" s="9">
        <v>-6.1862000000000002E-3</v>
      </c>
      <c r="AU1314" s="9">
        <v>-3.4298799999999997E-2</v>
      </c>
      <c r="AV1314" s="9">
        <v>-6.1083699999999998E-2</v>
      </c>
      <c r="AW1314" s="9">
        <v>-6.8516900000000006E-2</v>
      </c>
      <c r="AX1314" s="9">
        <v>-7.7055499999999999E-2</v>
      </c>
      <c r="AY1314" s="9">
        <v>0.24278830000000001</v>
      </c>
      <c r="AZ1314" s="9">
        <v>0.41723959999999999</v>
      </c>
      <c r="BA1314" s="9">
        <v>-0.1757001</v>
      </c>
      <c r="BB1314" s="9">
        <v>-0.2179835</v>
      </c>
      <c r="BC1314" s="9">
        <v>-0.12743840000000001</v>
      </c>
      <c r="BD1314" s="9">
        <v>-8.6264599999999997E-2</v>
      </c>
      <c r="BE1314" s="9">
        <v>-5.4082999999999999E-2</v>
      </c>
      <c r="BF1314" s="9">
        <v>-4.2573899999999998E-2</v>
      </c>
      <c r="BG1314" s="9">
        <v>-1.9290100000000001E-2</v>
      </c>
      <c r="BH1314" s="9">
        <v>-1.5458299999999999E-2</v>
      </c>
      <c r="BI1314" s="9">
        <v>-8.3823999999999999E-3</v>
      </c>
      <c r="BJ1314" s="9">
        <v>1.1069999999999999E-4</v>
      </c>
      <c r="BK1314" s="9">
        <v>6.6280000000000002E-3</v>
      </c>
      <c r="BL1314" s="9">
        <v>-7.6895000000000002E-3</v>
      </c>
      <c r="BM1314" s="9">
        <v>-9.9737000000000003E-3</v>
      </c>
      <c r="BN1314" s="9">
        <v>-1.10431E-2</v>
      </c>
      <c r="BO1314" s="9">
        <v>-2.4380999999999999E-3</v>
      </c>
      <c r="BP1314" s="9">
        <v>2.7560000000000002E-3</v>
      </c>
      <c r="BQ1314" s="9">
        <v>4.8956E-3</v>
      </c>
      <c r="BR1314" s="9">
        <v>4.4710000000000001E-3</v>
      </c>
      <c r="BS1314" s="9">
        <v>-2.2780399999999999E-2</v>
      </c>
      <c r="BT1314" s="9">
        <v>-4.9029200000000002E-2</v>
      </c>
      <c r="BU1314" s="9">
        <v>-5.6264599999999998E-2</v>
      </c>
      <c r="BV1314" s="9">
        <v>-6.4701800000000004E-2</v>
      </c>
      <c r="BW1314" s="9">
        <v>0.2548165</v>
      </c>
      <c r="BX1314" s="9">
        <v>0.42907269999999997</v>
      </c>
      <c r="BY1314" s="9">
        <v>-0.1640336</v>
      </c>
      <c r="BZ1314" s="9">
        <v>-0.2066973</v>
      </c>
      <c r="CA1314" s="9">
        <v>-0.1167088</v>
      </c>
      <c r="CB1314" s="9">
        <v>-7.6257000000000005E-2</v>
      </c>
      <c r="CC1314" s="9">
        <v>-4.4903100000000001E-2</v>
      </c>
      <c r="CD1314" s="9">
        <v>-3.4227599999999997E-2</v>
      </c>
      <c r="CE1314" s="9">
        <v>-1.31986E-2</v>
      </c>
      <c r="CF1314" s="9">
        <v>-1.0068300000000001E-2</v>
      </c>
      <c r="CG1314" s="9">
        <v>-3.5791999999999998E-3</v>
      </c>
      <c r="CH1314" s="9">
        <v>4.4716000000000001E-3</v>
      </c>
      <c r="CI1314" s="9">
        <v>1.0604499999999999E-2</v>
      </c>
      <c r="CJ1314" s="9">
        <v>-3.8310000000000002E-3</v>
      </c>
      <c r="CK1314" s="9">
        <v>-6.0470000000000003E-3</v>
      </c>
      <c r="CL1314" s="9">
        <v>-6.8021000000000002E-3</v>
      </c>
      <c r="CM1314" s="9">
        <v>2.4919E-3</v>
      </c>
      <c r="CN1314" s="9">
        <v>8.5232999999999993E-3</v>
      </c>
      <c r="CO1314" s="9">
        <v>1.1613200000000001E-2</v>
      </c>
      <c r="CP1314" s="9">
        <v>1.1852100000000001E-2</v>
      </c>
      <c r="CQ1314" s="9">
        <v>-1.48028E-2</v>
      </c>
      <c r="CR1314" s="9">
        <v>-4.0680300000000003E-2</v>
      </c>
      <c r="CS1314" s="9">
        <v>-4.77787E-2</v>
      </c>
      <c r="CT1314" s="9">
        <v>-5.61457E-2</v>
      </c>
      <c r="CU1314" s="9">
        <v>0.26314720000000003</v>
      </c>
      <c r="CV1314" s="9">
        <v>0.4372683</v>
      </c>
      <c r="CW1314" s="9">
        <v>-0.15595339999999999</v>
      </c>
      <c r="CX1314" s="9">
        <v>-0.19888049999999999</v>
      </c>
      <c r="CY1314" s="9">
        <v>-0.1092775</v>
      </c>
      <c r="CZ1314" s="9">
        <v>-6.9325700000000004E-2</v>
      </c>
      <c r="DA1314" s="9">
        <v>-3.8545099999999999E-2</v>
      </c>
      <c r="DB1314" s="9">
        <v>-2.8446900000000001E-2</v>
      </c>
      <c r="DC1314" s="9">
        <v>-7.1070999999999999E-3</v>
      </c>
      <c r="DD1314" s="9">
        <v>-4.6782999999999998E-3</v>
      </c>
      <c r="DE1314" s="9">
        <v>1.224E-3</v>
      </c>
      <c r="DF1314" s="9">
        <v>8.8325000000000001E-3</v>
      </c>
      <c r="DG1314" s="9">
        <v>1.4581E-2</v>
      </c>
      <c r="DH1314" s="9">
        <v>2.7500000000000001E-5</v>
      </c>
      <c r="DI1314" s="9">
        <v>-2.1202999999999999E-3</v>
      </c>
      <c r="DJ1314" s="9">
        <v>-2.5611000000000002E-3</v>
      </c>
      <c r="DK1314" s="9">
        <v>7.4218000000000001E-3</v>
      </c>
      <c r="DL1314" s="9">
        <v>1.4290600000000001E-2</v>
      </c>
      <c r="DM1314" s="9">
        <v>1.8330800000000001E-2</v>
      </c>
      <c r="DN1314" s="9">
        <v>1.9233199999999999E-2</v>
      </c>
      <c r="DO1314" s="9">
        <v>-6.8252E-3</v>
      </c>
      <c r="DP1314" s="9">
        <v>-3.2331400000000003E-2</v>
      </c>
      <c r="DQ1314" s="9">
        <v>-3.92927E-2</v>
      </c>
      <c r="DR1314" s="9">
        <v>-4.7589600000000003E-2</v>
      </c>
      <c r="DS1314" s="9">
        <v>0.27147779999999999</v>
      </c>
      <c r="DT1314" s="9">
        <v>0.44546390000000002</v>
      </c>
      <c r="DU1314" s="9">
        <v>-0.14787320000000001</v>
      </c>
      <c r="DV1314" s="9">
        <v>-0.1910637</v>
      </c>
      <c r="DW1314" s="9">
        <v>-0.1018462</v>
      </c>
      <c r="DX1314" s="9">
        <v>-6.2394499999999999E-2</v>
      </c>
      <c r="DY1314" s="9">
        <v>-3.2187100000000003E-2</v>
      </c>
      <c r="DZ1314" s="9">
        <v>-2.2666200000000001E-2</v>
      </c>
      <c r="EA1314" s="9">
        <v>1.688E-3</v>
      </c>
      <c r="EB1314" s="9">
        <v>3.104E-3</v>
      </c>
      <c r="EC1314" s="9">
        <v>8.1589999999999996E-3</v>
      </c>
      <c r="ED1314" s="9">
        <v>1.5128900000000001E-2</v>
      </c>
      <c r="EE1314" s="9">
        <v>2.0322400000000001E-2</v>
      </c>
      <c r="EF1314" s="9">
        <v>5.5985999999999996E-3</v>
      </c>
      <c r="EG1314" s="9">
        <v>3.5492000000000002E-3</v>
      </c>
      <c r="EH1314" s="9">
        <v>3.5620999999999999E-3</v>
      </c>
      <c r="EI1314" s="9">
        <v>1.45399E-2</v>
      </c>
      <c r="EJ1314" s="9">
        <v>2.2617700000000001E-2</v>
      </c>
      <c r="EK1314" s="9">
        <v>2.80299E-2</v>
      </c>
      <c r="EL1314" s="9">
        <v>2.9890400000000001E-2</v>
      </c>
      <c r="EM1314" s="9">
        <v>4.6931000000000004E-3</v>
      </c>
      <c r="EN1314" s="9">
        <v>-2.02769E-2</v>
      </c>
      <c r="EO1314" s="9">
        <v>-2.7040399999999999E-2</v>
      </c>
      <c r="EP1314" s="9">
        <v>-3.5235900000000001E-2</v>
      </c>
      <c r="EQ1314" s="9">
        <v>0.28350599999999998</v>
      </c>
      <c r="ER1314" s="9">
        <v>0.45729700000000001</v>
      </c>
      <c r="ES1314" s="9">
        <v>-0.13620670000000001</v>
      </c>
      <c r="ET1314" s="9">
        <v>-0.17977750000000001</v>
      </c>
      <c r="EU1314" s="9">
        <v>-9.1116600000000006E-2</v>
      </c>
      <c r="EV1314" s="9">
        <v>-5.23869E-2</v>
      </c>
      <c r="EW1314" s="9">
        <v>-2.3007199999999998E-2</v>
      </c>
      <c r="EX1314" s="9">
        <v>-1.43199E-2</v>
      </c>
      <c r="EY1314" s="9">
        <v>85.163700000000006</v>
      </c>
      <c r="EZ1314" s="9">
        <v>83.427499999999995</v>
      </c>
      <c r="FA1314" s="9">
        <v>81.715299999999999</v>
      </c>
      <c r="FB1314" s="9">
        <v>80.346699999999998</v>
      </c>
      <c r="FC1314" s="9">
        <v>79.472099999999998</v>
      </c>
      <c r="FD1314" s="9">
        <v>77.589600000000004</v>
      </c>
      <c r="FE1314" s="9">
        <v>76.697400000000002</v>
      </c>
      <c r="FF1314" s="9">
        <v>76.598500000000001</v>
      </c>
      <c r="FG1314" s="9">
        <v>76.835300000000004</v>
      </c>
      <c r="FH1314" s="9">
        <v>80.374099999999999</v>
      </c>
      <c r="FI1314" s="9">
        <v>85.306899999999999</v>
      </c>
      <c r="FJ1314" s="9">
        <v>91.143000000000001</v>
      </c>
      <c r="FK1314" s="9">
        <v>95.348500000000001</v>
      </c>
      <c r="FL1314" s="9">
        <v>98.793300000000002</v>
      </c>
      <c r="FM1314" s="9">
        <v>101.51</v>
      </c>
      <c r="FN1314" s="9">
        <v>103.55200000000001</v>
      </c>
      <c r="FO1314" s="9">
        <v>104.535</v>
      </c>
      <c r="FP1314" s="9">
        <v>104.223</v>
      </c>
      <c r="FQ1314" s="9">
        <v>102.444</v>
      </c>
      <c r="FR1314" s="9">
        <v>97.840800000000002</v>
      </c>
      <c r="FS1314" s="9">
        <v>93.985299999999995</v>
      </c>
      <c r="FT1314" s="9">
        <v>90.5886</v>
      </c>
      <c r="FU1314" s="9">
        <v>87.324600000000004</v>
      </c>
      <c r="FV1314" s="9">
        <v>85.083500000000001</v>
      </c>
      <c r="FW1314" s="9">
        <v>0.14652689999999999</v>
      </c>
      <c r="FX1314" s="9">
        <v>1.11425E-2</v>
      </c>
      <c r="FY1314" s="9">
        <v>1.11425E-2</v>
      </c>
      <c r="FZ1314" s="9">
        <v>0</v>
      </c>
      <c r="GA1314" s="9">
        <v>0</v>
      </c>
    </row>
    <row r="1315" spans="1:183" x14ac:dyDescent="0.2">
      <c r="A1315" t="s">
        <v>224</v>
      </c>
      <c r="B1315" t="s">
        <v>216</v>
      </c>
      <c r="C1315" t="s">
        <v>226</v>
      </c>
      <c r="D1315" s="6">
        <v>44082</v>
      </c>
      <c r="FZ1315" s="9">
        <v>0</v>
      </c>
      <c r="GA1315" s="9">
        <v>1</v>
      </c>
    </row>
    <row r="1316" spans="1:183" x14ac:dyDescent="0.2">
      <c r="A1316" t="s">
        <v>224</v>
      </c>
      <c r="B1316" t="s">
        <v>216</v>
      </c>
      <c r="C1316" t="s">
        <v>226</v>
      </c>
      <c r="D1316" s="6">
        <v>44101</v>
      </c>
      <c r="FZ1316" s="9">
        <v>0</v>
      </c>
      <c r="GA1316" s="9">
        <v>1</v>
      </c>
    </row>
    <row r="1317" spans="1:183" x14ac:dyDescent="0.2">
      <c r="A1317" t="s">
        <v>224</v>
      </c>
      <c r="B1317" t="s">
        <v>216</v>
      </c>
      <c r="C1317" t="s">
        <v>226</v>
      </c>
      <c r="D1317" s="6">
        <v>44102</v>
      </c>
      <c r="FZ1317" s="9">
        <v>0</v>
      </c>
      <c r="GA1317" s="9">
        <v>1</v>
      </c>
    </row>
    <row r="1318" spans="1:183" x14ac:dyDescent="0.2">
      <c r="A1318" t="s">
        <v>224</v>
      </c>
      <c r="B1318" t="s">
        <v>216</v>
      </c>
      <c r="C1318" t="s">
        <v>226</v>
      </c>
      <c r="D1318" s="6">
        <v>44104</v>
      </c>
      <c r="FZ1318" s="9">
        <v>0</v>
      </c>
      <c r="GA1318" s="9">
        <v>1</v>
      </c>
    </row>
    <row r="1319" spans="1:183" x14ac:dyDescent="0.2">
      <c r="A1319" t="s">
        <v>224</v>
      </c>
      <c r="B1319" t="s">
        <v>216</v>
      </c>
      <c r="C1319" t="s">
        <v>226</v>
      </c>
      <c r="D1319" s="6">
        <v>44105</v>
      </c>
      <c r="FZ1319" s="9">
        <v>0</v>
      </c>
      <c r="GA1319" s="9">
        <v>1</v>
      </c>
    </row>
    <row r="1320" spans="1:183" x14ac:dyDescent="0.2">
      <c r="A1320" t="s">
        <v>224</v>
      </c>
      <c r="B1320" t="s">
        <v>216</v>
      </c>
      <c r="C1320" t="s">
        <v>226</v>
      </c>
      <c r="D1320" s="6">
        <v>44119</v>
      </c>
      <c r="FZ1320" s="9">
        <v>0</v>
      </c>
      <c r="GA1320" s="9">
        <v>1</v>
      </c>
    </row>
    <row r="1321" spans="1:183" x14ac:dyDescent="0.2">
      <c r="A1321" t="s">
        <v>224</v>
      </c>
      <c r="B1321" t="s">
        <v>216</v>
      </c>
      <c r="C1321" t="s">
        <v>226</v>
      </c>
      <c r="D1321" s="6">
        <v>44120</v>
      </c>
      <c r="FZ1321" s="9">
        <v>0</v>
      </c>
      <c r="GA1321" s="9">
        <v>1</v>
      </c>
    </row>
    <row r="1322" spans="1:183" x14ac:dyDescent="0.2">
      <c r="A1322" t="s">
        <v>224</v>
      </c>
      <c r="B1322" t="s">
        <v>216</v>
      </c>
      <c r="C1322" t="s">
        <v>227</v>
      </c>
      <c r="D1322" s="6">
        <v>44057</v>
      </c>
      <c r="AR1322" s="57"/>
      <c r="FZ1322" s="9">
        <v>0</v>
      </c>
      <c r="GA1322" s="9">
        <v>1</v>
      </c>
    </row>
    <row r="1323" spans="1:183" x14ac:dyDescent="0.2">
      <c r="A1323" t="s">
        <v>224</v>
      </c>
      <c r="B1323" t="s">
        <v>216</v>
      </c>
      <c r="C1323" t="s">
        <v>227</v>
      </c>
      <c r="D1323" s="6">
        <v>44058</v>
      </c>
      <c r="FZ1323" s="9">
        <v>0</v>
      </c>
      <c r="GA1323" s="9">
        <v>1</v>
      </c>
    </row>
    <row r="1324" spans="1:183" x14ac:dyDescent="0.2">
      <c r="A1324" t="s">
        <v>224</v>
      </c>
      <c r="B1324" t="s">
        <v>216</v>
      </c>
      <c r="C1324" t="s">
        <v>227</v>
      </c>
      <c r="D1324" s="6">
        <v>44060</v>
      </c>
      <c r="FZ1324" s="9">
        <v>0</v>
      </c>
      <c r="GA1324" s="9">
        <v>1</v>
      </c>
    </row>
    <row r="1325" spans="1:183" x14ac:dyDescent="0.2">
      <c r="A1325" t="s">
        <v>224</v>
      </c>
      <c r="B1325" t="s">
        <v>216</v>
      </c>
      <c r="C1325" t="s">
        <v>227</v>
      </c>
      <c r="D1325" s="6">
        <v>44061</v>
      </c>
      <c r="E1325" s="73">
        <v>17</v>
      </c>
      <c r="F1325" s="9">
        <v>19</v>
      </c>
      <c r="G1325" s="9">
        <v>18</v>
      </c>
      <c r="H1325" s="9">
        <v>19</v>
      </c>
      <c r="I1325" s="9">
        <v>4089</v>
      </c>
      <c r="J1325" s="9">
        <v>24290</v>
      </c>
      <c r="K1325" s="9">
        <v>1.546988</v>
      </c>
      <c r="L1325" s="9">
        <v>1.3085009999999999</v>
      </c>
      <c r="M1325" s="9">
        <v>1.2102440000000001</v>
      </c>
      <c r="N1325" s="9">
        <v>1.0749660000000001</v>
      </c>
      <c r="O1325" s="9">
        <v>1.038124</v>
      </c>
      <c r="P1325" s="9">
        <v>0.97161739999999996</v>
      </c>
      <c r="Q1325" s="9">
        <v>0.98090279999999996</v>
      </c>
      <c r="R1325" s="9">
        <v>0.98367119999999997</v>
      </c>
      <c r="S1325" s="9">
        <v>1.1362669999999999</v>
      </c>
      <c r="T1325" s="9">
        <v>1.266472</v>
      </c>
      <c r="U1325" s="9">
        <v>1.6451880000000001</v>
      </c>
      <c r="V1325" s="9">
        <v>1.9931220000000001</v>
      </c>
      <c r="W1325" s="9">
        <v>2.3308409999999999</v>
      </c>
      <c r="X1325" s="9">
        <v>2.7061099999999998</v>
      </c>
      <c r="Y1325" s="9">
        <v>2.9928940000000002</v>
      </c>
      <c r="Z1325" s="9">
        <v>3.198639</v>
      </c>
      <c r="AA1325" s="9">
        <v>3.2561260000000001</v>
      </c>
      <c r="AB1325" s="9">
        <v>3.3557030000000001</v>
      </c>
      <c r="AC1325" s="9">
        <v>3.3261020000000001</v>
      </c>
      <c r="AD1325" s="9">
        <v>3.1378740000000001</v>
      </c>
      <c r="AE1325" s="9">
        <v>2.898298</v>
      </c>
      <c r="AF1325" s="9">
        <v>2.5987550000000001</v>
      </c>
      <c r="AG1325" s="9">
        <v>2.2917100000000001</v>
      </c>
      <c r="AH1325" s="9">
        <v>1.8846240000000001</v>
      </c>
      <c r="AI1325" s="9">
        <v>2.3632E-2</v>
      </c>
      <c r="AJ1325" s="9">
        <v>-2.3502700000000001E-2</v>
      </c>
      <c r="AK1325" s="9">
        <v>6.4767000000000002E-3</v>
      </c>
      <c r="AL1325" s="9">
        <v>-2.07952E-2</v>
      </c>
      <c r="AM1325" s="9">
        <v>2.578E-3</v>
      </c>
      <c r="AN1325" s="9">
        <v>-3.5635600000000003E-2</v>
      </c>
      <c r="AO1325" s="9">
        <v>-2.8740499999999999E-2</v>
      </c>
      <c r="AP1325" s="9">
        <v>-6.5820000000000004E-2</v>
      </c>
      <c r="AQ1325" s="9">
        <v>-4.5876699999999999E-2</v>
      </c>
      <c r="AR1325" s="9">
        <v>-0.14634359999999999</v>
      </c>
      <c r="AS1325" s="9">
        <v>-7.5771199999999997E-2</v>
      </c>
      <c r="AT1325" s="9">
        <v>-7.8474199999999994E-2</v>
      </c>
      <c r="AU1325" s="9">
        <v>-0.11297260000000001</v>
      </c>
      <c r="AV1325" s="9">
        <v>-5.7429300000000003E-2</v>
      </c>
      <c r="AW1325" s="9">
        <v>-6.0819100000000001E-2</v>
      </c>
      <c r="AX1325" s="9">
        <v>-0.1013323</v>
      </c>
      <c r="AY1325" s="9">
        <v>0.20273769999999999</v>
      </c>
      <c r="AZ1325" s="9">
        <v>0.43658859999999999</v>
      </c>
      <c r="BA1325" s="9">
        <v>0.40551540000000003</v>
      </c>
      <c r="BB1325" s="9">
        <v>-0.2614071</v>
      </c>
      <c r="BC1325" s="9">
        <v>-0.3490007</v>
      </c>
      <c r="BD1325" s="9">
        <v>-0.26062869999999999</v>
      </c>
      <c r="BE1325" s="9">
        <v>-7.0052799999999998E-2</v>
      </c>
      <c r="BF1325" s="9">
        <v>-6.4742800000000003E-2</v>
      </c>
      <c r="BG1325" s="9">
        <v>6.1111199999999997E-2</v>
      </c>
      <c r="BH1325" s="9">
        <v>9.0746999999999998E-3</v>
      </c>
      <c r="BI1325" s="9">
        <v>3.9343700000000002E-2</v>
      </c>
      <c r="BJ1325" s="9">
        <v>9.9214999999999998E-3</v>
      </c>
      <c r="BK1325" s="9">
        <v>3.1544200000000001E-2</v>
      </c>
      <c r="BL1325" s="9">
        <v>-9.1639000000000009E-3</v>
      </c>
      <c r="BM1325" s="9">
        <v>1.3142E-3</v>
      </c>
      <c r="BN1325" s="9">
        <v>-3.5243400000000001E-2</v>
      </c>
      <c r="BO1325" s="9">
        <v>-1.19486E-2</v>
      </c>
      <c r="BP1325" s="9">
        <v>-0.1078905</v>
      </c>
      <c r="BQ1325" s="9">
        <v>-2.9483800000000001E-2</v>
      </c>
      <c r="BR1325" s="9">
        <v>-3.1591099999999997E-2</v>
      </c>
      <c r="BS1325" s="9">
        <v>-6.5492800000000004E-2</v>
      </c>
      <c r="BT1325" s="9">
        <v>-6.0876999999999997E-3</v>
      </c>
      <c r="BU1325" s="9">
        <v>-8.9884000000000006E-3</v>
      </c>
      <c r="BV1325" s="9">
        <v>-4.8828700000000003E-2</v>
      </c>
      <c r="BW1325" s="9">
        <v>0.25401089999999998</v>
      </c>
      <c r="BX1325" s="9">
        <v>0.48858439999999997</v>
      </c>
      <c r="BY1325" s="9">
        <v>0.45283430000000002</v>
      </c>
      <c r="BZ1325" s="9">
        <v>-0.21558749999999999</v>
      </c>
      <c r="CA1325" s="9">
        <v>-0.30253960000000002</v>
      </c>
      <c r="CB1325" s="9">
        <v>-0.2140204</v>
      </c>
      <c r="CC1325" s="9">
        <v>-2.5373699999999999E-2</v>
      </c>
      <c r="CD1325" s="9">
        <v>-2.5601499999999999E-2</v>
      </c>
      <c r="CE1325" s="9">
        <v>8.7069199999999999E-2</v>
      </c>
      <c r="CF1325" s="9">
        <v>3.1637699999999998E-2</v>
      </c>
      <c r="CG1325" s="9">
        <v>6.2107299999999997E-2</v>
      </c>
      <c r="CH1325" s="9">
        <v>3.11957E-2</v>
      </c>
      <c r="CI1325" s="9">
        <v>5.1606199999999998E-2</v>
      </c>
      <c r="CJ1325" s="9">
        <v>9.1704000000000004E-3</v>
      </c>
      <c r="CK1325" s="9">
        <v>2.21301E-2</v>
      </c>
      <c r="CL1325" s="9">
        <v>-1.4066199999999999E-2</v>
      </c>
      <c r="CM1325" s="9">
        <v>1.1549800000000001E-2</v>
      </c>
      <c r="CN1325" s="9">
        <v>-8.1257899999999994E-2</v>
      </c>
      <c r="CO1325" s="9">
        <v>2.5745999999999998E-3</v>
      </c>
      <c r="CP1325" s="9">
        <v>8.7989999999999997E-4</v>
      </c>
      <c r="CQ1325" s="9">
        <v>-3.2608499999999999E-2</v>
      </c>
      <c r="CR1325" s="9">
        <v>2.9471399999999998E-2</v>
      </c>
      <c r="CS1325" s="9">
        <v>2.6909300000000001E-2</v>
      </c>
      <c r="CT1325" s="9">
        <v>-1.24648E-2</v>
      </c>
      <c r="CU1325" s="9">
        <v>0.28952240000000001</v>
      </c>
      <c r="CV1325" s="9">
        <v>0.52459650000000002</v>
      </c>
      <c r="CW1325" s="9">
        <v>0.48560720000000002</v>
      </c>
      <c r="CX1325" s="9">
        <v>-0.18385299999999999</v>
      </c>
      <c r="CY1325" s="9">
        <v>-0.27036090000000002</v>
      </c>
      <c r="CZ1325" s="9">
        <v>-0.1817397</v>
      </c>
      <c r="DA1325" s="9">
        <v>5.5709000000000002E-3</v>
      </c>
      <c r="DB1325" s="9">
        <v>1.5077000000000001E-3</v>
      </c>
      <c r="DC1325" s="9">
        <v>0.11302710000000001</v>
      </c>
      <c r="DD1325" s="9">
        <v>5.4200699999999997E-2</v>
      </c>
      <c r="DE1325" s="9">
        <v>8.4870899999999999E-2</v>
      </c>
      <c r="DF1325" s="9">
        <v>5.24699E-2</v>
      </c>
      <c r="DG1325" s="9">
        <v>7.1668099999999998E-2</v>
      </c>
      <c r="DH1325" s="9">
        <v>2.75047E-2</v>
      </c>
      <c r="DI1325" s="9">
        <v>4.2945900000000002E-2</v>
      </c>
      <c r="DJ1325" s="9">
        <v>7.1111000000000004E-3</v>
      </c>
      <c r="DK1325" s="9">
        <v>3.5048200000000002E-2</v>
      </c>
      <c r="DL1325" s="9">
        <v>-5.4625399999999998E-2</v>
      </c>
      <c r="DM1325" s="9">
        <v>3.4632999999999997E-2</v>
      </c>
      <c r="DN1325" s="9">
        <v>3.3350999999999999E-2</v>
      </c>
      <c r="DO1325" s="9">
        <v>2.7589999999999998E-4</v>
      </c>
      <c r="DP1325" s="9">
        <v>6.5030400000000002E-2</v>
      </c>
      <c r="DQ1325" s="9">
        <v>6.2807100000000005E-2</v>
      </c>
      <c r="DR1325" s="9">
        <v>2.3899E-2</v>
      </c>
      <c r="DS1325" s="9">
        <v>0.32503399999999999</v>
      </c>
      <c r="DT1325" s="9">
        <v>0.56060860000000001</v>
      </c>
      <c r="DU1325" s="9">
        <v>0.51838019999999996</v>
      </c>
      <c r="DV1325" s="9">
        <v>-0.15211849999999999</v>
      </c>
      <c r="DW1325" s="9">
        <v>-0.23818210000000001</v>
      </c>
      <c r="DX1325" s="9">
        <v>-0.14945900000000001</v>
      </c>
      <c r="DY1325" s="9">
        <v>3.6515499999999999E-2</v>
      </c>
      <c r="DZ1325" s="9">
        <v>2.8616900000000001E-2</v>
      </c>
      <c r="EA1325" s="9">
        <v>0.15050630000000001</v>
      </c>
      <c r="EB1325" s="9">
        <v>8.6778099999999997E-2</v>
      </c>
      <c r="EC1325" s="9">
        <v>0.1177378</v>
      </c>
      <c r="ED1325" s="9">
        <v>8.3186499999999997E-2</v>
      </c>
      <c r="EE1325" s="9">
        <v>0.1006344</v>
      </c>
      <c r="EF1325" s="9">
        <v>5.3976400000000001E-2</v>
      </c>
      <c r="EG1325" s="9">
        <v>7.3000700000000002E-2</v>
      </c>
      <c r="EH1325" s="9">
        <v>3.7687699999999998E-2</v>
      </c>
      <c r="EI1325" s="9">
        <v>6.8976200000000001E-2</v>
      </c>
      <c r="EJ1325" s="9">
        <v>-1.6172300000000001E-2</v>
      </c>
      <c r="EK1325" s="9">
        <v>8.0920400000000003E-2</v>
      </c>
      <c r="EL1325" s="9">
        <v>8.0234E-2</v>
      </c>
      <c r="EM1325" s="9">
        <v>4.7755699999999998E-2</v>
      </c>
      <c r="EN1325" s="9">
        <v>0.11637210000000001</v>
      </c>
      <c r="EO1325" s="9">
        <v>0.1146377</v>
      </c>
      <c r="EP1325" s="9">
        <v>7.6402600000000001E-2</v>
      </c>
      <c r="EQ1325" s="9">
        <v>0.37630710000000001</v>
      </c>
      <c r="ER1325" s="9">
        <v>0.61260440000000005</v>
      </c>
      <c r="ES1325" s="9">
        <v>0.56569899999999995</v>
      </c>
      <c r="ET1325" s="9">
        <v>-0.106299</v>
      </c>
      <c r="EU1325" s="9">
        <v>-0.19172110000000001</v>
      </c>
      <c r="EV1325" s="9">
        <v>-0.1028507</v>
      </c>
      <c r="EW1325" s="9">
        <v>8.1194500000000003E-2</v>
      </c>
      <c r="EX1325" s="9">
        <v>6.7758299999999994E-2</v>
      </c>
      <c r="EY1325" s="9">
        <v>85.486099999999993</v>
      </c>
      <c r="EZ1325" s="9">
        <v>83.979799999999997</v>
      </c>
      <c r="FA1325" s="9">
        <v>82.042900000000003</v>
      </c>
      <c r="FB1325" s="9">
        <v>81.347200000000001</v>
      </c>
      <c r="FC1325" s="9">
        <v>80.498999999999995</v>
      </c>
      <c r="FD1325" s="9">
        <v>79.689400000000006</v>
      </c>
      <c r="FE1325" s="9">
        <v>78.587400000000002</v>
      </c>
      <c r="FF1325" s="9">
        <v>77.750500000000002</v>
      </c>
      <c r="FG1325" s="9">
        <v>79.5732</v>
      </c>
      <c r="FH1325" s="9">
        <v>84.062899999999999</v>
      </c>
      <c r="FI1325" s="9">
        <v>87.997699999999995</v>
      </c>
      <c r="FJ1325" s="9">
        <v>91.765900000000002</v>
      </c>
      <c r="FK1325" s="9">
        <v>95.023200000000003</v>
      </c>
      <c r="FL1325" s="9">
        <v>98.2376</v>
      </c>
      <c r="FM1325" s="9">
        <v>101.001</v>
      </c>
      <c r="FN1325" s="9">
        <v>102.637</v>
      </c>
      <c r="FO1325" s="9">
        <v>103.613</v>
      </c>
      <c r="FP1325" s="9">
        <v>104.214</v>
      </c>
      <c r="FQ1325" s="9">
        <v>102.46299999999999</v>
      </c>
      <c r="FR1325" s="9">
        <v>99.934299999999993</v>
      </c>
      <c r="FS1325" s="9">
        <v>96.153000000000006</v>
      </c>
      <c r="FT1325" s="9">
        <v>94.1374</v>
      </c>
      <c r="FU1325" s="9">
        <v>92.107299999999995</v>
      </c>
      <c r="FV1325" s="9">
        <v>89.052999999999997</v>
      </c>
      <c r="FW1325" s="9">
        <v>0.70098393999999997</v>
      </c>
      <c r="FX1325" s="9">
        <v>3.8308000000000002E-2</v>
      </c>
      <c r="FY1325" s="9">
        <v>4.6426599999999998E-2</v>
      </c>
      <c r="FZ1325" s="9">
        <v>0</v>
      </c>
      <c r="GA1325" s="9">
        <v>0</v>
      </c>
    </row>
    <row r="1326" spans="1:183" x14ac:dyDescent="0.2">
      <c r="A1326" t="s">
        <v>224</v>
      </c>
      <c r="B1326" t="s">
        <v>216</v>
      </c>
      <c r="C1326" t="s">
        <v>227</v>
      </c>
      <c r="D1326" s="6">
        <v>44062</v>
      </c>
      <c r="FZ1326" s="9">
        <v>0</v>
      </c>
      <c r="GA1326" s="9">
        <v>1</v>
      </c>
    </row>
    <row r="1327" spans="1:183" x14ac:dyDescent="0.2">
      <c r="A1327" t="s">
        <v>224</v>
      </c>
      <c r="B1327" t="s">
        <v>216</v>
      </c>
      <c r="C1327" t="s">
        <v>227</v>
      </c>
      <c r="D1327" s="6">
        <v>44079</v>
      </c>
      <c r="FZ1327" s="9">
        <v>0</v>
      </c>
      <c r="GA1327" s="9">
        <v>1</v>
      </c>
    </row>
    <row r="1328" spans="1:183" x14ac:dyDescent="0.2">
      <c r="A1328" t="s">
        <v>224</v>
      </c>
      <c r="B1328" t="s">
        <v>216</v>
      </c>
      <c r="C1328" t="s">
        <v>227</v>
      </c>
      <c r="D1328" s="6">
        <v>44080</v>
      </c>
      <c r="FZ1328" s="9">
        <v>0</v>
      </c>
      <c r="GA1328" s="9">
        <v>1</v>
      </c>
    </row>
    <row r="1329" spans="1:183" x14ac:dyDescent="0.2">
      <c r="A1329" t="s">
        <v>224</v>
      </c>
      <c r="B1329" t="s">
        <v>216</v>
      </c>
      <c r="C1329" t="s">
        <v>227</v>
      </c>
      <c r="D1329" s="6">
        <v>44081</v>
      </c>
      <c r="FZ1329" s="9">
        <v>0</v>
      </c>
      <c r="GA1329" s="9">
        <v>1</v>
      </c>
    </row>
    <row r="1330" spans="1:183" x14ac:dyDescent="0.2">
      <c r="A1330" t="s">
        <v>224</v>
      </c>
      <c r="B1330" t="s">
        <v>216</v>
      </c>
      <c r="C1330" t="s">
        <v>227</v>
      </c>
      <c r="D1330" s="6">
        <v>44082</v>
      </c>
      <c r="FZ1330" s="9">
        <v>0</v>
      </c>
      <c r="GA1330" s="9">
        <v>1</v>
      </c>
    </row>
    <row r="1331" spans="1:183" x14ac:dyDescent="0.2">
      <c r="A1331" t="s">
        <v>224</v>
      </c>
      <c r="B1331" t="s">
        <v>216</v>
      </c>
      <c r="C1331" t="s">
        <v>227</v>
      </c>
      <c r="D1331" s="6">
        <v>44101</v>
      </c>
      <c r="FZ1331" s="9">
        <v>0</v>
      </c>
      <c r="GA1331" s="9">
        <v>1</v>
      </c>
    </row>
    <row r="1332" spans="1:183" x14ac:dyDescent="0.2">
      <c r="A1332" t="s">
        <v>224</v>
      </c>
      <c r="B1332" t="s">
        <v>216</v>
      </c>
      <c r="C1332" t="s">
        <v>227</v>
      </c>
      <c r="D1332" s="6">
        <v>44102</v>
      </c>
      <c r="FZ1332" s="9">
        <v>0</v>
      </c>
      <c r="GA1332" s="9">
        <v>1</v>
      </c>
    </row>
    <row r="1333" spans="1:183" x14ac:dyDescent="0.2">
      <c r="A1333" t="s">
        <v>224</v>
      </c>
      <c r="B1333" t="s">
        <v>216</v>
      </c>
      <c r="C1333" t="s">
        <v>227</v>
      </c>
      <c r="D1333" s="6">
        <v>44104</v>
      </c>
      <c r="FZ1333" s="9">
        <v>0</v>
      </c>
      <c r="GA1333" s="9">
        <v>1</v>
      </c>
    </row>
    <row r="1334" spans="1:183" x14ac:dyDescent="0.2">
      <c r="A1334" t="s">
        <v>224</v>
      </c>
      <c r="B1334" t="s">
        <v>216</v>
      </c>
      <c r="C1334" t="s">
        <v>227</v>
      </c>
      <c r="D1334" s="6">
        <v>44105</v>
      </c>
      <c r="FZ1334" s="9">
        <v>0</v>
      </c>
      <c r="GA1334" s="9">
        <v>1</v>
      </c>
    </row>
    <row r="1335" spans="1:183" x14ac:dyDescent="0.2">
      <c r="A1335" t="s">
        <v>224</v>
      </c>
      <c r="B1335" t="s">
        <v>216</v>
      </c>
      <c r="C1335" t="s">
        <v>227</v>
      </c>
      <c r="D1335" s="6">
        <v>44119</v>
      </c>
      <c r="FZ1335" s="9">
        <v>0</v>
      </c>
      <c r="GA1335" s="9">
        <v>1</v>
      </c>
    </row>
    <row r="1336" spans="1:183" x14ac:dyDescent="0.2">
      <c r="A1336" t="s">
        <v>224</v>
      </c>
      <c r="B1336" t="s">
        <v>216</v>
      </c>
      <c r="C1336" t="s">
        <v>227</v>
      </c>
      <c r="D1336" s="6">
        <v>44120</v>
      </c>
      <c r="FZ1336" s="9">
        <v>0</v>
      </c>
      <c r="GA1336" s="9">
        <v>1</v>
      </c>
    </row>
    <row r="1337" spans="1:183" x14ac:dyDescent="0.2">
      <c r="A1337" t="s">
        <v>224</v>
      </c>
      <c r="B1337" t="s">
        <v>216</v>
      </c>
      <c r="C1337" t="s">
        <v>228</v>
      </c>
      <c r="D1337" s="6">
        <v>44057</v>
      </c>
      <c r="FZ1337" s="9">
        <v>0</v>
      </c>
      <c r="GA1337" s="9">
        <v>1</v>
      </c>
    </row>
    <row r="1338" spans="1:183" x14ac:dyDescent="0.2">
      <c r="A1338" t="s">
        <v>224</v>
      </c>
      <c r="B1338" t="s">
        <v>216</v>
      </c>
      <c r="C1338" t="s">
        <v>228</v>
      </c>
      <c r="D1338" s="6">
        <v>44058</v>
      </c>
      <c r="FZ1338" s="9">
        <v>0</v>
      </c>
      <c r="GA1338" s="9">
        <v>1</v>
      </c>
    </row>
    <row r="1339" spans="1:183" x14ac:dyDescent="0.2">
      <c r="A1339" t="s">
        <v>224</v>
      </c>
      <c r="B1339" t="s">
        <v>216</v>
      </c>
      <c r="C1339" t="s">
        <v>228</v>
      </c>
      <c r="D1339" s="6">
        <v>44060</v>
      </c>
      <c r="FZ1339" s="9">
        <v>0</v>
      </c>
      <c r="GA1339" s="9">
        <v>1</v>
      </c>
    </row>
    <row r="1340" spans="1:183" x14ac:dyDescent="0.2">
      <c r="A1340" t="s">
        <v>224</v>
      </c>
      <c r="B1340" t="s">
        <v>216</v>
      </c>
      <c r="C1340" t="s">
        <v>228</v>
      </c>
      <c r="D1340" s="6">
        <v>44061</v>
      </c>
      <c r="FZ1340" s="9">
        <v>0</v>
      </c>
      <c r="GA1340" s="9">
        <v>1</v>
      </c>
    </row>
    <row r="1341" spans="1:183" x14ac:dyDescent="0.2">
      <c r="A1341" t="s">
        <v>224</v>
      </c>
      <c r="B1341" t="s">
        <v>216</v>
      </c>
      <c r="C1341" t="s">
        <v>228</v>
      </c>
      <c r="D1341" s="6">
        <v>44062</v>
      </c>
      <c r="FZ1341" s="9">
        <v>0</v>
      </c>
      <c r="GA1341" s="9">
        <v>1</v>
      </c>
    </row>
    <row r="1342" spans="1:183" x14ac:dyDescent="0.2">
      <c r="A1342" t="s">
        <v>224</v>
      </c>
      <c r="B1342" t="s">
        <v>216</v>
      </c>
      <c r="C1342" t="s">
        <v>228</v>
      </c>
      <c r="D1342" s="6">
        <v>44079</v>
      </c>
      <c r="FZ1342" s="9">
        <v>0</v>
      </c>
      <c r="GA1342" s="9">
        <v>1</v>
      </c>
    </row>
    <row r="1343" spans="1:183" x14ac:dyDescent="0.2">
      <c r="A1343" t="s">
        <v>224</v>
      </c>
      <c r="B1343" t="s">
        <v>216</v>
      </c>
      <c r="C1343" t="s">
        <v>228</v>
      </c>
      <c r="D1343" s="6">
        <v>44080</v>
      </c>
      <c r="FZ1343" s="9">
        <v>0</v>
      </c>
      <c r="GA1343" s="9">
        <v>1</v>
      </c>
    </row>
    <row r="1344" spans="1:183" x14ac:dyDescent="0.2">
      <c r="A1344" t="s">
        <v>224</v>
      </c>
      <c r="B1344" t="s">
        <v>216</v>
      </c>
      <c r="C1344" t="s">
        <v>228</v>
      </c>
      <c r="D1344" s="6">
        <v>44081</v>
      </c>
      <c r="FZ1344" s="9">
        <v>0</v>
      </c>
      <c r="GA1344" s="9">
        <v>1</v>
      </c>
    </row>
    <row r="1345" spans="1:183" x14ac:dyDescent="0.2">
      <c r="A1345" t="s">
        <v>224</v>
      </c>
      <c r="B1345" t="s">
        <v>216</v>
      </c>
      <c r="C1345" t="s">
        <v>228</v>
      </c>
      <c r="D1345" s="6">
        <v>44082</v>
      </c>
      <c r="FZ1345" s="9">
        <v>0</v>
      </c>
      <c r="GA1345" s="9">
        <v>1</v>
      </c>
    </row>
    <row r="1346" spans="1:183" x14ac:dyDescent="0.2">
      <c r="A1346" t="s">
        <v>224</v>
      </c>
      <c r="B1346" t="s">
        <v>216</v>
      </c>
      <c r="C1346" t="s">
        <v>228</v>
      </c>
      <c r="D1346" s="6">
        <v>44101</v>
      </c>
      <c r="FZ1346" s="9">
        <v>0</v>
      </c>
      <c r="GA1346" s="9">
        <v>1</v>
      </c>
    </row>
    <row r="1347" spans="1:183" x14ac:dyDescent="0.2">
      <c r="A1347" t="s">
        <v>224</v>
      </c>
      <c r="B1347" t="s">
        <v>216</v>
      </c>
      <c r="C1347" t="s">
        <v>228</v>
      </c>
      <c r="D1347" s="6">
        <v>44102</v>
      </c>
      <c r="FZ1347" s="9">
        <v>0</v>
      </c>
      <c r="GA1347" s="9">
        <v>1</v>
      </c>
    </row>
    <row r="1348" spans="1:183" x14ac:dyDescent="0.2">
      <c r="A1348" t="s">
        <v>224</v>
      </c>
      <c r="B1348" t="s">
        <v>216</v>
      </c>
      <c r="C1348" t="s">
        <v>228</v>
      </c>
      <c r="D1348" s="6">
        <v>44104</v>
      </c>
      <c r="FZ1348" s="9">
        <v>0</v>
      </c>
      <c r="GA1348" s="9">
        <v>1</v>
      </c>
    </row>
    <row r="1349" spans="1:183" x14ac:dyDescent="0.2">
      <c r="A1349" t="s">
        <v>224</v>
      </c>
      <c r="B1349" t="s">
        <v>216</v>
      </c>
      <c r="C1349" t="s">
        <v>228</v>
      </c>
      <c r="D1349" s="6">
        <v>44105</v>
      </c>
      <c r="FZ1349" s="9">
        <v>0</v>
      </c>
      <c r="GA1349" s="9">
        <v>1</v>
      </c>
    </row>
    <row r="1350" spans="1:183" x14ac:dyDescent="0.2">
      <c r="A1350" t="s">
        <v>224</v>
      </c>
      <c r="B1350" t="s">
        <v>216</v>
      </c>
      <c r="C1350" t="s">
        <v>228</v>
      </c>
      <c r="D1350" s="6">
        <v>44119</v>
      </c>
      <c r="FZ1350" s="9">
        <v>0</v>
      </c>
      <c r="GA1350" s="9">
        <v>1</v>
      </c>
    </row>
    <row r="1351" spans="1:183" x14ac:dyDescent="0.2">
      <c r="A1351" t="s">
        <v>224</v>
      </c>
      <c r="B1351" t="s">
        <v>216</v>
      </c>
      <c r="C1351" t="s">
        <v>228</v>
      </c>
      <c r="D1351" s="6">
        <v>44120</v>
      </c>
      <c r="FZ1351" s="9">
        <v>0</v>
      </c>
      <c r="GA1351" s="9">
        <v>1</v>
      </c>
    </row>
    <row r="1352" spans="1:183" x14ac:dyDescent="0.2">
      <c r="A1352" t="s">
        <v>224</v>
      </c>
      <c r="B1352" t="s">
        <v>216</v>
      </c>
      <c r="C1352" t="s">
        <v>249</v>
      </c>
      <c r="D1352" s="6">
        <v>44057</v>
      </c>
      <c r="E1352" s="73">
        <v>17</v>
      </c>
      <c r="F1352" s="9">
        <v>21</v>
      </c>
      <c r="G1352" s="9">
        <v>17</v>
      </c>
      <c r="H1352" s="9">
        <v>20</v>
      </c>
      <c r="I1352" s="9">
        <v>0</v>
      </c>
      <c r="J1352" s="9">
        <v>10526</v>
      </c>
      <c r="EY1352" s="9">
        <v>0</v>
      </c>
      <c r="EZ1352" s="9">
        <v>0</v>
      </c>
      <c r="FA1352" s="9">
        <v>0</v>
      </c>
      <c r="FB1352" s="9">
        <v>0</v>
      </c>
      <c r="FC1352" s="9">
        <v>0</v>
      </c>
      <c r="FD1352" s="9">
        <v>0</v>
      </c>
      <c r="FE1352" s="9">
        <v>0</v>
      </c>
      <c r="FF1352" s="9">
        <v>0</v>
      </c>
      <c r="FG1352" s="9">
        <v>0</v>
      </c>
      <c r="FH1352" s="9">
        <v>0</v>
      </c>
      <c r="FI1352" s="9">
        <v>0</v>
      </c>
      <c r="FJ1352" s="9">
        <v>0</v>
      </c>
      <c r="FK1352" s="9">
        <v>0</v>
      </c>
      <c r="FL1352" s="9">
        <v>0</v>
      </c>
      <c r="FM1352" s="9">
        <v>0</v>
      </c>
      <c r="FN1352" s="9">
        <v>0</v>
      </c>
      <c r="FO1352" s="9">
        <v>0</v>
      </c>
      <c r="FP1352" s="9">
        <v>0</v>
      </c>
      <c r="FQ1352" s="9">
        <v>0</v>
      </c>
      <c r="FR1352" s="9">
        <v>0</v>
      </c>
      <c r="FS1352" s="9">
        <v>0</v>
      </c>
      <c r="FT1352" s="9">
        <v>0</v>
      </c>
      <c r="FU1352" s="9">
        <v>0</v>
      </c>
      <c r="FV1352" s="9">
        <v>0</v>
      </c>
      <c r="FZ1352" s="9">
        <v>0</v>
      </c>
      <c r="GA1352" s="9">
        <v>0</v>
      </c>
    </row>
    <row r="1353" spans="1:183" x14ac:dyDescent="0.2">
      <c r="A1353" t="s">
        <v>224</v>
      </c>
      <c r="B1353" t="s">
        <v>216</v>
      </c>
      <c r="C1353" t="s">
        <v>249</v>
      </c>
      <c r="D1353" s="6">
        <v>44058</v>
      </c>
      <c r="E1353" s="73">
        <v>17</v>
      </c>
      <c r="F1353" s="9">
        <v>18</v>
      </c>
      <c r="G1353" s="9">
        <v>17</v>
      </c>
      <c r="H1353" s="9">
        <v>18</v>
      </c>
      <c r="I1353" s="9">
        <v>2601</v>
      </c>
      <c r="J1353" s="9">
        <v>10511</v>
      </c>
      <c r="K1353" s="9">
        <v>1.3573390000000001</v>
      </c>
      <c r="L1353" s="9">
        <v>1.178563</v>
      </c>
      <c r="M1353" s="9">
        <v>1.0416479999999999</v>
      </c>
      <c r="N1353" s="9">
        <v>0.93376369999999997</v>
      </c>
      <c r="O1353" s="9">
        <v>0.87275979999999997</v>
      </c>
      <c r="P1353" s="9">
        <v>0.85539500000000002</v>
      </c>
      <c r="Q1353" s="9">
        <v>0.86334569999999999</v>
      </c>
      <c r="R1353" s="9">
        <v>0.96921800000000002</v>
      </c>
      <c r="S1353" s="9">
        <v>1.130539</v>
      </c>
      <c r="T1353" s="9">
        <v>1.4027559999999999</v>
      </c>
      <c r="U1353" s="9">
        <v>1.6633899999999999</v>
      </c>
      <c r="V1353" s="9">
        <v>1.944709</v>
      </c>
      <c r="W1353" s="9">
        <v>2.2963680000000002</v>
      </c>
      <c r="X1353" s="9">
        <v>2.538856</v>
      </c>
      <c r="Y1353" s="9">
        <v>2.7214360000000002</v>
      </c>
      <c r="Z1353" s="9">
        <v>2.8871910000000001</v>
      </c>
      <c r="AA1353" s="9">
        <v>2.9547140000000001</v>
      </c>
      <c r="AB1353" s="9">
        <v>2.9805259999999998</v>
      </c>
      <c r="AC1353" s="9">
        <v>2.6447799999999999</v>
      </c>
      <c r="AD1353" s="9">
        <v>2.6307149999999999</v>
      </c>
      <c r="AE1353" s="9">
        <v>2.8143940000000001</v>
      </c>
      <c r="AF1353" s="9">
        <v>2.5460189999999998</v>
      </c>
      <c r="AG1353" s="9">
        <v>2.155424</v>
      </c>
      <c r="AH1353" s="9">
        <v>1.7966470000000001</v>
      </c>
      <c r="AI1353" s="9">
        <v>-0.1437399</v>
      </c>
      <c r="AJ1353" s="9">
        <v>-5.4949900000000003E-2</v>
      </c>
      <c r="AK1353" s="9">
        <v>-2.3833199999999999E-2</v>
      </c>
      <c r="AL1353" s="9">
        <v>-2.3402200000000001E-2</v>
      </c>
      <c r="AM1353" s="9">
        <v>-1.7826100000000001E-2</v>
      </c>
      <c r="AN1353" s="9">
        <v>2.4478E-3</v>
      </c>
      <c r="AO1353" s="9">
        <v>-4.6438699999999999E-2</v>
      </c>
      <c r="AP1353" s="9">
        <v>-7.4574299999999996E-2</v>
      </c>
      <c r="AQ1353" s="9">
        <v>-0.126611</v>
      </c>
      <c r="AR1353" s="9">
        <v>-0.10694720000000001</v>
      </c>
      <c r="AS1353" s="9">
        <v>-0.1757426</v>
      </c>
      <c r="AT1353" s="9">
        <v>-0.22825029999999999</v>
      </c>
      <c r="AU1353" s="9">
        <v>-0.2304446</v>
      </c>
      <c r="AV1353" s="9">
        <v>-0.26094210000000001</v>
      </c>
      <c r="AW1353" s="9">
        <v>-0.19639419999999999</v>
      </c>
      <c r="AX1353" s="9">
        <v>-0.19109590000000001</v>
      </c>
      <c r="AY1353" s="9">
        <v>0.1247981</v>
      </c>
      <c r="AZ1353" s="9">
        <v>0.2487453</v>
      </c>
      <c r="BA1353" s="9">
        <v>-5.9441300000000002E-2</v>
      </c>
      <c r="BB1353" s="9">
        <v>-0.1246159</v>
      </c>
      <c r="BC1353" s="9">
        <v>-0.21499869999999999</v>
      </c>
      <c r="BD1353" s="9">
        <v>-0.1423816</v>
      </c>
      <c r="BE1353" s="9">
        <v>-9.5564499999999997E-2</v>
      </c>
      <c r="BF1353" s="9">
        <v>-4.8034E-2</v>
      </c>
      <c r="BG1353" s="9">
        <v>-0.12310740000000001</v>
      </c>
      <c r="BH1353" s="9">
        <v>-3.6855899999999997E-2</v>
      </c>
      <c r="BI1353" s="9">
        <v>-7.9416999999999995E-3</v>
      </c>
      <c r="BJ1353" s="9">
        <v>-8.6085999999999992E-3</v>
      </c>
      <c r="BK1353" s="9">
        <v>-4.1285999999999996E-3</v>
      </c>
      <c r="BL1353" s="9">
        <v>1.5431200000000001E-2</v>
      </c>
      <c r="BM1353" s="9">
        <v>-3.2440200000000002E-2</v>
      </c>
      <c r="BN1353" s="9">
        <v>-5.8081099999999997E-2</v>
      </c>
      <c r="BO1353" s="9">
        <v>-0.1075946</v>
      </c>
      <c r="BP1353" s="9">
        <v>-8.4193400000000002E-2</v>
      </c>
      <c r="BQ1353" s="9">
        <v>-0.1499809</v>
      </c>
      <c r="BR1353" s="9">
        <v>-0.1999881</v>
      </c>
      <c r="BS1353" s="9">
        <v>-0.20024220000000001</v>
      </c>
      <c r="BT1353" s="9">
        <v>-0.23032030000000001</v>
      </c>
      <c r="BU1353" s="9">
        <v>-0.16558139999999999</v>
      </c>
      <c r="BV1353" s="9">
        <v>-0.16074179999999999</v>
      </c>
      <c r="BW1353" s="9">
        <v>0.1535328</v>
      </c>
      <c r="BX1353" s="9">
        <v>0.27736670000000002</v>
      </c>
      <c r="BY1353" s="9">
        <v>-2.6226900000000001E-2</v>
      </c>
      <c r="BZ1353" s="9">
        <v>-9.2502399999999999E-2</v>
      </c>
      <c r="CA1353" s="9">
        <v>-0.18504699999999999</v>
      </c>
      <c r="CB1353" s="9">
        <v>-0.1138735</v>
      </c>
      <c r="CC1353" s="9">
        <v>-6.8937100000000001E-2</v>
      </c>
      <c r="CD1353" s="9">
        <v>-2.3667199999999999E-2</v>
      </c>
      <c r="CE1353" s="9">
        <v>-0.10881739999999999</v>
      </c>
      <c r="CF1353" s="9">
        <v>-2.4323999999999998E-2</v>
      </c>
      <c r="CG1353" s="9">
        <v>3.0647000000000001E-3</v>
      </c>
      <c r="CH1353" s="9">
        <v>1.6374E-3</v>
      </c>
      <c r="CI1353" s="9">
        <v>5.3582999999999999E-3</v>
      </c>
      <c r="CJ1353" s="9">
        <v>2.4423400000000001E-2</v>
      </c>
      <c r="CK1353" s="9">
        <v>-2.2744799999999999E-2</v>
      </c>
      <c r="CL1353" s="9">
        <v>-4.6657999999999998E-2</v>
      </c>
      <c r="CM1353" s="9">
        <v>-9.4423999999999994E-2</v>
      </c>
      <c r="CN1353" s="9">
        <v>-6.8434200000000001E-2</v>
      </c>
      <c r="CO1353" s="9">
        <v>-0.13213829999999999</v>
      </c>
      <c r="CP1353" s="9">
        <v>-0.18041380000000001</v>
      </c>
      <c r="CQ1353" s="9">
        <v>-0.17932409999999999</v>
      </c>
      <c r="CR1353" s="9">
        <v>-0.20911179999999999</v>
      </c>
      <c r="CS1353" s="9">
        <v>-0.1442406</v>
      </c>
      <c r="CT1353" s="9">
        <v>-0.1397186</v>
      </c>
      <c r="CU1353" s="9">
        <v>0.17343439999999999</v>
      </c>
      <c r="CV1353" s="9">
        <v>0.2971898</v>
      </c>
      <c r="CW1353" s="9">
        <v>-3.2228000000000001E-3</v>
      </c>
      <c r="CX1353" s="9">
        <v>-7.0260699999999995E-2</v>
      </c>
      <c r="CY1353" s="9">
        <v>-0.16430259999999999</v>
      </c>
      <c r="CZ1353" s="9">
        <v>-9.4128900000000001E-2</v>
      </c>
      <c r="DA1353" s="9">
        <v>-5.0495100000000001E-2</v>
      </c>
      <c r="DB1353" s="9">
        <v>-6.7907999999999996E-3</v>
      </c>
      <c r="DC1353" s="9">
        <v>-9.4527399999999998E-2</v>
      </c>
      <c r="DD1353" s="9">
        <v>-1.17921E-2</v>
      </c>
      <c r="DE1353" s="9">
        <v>1.40711E-2</v>
      </c>
      <c r="DF1353" s="9">
        <v>1.1883400000000001E-2</v>
      </c>
      <c r="DG1353" s="9">
        <v>1.48451E-2</v>
      </c>
      <c r="DH1353" s="9">
        <v>3.3415599999999997E-2</v>
      </c>
      <c r="DI1353" s="9">
        <v>-1.30495E-2</v>
      </c>
      <c r="DJ1353" s="9">
        <v>-3.52349E-2</v>
      </c>
      <c r="DK1353" s="9">
        <v>-8.1253300000000001E-2</v>
      </c>
      <c r="DL1353" s="9">
        <v>-5.2675E-2</v>
      </c>
      <c r="DM1353" s="9">
        <v>-0.1142958</v>
      </c>
      <c r="DN1353" s="9">
        <v>-0.1608395</v>
      </c>
      <c r="DO1353" s="9">
        <v>-0.15840599999999999</v>
      </c>
      <c r="DP1353" s="9">
        <v>-0.18790319999999999</v>
      </c>
      <c r="DQ1353" s="9">
        <v>-0.1228997</v>
      </c>
      <c r="DR1353" s="9">
        <v>-0.11869540000000001</v>
      </c>
      <c r="DS1353" s="9">
        <v>0.19333600000000001</v>
      </c>
      <c r="DT1353" s="9">
        <v>0.31701279999999998</v>
      </c>
      <c r="DU1353" s="9">
        <v>1.9781400000000001E-2</v>
      </c>
      <c r="DV1353" s="9">
        <v>-4.8018999999999999E-2</v>
      </c>
      <c r="DW1353" s="9">
        <v>-0.1435582</v>
      </c>
      <c r="DX1353" s="9">
        <v>-7.43843E-2</v>
      </c>
      <c r="DY1353" s="9">
        <v>-3.2053100000000001E-2</v>
      </c>
      <c r="DZ1353" s="9">
        <v>1.00856E-2</v>
      </c>
      <c r="EA1353" s="9">
        <v>-7.3894899999999999E-2</v>
      </c>
      <c r="EB1353" s="9">
        <v>6.3019E-3</v>
      </c>
      <c r="EC1353" s="9">
        <v>2.9962599999999999E-2</v>
      </c>
      <c r="ED1353" s="9">
        <v>2.6676999999999999E-2</v>
      </c>
      <c r="EE1353" s="9">
        <v>2.8542600000000001E-2</v>
      </c>
      <c r="EF1353" s="9">
        <v>4.6399000000000003E-2</v>
      </c>
      <c r="EG1353" s="9">
        <v>9.4910000000000003E-4</v>
      </c>
      <c r="EH1353" s="9">
        <v>-1.87417E-2</v>
      </c>
      <c r="EI1353" s="9">
        <v>-6.2237000000000001E-2</v>
      </c>
      <c r="EJ1353" s="9">
        <v>-2.9921199999999998E-2</v>
      </c>
      <c r="EK1353" s="9">
        <v>-8.8534100000000004E-2</v>
      </c>
      <c r="EL1353" s="9">
        <v>-0.13257740000000001</v>
      </c>
      <c r="EM1353" s="9">
        <v>-0.1282036</v>
      </c>
      <c r="EN1353" s="9">
        <v>-0.15728139999999999</v>
      </c>
      <c r="EO1353" s="9">
        <v>-9.2086899999999999E-2</v>
      </c>
      <c r="EP1353" s="9">
        <v>-8.8341299999999998E-2</v>
      </c>
      <c r="EQ1353" s="9">
        <v>0.22207080000000001</v>
      </c>
      <c r="ER1353" s="9">
        <v>0.3456342</v>
      </c>
      <c r="ES1353" s="9">
        <v>5.2995800000000003E-2</v>
      </c>
      <c r="ET1353" s="9">
        <v>-1.5905599999999999E-2</v>
      </c>
      <c r="EU1353" s="9">
        <v>-0.1136065</v>
      </c>
      <c r="EV1353" s="9">
        <v>-4.5876199999999999E-2</v>
      </c>
      <c r="EW1353" s="9">
        <v>-5.4257000000000003E-3</v>
      </c>
      <c r="EX1353" s="9">
        <v>3.4452400000000001E-2</v>
      </c>
      <c r="EY1353" s="9">
        <v>86.466999999999999</v>
      </c>
      <c r="EZ1353" s="9">
        <v>83.533799999999999</v>
      </c>
      <c r="FA1353" s="9">
        <v>81.652000000000001</v>
      </c>
      <c r="FB1353" s="9">
        <v>79.980099999999993</v>
      </c>
      <c r="FC1353" s="9">
        <v>78.450299999999999</v>
      </c>
      <c r="FD1353" s="9">
        <v>77.209500000000006</v>
      </c>
      <c r="FE1353" s="9">
        <v>76.684700000000007</v>
      </c>
      <c r="FF1353" s="9">
        <v>77.0137</v>
      </c>
      <c r="FG1353" s="9">
        <v>80.827200000000005</v>
      </c>
      <c r="FH1353" s="9">
        <v>85.911000000000001</v>
      </c>
      <c r="FI1353" s="9">
        <v>89.722999999999999</v>
      </c>
      <c r="FJ1353" s="9">
        <v>93.583699999999993</v>
      </c>
      <c r="FK1353" s="9">
        <v>98.248500000000007</v>
      </c>
      <c r="FL1353" s="9">
        <v>100.76</v>
      </c>
      <c r="FM1353" s="9">
        <v>103.59</v>
      </c>
      <c r="FN1353" s="9">
        <v>104.754</v>
      </c>
      <c r="FO1353" s="9">
        <v>105.994</v>
      </c>
      <c r="FP1353" s="9">
        <v>106.32</v>
      </c>
      <c r="FQ1353" s="9">
        <v>106.065</v>
      </c>
      <c r="FR1353" s="9">
        <v>104.51</v>
      </c>
      <c r="FS1353" s="9">
        <v>101.027</v>
      </c>
      <c r="FT1353" s="9">
        <v>95.937200000000004</v>
      </c>
      <c r="FU1353" s="9">
        <v>91.945400000000006</v>
      </c>
      <c r="FV1353" s="9">
        <v>88.390199999999993</v>
      </c>
      <c r="FW1353" s="9">
        <v>0.38981408000000001</v>
      </c>
      <c r="FX1353" s="9">
        <v>2.67826E-2</v>
      </c>
      <c r="FY1353" s="9">
        <v>2.67826E-2</v>
      </c>
      <c r="FZ1353" s="9">
        <v>0</v>
      </c>
      <c r="GA1353" s="9">
        <v>0</v>
      </c>
    </row>
    <row r="1354" spans="1:183" x14ac:dyDescent="0.2">
      <c r="A1354" t="s">
        <v>224</v>
      </c>
      <c r="B1354" t="s">
        <v>216</v>
      </c>
      <c r="C1354" t="s">
        <v>249</v>
      </c>
      <c r="D1354" s="6">
        <v>44060</v>
      </c>
      <c r="E1354" s="73">
        <v>17</v>
      </c>
      <c r="F1354" s="9">
        <v>18</v>
      </c>
      <c r="G1354" s="9">
        <v>17</v>
      </c>
      <c r="H1354" s="9">
        <v>18</v>
      </c>
      <c r="I1354" s="9">
        <v>0</v>
      </c>
      <c r="J1354" s="9">
        <v>10401</v>
      </c>
      <c r="EY1354" s="9">
        <v>0</v>
      </c>
      <c r="EZ1354" s="9">
        <v>0</v>
      </c>
      <c r="FA1354" s="9">
        <v>0</v>
      </c>
      <c r="FB1354" s="9">
        <v>0</v>
      </c>
      <c r="FC1354" s="9">
        <v>0</v>
      </c>
      <c r="FD1354" s="9">
        <v>0</v>
      </c>
      <c r="FE1354" s="9">
        <v>0</v>
      </c>
      <c r="FF1354" s="9">
        <v>0</v>
      </c>
      <c r="FG1354" s="9">
        <v>0</v>
      </c>
      <c r="FH1354" s="9">
        <v>0</v>
      </c>
      <c r="FI1354" s="9">
        <v>0</v>
      </c>
      <c r="FJ1354" s="9">
        <v>0</v>
      </c>
      <c r="FK1354" s="9">
        <v>0</v>
      </c>
      <c r="FL1354" s="9">
        <v>0</v>
      </c>
      <c r="FM1354" s="9">
        <v>0</v>
      </c>
      <c r="FN1354" s="9">
        <v>0</v>
      </c>
      <c r="FO1354" s="9">
        <v>0</v>
      </c>
      <c r="FP1354" s="9">
        <v>0</v>
      </c>
      <c r="FQ1354" s="9">
        <v>0</v>
      </c>
      <c r="FR1354" s="9">
        <v>0</v>
      </c>
      <c r="FS1354" s="9">
        <v>0</v>
      </c>
      <c r="FT1354" s="9">
        <v>0</v>
      </c>
      <c r="FU1354" s="9">
        <v>0</v>
      </c>
      <c r="FV1354" s="9">
        <v>0</v>
      </c>
      <c r="FZ1354" s="9">
        <v>0</v>
      </c>
      <c r="GA1354" s="9">
        <v>0</v>
      </c>
    </row>
    <row r="1355" spans="1:183" x14ac:dyDescent="0.2">
      <c r="A1355" t="s">
        <v>224</v>
      </c>
      <c r="B1355" t="s">
        <v>216</v>
      </c>
      <c r="C1355" t="s">
        <v>249</v>
      </c>
      <c r="D1355" s="6">
        <v>44061</v>
      </c>
      <c r="E1355" s="73">
        <v>17</v>
      </c>
      <c r="F1355" s="9">
        <v>19</v>
      </c>
      <c r="G1355" s="9">
        <v>18</v>
      </c>
      <c r="H1355" s="9">
        <v>19</v>
      </c>
      <c r="I1355" s="9">
        <v>0</v>
      </c>
      <c r="J1355" s="9">
        <v>10371</v>
      </c>
      <c r="EY1355" s="9">
        <v>0</v>
      </c>
      <c r="EZ1355" s="9">
        <v>0</v>
      </c>
      <c r="FA1355" s="9">
        <v>0</v>
      </c>
      <c r="FB1355" s="9">
        <v>0</v>
      </c>
      <c r="FC1355" s="9">
        <v>0</v>
      </c>
      <c r="FD1355" s="9">
        <v>0</v>
      </c>
      <c r="FE1355" s="9">
        <v>0</v>
      </c>
      <c r="FF1355" s="9">
        <v>0</v>
      </c>
      <c r="FG1355" s="9">
        <v>0</v>
      </c>
      <c r="FH1355" s="9">
        <v>0</v>
      </c>
      <c r="FI1355" s="9">
        <v>0</v>
      </c>
      <c r="FJ1355" s="9">
        <v>0</v>
      </c>
      <c r="FK1355" s="9">
        <v>0</v>
      </c>
      <c r="FL1355" s="9">
        <v>0</v>
      </c>
      <c r="FM1355" s="9">
        <v>0</v>
      </c>
      <c r="FN1355" s="9">
        <v>0</v>
      </c>
      <c r="FO1355" s="9">
        <v>0</v>
      </c>
      <c r="FP1355" s="9">
        <v>0</v>
      </c>
      <c r="FQ1355" s="9">
        <v>0</v>
      </c>
      <c r="FR1355" s="9">
        <v>0</v>
      </c>
      <c r="FS1355" s="9">
        <v>0</v>
      </c>
      <c r="FT1355" s="9">
        <v>0</v>
      </c>
      <c r="FU1355" s="9">
        <v>0</v>
      </c>
      <c r="FV1355" s="9">
        <v>0</v>
      </c>
      <c r="FZ1355" s="9">
        <v>0</v>
      </c>
      <c r="GA1355" s="9">
        <v>0</v>
      </c>
    </row>
    <row r="1356" spans="1:183" x14ac:dyDescent="0.2">
      <c r="A1356" t="s">
        <v>224</v>
      </c>
      <c r="B1356" t="s">
        <v>216</v>
      </c>
      <c r="C1356" t="s">
        <v>249</v>
      </c>
      <c r="D1356" s="6">
        <v>44062</v>
      </c>
      <c r="E1356" s="73">
        <v>17</v>
      </c>
      <c r="F1356" s="9">
        <v>18</v>
      </c>
      <c r="G1356" s="9">
        <v>17</v>
      </c>
      <c r="H1356" s="9">
        <v>18</v>
      </c>
      <c r="I1356" s="9">
        <v>0</v>
      </c>
      <c r="J1356" s="9">
        <v>10358</v>
      </c>
      <c r="EY1356" s="9">
        <v>0</v>
      </c>
      <c r="EZ1356" s="9">
        <v>0</v>
      </c>
      <c r="FA1356" s="9">
        <v>0</v>
      </c>
      <c r="FB1356" s="9">
        <v>0</v>
      </c>
      <c r="FC1356" s="9">
        <v>0</v>
      </c>
      <c r="FD1356" s="9">
        <v>0</v>
      </c>
      <c r="FE1356" s="9">
        <v>0</v>
      </c>
      <c r="FF1356" s="9">
        <v>0</v>
      </c>
      <c r="FG1356" s="9">
        <v>0</v>
      </c>
      <c r="FH1356" s="9">
        <v>0</v>
      </c>
      <c r="FI1356" s="9">
        <v>0</v>
      </c>
      <c r="FJ1356" s="9">
        <v>0</v>
      </c>
      <c r="FK1356" s="9">
        <v>0</v>
      </c>
      <c r="FL1356" s="9">
        <v>0</v>
      </c>
      <c r="FM1356" s="9">
        <v>0</v>
      </c>
      <c r="FN1356" s="9">
        <v>0</v>
      </c>
      <c r="FO1356" s="9">
        <v>0</v>
      </c>
      <c r="FP1356" s="9">
        <v>0</v>
      </c>
      <c r="FQ1356" s="9">
        <v>0</v>
      </c>
      <c r="FR1356" s="9">
        <v>0</v>
      </c>
      <c r="FS1356" s="9">
        <v>0</v>
      </c>
      <c r="FT1356" s="9">
        <v>0</v>
      </c>
      <c r="FU1356" s="9">
        <v>0</v>
      </c>
      <c r="FV1356" s="9">
        <v>0</v>
      </c>
      <c r="FZ1356" s="9">
        <v>0</v>
      </c>
      <c r="GA1356" s="9">
        <v>0</v>
      </c>
    </row>
    <row r="1357" spans="1:183" x14ac:dyDescent="0.2">
      <c r="A1357" t="s">
        <v>224</v>
      </c>
      <c r="B1357" t="s">
        <v>216</v>
      </c>
      <c r="C1357" t="s">
        <v>249</v>
      </c>
      <c r="D1357" s="6">
        <v>44079</v>
      </c>
      <c r="FZ1357" s="9">
        <v>0</v>
      </c>
      <c r="GA1357" s="9">
        <v>1</v>
      </c>
    </row>
    <row r="1358" spans="1:183" x14ac:dyDescent="0.2">
      <c r="A1358" t="s">
        <v>224</v>
      </c>
      <c r="B1358" t="s">
        <v>216</v>
      </c>
      <c r="C1358" t="s">
        <v>249</v>
      </c>
      <c r="D1358" s="6">
        <v>44080</v>
      </c>
      <c r="E1358" s="73">
        <v>16</v>
      </c>
      <c r="F1358" s="9">
        <v>18</v>
      </c>
      <c r="G1358" s="9">
        <v>16</v>
      </c>
      <c r="H1358" s="9">
        <v>18</v>
      </c>
      <c r="I1358" s="9">
        <v>0</v>
      </c>
      <c r="J1358" s="9">
        <v>10242</v>
      </c>
      <c r="EY1358" s="9">
        <v>0</v>
      </c>
      <c r="EZ1358" s="9">
        <v>0</v>
      </c>
      <c r="FA1358" s="9">
        <v>0</v>
      </c>
      <c r="FB1358" s="9">
        <v>0</v>
      </c>
      <c r="FC1358" s="9">
        <v>0</v>
      </c>
      <c r="FD1358" s="9">
        <v>0</v>
      </c>
      <c r="FE1358" s="9">
        <v>0</v>
      </c>
      <c r="FF1358" s="9">
        <v>0</v>
      </c>
      <c r="FG1358" s="9">
        <v>0</v>
      </c>
      <c r="FH1358" s="9">
        <v>0</v>
      </c>
      <c r="FI1358" s="9">
        <v>0</v>
      </c>
      <c r="FJ1358" s="9">
        <v>0</v>
      </c>
      <c r="FK1358" s="9">
        <v>0</v>
      </c>
      <c r="FL1358" s="9">
        <v>0</v>
      </c>
      <c r="FM1358" s="9">
        <v>0</v>
      </c>
      <c r="FN1358" s="9">
        <v>0</v>
      </c>
      <c r="FO1358" s="9">
        <v>0</v>
      </c>
      <c r="FP1358" s="9">
        <v>0</v>
      </c>
      <c r="FQ1358" s="9">
        <v>0</v>
      </c>
      <c r="FR1358" s="9">
        <v>0</v>
      </c>
      <c r="FS1358" s="9">
        <v>0</v>
      </c>
      <c r="FT1358" s="9">
        <v>0</v>
      </c>
      <c r="FU1358" s="9">
        <v>0</v>
      </c>
      <c r="FV1358" s="9">
        <v>0</v>
      </c>
      <c r="FZ1358" s="9">
        <v>0</v>
      </c>
      <c r="GA1358" s="9">
        <v>0</v>
      </c>
    </row>
    <row r="1359" spans="1:183" x14ac:dyDescent="0.2">
      <c r="A1359" t="s">
        <v>224</v>
      </c>
      <c r="B1359" t="s">
        <v>216</v>
      </c>
      <c r="C1359" t="s">
        <v>249</v>
      </c>
      <c r="D1359" s="6">
        <v>44081</v>
      </c>
      <c r="E1359" s="73">
        <v>17</v>
      </c>
      <c r="F1359" s="9">
        <v>18</v>
      </c>
      <c r="G1359" s="9">
        <v>17</v>
      </c>
      <c r="H1359" s="9">
        <v>18</v>
      </c>
      <c r="I1359" s="9">
        <v>2887</v>
      </c>
      <c r="J1359" s="9">
        <v>10235</v>
      </c>
      <c r="K1359" s="9">
        <v>1.380285</v>
      </c>
      <c r="L1359" s="9">
        <v>1.171988</v>
      </c>
      <c r="M1359" s="9">
        <v>1.023102</v>
      </c>
      <c r="N1359" s="9">
        <v>0.9257244</v>
      </c>
      <c r="O1359" s="9">
        <v>0.86535240000000002</v>
      </c>
      <c r="P1359" s="9">
        <v>0.8442383</v>
      </c>
      <c r="Q1359" s="9">
        <v>0.87880820000000004</v>
      </c>
      <c r="R1359" s="9">
        <v>0.9429727</v>
      </c>
      <c r="S1359" s="9">
        <v>1.0776220000000001</v>
      </c>
      <c r="T1359" s="9">
        <v>1.2514179999999999</v>
      </c>
      <c r="U1359" s="9">
        <v>1.508785</v>
      </c>
      <c r="V1359" s="9">
        <v>1.7916719999999999</v>
      </c>
      <c r="W1359" s="9">
        <v>2.103256</v>
      </c>
      <c r="X1359" s="9">
        <v>2.442898</v>
      </c>
      <c r="Y1359" s="9">
        <v>2.6566679999999998</v>
      </c>
      <c r="Z1359" s="9">
        <v>2.853952</v>
      </c>
      <c r="AA1359" s="9">
        <v>2.9523410000000001</v>
      </c>
      <c r="AB1359" s="9">
        <v>2.944226</v>
      </c>
      <c r="AC1359" s="9">
        <v>2.8413439999999999</v>
      </c>
      <c r="AD1359" s="9">
        <v>2.6541649999999999</v>
      </c>
      <c r="AE1359" s="9">
        <v>2.3915649999999999</v>
      </c>
      <c r="AF1359" s="9">
        <v>2.0549270000000002</v>
      </c>
      <c r="AG1359" s="9">
        <v>1.693838</v>
      </c>
      <c r="AH1359" s="9">
        <v>1.384096</v>
      </c>
      <c r="AI1359" s="9">
        <v>1.0872700000000001E-2</v>
      </c>
      <c r="AJ1359" s="9">
        <v>6.1292999999999999E-3</v>
      </c>
      <c r="AK1359" s="9">
        <v>1.5810299999999999E-2</v>
      </c>
      <c r="AL1359" s="9">
        <v>9.4473000000000005E-3</v>
      </c>
      <c r="AM1359" s="9">
        <v>1.8003100000000001E-2</v>
      </c>
      <c r="AN1359" s="9">
        <v>1.51755E-2</v>
      </c>
      <c r="AO1359" s="9">
        <v>1.8383199999999999E-2</v>
      </c>
      <c r="AP1359" s="9">
        <v>2.6308999999999999E-2</v>
      </c>
      <c r="AQ1359" s="9">
        <v>2.2451499999999999E-2</v>
      </c>
      <c r="AR1359" s="9">
        <v>1.4683699999999999E-2</v>
      </c>
      <c r="AS1359" s="9">
        <v>2.1958200000000001E-2</v>
      </c>
      <c r="AT1359" s="9">
        <v>2.4004999999999999E-3</v>
      </c>
      <c r="AU1359" s="9">
        <v>-7.2082300000000002E-2</v>
      </c>
      <c r="AV1359" s="9">
        <v>-6.3509700000000002E-2</v>
      </c>
      <c r="AW1359" s="9">
        <v>-1.28973E-2</v>
      </c>
      <c r="AX1359" s="9">
        <v>1.0610700000000001E-2</v>
      </c>
      <c r="AY1359" s="9">
        <v>0.37603009999999998</v>
      </c>
      <c r="AZ1359" s="9">
        <v>0.41537790000000002</v>
      </c>
      <c r="BA1359" s="9">
        <v>-7.1051199999999995E-2</v>
      </c>
      <c r="BB1359" s="9">
        <v>-0.1981165</v>
      </c>
      <c r="BC1359" s="9">
        <v>-0.1233934</v>
      </c>
      <c r="BD1359" s="9">
        <v>-0.12666259999999999</v>
      </c>
      <c r="BE1359" s="9">
        <v>-7.8056E-2</v>
      </c>
      <c r="BF1359" s="9">
        <v>-2.5728600000000001E-2</v>
      </c>
      <c r="BG1359" s="9">
        <v>2.9795499999999999E-2</v>
      </c>
      <c r="BH1359" s="9">
        <v>2.2136400000000001E-2</v>
      </c>
      <c r="BI1359" s="9">
        <v>3.0158799999999999E-2</v>
      </c>
      <c r="BJ1359" s="9">
        <v>2.2701599999999999E-2</v>
      </c>
      <c r="BK1359" s="9">
        <v>2.9813599999999999E-2</v>
      </c>
      <c r="BL1359" s="9">
        <v>2.7017200000000002E-2</v>
      </c>
      <c r="BM1359" s="9">
        <v>3.0906800000000002E-2</v>
      </c>
      <c r="BN1359" s="9">
        <v>3.96151E-2</v>
      </c>
      <c r="BO1359" s="9">
        <v>3.8176599999999998E-2</v>
      </c>
      <c r="BP1359" s="9">
        <v>3.2897700000000002E-2</v>
      </c>
      <c r="BQ1359" s="9">
        <v>4.317E-2</v>
      </c>
      <c r="BR1359" s="9">
        <v>2.64614E-2</v>
      </c>
      <c r="BS1359" s="9">
        <v>-4.61238E-2</v>
      </c>
      <c r="BT1359" s="9">
        <v>-3.63968E-2</v>
      </c>
      <c r="BU1359" s="9">
        <v>1.45684E-2</v>
      </c>
      <c r="BV1359" s="9">
        <v>3.83036E-2</v>
      </c>
      <c r="BW1359" s="9">
        <v>0.40194029999999997</v>
      </c>
      <c r="BX1359" s="9">
        <v>0.44102259999999999</v>
      </c>
      <c r="BY1359" s="9">
        <v>-4.4964700000000003E-2</v>
      </c>
      <c r="BZ1359" s="9">
        <v>-0.17226739999999999</v>
      </c>
      <c r="CA1359" s="9">
        <v>-9.8858799999999997E-2</v>
      </c>
      <c r="CB1359" s="9">
        <v>-0.10403850000000001</v>
      </c>
      <c r="CC1359" s="9">
        <v>-5.7864699999999998E-2</v>
      </c>
      <c r="CD1359" s="9">
        <v>-7.4729999999999996E-3</v>
      </c>
      <c r="CE1359" s="9">
        <v>4.2901399999999999E-2</v>
      </c>
      <c r="CF1359" s="9">
        <v>3.32229E-2</v>
      </c>
      <c r="CG1359" s="9">
        <v>4.00965E-2</v>
      </c>
      <c r="CH1359" s="9">
        <v>3.18815E-2</v>
      </c>
      <c r="CI1359" s="9">
        <v>3.7993499999999999E-2</v>
      </c>
      <c r="CJ1359" s="9">
        <v>3.5218699999999999E-2</v>
      </c>
      <c r="CK1359" s="9">
        <v>3.9580600000000001E-2</v>
      </c>
      <c r="CL1359" s="9">
        <v>4.8830899999999997E-2</v>
      </c>
      <c r="CM1359" s="9">
        <v>4.9067800000000002E-2</v>
      </c>
      <c r="CN1359" s="9">
        <v>4.5512700000000003E-2</v>
      </c>
      <c r="CO1359" s="9">
        <v>5.7861200000000002E-2</v>
      </c>
      <c r="CP1359" s="9">
        <v>4.3125900000000002E-2</v>
      </c>
      <c r="CQ1359" s="9">
        <v>-2.8145E-2</v>
      </c>
      <c r="CR1359" s="9">
        <v>-1.7618499999999999E-2</v>
      </c>
      <c r="CS1359" s="9">
        <v>3.3591000000000003E-2</v>
      </c>
      <c r="CT1359" s="9">
        <v>5.7483699999999999E-2</v>
      </c>
      <c r="CU1359" s="9">
        <v>0.41988550000000002</v>
      </c>
      <c r="CV1359" s="9">
        <v>0.45878409999999997</v>
      </c>
      <c r="CW1359" s="9">
        <v>-2.68972E-2</v>
      </c>
      <c r="CX1359" s="9">
        <v>-0.15436430000000001</v>
      </c>
      <c r="CY1359" s="9">
        <v>-8.1866099999999997E-2</v>
      </c>
      <c r="CZ1359" s="9">
        <v>-8.8369100000000006E-2</v>
      </c>
      <c r="DA1359" s="9">
        <v>-4.3880299999999997E-2</v>
      </c>
      <c r="DB1359" s="9">
        <v>5.1707999999999997E-3</v>
      </c>
      <c r="DC1359" s="9">
        <v>5.6007300000000003E-2</v>
      </c>
      <c r="DD1359" s="9">
        <v>4.4309399999999999E-2</v>
      </c>
      <c r="DE1359" s="9">
        <v>5.0034200000000001E-2</v>
      </c>
      <c r="DF1359" s="9">
        <v>4.1061399999999998E-2</v>
      </c>
      <c r="DG1359" s="9">
        <v>4.6173400000000003E-2</v>
      </c>
      <c r="DH1359" s="9">
        <v>4.3420300000000002E-2</v>
      </c>
      <c r="DI1359" s="9">
        <v>4.8254499999999999E-2</v>
      </c>
      <c r="DJ1359" s="9">
        <v>5.80467E-2</v>
      </c>
      <c r="DK1359" s="9">
        <v>5.9958999999999998E-2</v>
      </c>
      <c r="DL1359" s="9">
        <v>5.8127699999999997E-2</v>
      </c>
      <c r="DM1359" s="9">
        <v>7.2552400000000003E-2</v>
      </c>
      <c r="DN1359" s="9">
        <v>5.97904E-2</v>
      </c>
      <c r="DO1359" s="9">
        <v>-1.01662E-2</v>
      </c>
      <c r="DP1359" s="9">
        <v>1.1597999999999999E-3</v>
      </c>
      <c r="DQ1359" s="9">
        <v>5.2613699999999999E-2</v>
      </c>
      <c r="DR1359" s="9">
        <v>7.6663700000000001E-2</v>
      </c>
      <c r="DS1359" s="9">
        <v>0.43783080000000002</v>
      </c>
      <c r="DT1359" s="9">
        <v>0.47654550000000001</v>
      </c>
      <c r="DU1359" s="9">
        <v>-8.8296999999999994E-3</v>
      </c>
      <c r="DV1359" s="9">
        <v>-0.1364612</v>
      </c>
      <c r="DW1359" s="9">
        <v>-6.4873500000000001E-2</v>
      </c>
      <c r="DX1359" s="9">
        <v>-7.2699700000000006E-2</v>
      </c>
      <c r="DY1359" s="9">
        <v>-2.98958E-2</v>
      </c>
      <c r="DZ1359" s="9">
        <v>1.78146E-2</v>
      </c>
      <c r="EA1359" s="9">
        <v>7.4930099999999999E-2</v>
      </c>
      <c r="EB1359" s="9">
        <v>6.0316599999999998E-2</v>
      </c>
      <c r="EC1359" s="9">
        <v>6.4382700000000001E-2</v>
      </c>
      <c r="ED1359" s="9">
        <v>5.4315700000000001E-2</v>
      </c>
      <c r="EE1359" s="9">
        <v>5.7983899999999998E-2</v>
      </c>
      <c r="EF1359" s="9">
        <v>5.5261999999999999E-2</v>
      </c>
      <c r="EG1359" s="9">
        <v>6.0778100000000002E-2</v>
      </c>
      <c r="EH1359" s="9">
        <v>7.1352799999999994E-2</v>
      </c>
      <c r="EI1359" s="9">
        <v>7.5684199999999993E-2</v>
      </c>
      <c r="EJ1359" s="9">
        <v>7.6341699999999998E-2</v>
      </c>
      <c r="EK1359" s="9">
        <v>9.3764100000000003E-2</v>
      </c>
      <c r="EL1359" s="9">
        <v>8.3851300000000004E-2</v>
      </c>
      <c r="EM1359" s="9">
        <v>1.5792299999999999E-2</v>
      </c>
      <c r="EN1359" s="9">
        <v>2.8272800000000001E-2</v>
      </c>
      <c r="EO1359" s="9">
        <v>8.0079399999999995E-2</v>
      </c>
      <c r="EP1359" s="9">
        <v>0.1043567</v>
      </c>
      <c r="EQ1359" s="9">
        <v>0.46374100000000001</v>
      </c>
      <c r="ER1359" s="9">
        <v>0.50219029999999998</v>
      </c>
      <c r="ES1359" s="9">
        <v>1.7256899999999999E-2</v>
      </c>
      <c r="ET1359" s="9">
        <v>-0.110612</v>
      </c>
      <c r="EU1359" s="9">
        <v>-4.0338800000000001E-2</v>
      </c>
      <c r="EV1359" s="9">
        <v>-5.0075700000000001E-2</v>
      </c>
      <c r="EW1359" s="9">
        <v>-9.7044999999999996E-3</v>
      </c>
      <c r="EX1359" s="9">
        <v>3.60703E-2</v>
      </c>
      <c r="EY1359" s="9">
        <v>85.392399999999995</v>
      </c>
      <c r="EZ1359" s="9">
        <v>83.573899999999995</v>
      </c>
      <c r="FA1359" s="9">
        <v>81.850700000000003</v>
      </c>
      <c r="FB1359" s="9">
        <v>80.586299999999994</v>
      </c>
      <c r="FC1359" s="9">
        <v>79.721400000000003</v>
      </c>
      <c r="FD1359" s="9">
        <v>77.740300000000005</v>
      </c>
      <c r="FE1359" s="9">
        <v>76.848399999999998</v>
      </c>
      <c r="FF1359" s="9">
        <v>76.774100000000004</v>
      </c>
      <c r="FG1359" s="9">
        <v>77.006900000000002</v>
      </c>
      <c r="FH1359" s="9">
        <v>80.790700000000001</v>
      </c>
      <c r="FI1359" s="9">
        <v>85.867099999999994</v>
      </c>
      <c r="FJ1359" s="9">
        <v>91.547799999999995</v>
      </c>
      <c r="FK1359" s="9">
        <v>95.568299999999994</v>
      </c>
      <c r="FL1359" s="9">
        <v>99.082300000000004</v>
      </c>
      <c r="FM1359" s="9">
        <v>102.042</v>
      </c>
      <c r="FN1359" s="9">
        <v>104.044</v>
      </c>
      <c r="FO1359" s="9">
        <v>105.11199999999999</v>
      </c>
      <c r="FP1359" s="9">
        <v>104.816</v>
      </c>
      <c r="FQ1359" s="9">
        <v>103.04600000000001</v>
      </c>
      <c r="FR1359" s="9">
        <v>98.4084</v>
      </c>
      <c r="FS1359" s="9">
        <v>94.531700000000001</v>
      </c>
      <c r="FT1359" s="9">
        <v>90.919700000000006</v>
      </c>
      <c r="FU1359" s="9">
        <v>87.730999999999995</v>
      </c>
      <c r="FV1359" s="9">
        <v>85.206999999999994</v>
      </c>
      <c r="FW1359" s="9">
        <v>0.32434109</v>
      </c>
      <c r="FX1359" s="9">
        <v>2.4074000000000002E-2</v>
      </c>
      <c r="FY1359" s="9">
        <v>2.4074000000000002E-2</v>
      </c>
      <c r="FZ1359" s="9">
        <v>0</v>
      </c>
      <c r="GA1359" s="9">
        <v>0</v>
      </c>
    </row>
    <row r="1360" spans="1:183" x14ac:dyDescent="0.2">
      <c r="A1360" t="s">
        <v>224</v>
      </c>
      <c r="B1360" t="s">
        <v>216</v>
      </c>
      <c r="C1360" t="s">
        <v>249</v>
      </c>
      <c r="D1360" s="6">
        <v>44082</v>
      </c>
      <c r="FZ1360" s="9">
        <v>0</v>
      </c>
      <c r="GA1360" s="9">
        <v>1</v>
      </c>
    </row>
    <row r="1361" spans="1:183" x14ac:dyDescent="0.2">
      <c r="A1361" t="s">
        <v>224</v>
      </c>
      <c r="B1361" t="s">
        <v>216</v>
      </c>
      <c r="C1361" t="s">
        <v>249</v>
      </c>
      <c r="D1361" s="6">
        <v>44101</v>
      </c>
      <c r="FZ1361" s="9">
        <v>0</v>
      </c>
      <c r="GA1361" s="9">
        <v>1</v>
      </c>
    </row>
    <row r="1362" spans="1:183" x14ac:dyDescent="0.2">
      <c r="A1362" t="s">
        <v>224</v>
      </c>
      <c r="B1362" t="s">
        <v>216</v>
      </c>
      <c r="C1362" t="s">
        <v>249</v>
      </c>
      <c r="D1362" s="6">
        <v>44102</v>
      </c>
      <c r="FZ1362" s="9">
        <v>0</v>
      </c>
      <c r="GA1362" s="9">
        <v>1</v>
      </c>
    </row>
    <row r="1363" spans="1:183" x14ac:dyDescent="0.2">
      <c r="A1363" t="s">
        <v>224</v>
      </c>
      <c r="B1363" t="s">
        <v>216</v>
      </c>
      <c r="C1363" t="s">
        <v>249</v>
      </c>
      <c r="D1363" s="6">
        <v>44104</v>
      </c>
      <c r="FZ1363" s="9">
        <v>0</v>
      </c>
      <c r="GA1363" s="9">
        <v>1</v>
      </c>
    </row>
    <row r="1364" spans="1:183" x14ac:dyDescent="0.2">
      <c r="A1364" t="s">
        <v>224</v>
      </c>
      <c r="B1364" t="s">
        <v>216</v>
      </c>
      <c r="C1364" t="s">
        <v>249</v>
      </c>
      <c r="D1364" s="6">
        <v>44105</v>
      </c>
      <c r="FZ1364" s="9">
        <v>0</v>
      </c>
      <c r="GA1364" s="9">
        <v>1</v>
      </c>
    </row>
    <row r="1365" spans="1:183" x14ac:dyDescent="0.2">
      <c r="A1365" t="s">
        <v>224</v>
      </c>
      <c r="B1365" t="s">
        <v>216</v>
      </c>
      <c r="C1365" t="s">
        <v>249</v>
      </c>
      <c r="D1365" s="6">
        <v>44119</v>
      </c>
      <c r="FZ1365" s="9">
        <v>0</v>
      </c>
      <c r="GA1365" s="9">
        <v>1</v>
      </c>
    </row>
    <row r="1366" spans="1:183" x14ac:dyDescent="0.2">
      <c r="A1366" t="s">
        <v>224</v>
      </c>
      <c r="B1366" t="s">
        <v>216</v>
      </c>
      <c r="C1366" t="s">
        <v>249</v>
      </c>
      <c r="D1366" s="6">
        <v>44120</v>
      </c>
      <c r="FZ1366" s="9">
        <v>0</v>
      </c>
      <c r="GA1366" s="9">
        <v>1</v>
      </c>
    </row>
    <row r="1367" spans="1:183" x14ac:dyDescent="0.2">
      <c r="A1367" t="s">
        <v>224</v>
      </c>
      <c r="B1367" t="s">
        <v>216</v>
      </c>
      <c r="C1367" t="s">
        <v>256</v>
      </c>
      <c r="D1367" s="6">
        <v>44057</v>
      </c>
      <c r="FZ1367" s="9">
        <v>0</v>
      </c>
      <c r="GA1367" s="9">
        <v>1</v>
      </c>
    </row>
    <row r="1368" spans="1:183" x14ac:dyDescent="0.2">
      <c r="A1368" t="s">
        <v>224</v>
      </c>
      <c r="B1368" t="s">
        <v>216</v>
      </c>
      <c r="C1368" t="s">
        <v>256</v>
      </c>
      <c r="D1368" s="6">
        <v>44058</v>
      </c>
      <c r="FZ1368" s="9">
        <v>0</v>
      </c>
      <c r="GA1368" s="9">
        <v>1</v>
      </c>
    </row>
    <row r="1369" spans="1:183" x14ac:dyDescent="0.2">
      <c r="A1369" t="s">
        <v>224</v>
      </c>
      <c r="B1369" t="s">
        <v>216</v>
      </c>
      <c r="C1369" t="s">
        <v>256</v>
      </c>
      <c r="D1369" s="6">
        <v>44060</v>
      </c>
      <c r="FZ1369" s="9">
        <v>0</v>
      </c>
      <c r="GA1369" s="9">
        <v>1</v>
      </c>
    </row>
    <row r="1370" spans="1:183" x14ac:dyDescent="0.2">
      <c r="A1370" t="s">
        <v>224</v>
      </c>
      <c r="B1370" t="s">
        <v>216</v>
      </c>
      <c r="C1370" t="s">
        <v>256</v>
      </c>
      <c r="D1370" s="6">
        <v>44061</v>
      </c>
      <c r="FZ1370" s="9">
        <v>0</v>
      </c>
      <c r="GA1370" s="9">
        <v>1</v>
      </c>
    </row>
    <row r="1371" spans="1:183" x14ac:dyDescent="0.2">
      <c r="A1371" t="s">
        <v>224</v>
      </c>
      <c r="B1371" t="s">
        <v>216</v>
      </c>
      <c r="C1371" t="s">
        <v>256</v>
      </c>
      <c r="D1371" s="6">
        <v>44062</v>
      </c>
      <c r="FZ1371" s="9">
        <v>0</v>
      </c>
      <c r="GA1371" s="9">
        <v>1</v>
      </c>
    </row>
    <row r="1372" spans="1:183" x14ac:dyDescent="0.2">
      <c r="A1372" t="s">
        <v>224</v>
      </c>
      <c r="B1372" t="s">
        <v>216</v>
      </c>
      <c r="C1372" t="s">
        <v>256</v>
      </c>
      <c r="D1372" s="6">
        <v>44079</v>
      </c>
      <c r="FZ1372" s="9">
        <v>0</v>
      </c>
      <c r="GA1372" s="9">
        <v>1</v>
      </c>
    </row>
    <row r="1373" spans="1:183" x14ac:dyDescent="0.2">
      <c r="A1373" t="s">
        <v>224</v>
      </c>
      <c r="B1373" t="s">
        <v>216</v>
      </c>
      <c r="C1373" t="s">
        <v>256</v>
      </c>
      <c r="D1373" s="6">
        <v>44080</v>
      </c>
      <c r="FZ1373" s="9">
        <v>0</v>
      </c>
      <c r="GA1373" s="9">
        <v>1</v>
      </c>
    </row>
    <row r="1374" spans="1:183" x14ac:dyDescent="0.2">
      <c r="A1374" t="s">
        <v>224</v>
      </c>
      <c r="B1374" t="s">
        <v>216</v>
      </c>
      <c r="C1374" t="s">
        <v>256</v>
      </c>
      <c r="D1374" s="6">
        <v>44081</v>
      </c>
      <c r="FZ1374" s="9">
        <v>0</v>
      </c>
      <c r="GA1374" s="9">
        <v>1</v>
      </c>
    </row>
    <row r="1375" spans="1:183" x14ac:dyDescent="0.2">
      <c r="A1375" t="s">
        <v>224</v>
      </c>
      <c r="B1375" t="s">
        <v>216</v>
      </c>
      <c r="C1375" t="s">
        <v>256</v>
      </c>
      <c r="D1375" s="6">
        <v>44082</v>
      </c>
      <c r="FZ1375" s="9">
        <v>0</v>
      </c>
      <c r="GA1375" s="9">
        <v>1</v>
      </c>
    </row>
    <row r="1376" spans="1:183" x14ac:dyDescent="0.2">
      <c r="A1376" t="s">
        <v>224</v>
      </c>
      <c r="B1376" t="s">
        <v>216</v>
      </c>
      <c r="C1376" t="s">
        <v>256</v>
      </c>
      <c r="D1376" s="6">
        <v>44101</v>
      </c>
      <c r="FZ1376" s="9">
        <v>0</v>
      </c>
      <c r="GA1376" s="9">
        <v>1</v>
      </c>
    </row>
    <row r="1377" spans="1:183" x14ac:dyDescent="0.2">
      <c r="A1377" t="s">
        <v>224</v>
      </c>
      <c r="B1377" t="s">
        <v>216</v>
      </c>
      <c r="C1377" t="s">
        <v>256</v>
      </c>
      <c r="D1377" s="6">
        <v>44102</v>
      </c>
      <c r="FZ1377" s="9">
        <v>0</v>
      </c>
      <c r="GA1377" s="9">
        <v>1</v>
      </c>
    </row>
    <row r="1378" spans="1:183" x14ac:dyDescent="0.2">
      <c r="A1378" t="s">
        <v>224</v>
      </c>
      <c r="B1378" t="s">
        <v>216</v>
      </c>
      <c r="C1378" t="s">
        <v>256</v>
      </c>
      <c r="D1378" s="6">
        <v>44104</v>
      </c>
      <c r="FZ1378" s="9">
        <v>0</v>
      </c>
      <c r="GA1378" s="9">
        <v>1</v>
      </c>
    </row>
    <row r="1379" spans="1:183" x14ac:dyDescent="0.2">
      <c r="A1379" t="s">
        <v>224</v>
      </c>
      <c r="B1379" t="s">
        <v>216</v>
      </c>
      <c r="C1379" t="s">
        <v>256</v>
      </c>
      <c r="D1379" s="6">
        <v>44105</v>
      </c>
      <c r="FZ1379" s="9">
        <v>0</v>
      </c>
      <c r="GA1379" s="9">
        <v>1</v>
      </c>
    </row>
    <row r="1380" spans="1:183" x14ac:dyDescent="0.2">
      <c r="A1380" t="s">
        <v>224</v>
      </c>
      <c r="B1380" t="s">
        <v>216</v>
      </c>
      <c r="C1380" t="s">
        <v>256</v>
      </c>
      <c r="D1380" s="6">
        <v>44119</v>
      </c>
      <c r="FZ1380" s="9">
        <v>0</v>
      </c>
      <c r="GA1380" s="9">
        <v>1</v>
      </c>
    </row>
    <row r="1381" spans="1:183" x14ac:dyDescent="0.2">
      <c r="A1381" t="s">
        <v>224</v>
      </c>
      <c r="B1381" t="s">
        <v>216</v>
      </c>
      <c r="C1381" t="s">
        <v>256</v>
      </c>
      <c r="D1381" s="6">
        <v>44120</v>
      </c>
      <c r="FZ1381" s="9">
        <v>0</v>
      </c>
      <c r="GA1381" s="9">
        <v>1</v>
      </c>
    </row>
    <row r="1382" spans="1:183" x14ac:dyDescent="0.2">
      <c r="A1382" t="s">
        <v>224</v>
      </c>
      <c r="B1382" t="s">
        <v>216</v>
      </c>
      <c r="C1382" t="s">
        <v>257</v>
      </c>
      <c r="D1382" s="6">
        <v>44057</v>
      </c>
      <c r="FZ1382" s="9">
        <v>0</v>
      </c>
      <c r="GA1382" s="9">
        <v>1</v>
      </c>
    </row>
    <row r="1383" spans="1:183" x14ac:dyDescent="0.2">
      <c r="A1383" t="s">
        <v>224</v>
      </c>
      <c r="B1383" t="s">
        <v>216</v>
      </c>
      <c r="C1383" t="s">
        <v>257</v>
      </c>
      <c r="D1383" s="6">
        <v>44058</v>
      </c>
      <c r="FZ1383" s="9">
        <v>0</v>
      </c>
      <c r="GA1383" s="9">
        <v>1</v>
      </c>
    </row>
    <row r="1384" spans="1:183" x14ac:dyDescent="0.2">
      <c r="A1384" t="s">
        <v>224</v>
      </c>
      <c r="B1384" t="s">
        <v>216</v>
      </c>
      <c r="C1384" t="s">
        <v>257</v>
      </c>
      <c r="D1384" s="6">
        <v>44060</v>
      </c>
      <c r="FZ1384" s="9">
        <v>0</v>
      </c>
      <c r="GA1384" s="9">
        <v>1</v>
      </c>
    </row>
    <row r="1385" spans="1:183" x14ac:dyDescent="0.2">
      <c r="A1385" t="s">
        <v>224</v>
      </c>
      <c r="B1385" t="s">
        <v>216</v>
      </c>
      <c r="C1385" t="s">
        <v>257</v>
      </c>
      <c r="D1385" s="6">
        <v>44061</v>
      </c>
      <c r="FZ1385" s="9">
        <v>0</v>
      </c>
      <c r="GA1385" s="9">
        <v>1</v>
      </c>
    </row>
    <row r="1386" spans="1:183" x14ac:dyDescent="0.2">
      <c r="A1386" t="s">
        <v>224</v>
      </c>
      <c r="B1386" t="s">
        <v>216</v>
      </c>
      <c r="C1386" t="s">
        <v>257</v>
      </c>
      <c r="D1386" s="6">
        <v>44062</v>
      </c>
      <c r="FZ1386" s="9">
        <v>0</v>
      </c>
      <c r="GA1386" s="9">
        <v>1</v>
      </c>
    </row>
    <row r="1387" spans="1:183" x14ac:dyDescent="0.2">
      <c r="A1387" t="s">
        <v>224</v>
      </c>
      <c r="B1387" t="s">
        <v>216</v>
      </c>
      <c r="C1387" t="s">
        <v>257</v>
      </c>
      <c r="D1387" s="6">
        <v>44079</v>
      </c>
      <c r="FZ1387" s="9">
        <v>0</v>
      </c>
      <c r="GA1387" s="9">
        <v>1</v>
      </c>
    </row>
    <row r="1388" spans="1:183" x14ac:dyDescent="0.2">
      <c r="A1388" t="s">
        <v>224</v>
      </c>
      <c r="B1388" t="s">
        <v>216</v>
      </c>
      <c r="C1388" t="s">
        <v>257</v>
      </c>
      <c r="D1388" s="6">
        <v>44080</v>
      </c>
      <c r="FZ1388" s="9">
        <v>0</v>
      </c>
      <c r="GA1388" s="9">
        <v>1</v>
      </c>
    </row>
    <row r="1389" spans="1:183" x14ac:dyDescent="0.2">
      <c r="A1389" t="s">
        <v>224</v>
      </c>
      <c r="B1389" t="s">
        <v>216</v>
      </c>
      <c r="C1389" t="s">
        <v>257</v>
      </c>
      <c r="D1389" s="6">
        <v>44081</v>
      </c>
      <c r="FZ1389" s="9">
        <v>0</v>
      </c>
      <c r="GA1389" s="9">
        <v>1</v>
      </c>
    </row>
    <row r="1390" spans="1:183" x14ac:dyDescent="0.2">
      <c r="A1390" t="s">
        <v>224</v>
      </c>
      <c r="B1390" t="s">
        <v>216</v>
      </c>
      <c r="C1390" t="s">
        <v>257</v>
      </c>
      <c r="D1390" s="6">
        <v>44082</v>
      </c>
      <c r="FZ1390" s="9">
        <v>0</v>
      </c>
      <c r="GA1390" s="9">
        <v>1</v>
      </c>
    </row>
    <row r="1391" spans="1:183" x14ac:dyDescent="0.2">
      <c r="A1391" t="s">
        <v>224</v>
      </c>
      <c r="B1391" t="s">
        <v>216</v>
      </c>
      <c r="C1391" t="s">
        <v>257</v>
      </c>
      <c r="D1391" s="6">
        <v>44101</v>
      </c>
      <c r="FZ1391" s="9">
        <v>0</v>
      </c>
      <c r="GA1391" s="9">
        <v>1</v>
      </c>
    </row>
    <row r="1392" spans="1:183" x14ac:dyDescent="0.2">
      <c r="A1392" t="s">
        <v>224</v>
      </c>
      <c r="B1392" t="s">
        <v>216</v>
      </c>
      <c r="C1392" t="s">
        <v>257</v>
      </c>
      <c r="D1392" s="6">
        <v>44102</v>
      </c>
      <c r="FZ1392" s="9">
        <v>0</v>
      </c>
      <c r="GA1392" s="9">
        <v>1</v>
      </c>
    </row>
    <row r="1393" spans="1:183" x14ac:dyDescent="0.2">
      <c r="A1393" t="s">
        <v>224</v>
      </c>
      <c r="B1393" t="s">
        <v>216</v>
      </c>
      <c r="C1393" t="s">
        <v>257</v>
      </c>
      <c r="D1393" s="6">
        <v>44104</v>
      </c>
      <c r="FZ1393" s="9">
        <v>0</v>
      </c>
      <c r="GA1393" s="9">
        <v>1</v>
      </c>
    </row>
    <row r="1394" spans="1:183" x14ac:dyDescent="0.2">
      <c r="A1394" t="s">
        <v>224</v>
      </c>
      <c r="B1394" t="s">
        <v>216</v>
      </c>
      <c r="C1394" t="s">
        <v>257</v>
      </c>
      <c r="D1394" s="6">
        <v>44105</v>
      </c>
      <c r="FZ1394" s="9">
        <v>0</v>
      </c>
      <c r="GA1394" s="9">
        <v>1</v>
      </c>
    </row>
    <row r="1395" spans="1:183" x14ac:dyDescent="0.2">
      <c r="A1395" t="s">
        <v>224</v>
      </c>
      <c r="B1395" t="s">
        <v>216</v>
      </c>
      <c r="C1395" t="s">
        <v>257</v>
      </c>
      <c r="D1395" s="6">
        <v>44119</v>
      </c>
      <c r="FZ1395" s="9">
        <v>0</v>
      </c>
      <c r="GA1395" s="9">
        <v>1</v>
      </c>
    </row>
    <row r="1396" spans="1:183" x14ac:dyDescent="0.2">
      <c r="A1396" t="s">
        <v>224</v>
      </c>
      <c r="B1396" t="s">
        <v>216</v>
      </c>
      <c r="C1396" t="s">
        <v>257</v>
      </c>
      <c r="D1396" s="6">
        <v>44120</v>
      </c>
      <c r="FZ1396" s="9">
        <v>0</v>
      </c>
      <c r="GA1396" s="9">
        <v>1</v>
      </c>
    </row>
    <row r="1397" spans="1:183" x14ac:dyDescent="0.2">
      <c r="A1397" t="s">
        <v>224</v>
      </c>
      <c r="B1397" t="s">
        <v>216</v>
      </c>
      <c r="C1397" t="s">
        <v>229</v>
      </c>
      <c r="D1397" s="6">
        <v>44057</v>
      </c>
      <c r="FZ1397" s="9">
        <v>0</v>
      </c>
      <c r="GA1397" s="9">
        <v>1</v>
      </c>
    </row>
    <row r="1398" spans="1:183" x14ac:dyDescent="0.2">
      <c r="A1398" t="s">
        <v>224</v>
      </c>
      <c r="B1398" t="s">
        <v>216</v>
      </c>
      <c r="C1398" t="s">
        <v>229</v>
      </c>
      <c r="D1398" s="6">
        <v>44058</v>
      </c>
      <c r="FZ1398" s="9">
        <v>0</v>
      </c>
      <c r="GA1398" s="9">
        <v>1</v>
      </c>
    </row>
    <row r="1399" spans="1:183" x14ac:dyDescent="0.2">
      <c r="A1399" t="s">
        <v>224</v>
      </c>
      <c r="B1399" t="s">
        <v>216</v>
      </c>
      <c r="C1399" t="s">
        <v>229</v>
      </c>
      <c r="D1399" s="6">
        <v>44060</v>
      </c>
      <c r="FZ1399" s="9">
        <v>0</v>
      </c>
      <c r="GA1399" s="9">
        <v>1</v>
      </c>
    </row>
    <row r="1400" spans="1:183" x14ac:dyDescent="0.2">
      <c r="A1400" t="s">
        <v>224</v>
      </c>
      <c r="B1400" t="s">
        <v>216</v>
      </c>
      <c r="C1400" t="s">
        <v>229</v>
      </c>
      <c r="D1400" s="6">
        <v>44061</v>
      </c>
      <c r="FZ1400" s="9">
        <v>0</v>
      </c>
      <c r="GA1400" s="9">
        <v>1</v>
      </c>
    </row>
    <row r="1401" spans="1:183" x14ac:dyDescent="0.2">
      <c r="A1401" t="s">
        <v>224</v>
      </c>
      <c r="B1401" t="s">
        <v>216</v>
      </c>
      <c r="C1401" t="s">
        <v>229</v>
      </c>
      <c r="D1401" s="6">
        <v>44062</v>
      </c>
      <c r="FZ1401" s="9">
        <v>0</v>
      </c>
      <c r="GA1401" s="9">
        <v>1</v>
      </c>
    </row>
    <row r="1402" spans="1:183" x14ac:dyDescent="0.2">
      <c r="A1402" t="s">
        <v>224</v>
      </c>
      <c r="B1402" t="s">
        <v>216</v>
      </c>
      <c r="C1402" t="s">
        <v>229</v>
      </c>
      <c r="D1402" s="6">
        <v>44079</v>
      </c>
      <c r="FZ1402" s="9">
        <v>0</v>
      </c>
      <c r="GA1402" s="9">
        <v>1</v>
      </c>
    </row>
    <row r="1403" spans="1:183" x14ac:dyDescent="0.2">
      <c r="A1403" t="s">
        <v>224</v>
      </c>
      <c r="B1403" t="s">
        <v>216</v>
      </c>
      <c r="C1403" t="s">
        <v>229</v>
      </c>
      <c r="D1403" s="6">
        <v>44080</v>
      </c>
      <c r="FZ1403" s="9">
        <v>0</v>
      </c>
      <c r="GA1403" s="9">
        <v>1</v>
      </c>
    </row>
    <row r="1404" spans="1:183" x14ac:dyDescent="0.2">
      <c r="A1404" t="s">
        <v>224</v>
      </c>
      <c r="B1404" t="s">
        <v>216</v>
      </c>
      <c r="C1404" t="s">
        <v>229</v>
      </c>
      <c r="D1404" s="6">
        <v>44081</v>
      </c>
      <c r="FZ1404" s="9">
        <v>0</v>
      </c>
      <c r="GA1404" s="9">
        <v>1</v>
      </c>
    </row>
    <row r="1405" spans="1:183" x14ac:dyDescent="0.2">
      <c r="A1405" t="s">
        <v>224</v>
      </c>
      <c r="B1405" t="s">
        <v>216</v>
      </c>
      <c r="C1405" t="s">
        <v>229</v>
      </c>
      <c r="D1405" s="6">
        <v>44082</v>
      </c>
      <c r="FZ1405" s="9">
        <v>0</v>
      </c>
      <c r="GA1405" s="9">
        <v>1</v>
      </c>
    </row>
    <row r="1406" spans="1:183" x14ac:dyDescent="0.2">
      <c r="A1406" t="s">
        <v>224</v>
      </c>
      <c r="B1406" t="s">
        <v>216</v>
      </c>
      <c r="C1406" t="s">
        <v>229</v>
      </c>
      <c r="D1406" s="6">
        <v>44101</v>
      </c>
      <c r="FZ1406" s="9">
        <v>0</v>
      </c>
      <c r="GA1406" s="9">
        <v>1</v>
      </c>
    </row>
    <row r="1407" spans="1:183" x14ac:dyDescent="0.2">
      <c r="A1407" t="s">
        <v>224</v>
      </c>
      <c r="B1407" t="s">
        <v>216</v>
      </c>
      <c r="C1407" t="s">
        <v>229</v>
      </c>
      <c r="D1407" s="6">
        <v>44102</v>
      </c>
      <c r="FZ1407" s="9">
        <v>0</v>
      </c>
      <c r="GA1407" s="9">
        <v>1</v>
      </c>
    </row>
    <row r="1408" spans="1:183" x14ac:dyDescent="0.2">
      <c r="A1408" t="s">
        <v>224</v>
      </c>
      <c r="B1408" t="s">
        <v>216</v>
      </c>
      <c r="C1408" t="s">
        <v>229</v>
      </c>
      <c r="D1408" s="6">
        <v>44104</v>
      </c>
      <c r="FZ1408" s="9">
        <v>0</v>
      </c>
      <c r="GA1408" s="9">
        <v>1</v>
      </c>
    </row>
    <row r="1409" spans="1:183" x14ac:dyDescent="0.2">
      <c r="A1409" t="s">
        <v>224</v>
      </c>
      <c r="B1409" t="s">
        <v>216</v>
      </c>
      <c r="C1409" t="s">
        <v>229</v>
      </c>
      <c r="D1409" s="6">
        <v>44105</v>
      </c>
      <c r="FZ1409" s="9">
        <v>0</v>
      </c>
      <c r="GA1409" s="9">
        <v>1</v>
      </c>
    </row>
    <row r="1410" spans="1:183" x14ac:dyDescent="0.2">
      <c r="A1410" t="s">
        <v>224</v>
      </c>
      <c r="B1410" t="s">
        <v>216</v>
      </c>
      <c r="C1410" t="s">
        <v>229</v>
      </c>
      <c r="D1410" s="6">
        <v>44119</v>
      </c>
      <c r="FZ1410" s="9">
        <v>0</v>
      </c>
      <c r="GA1410" s="9">
        <v>1</v>
      </c>
    </row>
    <row r="1411" spans="1:183" x14ac:dyDescent="0.2">
      <c r="A1411" t="s">
        <v>224</v>
      </c>
      <c r="B1411" t="s">
        <v>216</v>
      </c>
      <c r="C1411" t="s">
        <v>229</v>
      </c>
      <c r="D1411" s="6">
        <v>44120</v>
      </c>
      <c r="FZ1411" s="9">
        <v>0</v>
      </c>
      <c r="GA1411" s="9">
        <v>1</v>
      </c>
    </row>
    <row r="1412" spans="1:183" x14ac:dyDescent="0.2">
      <c r="A1412" t="s">
        <v>224</v>
      </c>
      <c r="B1412" t="s">
        <v>216</v>
      </c>
      <c r="C1412" t="s">
        <v>230</v>
      </c>
      <c r="D1412" s="6">
        <v>44057</v>
      </c>
      <c r="FZ1412" s="9">
        <v>0</v>
      </c>
      <c r="GA1412" s="9">
        <v>1</v>
      </c>
    </row>
    <row r="1413" spans="1:183" x14ac:dyDescent="0.2">
      <c r="A1413" t="s">
        <v>224</v>
      </c>
      <c r="B1413" t="s">
        <v>216</v>
      </c>
      <c r="C1413" t="s">
        <v>230</v>
      </c>
      <c r="D1413" s="6">
        <v>44058</v>
      </c>
      <c r="FZ1413" s="9">
        <v>0</v>
      </c>
      <c r="GA1413" s="9">
        <v>1</v>
      </c>
    </row>
    <row r="1414" spans="1:183" x14ac:dyDescent="0.2">
      <c r="A1414" t="s">
        <v>224</v>
      </c>
      <c r="B1414" t="s">
        <v>216</v>
      </c>
      <c r="C1414" t="s">
        <v>230</v>
      </c>
      <c r="D1414" s="6">
        <v>44060</v>
      </c>
      <c r="FZ1414" s="9">
        <v>0</v>
      </c>
      <c r="GA1414" s="9">
        <v>1</v>
      </c>
    </row>
    <row r="1415" spans="1:183" x14ac:dyDescent="0.2">
      <c r="A1415" t="s">
        <v>224</v>
      </c>
      <c r="B1415" t="s">
        <v>216</v>
      </c>
      <c r="C1415" t="s">
        <v>230</v>
      </c>
      <c r="D1415" s="6">
        <v>44061</v>
      </c>
      <c r="FZ1415" s="9">
        <v>0</v>
      </c>
      <c r="GA1415" s="9">
        <v>1</v>
      </c>
    </row>
    <row r="1416" spans="1:183" x14ac:dyDescent="0.2">
      <c r="A1416" t="s">
        <v>224</v>
      </c>
      <c r="B1416" t="s">
        <v>216</v>
      </c>
      <c r="C1416" t="s">
        <v>230</v>
      </c>
      <c r="D1416" s="6">
        <v>44062</v>
      </c>
      <c r="FZ1416" s="9">
        <v>0</v>
      </c>
      <c r="GA1416" s="9">
        <v>1</v>
      </c>
    </row>
    <row r="1417" spans="1:183" x14ac:dyDescent="0.2">
      <c r="A1417" t="s">
        <v>224</v>
      </c>
      <c r="B1417" t="s">
        <v>216</v>
      </c>
      <c r="C1417" t="s">
        <v>230</v>
      </c>
      <c r="D1417" s="6">
        <v>44079</v>
      </c>
      <c r="FZ1417" s="9">
        <v>0</v>
      </c>
      <c r="GA1417" s="9">
        <v>1</v>
      </c>
    </row>
    <row r="1418" spans="1:183" x14ac:dyDescent="0.2">
      <c r="A1418" t="s">
        <v>224</v>
      </c>
      <c r="B1418" t="s">
        <v>216</v>
      </c>
      <c r="C1418" t="s">
        <v>230</v>
      </c>
      <c r="D1418" s="6">
        <v>44080</v>
      </c>
      <c r="FZ1418" s="9">
        <v>0</v>
      </c>
      <c r="GA1418" s="9">
        <v>1</v>
      </c>
    </row>
    <row r="1419" spans="1:183" x14ac:dyDescent="0.2">
      <c r="A1419" t="s">
        <v>224</v>
      </c>
      <c r="B1419" t="s">
        <v>216</v>
      </c>
      <c r="C1419" t="s">
        <v>230</v>
      </c>
      <c r="D1419" s="6">
        <v>44081</v>
      </c>
      <c r="FZ1419" s="9">
        <v>0</v>
      </c>
      <c r="GA1419" s="9">
        <v>1</v>
      </c>
    </row>
    <row r="1420" spans="1:183" x14ac:dyDescent="0.2">
      <c r="A1420" t="s">
        <v>224</v>
      </c>
      <c r="B1420" t="s">
        <v>216</v>
      </c>
      <c r="C1420" t="s">
        <v>230</v>
      </c>
      <c r="D1420" s="6">
        <v>44082</v>
      </c>
      <c r="FZ1420" s="9">
        <v>0</v>
      </c>
      <c r="GA1420" s="9">
        <v>1</v>
      </c>
    </row>
    <row r="1421" spans="1:183" x14ac:dyDescent="0.2">
      <c r="A1421" t="s">
        <v>224</v>
      </c>
      <c r="B1421" t="s">
        <v>216</v>
      </c>
      <c r="C1421" t="s">
        <v>230</v>
      </c>
      <c r="D1421" s="6">
        <v>44101</v>
      </c>
      <c r="FZ1421" s="9">
        <v>0</v>
      </c>
      <c r="GA1421" s="9">
        <v>1</v>
      </c>
    </row>
    <row r="1422" spans="1:183" x14ac:dyDescent="0.2">
      <c r="A1422" t="s">
        <v>224</v>
      </c>
      <c r="B1422" t="s">
        <v>216</v>
      </c>
      <c r="C1422" t="s">
        <v>230</v>
      </c>
      <c r="D1422" s="6">
        <v>44102</v>
      </c>
      <c r="FZ1422" s="9">
        <v>0</v>
      </c>
      <c r="GA1422" s="9">
        <v>1</v>
      </c>
    </row>
    <row r="1423" spans="1:183" x14ac:dyDescent="0.2">
      <c r="A1423" t="s">
        <v>224</v>
      </c>
      <c r="B1423" t="s">
        <v>216</v>
      </c>
      <c r="C1423" t="s">
        <v>230</v>
      </c>
      <c r="D1423" s="6">
        <v>44104</v>
      </c>
      <c r="FZ1423" s="9">
        <v>0</v>
      </c>
      <c r="GA1423" s="9">
        <v>1</v>
      </c>
    </row>
    <row r="1424" spans="1:183" x14ac:dyDescent="0.2">
      <c r="A1424" t="s">
        <v>224</v>
      </c>
      <c r="B1424" t="s">
        <v>216</v>
      </c>
      <c r="C1424" t="s">
        <v>230</v>
      </c>
      <c r="D1424" s="6">
        <v>44105</v>
      </c>
      <c r="FZ1424" s="9">
        <v>0</v>
      </c>
      <c r="GA1424" s="9">
        <v>1</v>
      </c>
    </row>
    <row r="1425" spans="1:183" x14ac:dyDescent="0.2">
      <c r="A1425" t="s">
        <v>224</v>
      </c>
      <c r="B1425" t="s">
        <v>216</v>
      </c>
      <c r="C1425" t="s">
        <v>230</v>
      </c>
      <c r="D1425" s="6">
        <v>44119</v>
      </c>
      <c r="FZ1425" s="9">
        <v>0</v>
      </c>
      <c r="GA1425" s="9">
        <v>1</v>
      </c>
    </row>
    <row r="1426" spans="1:183" x14ac:dyDescent="0.2">
      <c r="A1426" t="s">
        <v>224</v>
      </c>
      <c r="B1426" t="s">
        <v>216</v>
      </c>
      <c r="C1426" t="s">
        <v>230</v>
      </c>
      <c r="D1426" s="6">
        <v>44120</v>
      </c>
      <c r="FZ1426" s="9">
        <v>0</v>
      </c>
      <c r="GA1426" s="9">
        <v>1</v>
      </c>
    </row>
    <row r="1427" spans="1:183" x14ac:dyDescent="0.2">
      <c r="A1427" t="s">
        <v>224</v>
      </c>
      <c r="B1427" t="s">
        <v>216</v>
      </c>
      <c r="C1427" t="s">
        <v>231</v>
      </c>
      <c r="D1427" s="6">
        <v>44057</v>
      </c>
      <c r="FZ1427" s="9">
        <v>0</v>
      </c>
      <c r="GA1427" s="9">
        <v>1</v>
      </c>
    </row>
    <row r="1428" spans="1:183" x14ac:dyDescent="0.2">
      <c r="A1428" t="s">
        <v>224</v>
      </c>
      <c r="B1428" t="s">
        <v>216</v>
      </c>
      <c r="C1428" t="s">
        <v>231</v>
      </c>
      <c r="D1428" s="6">
        <v>44058</v>
      </c>
      <c r="FZ1428" s="9">
        <v>0</v>
      </c>
      <c r="GA1428" s="9">
        <v>1</v>
      </c>
    </row>
    <row r="1429" spans="1:183" x14ac:dyDescent="0.2">
      <c r="A1429" t="s">
        <v>224</v>
      </c>
      <c r="B1429" t="s">
        <v>216</v>
      </c>
      <c r="C1429" t="s">
        <v>231</v>
      </c>
      <c r="D1429" s="6">
        <v>44060</v>
      </c>
      <c r="FZ1429" s="9">
        <v>0</v>
      </c>
      <c r="GA1429" s="9">
        <v>1</v>
      </c>
    </row>
    <row r="1430" spans="1:183" x14ac:dyDescent="0.2">
      <c r="A1430" t="s">
        <v>224</v>
      </c>
      <c r="B1430" t="s">
        <v>216</v>
      </c>
      <c r="C1430" t="s">
        <v>231</v>
      </c>
      <c r="D1430" s="6">
        <v>44061</v>
      </c>
      <c r="FZ1430" s="9">
        <v>0</v>
      </c>
      <c r="GA1430" s="9">
        <v>1</v>
      </c>
    </row>
    <row r="1431" spans="1:183" x14ac:dyDescent="0.2">
      <c r="A1431" t="s">
        <v>224</v>
      </c>
      <c r="B1431" t="s">
        <v>216</v>
      </c>
      <c r="C1431" t="s">
        <v>231</v>
      </c>
      <c r="D1431" s="6">
        <v>44062</v>
      </c>
      <c r="FZ1431" s="9">
        <v>0</v>
      </c>
      <c r="GA1431" s="9">
        <v>1</v>
      </c>
    </row>
    <row r="1432" spans="1:183" x14ac:dyDescent="0.2">
      <c r="A1432" t="s">
        <v>224</v>
      </c>
      <c r="B1432" t="s">
        <v>216</v>
      </c>
      <c r="C1432" t="s">
        <v>231</v>
      </c>
      <c r="D1432" s="6">
        <v>44079</v>
      </c>
      <c r="FZ1432" s="9">
        <v>0</v>
      </c>
      <c r="GA1432" s="9">
        <v>1</v>
      </c>
    </row>
    <row r="1433" spans="1:183" x14ac:dyDescent="0.2">
      <c r="A1433" t="s">
        <v>224</v>
      </c>
      <c r="B1433" t="s">
        <v>216</v>
      </c>
      <c r="C1433" t="s">
        <v>231</v>
      </c>
      <c r="D1433" s="6">
        <v>44080</v>
      </c>
      <c r="FZ1433" s="9">
        <v>0</v>
      </c>
      <c r="GA1433" s="9">
        <v>1</v>
      </c>
    </row>
    <row r="1434" spans="1:183" x14ac:dyDescent="0.2">
      <c r="A1434" t="s">
        <v>224</v>
      </c>
      <c r="B1434" t="s">
        <v>216</v>
      </c>
      <c r="C1434" t="s">
        <v>231</v>
      </c>
      <c r="D1434" s="6">
        <v>44081</v>
      </c>
      <c r="FZ1434" s="9">
        <v>0</v>
      </c>
      <c r="GA1434" s="9">
        <v>1</v>
      </c>
    </row>
    <row r="1435" spans="1:183" x14ac:dyDescent="0.2">
      <c r="A1435" t="s">
        <v>224</v>
      </c>
      <c r="B1435" t="s">
        <v>216</v>
      </c>
      <c r="C1435" t="s">
        <v>231</v>
      </c>
      <c r="D1435" s="6">
        <v>44082</v>
      </c>
      <c r="FZ1435" s="9">
        <v>0</v>
      </c>
      <c r="GA1435" s="9">
        <v>1</v>
      </c>
    </row>
    <row r="1436" spans="1:183" x14ac:dyDescent="0.2">
      <c r="A1436" t="s">
        <v>224</v>
      </c>
      <c r="B1436" t="s">
        <v>216</v>
      </c>
      <c r="C1436" t="s">
        <v>231</v>
      </c>
      <c r="D1436" s="6">
        <v>44101</v>
      </c>
      <c r="FZ1436" s="9">
        <v>0</v>
      </c>
      <c r="GA1436" s="9">
        <v>1</v>
      </c>
    </row>
    <row r="1437" spans="1:183" x14ac:dyDescent="0.2">
      <c r="A1437" t="s">
        <v>224</v>
      </c>
      <c r="B1437" t="s">
        <v>216</v>
      </c>
      <c r="C1437" t="s">
        <v>231</v>
      </c>
      <c r="D1437" s="6">
        <v>44102</v>
      </c>
      <c r="FZ1437" s="9">
        <v>0</v>
      </c>
      <c r="GA1437" s="9">
        <v>1</v>
      </c>
    </row>
    <row r="1438" spans="1:183" x14ac:dyDescent="0.2">
      <c r="A1438" t="s">
        <v>224</v>
      </c>
      <c r="B1438" t="s">
        <v>216</v>
      </c>
      <c r="C1438" t="s">
        <v>231</v>
      </c>
      <c r="D1438" s="6">
        <v>44104</v>
      </c>
      <c r="FZ1438" s="9">
        <v>0</v>
      </c>
      <c r="GA1438" s="9">
        <v>1</v>
      </c>
    </row>
    <row r="1439" spans="1:183" x14ac:dyDescent="0.2">
      <c r="A1439" t="s">
        <v>224</v>
      </c>
      <c r="B1439" t="s">
        <v>216</v>
      </c>
      <c r="C1439" t="s">
        <v>231</v>
      </c>
      <c r="D1439" s="6">
        <v>44105</v>
      </c>
      <c r="FZ1439" s="9">
        <v>0</v>
      </c>
      <c r="GA1439" s="9">
        <v>1</v>
      </c>
    </row>
    <row r="1440" spans="1:183" x14ac:dyDescent="0.2">
      <c r="A1440" t="s">
        <v>224</v>
      </c>
      <c r="B1440" t="s">
        <v>216</v>
      </c>
      <c r="C1440" t="s">
        <v>231</v>
      </c>
      <c r="D1440" s="6">
        <v>44119</v>
      </c>
      <c r="FZ1440" s="9">
        <v>0</v>
      </c>
      <c r="GA1440" s="9">
        <v>1</v>
      </c>
    </row>
    <row r="1441" spans="1:183" x14ac:dyDescent="0.2">
      <c r="A1441" t="s">
        <v>224</v>
      </c>
      <c r="B1441" t="s">
        <v>216</v>
      </c>
      <c r="C1441" t="s">
        <v>231</v>
      </c>
      <c r="D1441" s="6">
        <v>44120</v>
      </c>
      <c r="FZ1441" s="9">
        <v>0</v>
      </c>
      <c r="GA1441" s="9">
        <v>1</v>
      </c>
    </row>
    <row r="1442" spans="1:183" x14ac:dyDescent="0.2">
      <c r="A1442" t="s">
        <v>224</v>
      </c>
      <c r="B1442" t="s">
        <v>216</v>
      </c>
      <c r="C1442" t="s">
        <v>232</v>
      </c>
      <c r="D1442" s="6">
        <v>44057</v>
      </c>
      <c r="FZ1442" s="9">
        <v>0</v>
      </c>
      <c r="GA1442" s="9">
        <v>1</v>
      </c>
    </row>
    <row r="1443" spans="1:183" x14ac:dyDescent="0.2">
      <c r="A1443" t="s">
        <v>224</v>
      </c>
      <c r="B1443" t="s">
        <v>216</v>
      </c>
      <c r="C1443" t="s">
        <v>232</v>
      </c>
      <c r="D1443" s="6">
        <v>44058</v>
      </c>
      <c r="FZ1443" s="9">
        <v>0</v>
      </c>
      <c r="GA1443" s="9">
        <v>1</v>
      </c>
    </row>
    <row r="1444" spans="1:183" x14ac:dyDescent="0.2">
      <c r="A1444" t="s">
        <v>224</v>
      </c>
      <c r="B1444" t="s">
        <v>216</v>
      </c>
      <c r="C1444" t="s">
        <v>232</v>
      </c>
      <c r="D1444" s="6">
        <v>44060</v>
      </c>
      <c r="FZ1444" s="9">
        <v>0</v>
      </c>
      <c r="GA1444" s="9">
        <v>1</v>
      </c>
    </row>
    <row r="1445" spans="1:183" x14ac:dyDescent="0.2">
      <c r="A1445" t="s">
        <v>224</v>
      </c>
      <c r="B1445" t="s">
        <v>216</v>
      </c>
      <c r="C1445" t="s">
        <v>232</v>
      </c>
      <c r="D1445" s="6">
        <v>44061</v>
      </c>
      <c r="E1445" s="73">
        <v>17</v>
      </c>
      <c r="F1445" s="9">
        <v>19</v>
      </c>
      <c r="G1445" s="9">
        <v>18</v>
      </c>
      <c r="H1445" s="9">
        <v>19</v>
      </c>
      <c r="I1445" s="9">
        <v>3777</v>
      </c>
      <c r="J1445" s="9">
        <v>23311</v>
      </c>
      <c r="K1445" s="9">
        <v>1.753938</v>
      </c>
      <c r="L1445" s="9">
        <v>1.556076</v>
      </c>
      <c r="M1445" s="9">
        <v>1.403802</v>
      </c>
      <c r="N1445" s="9">
        <v>1.236092</v>
      </c>
      <c r="O1445" s="9">
        <v>1.175427</v>
      </c>
      <c r="P1445" s="9">
        <v>1.2055439999999999</v>
      </c>
      <c r="Q1445" s="9">
        <v>1.312039</v>
      </c>
      <c r="R1445" s="9">
        <v>1.197246</v>
      </c>
      <c r="S1445" s="9">
        <v>1.1031359999999999</v>
      </c>
      <c r="T1445" s="9">
        <v>0.99276439999999999</v>
      </c>
      <c r="U1445" s="9">
        <v>0.95589139999999995</v>
      </c>
      <c r="V1445" s="9">
        <v>1.003376</v>
      </c>
      <c r="W1445" s="9">
        <v>1.134028</v>
      </c>
      <c r="X1445" s="9">
        <v>1.386682</v>
      </c>
      <c r="Y1445" s="9">
        <v>1.7711539999999999</v>
      </c>
      <c r="Z1445" s="9">
        <v>2.298673</v>
      </c>
      <c r="AA1445" s="9">
        <v>2.6384810000000001</v>
      </c>
      <c r="AB1445" s="9">
        <v>3.1650330000000002</v>
      </c>
      <c r="AC1445" s="9">
        <v>3.5826859999999998</v>
      </c>
      <c r="AD1445" s="9">
        <v>3.594516</v>
      </c>
      <c r="AE1445" s="9">
        <v>3.3433700000000002</v>
      </c>
      <c r="AF1445" s="9">
        <v>2.983568</v>
      </c>
      <c r="AG1445" s="9">
        <v>2.5510890000000002</v>
      </c>
      <c r="AH1445" s="9">
        <v>2.0482369999999999</v>
      </c>
      <c r="AI1445" s="9">
        <v>-8.6268999999999998E-2</v>
      </c>
      <c r="AJ1445" s="9">
        <v>-8.3307599999999996E-2</v>
      </c>
      <c r="AK1445" s="9">
        <v>-8.26707E-2</v>
      </c>
      <c r="AL1445" s="9">
        <v>-0.13440450000000001</v>
      </c>
      <c r="AM1445" s="9">
        <v>-0.1207901</v>
      </c>
      <c r="AN1445" s="9">
        <v>-8.8539699999999999E-2</v>
      </c>
      <c r="AO1445" s="9">
        <v>-9.1020000000000007E-3</v>
      </c>
      <c r="AP1445" s="9">
        <v>2.70858E-2</v>
      </c>
      <c r="AQ1445" s="9">
        <v>7.4346200000000001E-2</v>
      </c>
      <c r="AR1445" s="9">
        <v>3.9673800000000002E-2</v>
      </c>
      <c r="AS1445" s="9">
        <v>-2.6717100000000001E-2</v>
      </c>
      <c r="AT1445" s="9">
        <v>-9.9155800000000002E-2</v>
      </c>
      <c r="AU1445" s="9">
        <v>-9.9024299999999996E-2</v>
      </c>
      <c r="AV1445" s="9">
        <v>-3.9401400000000003E-2</v>
      </c>
      <c r="AW1445" s="9">
        <v>-3.6600800000000003E-2</v>
      </c>
      <c r="AX1445" s="9">
        <v>-2.32242E-2</v>
      </c>
      <c r="AY1445" s="9">
        <v>0.16008230000000001</v>
      </c>
      <c r="AZ1445" s="9">
        <v>0.42351689999999997</v>
      </c>
      <c r="BA1445" s="9">
        <v>0.42237330000000001</v>
      </c>
      <c r="BB1445" s="9">
        <v>-0.27483160000000001</v>
      </c>
      <c r="BC1445" s="9">
        <v>-0.39935799999999999</v>
      </c>
      <c r="BD1445" s="9">
        <v>-0.28686859999999997</v>
      </c>
      <c r="BE1445" s="9">
        <v>-0.18152779999999999</v>
      </c>
      <c r="BF1445" s="9">
        <v>-0.2279844</v>
      </c>
      <c r="BG1445" s="9">
        <v>-4.0707800000000002E-2</v>
      </c>
      <c r="BH1445" s="9">
        <v>-4.2794800000000001E-2</v>
      </c>
      <c r="BI1445" s="9">
        <v>-4.2976800000000002E-2</v>
      </c>
      <c r="BJ1445" s="9">
        <v>-9.96364E-2</v>
      </c>
      <c r="BK1445" s="9">
        <v>-8.8566500000000006E-2</v>
      </c>
      <c r="BL1445" s="9">
        <v>-5.36161E-2</v>
      </c>
      <c r="BM1445" s="9">
        <v>2.8564599999999999E-2</v>
      </c>
      <c r="BN1445" s="9">
        <v>6.9754200000000002E-2</v>
      </c>
      <c r="BO1445" s="9">
        <v>0.12620419999999999</v>
      </c>
      <c r="BP1445" s="9">
        <v>8.6064699999999994E-2</v>
      </c>
      <c r="BQ1445" s="9">
        <v>1.6549399999999999E-2</v>
      </c>
      <c r="BR1445" s="9">
        <v>-5.80385E-2</v>
      </c>
      <c r="BS1445" s="9">
        <v>-5.5377500000000003E-2</v>
      </c>
      <c r="BT1445" s="9">
        <v>9.2137E-3</v>
      </c>
      <c r="BU1445" s="9">
        <v>1.7234699999999999E-2</v>
      </c>
      <c r="BV1445" s="9">
        <v>3.1512699999999998E-2</v>
      </c>
      <c r="BW1445" s="9">
        <v>0.21732879999999999</v>
      </c>
      <c r="BX1445" s="9">
        <v>0.48436699999999999</v>
      </c>
      <c r="BY1445" s="9">
        <v>0.48416399999999998</v>
      </c>
      <c r="BZ1445" s="9">
        <v>-0.21167430000000001</v>
      </c>
      <c r="CA1445" s="9">
        <v>-0.34268219999999999</v>
      </c>
      <c r="CB1445" s="9">
        <v>-0.23321439999999999</v>
      </c>
      <c r="CC1445" s="9">
        <v>-0.13009390000000001</v>
      </c>
      <c r="CD1445" s="9">
        <v>-0.18542819999999999</v>
      </c>
      <c r="CE1445" s="9">
        <v>-9.1521999999999992E-3</v>
      </c>
      <c r="CF1445" s="9">
        <v>-1.47358E-2</v>
      </c>
      <c r="CG1445" s="9">
        <v>-1.5484899999999999E-2</v>
      </c>
      <c r="CH1445" s="9">
        <v>-7.5556100000000001E-2</v>
      </c>
      <c r="CI1445" s="9">
        <v>-6.6248399999999999E-2</v>
      </c>
      <c r="CJ1445" s="9">
        <v>-2.9428200000000002E-2</v>
      </c>
      <c r="CK1445" s="9">
        <v>5.4652399999999997E-2</v>
      </c>
      <c r="CL1445" s="9">
        <v>9.9306199999999997E-2</v>
      </c>
      <c r="CM1445" s="9">
        <v>0.16212080000000001</v>
      </c>
      <c r="CN1445" s="9">
        <v>0.11819490000000001</v>
      </c>
      <c r="CO1445" s="9">
        <v>4.6515599999999997E-2</v>
      </c>
      <c r="CP1445" s="9">
        <v>-2.9560699999999999E-2</v>
      </c>
      <c r="CQ1445" s="9">
        <v>-2.5147900000000001E-2</v>
      </c>
      <c r="CR1445" s="9">
        <v>4.28843E-2</v>
      </c>
      <c r="CS1445" s="9">
        <v>5.4521100000000003E-2</v>
      </c>
      <c r="CT1445" s="9">
        <v>6.9423200000000004E-2</v>
      </c>
      <c r="CU1445" s="9">
        <v>0.25697750000000003</v>
      </c>
      <c r="CV1445" s="9">
        <v>0.52651159999999997</v>
      </c>
      <c r="CW1445" s="9">
        <v>0.52695999999999998</v>
      </c>
      <c r="CX1445" s="9">
        <v>-0.16793179999999999</v>
      </c>
      <c r="CY1445" s="9">
        <v>-0.3034287</v>
      </c>
      <c r="CZ1445" s="9">
        <v>-0.1960537</v>
      </c>
      <c r="DA1445" s="9">
        <v>-9.4470899999999997E-2</v>
      </c>
      <c r="DB1445" s="9">
        <v>-0.15595400000000001</v>
      </c>
      <c r="DC1445" s="9">
        <v>2.24034E-2</v>
      </c>
      <c r="DD1445" s="9">
        <v>1.33233E-2</v>
      </c>
      <c r="DE1445" s="9">
        <v>1.2006899999999999E-2</v>
      </c>
      <c r="DF1445" s="9">
        <v>-5.1475800000000002E-2</v>
      </c>
      <c r="DG1445" s="9">
        <v>-4.3930400000000001E-2</v>
      </c>
      <c r="DH1445" s="9">
        <v>-5.2402000000000004E-3</v>
      </c>
      <c r="DI1445" s="9">
        <v>8.0740300000000001E-2</v>
      </c>
      <c r="DJ1445" s="9">
        <v>0.12885820000000001</v>
      </c>
      <c r="DK1445" s="9">
        <v>0.19803750000000001</v>
      </c>
      <c r="DL1445" s="9">
        <v>0.15032509999999999</v>
      </c>
      <c r="DM1445" s="9">
        <v>7.6481800000000003E-2</v>
      </c>
      <c r="DN1445" s="9">
        <v>-1.083E-3</v>
      </c>
      <c r="DO1445" s="9">
        <v>5.0818E-3</v>
      </c>
      <c r="DP1445" s="9">
        <v>7.6554899999999995E-2</v>
      </c>
      <c r="DQ1445" s="9">
        <v>9.1807399999999997E-2</v>
      </c>
      <c r="DR1445" s="9">
        <v>0.10733379999999999</v>
      </c>
      <c r="DS1445" s="9">
        <v>0.29662630000000001</v>
      </c>
      <c r="DT1445" s="9">
        <v>0.56865619999999995</v>
      </c>
      <c r="DU1445" s="9">
        <v>0.56975600000000004</v>
      </c>
      <c r="DV1445" s="9">
        <v>-0.1241892</v>
      </c>
      <c r="DW1445" s="9">
        <v>-0.2641753</v>
      </c>
      <c r="DX1445" s="9">
        <v>-0.15889300000000001</v>
      </c>
      <c r="DY1445" s="9">
        <v>-5.8847999999999998E-2</v>
      </c>
      <c r="DZ1445" s="9">
        <v>-0.1264797</v>
      </c>
      <c r="EA1445" s="9">
        <v>6.7964700000000003E-2</v>
      </c>
      <c r="EB1445" s="9">
        <v>5.3836099999999998E-2</v>
      </c>
      <c r="EC1445" s="9">
        <v>5.1700799999999998E-2</v>
      </c>
      <c r="ED1445" s="9">
        <v>-1.6707799999999998E-2</v>
      </c>
      <c r="EE1445" s="9">
        <v>-1.17068E-2</v>
      </c>
      <c r="EF1445" s="9">
        <v>2.9683399999999999E-2</v>
      </c>
      <c r="EG1445" s="9">
        <v>0.1184069</v>
      </c>
      <c r="EH1445" s="9">
        <v>0.1715266</v>
      </c>
      <c r="EI1445" s="9">
        <v>0.24989539999999999</v>
      </c>
      <c r="EJ1445" s="9">
        <v>0.196716</v>
      </c>
      <c r="EK1445" s="9">
        <v>0.1197483</v>
      </c>
      <c r="EL1445" s="9">
        <v>4.0034300000000002E-2</v>
      </c>
      <c r="EM1445" s="9">
        <v>4.8728599999999997E-2</v>
      </c>
      <c r="EN1445" s="9">
        <v>0.12517</v>
      </c>
      <c r="EO1445" s="9">
        <v>0.14564289999999999</v>
      </c>
      <c r="EP1445" s="9">
        <v>0.16207060000000001</v>
      </c>
      <c r="EQ1445" s="9">
        <v>0.35387269999999998</v>
      </c>
      <c r="ER1445" s="9">
        <v>0.62950629999999996</v>
      </c>
      <c r="ES1445" s="9">
        <v>0.63154670000000002</v>
      </c>
      <c r="ET1445" s="9">
        <v>-6.1032000000000003E-2</v>
      </c>
      <c r="EU1445" s="9">
        <v>-0.2074995</v>
      </c>
      <c r="EV1445" s="9">
        <v>-0.10523879999999999</v>
      </c>
      <c r="EW1445" s="9">
        <v>-7.4140999999999999E-3</v>
      </c>
      <c r="EX1445" s="9">
        <v>-8.3923600000000001E-2</v>
      </c>
      <c r="EY1445" s="9">
        <v>84.512</v>
      </c>
      <c r="EZ1445" s="9">
        <v>82.673100000000005</v>
      </c>
      <c r="FA1445" s="9">
        <v>80.750900000000001</v>
      </c>
      <c r="FB1445" s="9">
        <v>80.140199999999993</v>
      </c>
      <c r="FC1445" s="9">
        <v>79.371200000000002</v>
      </c>
      <c r="FD1445" s="9">
        <v>78.560599999999994</v>
      </c>
      <c r="FE1445" s="9">
        <v>77.436000000000007</v>
      </c>
      <c r="FF1445" s="9">
        <v>76.743200000000002</v>
      </c>
      <c r="FG1445" s="9">
        <v>78.641800000000003</v>
      </c>
      <c r="FH1445" s="9">
        <v>83.397599999999997</v>
      </c>
      <c r="FI1445" s="9">
        <v>87.664199999999994</v>
      </c>
      <c r="FJ1445" s="9">
        <v>91.546700000000001</v>
      </c>
      <c r="FK1445" s="9">
        <v>94.930199999999999</v>
      </c>
      <c r="FL1445" s="9">
        <v>98.298599999999993</v>
      </c>
      <c r="FM1445" s="9">
        <v>101.154</v>
      </c>
      <c r="FN1445" s="9">
        <v>102.78700000000001</v>
      </c>
      <c r="FO1445" s="9">
        <v>103.69</v>
      </c>
      <c r="FP1445" s="9">
        <v>104.268</v>
      </c>
      <c r="FQ1445" s="9">
        <v>102.42700000000001</v>
      </c>
      <c r="FR1445" s="9">
        <v>99.706599999999995</v>
      </c>
      <c r="FS1445" s="9">
        <v>95.912400000000005</v>
      </c>
      <c r="FT1445" s="9">
        <v>93.562700000000007</v>
      </c>
      <c r="FU1445" s="9">
        <v>91.506500000000003</v>
      </c>
      <c r="FV1445" s="9">
        <v>87.989199999999997</v>
      </c>
      <c r="FW1445" s="9">
        <v>0.84153526999999995</v>
      </c>
      <c r="FX1445" s="9">
        <v>4.5747500000000003E-2</v>
      </c>
      <c r="FY1445" s="9">
        <v>5.7269100000000003E-2</v>
      </c>
      <c r="FZ1445" s="9">
        <v>0</v>
      </c>
      <c r="GA1445" s="9">
        <v>0</v>
      </c>
    </row>
    <row r="1446" spans="1:183" x14ac:dyDescent="0.2">
      <c r="A1446" t="s">
        <v>224</v>
      </c>
      <c r="B1446" t="s">
        <v>216</v>
      </c>
      <c r="C1446" t="s">
        <v>232</v>
      </c>
      <c r="D1446" s="6">
        <v>44062</v>
      </c>
      <c r="FZ1446" s="9">
        <v>0</v>
      </c>
      <c r="GA1446" s="9">
        <v>1</v>
      </c>
    </row>
    <row r="1447" spans="1:183" x14ac:dyDescent="0.2">
      <c r="A1447" t="s">
        <v>224</v>
      </c>
      <c r="B1447" t="s">
        <v>216</v>
      </c>
      <c r="C1447" t="s">
        <v>232</v>
      </c>
      <c r="D1447" s="6">
        <v>44079</v>
      </c>
      <c r="FZ1447" s="9">
        <v>0</v>
      </c>
      <c r="GA1447" s="9">
        <v>1</v>
      </c>
    </row>
    <row r="1448" spans="1:183" x14ac:dyDescent="0.2">
      <c r="A1448" t="s">
        <v>224</v>
      </c>
      <c r="B1448" t="s">
        <v>216</v>
      </c>
      <c r="C1448" t="s">
        <v>232</v>
      </c>
      <c r="D1448" s="6">
        <v>44080</v>
      </c>
      <c r="FZ1448" s="9">
        <v>0</v>
      </c>
      <c r="GA1448" s="9">
        <v>1</v>
      </c>
    </row>
    <row r="1449" spans="1:183" x14ac:dyDescent="0.2">
      <c r="A1449" t="s">
        <v>224</v>
      </c>
      <c r="B1449" t="s">
        <v>216</v>
      </c>
      <c r="C1449" t="s">
        <v>232</v>
      </c>
      <c r="D1449" s="6">
        <v>44081</v>
      </c>
      <c r="FZ1449" s="9">
        <v>0</v>
      </c>
      <c r="GA1449" s="9">
        <v>1</v>
      </c>
    </row>
    <row r="1450" spans="1:183" x14ac:dyDescent="0.2">
      <c r="A1450" t="s">
        <v>224</v>
      </c>
      <c r="B1450" t="s">
        <v>216</v>
      </c>
      <c r="C1450" t="s">
        <v>232</v>
      </c>
      <c r="D1450" s="6">
        <v>44082</v>
      </c>
      <c r="FZ1450" s="9">
        <v>0</v>
      </c>
      <c r="GA1450" s="9">
        <v>1</v>
      </c>
    </row>
    <row r="1451" spans="1:183" x14ac:dyDescent="0.2">
      <c r="A1451" t="s">
        <v>224</v>
      </c>
      <c r="B1451" t="s">
        <v>216</v>
      </c>
      <c r="C1451" t="s">
        <v>232</v>
      </c>
      <c r="D1451" s="6">
        <v>44101</v>
      </c>
      <c r="FZ1451" s="9">
        <v>0</v>
      </c>
      <c r="GA1451" s="9">
        <v>1</v>
      </c>
    </row>
    <row r="1452" spans="1:183" x14ac:dyDescent="0.2">
      <c r="A1452" t="s">
        <v>224</v>
      </c>
      <c r="B1452" t="s">
        <v>216</v>
      </c>
      <c r="C1452" t="s">
        <v>232</v>
      </c>
      <c r="D1452" s="6">
        <v>44102</v>
      </c>
      <c r="FZ1452" s="9">
        <v>0</v>
      </c>
      <c r="GA1452" s="9">
        <v>1</v>
      </c>
    </row>
    <row r="1453" spans="1:183" x14ac:dyDescent="0.2">
      <c r="A1453" t="s">
        <v>224</v>
      </c>
      <c r="B1453" t="s">
        <v>216</v>
      </c>
      <c r="C1453" t="s">
        <v>232</v>
      </c>
      <c r="D1453" s="6">
        <v>44104</v>
      </c>
      <c r="FZ1453" s="9">
        <v>0</v>
      </c>
      <c r="GA1453" s="9">
        <v>1</v>
      </c>
    </row>
    <row r="1454" spans="1:183" x14ac:dyDescent="0.2">
      <c r="A1454" t="s">
        <v>224</v>
      </c>
      <c r="B1454" t="s">
        <v>216</v>
      </c>
      <c r="C1454" t="s">
        <v>232</v>
      </c>
      <c r="D1454" s="6">
        <v>44105</v>
      </c>
      <c r="FZ1454" s="9">
        <v>0</v>
      </c>
      <c r="GA1454" s="9">
        <v>1</v>
      </c>
    </row>
    <row r="1455" spans="1:183" x14ac:dyDescent="0.2">
      <c r="A1455" t="s">
        <v>224</v>
      </c>
      <c r="B1455" t="s">
        <v>216</v>
      </c>
      <c r="C1455" t="s">
        <v>232</v>
      </c>
      <c r="D1455" s="6">
        <v>44119</v>
      </c>
      <c r="FZ1455" s="9">
        <v>0</v>
      </c>
      <c r="GA1455" s="9">
        <v>1</v>
      </c>
    </row>
    <row r="1456" spans="1:183" x14ac:dyDescent="0.2">
      <c r="A1456" t="s">
        <v>224</v>
      </c>
      <c r="B1456" t="s">
        <v>216</v>
      </c>
      <c r="C1456" t="s">
        <v>232</v>
      </c>
      <c r="D1456" s="6">
        <v>44120</v>
      </c>
      <c r="FZ1456" s="9">
        <v>0</v>
      </c>
      <c r="GA1456" s="9">
        <v>1</v>
      </c>
    </row>
    <row r="1457" spans="1:183" x14ac:dyDescent="0.2">
      <c r="A1457" t="s">
        <v>224</v>
      </c>
      <c r="B1457" t="s">
        <v>216</v>
      </c>
      <c r="C1457" t="s">
        <v>233</v>
      </c>
      <c r="D1457" s="6">
        <v>44057</v>
      </c>
      <c r="FZ1457" s="9">
        <v>0</v>
      </c>
      <c r="GA1457" s="9">
        <v>1</v>
      </c>
    </row>
    <row r="1458" spans="1:183" x14ac:dyDescent="0.2">
      <c r="A1458" t="s">
        <v>224</v>
      </c>
      <c r="B1458" t="s">
        <v>216</v>
      </c>
      <c r="C1458" t="s">
        <v>233</v>
      </c>
      <c r="D1458" s="6">
        <v>44058</v>
      </c>
      <c r="FZ1458" s="9">
        <v>0</v>
      </c>
      <c r="GA1458" s="9">
        <v>1</v>
      </c>
    </row>
    <row r="1459" spans="1:183" x14ac:dyDescent="0.2">
      <c r="A1459" t="s">
        <v>224</v>
      </c>
      <c r="B1459" t="s">
        <v>216</v>
      </c>
      <c r="C1459" t="s">
        <v>233</v>
      </c>
      <c r="D1459" s="6">
        <v>44060</v>
      </c>
      <c r="FZ1459" s="9">
        <v>0</v>
      </c>
      <c r="GA1459" s="9">
        <v>1</v>
      </c>
    </row>
    <row r="1460" spans="1:183" x14ac:dyDescent="0.2">
      <c r="A1460" t="s">
        <v>224</v>
      </c>
      <c r="B1460" t="s">
        <v>216</v>
      </c>
      <c r="C1460" t="s">
        <v>233</v>
      </c>
      <c r="D1460" s="6">
        <v>44061</v>
      </c>
      <c r="E1460" s="73">
        <v>17</v>
      </c>
      <c r="F1460" s="9">
        <v>19</v>
      </c>
      <c r="G1460" s="9">
        <v>18</v>
      </c>
      <c r="H1460" s="9">
        <v>19</v>
      </c>
      <c r="I1460" s="9">
        <v>7234</v>
      </c>
      <c r="J1460" s="9">
        <v>54421</v>
      </c>
      <c r="K1460" s="9">
        <v>1.4765250000000001</v>
      </c>
      <c r="L1460" s="9">
        <v>1.3227040000000001</v>
      </c>
      <c r="M1460" s="9">
        <v>1.171492</v>
      </c>
      <c r="N1460" s="9">
        <v>1.0719810000000001</v>
      </c>
      <c r="O1460" s="9">
        <v>1.0063070000000001</v>
      </c>
      <c r="P1460" s="9">
        <v>1.034297</v>
      </c>
      <c r="Q1460" s="9">
        <v>1.118924</v>
      </c>
      <c r="R1460" s="9">
        <v>1.1189990000000001</v>
      </c>
      <c r="S1460" s="9">
        <v>1.181141</v>
      </c>
      <c r="T1460" s="9">
        <v>1.284103</v>
      </c>
      <c r="U1460" s="9">
        <v>1.4071800000000001</v>
      </c>
      <c r="V1460" s="9">
        <v>1.629626</v>
      </c>
      <c r="W1460" s="9">
        <v>1.9689719999999999</v>
      </c>
      <c r="X1460" s="9">
        <v>2.30315</v>
      </c>
      <c r="Y1460" s="9">
        <v>2.6424919999999998</v>
      </c>
      <c r="Z1460" s="9">
        <v>2.9642279999999999</v>
      </c>
      <c r="AA1460" s="9">
        <v>3.1784249999999998</v>
      </c>
      <c r="AB1460" s="9">
        <v>3.4090799999999999</v>
      </c>
      <c r="AC1460" s="9">
        <v>3.50413</v>
      </c>
      <c r="AD1460" s="9">
        <v>3.2851509999999999</v>
      </c>
      <c r="AE1460" s="9">
        <v>2.9747460000000001</v>
      </c>
      <c r="AF1460" s="9">
        <v>2.6434310000000001</v>
      </c>
      <c r="AG1460" s="9">
        <v>2.2247379999999999</v>
      </c>
      <c r="AH1460" s="9">
        <v>1.7876369999999999</v>
      </c>
      <c r="AI1460" s="9">
        <v>-3.21327E-2</v>
      </c>
      <c r="AJ1460" s="9">
        <v>-8.4630999999999994E-3</v>
      </c>
      <c r="AK1460" s="9">
        <v>-3.8098199999999999E-2</v>
      </c>
      <c r="AL1460" s="9">
        <v>-4.2494799999999999E-2</v>
      </c>
      <c r="AM1460" s="9">
        <v>-4.27453E-2</v>
      </c>
      <c r="AN1460" s="9">
        <v>-2.2083200000000001E-2</v>
      </c>
      <c r="AO1460" s="9">
        <v>-5.5159999999999996E-4</v>
      </c>
      <c r="AP1460" s="9">
        <v>-1.43249E-2</v>
      </c>
      <c r="AQ1460" s="9">
        <v>4.6005000000000004E-3</v>
      </c>
      <c r="AR1460" s="9">
        <v>1.9366899999999999E-2</v>
      </c>
      <c r="AS1460" s="9">
        <v>-5.0266900000000003E-2</v>
      </c>
      <c r="AT1460" s="9">
        <v>-8.5826100000000002E-2</v>
      </c>
      <c r="AU1460" s="9">
        <v>-6.2552200000000002E-2</v>
      </c>
      <c r="AV1460" s="9">
        <v>-3.3737900000000001E-2</v>
      </c>
      <c r="AW1460" s="9">
        <v>-5.3963700000000003E-2</v>
      </c>
      <c r="AX1460" s="9">
        <v>-3.5511500000000001E-2</v>
      </c>
      <c r="AY1460" s="9">
        <v>0.2405168</v>
      </c>
      <c r="AZ1460" s="9">
        <v>0.47919790000000001</v>
      </c>
      <c r="BA1460" s="9">
        <v>0.45441219999999999</v>
      </c>
      <c r="BB1460" s="9">
        <v>-0.25347029999999998</v>
      </c>
      <c r="BC1460" s="9">
        <v>-0.34581020000000001</v>
      </c>
      <c r="BD1460" s="9">
        <v>-0.19371830000000001</v>
      </c>
      <c r="BE1460" s="9">
        <v>-0.1052635</v>
      </c>
      <c r="BF1460" s="9">
        <v>-0.12470050000000001</v>
      </c>
      <c r="BG1460" s="9">
        <v>-3.6873000000000001E-3</v>
      </c>
      <c r="BH1460" s="9">
        <v>1.7507700000000001E-2</v>
      </c>
      <c r="BI1460" s="9">
        <v>-1.4079100000000001E-2</v>
      </c>
      <c r="BJ1460" s="9">
        <v>-2.0346900000000001E-2</v>
      </c>
      <c r="BK1460" s="9">
        <v>-2.27989E-2</v>
      </c>
      <c r="BL1460" s="9">
        <v>-3.835E-4</v>
      </c>
      <c r="BM1460" s="9">
        <v>2.3144499999999998E-2</v>
      </c>
      <c r="BN1460" s="9">
        <v>1.3231E-2</v>
      </c>
      <c r="BO1460" s="9">
        <v>3.8743199999999998E-2</v>
      </c>
      <c r="BP1460" s="9">
        <v>5.2662500000000001E-2</v>
      </c>
      <c r="BQ1460" s="9">
        <v>-1.48349E-2</v>
      </c>
      <c r="BR1460" s="9">
        <v>-4.9937200000000001E-2</v>
      </c>
      <c r="BS1460" s="9">
        <v>-2.2475499999999999E-2</v>
      </c>
      <c r="BT1460" s="9">
        <v>6.9180999999999999E-3</v>
      </c>
      <c r="BU1460" s="9">
        <v>-1.1498599999999999E-2</v>
      </c>
      <c r="BV1460" s="9">
        <v>7.2056000000000004E-3</v>
      </c>
      <c r="BW1460" s="9">
        <v>0.28382439999999998</v>
      </c>
      <c r="BX1460" s="9">
        <v>0.5244645</v>
      </c>
      <c r="BY1460" s="9">
        <v>0.49794379999999999</v>
      </c>
      <c r="BZ1460" s="9">
        <v>-0.211142</v>
      </c>
      <c r="CA1460" s="9">
        <v>-0.30556080000000002</v>
      </c>
      <c r="CB1460" s="9">
        <v>-0.15454390000000001</v>
      </c>
      <c r="CC1460" s="9">
        <v>-6.8913199999999994E-2</v>
      </c>
      <c r="CD1460" s="9">
        <v>-9.3326699999999999E-2</v>
      </c>
      <c r="CE1460" s="9">
        <v>1.6013900000000001E-2</v>
      </c>
      <c r="CF1460" s="9">
        <v>3.5494999999999999E-2</v>
      </c>
      <c r="CG1460" s="9">
        <v>2.5563999999999999E-3</v>
      </c>
      <c r="CH1460" s="9">
        <v>-5.0074000000000004E-3</v>
      </c>
      <c r="CI1460" s="9">
        <v>-8.9841000000000001E-3</v>
      </c>
      <c r="CJ1460" s="9">
        <v>1.4645699999999999E-2</v>
      </c>
      <c r="CK1460" s="9">
        <v>3.9556300000000003E-2</v>
      </c>
      <c r="CL1460" s="9">
        <v>3.23161E-2</v>
      </c>
      <c r="CM1460" s="9">
        <v>6.2390399999999999E-2</v>
      </c>
      <c r="CN1460" s="9">
        <v>7.5722999999999999E-2</v>
      </c>
      <c r="CO1460" s="9">
        <v>9.7052000000000006E-3</v>
      </c>
      <c r="CP1460" s="9">
        <v>-2.5080600000000002E-2</v>
      </c>
      <c r="CQ1460" s="9">
        <v>5.2814999999999997E-3</v>
      </c>
      <c r="CR1460" s="9">
        <v>3.5076400000000001E-2</v>
      </c>
      <c r="CS1460" s="9">
        <v>1.7912600000000001E-2</v>
      </c>
      <c r="CT1460" s="9">
        <v>3.6791299999999999E-2</v>
      </c>
      <c r="CU1460" s="9">
        <v>0.31381900000000001</v>
      </c>
      <c r="CV1460" s="9">
        <v>0.55581610000000004</v>
      </c>
      <c r="CW1460" s="9">
        <v>0.5280937</v>
      </c>
      <c r="CX1460" s="9">
        <v>-0.1818255</v>
      </c>
      <c r="CY1460" s="9">
        <v>-0.27768419999999999</v>
      </c>
      <c r="CZ1460" s="9">
        <v>-0.12741179999999999</v>
      </c>
      <c r="DA1460" s="9">
        <v>-4.3737100000000001E-2</v>
      </c>
      <c r="DB1460" s="9">
        <v>-7.1597300000000003E-2</v>
      </c>
      <c r="DC1460" s="9">
        <v>3.57151E-2</v>
      </c>
      <c r="DD1460" s="9">
        <v>5.3482300000000003E-2</v>
      </c>
      <c r="DE1460" s="9">
        <v>1.9191900000000001E-2</v>
      </c>
      <c r="DF1460" s="9">
        <v>1.03321E-2</v>
      </c>
      <c r="DG1460" s="9">
        <v>4.8307000000000003E-3</v>
      </c>
      <c r="DH1460" s="9">
        <v>2.9674800000000001E-2</v>
      </c>
      <c r="DI1460" s="9">
        <v>5.5968200000000003E-2</v>
      </c>
      <c r="DJ1460" s="9">
        <v>5.1401200000000001E-2</v>
      </c>
      <c r="DK1460" s="9">
        <v>8.6037500000000003E-2</v>
      </c>
      <c r="DL1460" s="9">
        <v>9.8783399999999993E-2</v>
      </c>
      <c r="DM1460" s="9">
        <v>3.4245299999999999E-2</v>
      </c>
      <c r="DN1460" s="9">
        <v>-2.24E-4</v>
      </c>
      <c r="DO1460" s="9">
        <v>3.3038499999999998E-2</v>
      </c>
      <c r="DP1460" s="9">
        <v>6.3234600000000002E-2</v>
      </c>
      <c r="DQ1460" s="9">
        <v>4.7323799999999999E-2</v>
      </c>
      <c r="DR1460" s="9">
        <v>6.6377099999999994E-2</v>
      </c>
      <c r="DS1460" s="9">
        <v>0.3438137</v>
      </c>
      <c r="DT1460" s="9">
        <v>0.58716760000000001</v>
      </c>
      <c r="DU1460" s="9">
        <v>0.55824359999999995</v>
      </c>
      <c r="DV1460" s="9">
        <v>-0.15250910000000001</v>
      </c>
      <c r="DW1460" s="9">
        <v>-0.24980769999999999</v>
      </c>
      <c r="DX1460" s="9">
        <v>-0.1002797</v>
      </c>
      <c r="DY1460" s="9">
        <v>-1.8561000000000001E-2</v>
      </c>
      <c r="DZ1460" s="9">
        <v>-4.9867799999999997E-2</v>
      </c>
      <c r="EA1460" s="9">
        <v>6.4160499999999995E-2</v>
      </c>
      <c r="EB1460" s="9">
        <v>7.9452999999999996E-2</v>
      </c>
      <c r="EC1460" s="9">
        <v>4.3210999999999999E-2</v>
      </c>
      <c r="ED1460" s="9">
        <v>3.2480000000000002E-2</v>
      </c>
      <c r="EE1460" s="9">
        <v>2.47771E-2</v>
      </c>
      <c r="EF1460" s="9">
        <v>5.1374499999999997E-2</v>
      </c>
      <c r="EG1460" s="9">
        <v>7.9664299999999993E-2</v>
      </c>
      <c r="EH1460" s="9">
        <v>7.8957100000000002E-2</v>
      </c>
      <c r="EI1460" s="9">
        <v>0.1201802</v>
      </c>
      <c r="EJ1460" s="9">
        <v>0.132079</v>
      </c>
      <c r="EK1460" s="9">
        <v>6.96774E-2</v>
      </c>
      <c r="EL1460" s="9">
        <v>3.5664899999999999E-2</v>
      </c>
      <c r="EM1460" s="9">
        <v>7.3115200000000005E-2</v>
      </c>
      <c r="EN1460" s="9">
        <v>0.1038906</v>
      </c>
      <c r="EO1460" s="9">
        <v>8.9788999999999994E-2</v>
      </c>
      <c r="EP1460" s="9">
        <v>0.1090942</v>
      </c>
      <c r="EQ1460" s="9">
        <v>0.3871212</v>
      </c>
      <c r="ER1460" s="9">
        <v>0.63243419999999995</v>
      </c>
      <c r="ES1460" s="9">
        <v>0.60177519999999995</v>
      </c>
      <c r="ET1460" s="9">
        <v>-0.1101808</v>
      </c>
      <c r="EU1460" s="9">
        <v>-0.2095583</v>
      </c>
      <c r="EV1460" s="9">
        <v>-6.1105300000000001E-2</v>
      </c>
      <c r="EW1460" s="9">
        <v>1.7789300000000001E-2</v>
      </c>
      <c r="EX1460" s="9">
        <v>-1.8494E-2</v>
      </c>
      <c r="EY1460" s="9">
        <v>83.992900000000006</v>
      </c>
      <c r="EZ1460" s="9">
        <v>82.032399999999996</v>
      </c>
      <c r="FA1460" s="9">
        <v>80.122900000000001</v>
      </c>
      <c r="FB1460" s="9">
        <v>79.576300000000003</v>
      </c>
      <c r="FC1460" s="9">
        <v>78.847399999999993</v>
      </c>
      <c r="FD1460" s="9">
        <v>78.051400000000001</v>
      </c>
      <c r="FE1460" s="9">
        <v>76.944699999999997</v>
      </c>
      <c r="FF1460" s="9">
        <v>76.314800000000005</v>
      </c>
      <c r="FG1460" s="9">
        <v>78.277100000000004</v>
      </c>
      <c r="FH1460" s="9">
        <v>83.167100000000005</v>
      </c>
      <c r="FI1460" s="9">
        <v>87.581199999999995</v>
      </c>
      <c r="FJ1460" s="9">
        <v>91.525099999999995</v>
      </c>
      <c r="FK1460" s="9">
        <v>94.997600000000006</v>
      </c>
      <c r="FL1460" s="9">
        <v>98.420599999999993</v>
      </c>
      <c r="FM1460" s="9">
        <v>101.265</v>
      </c>
      <c r="FN1460" s="9">
        <v>102.82299999999999</v>
      </c>
      <c r="FO1460" s="9">
        <v>103.721</v>
      </c>
      <c r="FP1460" s="9">
        <v>104.255</v>
      </c>
      <c r="FQ1460" s="9">
        <v>102.402</v>
      </c>
      <c r="FR1460" s="9">
        <v>99.608000000000004</v>
      </c>
      <c r="FS1460" s="9">
        <v>95.7577</v>
      </c>
      <c r="FT1460" s="9">
        <v>93.274600000000007</v>
      </c>
      <c r="FU1460" s="9">
        <v>91.204499999999996</v>
      </c>
      <c r="FV1460" s="9">
        <v>87.558400000000006</v>
      </c>
      <c r="FW1460" s="9">
        <v>0.56671786000000002</v>
      </c>
      <c r="FX1460" s="9">
        <v>3.3584799999999998E-2</v>
      </c>
      <c r="FY1460" s="9">
        <v>4.1472500000000002E-2</v>
      </c>
      <c r="FZ1460" s="9">
        <v>0</v>
      </c>
      <c r="GA1460" s="9">
        <v>0</v>
      </c>
    </row>
    <row r="1461" spans="1:183" x14ac:dyDescent="0.2">
      <c r="A1461" t="s">
        <v>224</v>
      </c>
      <c r="B1461" t="s">
        <v>216</v>
      </c>
      <c r="C1461" t="s">
        <v>233</v>
      </c>
      <c r="D1461" s="6">
        <v>44062</v>
      </c>
      <c r="FZ1461" s="9">
        <v>0</v>
      </c>
      <c r="GA1461" s="9">
        <v>1</v>
      </c>
    </row>
    <row r="1462" spans="1:183" x14ac:dyDescent="0.2">
      <c r="A1462" t="s">
        <v>224</v>
      </c>
      <c r="B1462" t="s">
        <v>216</v>
      </c>
      <c r="C1462" t="s">
        <v>233</v>
      </c>
      <c r="D1462" s="6">
        <v>44079</v>
      </c>
      <c r="FZ1462" s="9">
        <v>0</v>
      </c>
      <c r="GA1462" s="9">
        <v>1</v>
      </c>
    </row>
    <row r="1463" spans="1:183" x14ac:dyDescent="0.2">
      <c r="A1463" t="s">
        <v>224</v>
      </c>
      <c r="B1463" t="s">
        <v>216</v>
      </c>
      <c r="C1463" t="s">
        <v>233</v>
      </c>
      <c r="D1463" s="6">
        <v>44080</v>
      </c>
      <c r="FZ1463" s="9">
        <v>0</v>
      </c>
      <c r="GA1463" s="9">
        <v>1</v>
      </c>
    </row>
    <row r="1464" spans="1:183" x14ac:dyDescent="0.2">
      <c r="A1464" t="s">
        <v>224</v>
      </c>
      <c r="B1464" t="s">
        <v>216</v>
      </c>
      <c r="C1464" t="s">
        <v>233</v>
      </c>
      <c r="D1464" s="6">
        <v>44081</v>
      </c>
      <c r="FZ1464" s="9">
        <v>0</v>
      </c>
      <c r="GA1464" s="9">
        <v>1</v>
      </c>
    </row>
    <row r="1465" spans="1:183" x14ac:dyDescent="0.2">
      <c r="A1465" t="s">
        <v>224</v>
      </c>
      <c r="B1465" t="s">
        <v>216</v>
      </c>
      <c r="C1465" t="s">
        <v>233</v>
      </c>
      <c r="D1465" s="6">
        <v>44082</v>
      </c>
      <c r="FZ1465" s="9">
        <v>0</v>
      </c>
      <c r="GA1465" s="9">
        <v>1</v>
      </c>
    </row>
    <row r="1466" spans="1:183" x14ac:dyDescent="0.2">
      <c r="A1466" t="s">
        <v>224</v>
      </c>
      <c r="B1466" t="s">
        <v>216</v>
      </c>
      <c r="C1466" t="s">
        <v>233</v>
      </c>
      <c r="D1466" s="6">
        <v>44101</v>
      </c>
      <c r="FZ1466" s="9">
        <v>0</v>
      </c>
      <c r="GA1466" s="9">
        <v>1</v>
      </c>
    </row>
    <row r="1467" spans="1:183" x14ac:dyDescent="0.2">
      <c r="A1467" t="s">
        <v>224</v>
      </c>
      <c r="B1467" t="s">
        <v>216</v>
      </c>
      <c r="C1467" t="s">
        <v>233</v>
      </c>
      <c r="D1467" s="6">
        <v>44102</v>
      </c>
      <c r="FZ1467" s="9">
        <v>0</v>
      </c>
      <c r="GA1467" s="9">
        <v>1</v>
      </c>
    </row>
    <row r="1468" spans="1:183" x14ac:dyDescent="0.2">
      <c r="A1468" t="s">
        <v>224</v>
      </c>
      <c r="B1468" t="s">
        <v>216</v>
      </c>
      <c r="C1468" t="s">
        <v>233</v>
      </c>
      <c r="D1468" s="6">
        <v>44104</v>
      </c>
      <c r="FZ1468" s="9">
        <v>0</v>
      </c>
      <c r="GA1468" s="9">
        <v>1</v>
      </c>
    </row>
    <row r="1469" spans="1:183" x14ac:dyDescent="0.2">
      <c r="A1469" t="s">
        <v>224</v>
      </c>
      <c r="B1469" t="s">
        <v>216</v>
      </c>
      <c r="C1469" t="s">
        <v>233</v>
      </c>
      <c r="D1469" s="6">
        <v>44105</v>
      </c>
      <c r="FZ1469" s="9">
        <v>0</v>
      </c>
      <c r="GA1469" s="9">
        <v>1</v>
      </c>
    </row>
    <row r="1470" spans="1:183" x14ac:dyDescent="0.2">
      <c r="A1470" t="s">
        <v>224</v>
      </c>
      <c r="B1470" t="s">
        <v>216</v>
      </c>
      <c r="C1470" t="s">
        <v>233</v>
      </c>
      <c r="D1470" s="6">
        <v>44119</v>
      </c>
      <c r="FZ1470" s="9">
        <v>0</v>
      </c>
      <c r="GA1470" s="9">
        <v>1</v>
      </c>
    </row>
    <row r="1471" spans="1:183" x14ac:dyDescent="0.2">
      <c r="A1471" t="s">
        <v>224</v>
      </c>
      <c r="B1471" t="s">
        <v>216</v>
      </c>
      <c r="C1471" t="s">
        <v>233</v>
      </c>
      <c r="D1471" s="6">
        <v>44120</v>
      </c>
      <c r="FZ1471" s="9">
        <v>0</v>
      </c>
      <c r="GA1471" s="9">
        <v>1</v>
      </c>
    </row>
    <row r="1472" spans="1:183" x14ac:dyDescent="0.2">
      <c r="A1472" t="s">
        <v>224</v>
      </c>
      <c r="B1472" t="s">
        <v>216</v>
      </c>
      <c r="C1472" t="s">
        <v>234</v>
      </c>
      <c r="D1472" s="6">
        <v>44057</v>
      </c>
      <c r="FZ1472" s="9">
        <v>0</v>
      </c>
      <c r="GA1472" s="9">
        <v>1</v>
      </c>
    </row>
    <row r="1473" spans="1:183" x14ac:dyDescent="0.2">
      <c r="A1473" t="s">
        <v>224</v>
      </c>
      <c r="B1473" t="s">
        <v>216</v>
      </c>
      <c r="C1473" t="s">
        <v>234</v>
      </c>
      <c r="D1473" s="6">
        <v>44058</v>
      </c>
      <c r="FZ1473" s="9">
        <v>0</v>
      </c>
      <c r="GA1473" s="9">
        <v>1</v>
      </c>
    </row>
    <row r="1474" spans="1:183" x14ac:dyDescent="0.2">
      <c r="A1474" t="s">
        <v>224</v>
      </c>
      <c r="B1474" t="s">
        <v>216</v>
      </c>
      <c r="C1474" t="s">
        <v>234</v>
      </c>
      <c r="D1474" s="6">
        <v>44060</v>
      </c>
      <c r="FZ1474" s="9">
        <v>0</v>
      </c>
      <c r="GA1474" s="9">
        <v>1</v>
      </c>
    </row>
    <row r="1475" spans="1:183" x14ac:dyDescent="0.2">
      <c r="A1475" t="s">
        <v>224</v>
      </c>
      <c r="B1475" t="s">
        <v>216</v>
      </c>
      <c r="C1475" t="s">
        <v>234</v>
      </c>
      <c r="D1475" s="6">
        <v>44061</v>
      </c>
      <c r="E1475" s="73">
        <v>17</v>
      </c>
      <c r="F1475" s="9">
        <v>19</v>
      </c>
      <c r="G1475" s="9">
        <v>18</v>
      </c>
      <c r="H1475" s="9">
        <v>19</v>
      </c>
      <c r="I1475" s="9">
        <v>7546</v>
      </c>
      <c r="J1475" s="9">
        <v>55400</v>
      </c>
      <c r="K1475" s="9">
        <v>1.38836</v>
      </c>
      <c r="L1475" s="9">
        <v>1.2071050000000001</v>
      </c>
      <c r="M1475" s="9">
        <v>1.0859589999999999</v>
      </c>
      <c r="N1475" s="9">
        <v>0.9984982</v>
      </c>
      <c r="O1475" s="9">
        <v>0.9465327</v>
      </c>
      <c r="P1475" s="9">
        <v>0.91978970000000004</v>
      </c>
      <c r="Q1475" s="9">
        <v>0.9500923</v>
      </c>
      <c r="R1475" s="9">
        <v>1.003533</v>
      </c>
      <c r="S1475" s="9">
        <v>1.188409</v>
      </c>
      <c r="T1475" s="9">
        <v>1.405975</v>
      </c>
      <c r="U1475" s="9">
        <v>1.747682</v>
      </c>
      <c r="V1475" s="9">
        <v>2.1220530000000002</v>
      </c>
      <c r="W1475" s="9">
        <v>2.5571649999999999</v>
      </c>
      <c r="X1475" s="9">
        <v>2.9511560000000001</v>
      </c>
      <c r="Y1475" s="9">
        <v>3.2376939999999998</v>
      </c>
      <c r="Z1475" s="9">
        <v>3.39554</v>
      </c>
      <c r="AA1475" s="9">
        <v>3.4645760000000001</v>
      </c>
      <c r="AB1475" s="9">
        <v>3.4860180000000001</v>
      </c>
      <c r="AC1475" s="9">
        <v>3.363858</v>
      </c>
      <c r="AD1475" s="9">
        <v>3.057884</v>
      </c>
      <c r="AE1475" s="9">
        <v>2.761571</v>
      </c>
      <c r="AF1475" s="9">
        <v>2.4617119999999999</v>
      </c>
      <c r="AG1475" s="9">
        <v>2.1122200000000002</v>
      </c>
      <c r="AH1475" s="9">
        <v>1.7229380000000001</v>
      </c>
      <c r="AI1475" s="9">
        <v>2.41941E-2</v>
      </c>
      <c r="AJ1475" s="9">
        <v>1.7298999999999998E-2</v>
      </c>
      <c r="AK1475" s="9">
        <v>7.2230000000000003E-3</v>
      </c>
      <c r="AL1475" s="9">
        <v>1.27423E-2</v>
      </c>
      <c r="AM1475" s="9">
        <v>1.91494E-2</v>
      </c>
      <c r="AN1475" s="9">
        <v>1.348E-4</v>
      </c>
      <c r="AO1475" s="9">
        <v>-1.45898E-2</v>
      </c>
      <c r="AP1475" s="9">
        <v>-6.5831500000000001E-2</v>
      </c>
      <c r="AQ1475" s="9">
        <v>-6.04079E-2</v>
      </c>
      <c r="AR1475" s="9">
        <v>-8.47889E-2</v>
      </c>
      <c r="AS1475" s="9">
        <v>-7.2645399999999999E-2</v>
      </c>
      <c r="AT1475" s="9">
        <v>-7.0696899999999993E-2</v>
      </c>
      <c r="AU1475" s="9">
        <v>-6.8496699999999994E-2</v>
      </c>
      <c r="AV1475" s="9">
        <v>-4.0150699999999998E-2</v>
      </c>
      <c r="AW1475" s="9">
        <v>-6.5451099999999998E-2</v>
      </c>
      <c r="AX1475" s="9">
        <v>-8.1143599999999996E-2</v>
      </c>
      <c r="AY1475" s="9">
        <v>0.25244270000000002</v>
      </c>
      <c r="AZ1475" s="9">
        <v>0.47664960000000001</v>
      </c>
      <c r="BA1475" s="9">
        <v>0.43684849999999997</v>
      </c>
      <c r="BB1475" s="9">
        <v>-0.25166260000000001</v>
      </c>
      <c r="BC1475" s="9">
        <v>-0.3237428</v>
      </c>
      <c r="BD1475" s="9">
        <v>-0.18801770000000001</v>
      </c>
      <c r="BE1475" s="9">
        <v>-4.9737499999999997E-2</v>
      </c>
      <c r="BF1475" s="9">
        <v>-4.16681E-2</v>
      </c>
      <c r="BG1475" s="9">
        <v>4.9684600000000002E-2</v>
      </c>
      <c r="BH1475" s="9">
        <v>4.0234899999999997E-2</v>
      </c>
      <c r="BI1475" s="9">
        <v>2.88385E-2</v>
      </c>
      <c r="BJ1475" s="9">
        <v>3.3593100000000001E-2</v>
      </c>
      <c r="BK1475" s="9">
        <v>3.8245300000000003E-2</v>
      </c>
      <c r="BL1475" s="9">
        <v>1.84899E-2</v>
      </c>
      <c r="BM1475" s="9">
        <v>5.9248E-3</v>
      </c>
      <c r="BN1475" s="9">
        <v>-4.3574700000000001E-2</v>
      </c>
      <c r="BO1475" s="9">
        <v>-3.3831300000000002E-2</v>
      </c>
      <c r="BP1475" s="9">
        <v>-5.4762999999999999E-2</v>
      </c>
      <c r="BQ1475" s="9">
        <v>-3.6554999999999997E-2</v>
      </c>
      <c r="BR1475" s="9">
        <v>-3.3443500000000001E-2</v>
      </c>
      <c r="BS1475" s="9">
        <v>-2.8267500000000001E-2</v>
      </c>
      <c r="BT1475" s="9">
        <v>8.1729999999999997E-4</v>
      </c>
      <c r="BU1475" s="9">
        <v>-2.4215E-2</v>
      </c>
      <c r="BV1475" s="9">
        <v>-4.0210599999999999E-2</v>
      </c>
      <c r="BW1475" s="9">
        <v>0.29274919999999999</v>
      </c>
      <c r="BX1475" s="9">
        <v>0.51785959999999998</v>
      </c>
      <c r="BY1475" s="9">
        <v>0.47438269999999999</v>
      </c>
      <c r="BZ1475" s="9">
        <v>-0.21632989999999999</v>
      </c>
      <c r="CA1475" s="9">
        <v>-0.28760210000000003</v>
      </c>
      <c r="CB1475" s="9">
        <v>-0.15169350000000001</v>
      </c>
      <c r="CC1475" s="9">
        <v>-1.6053700000000001E-2</v>
      </c>
      <c r="CD1475" s="9">
        <v>-1.17468E-2</v>
      </c>
      <c r="CE1475" s="9">
        <v>6.7339300000000005E-2</v>
      </c>
      <c r="CF1475" s="9">
        <v>5.6120299999999998E-2</v>
      </c>
      <c r="CG1475" s="9">
        <v>4.3809300000000002E-2</v>
      </c>
      <c r="CH1475" s="9">
        <v>4.8034300000000002E-2</v>
      </c>
      <c r="CI1475" s="9">
        <v>5.1471200000000002E-2</v>
      </c>
      <c r="CJ1475" s="9">
        <v>3.1202500000000001E-2</v>
      </c>
      <c r="CK1475" s="9">
        <v>2.01332E-2</v>
      </c>
      <c r="CL1475" s="9">
        <v>-2.8159699999999999E-2</v>
      </c>
      <c r="CM1475" s="9">
        <v>-1.5424500000000001E-2</v>
      </c>
      <c r="CN1475" s="9">
        <v>-3.3967200000000003E-2</v>
      </c>
      <c r="CO1475" s="9">
        <v>-1.15589E-2</v>
      </c>
      <c r="CP1475" s="9">
        <v>-7.6419000000000001E-3</v>
      </c>
      <c r="CQ1475" s="9">
        <v>-4.0489999999999998E-4</v>
      </c>
      <c r="CR1475" s="9">
        <v>2.9191600000000002E-2</v>
      </c>
      <c r="CS1475" s="9">
        <v>4.3449999999999999E-3</v>
      </c>
      <c r="CT1475" s="9">
        <v>-1.18605E-2</v>
      </c>
      <c r="CU1475" s="9">
        <v>0.32066539999999999</v>
      </c>
      <c r="CV1475" s="9">
        <v>0.54640149999999998</v>
      </c>
      <c r="CW1475" s="9">
        <v>0.50037880000000001</v>
      </c>
      <c r="CX1475" s="9">
        <v>-0.19185859999999999</v>
      </c>
      <c r="CY1475" s="9">
        <v>-0.2625712</v>
      </c>
      <c r="CZ1475" s="9">
        <v>-0.1265355</v>
      </c>
      <c r="DA1475" s="9">
        <v>7.2754999999999998E-3</v>
      </c>
      <c r="DB1475" s="9">
        <v>8.9765999999999995E-3</v>
      </c>
      <c r="DC1475" s="9">
        <v>8.4994E-2</v>
      </c>
      <c r="DD1475" s="9">
        <v>7.2005600000000003E-2</v>
      </c>
      <c r="DE1475" s="9">
        <v>5.8780100000000002E-2</v>
      </c>
      <c r="DF1475" s="9">
        <v>6.2475599999999999E-2</v>
      </c>
      <c r="DG1475" s="9">
        <v>6.4697000000000005E-2</v>
      </c>
      <c r="DH1475" s="9">
        <v>4.3915200000000001E-2</v>
      </c>
      <c r="DI1475" s="9">
        <v>3.43416E-2</v>
      </c>
      <c r="DJ1475" s="9">
        <v>-1.2744699999999999E-2</v>
      </c>
      <c r="DK1475" s="9">
        <v>2.9822999999999998E-3</v>
      </c>
      <c r="DL1475" s="9">
        <v>-1.31713E-2</v>
      </c>
      <c r="DM1475" s="9">
        <v>1.34371E-2</v>
      </c>
      <c r="DN1475" s="9">
        <v>1.8159700000000001E-2</v>
      </c>
      <c r="DO1475" s="9">
        <v>2.7457700000000002E-2</v>
      </c>
      <c r="DP1475" s="9">
        <v>5.7565900000000003E-2</v>
      </c>
      <c r="DQ1475" s="9">
        <v>3.2904999999999997E-2</v>
      </c>
      <c r="DR1475" s="9">
        <v>1.64896E-2</v>
      </c>
      <c r="DS1475" s="9">
        <v>0.34858159999999999</v>
      </c>
      <c r="DT1475" s="9">
        <v>0.57494339999999999</v>
      </c>
      <c r="DU1475" s="9">
        <v>0.52637489999999998</v>
      </c>
      <c r="DV1475" s="9">
        <v>-0.16738720000000001</v>
      </c>
      <c r="DW1475" s="9">
        <v>-0.23754030000000001</v>
      </c>
      <c r="DX1475" s="9">
        <v>-0.1013776</v>
      </c>
      <c r="DY1475" s="9">
        <v>3.0604800000000001E-2</v>
      </c>
      <c r="DZ1475" s="9">
        <v>2.9699900000000001E-2</v>
      </c>
      <c r="EA1475" s="9">
        <v>0.1104845</v>
      </c>
      <c r="EB1475" s="9">
        <v>9.4941600000000001E-2</v>
      </c>
      <c r="EC1475" s="9">
        <v>8.0395499999999995E-2</v>
      </c>
      <c r="ED1475" s="9">
        <v>8.3326399999999995E-2</v>
      </c>
      <c r="EE1475" s="9">
        <v>8.3793000000000006E-2</v>
      </c>
      <c r="EF1475" s="9">
        <v>6.2270199999999998E-2</v>
      </c>
      <c r="EG1475" s="9">
        <v>5.4856299999999997E-2</v>
      </c>
      <c r="EH1475" s="9">
        <v>9.5121000000000008E-3</v>
      </c>
      <c r="EI1475" s="9">
        <v>2.9558899999999999E-2</v>
      </c>
      <c r="EJ1475" s="9">
        <v>1.6854600000000001E-2</v>
      </c>
      <c r="EK1475" s="9">
        <v>4.9527500000000002E-2</v>
      </c>
      <c r="EL1475" s="9">
        <v>5.54131E-2</v>
      </c>
      <c r="EM1475" s="9">
        <v>6.7686899999999994E-2</v>
      </c>
      <c r="EN1475" s="9">
        <v>9.8533800000000005E-2</v>
      </c>
      <c r="EO1475" s="9">
        <v>7.4141100000000001E-2</v>
      </c>
      <c r="EP1475" s="9">
        <v>5.7422599999999997E-2</v>
      </c>
      <c r="EQ1475" s="9">
        <v>0.38888810000000001</v>
      </c>
      <c r="ER1475" s="9">
        <v>0.61615339999999996</v>
      </c>
      <c r="ES1475" s="9">
        <v>0.5639092</v>
      </c>
      <c r="ET1475" s="9">
        <v>-0.13205449999999999</v>
      </c>
      <c r="EU1475" s="9">
        <v>-0.20139969999999999</v>
      </c>
      <c r="EV1475" s="9">
        <v>-6.5053399999999997E-2</v>
      </c>
      <c r="EW1475" s="9">
        <v>6.4288600000000001E-2</v>
      </c>
      <c r="EX1475" s="9">
        <v>5.9621199999999999E-2</v>
      </c>
      <c r="EY1475" s="9">
        <v>84.590400000000002</v>
      </c>
      <c r="EZ1475" s="9">
        <v>82.828299999999999</v>
      </c>
      <c r="FA1475" s="9">
        <v>80.909300000000002</v>
      </c>
      <c r="FB1475" s="9">
        <v>80.308700000000002</v>
      </c>
      <c r="FC1475" s="9">
        <v>79.531499999999994</v>
      </c>
      <c r="FD1475" s="9">
        <v>78.7346</v>
      </c>
      <c r="FE1475" s="9">
        <v>77.6387</v>
      </c>
      <c r="FF1475" s="9">
        <v>76.921800000000005</v>
      </c>
      <c r="FG1475" s="9">
        <v>78.8352</v>
      </c>
      <c r="FH1475" s="9">
        <v>83.562700000000007</v>
      </c>
      <c r="FI1475" s="9">
        <v>87.776300000000006</v>
      </c>
      <c r="FJ1475" s="9">
        <v>91.65</v>
      </c>
      <c r="FK1475" s="9">
        <v>95.043000000000006</v>
      </c>
      <c r="FL1475" s="9">
        <v>98.374200000000002</v>
      </c>
      <c r="FM1475" s="9">
        <v>101.16800000000001</v>
      </c>
      <c r="FN1475" s="9">
        <v>102.735</v>
      </c>
      <c r="FO1475" s="9">
        <v>103.675</v>
      </c>
      <c r="FP1475" s="9">
        <v>104.226</v>
      </c>
      <c r="FQ1475" s="9">
        <v>102.42400000000001</v>
      </c>
      <c r="FR1475" s="9">
        <v>99.745400000000004</v>
      </c>
      <c r="FS1475" s="9">
        <v>95.907899999999998</v>
      </c>
      <c r="FT1475" s="9">
        <v>93.625200000000007</v>
      </c>
      <c r="FU1475" s="9">
        <v>91.571200000000005</v>
      </c>
      <c r="FV1475" s="9">
        <v>88.197299999999998</v>
      </c>
      <c r="FW1475" s="9">
        <v>0.51027739000000005</v>
      </c>
      <c r="FX1475" s="9">
        <v>3.0283399999999999E-2</v>
      </c>
      <c r="FY1475" s="9">
        <v>3.6809799999999997E-2</v>
      </c>
      <c r="FZ1475" s="9">
        <v>0</v>
      </c>
      <c r="GA1475" s="9">
        <v>0</v>
      </c>
    </row>
    <row r="1476" spans="1:183" x14ac:dyDescent="0.2">
      <c r="A1476" t="s">
        <v>224</v>
      </c>
      <c r="B1476" t="s">
        <v>216</v>
      </c>
      <c r="C1476" t="s">
        <v>234</v>
      </c>
      <c r="D1476" s="6">
        <v>44062</v>
      </c>
      <c r="FZ1476" s="9">
        <v>0</v>
      </c>
      <c r="GA1476" s="9">
        <v>1</v>
      </c>
    </row>
    <row r="1477" spans="1:183" x14ac:dyDescent="0.2">
      <c r="A1477" t="s">
        <v>224</v>
      </c>
      <c r="B1477" t="s">
        <v>216</v>
      </c>
      <c r="C1477" t="s">
        <v>234</v>
      </c>
      <c r="D1477" s="6">
        <v>44079</v>
      </c>
      <c r="FZ1477" s="9">
        <v>0</v>
      </c>
      <c r="GA1477" s="9">
        <v>1</v>
      </c>
    </row>
    <row r="1478" spans="1:183" x14ac:dyDescent="0.2">
      <c r="A1478" t="s">
        <v>224</v>
      </c>
      <c r="B1478" t="s">
        <v>216</v>
      </c>
      <c r="C1478" t="s">
        <v>234</v>
      </c>
      <c r="D1478" s="6">
        <v>44080</v>
      </c>
      <c r="FZ1478" s="9">
        <v>0</v>
      </c>
      <c r="GA1478" s="9">
        <v>1</v>
      </c>
    </row>
    <row r="1479" spans="1:183" x14ac:dyDescent="0.2">
      <c r="A1479" t="s">
        <v>224</v>
      </c>
      <c r="B1479" t="s">
        <v>216</v>
      </c>
      <c r="C1479" t="s">
        <v>234</v>
      </c>
      <c r="D1479" s="6">
        <v>44081</v>
      </c>
      <c r="FZ1479" s="9">
        <v>0</v>
      </c>
      <c r="GA1479" s="9">
        <v>1</v>
      </c>
    </row>
    <row r="1480" spans="1:183" x14ac:dyDescent="0.2">
      <c r="A1480" t="s">
        <v>224</v>
      </c>
      <c r="B1480" t="s">
        <v>216</v>
      </c>
      <c r="C1480" t="s">
        <v>234</v>
      </c>
      <c r="D1480" s="6">
        <v>44082</v>
      </c>
      <c r="FZ1480" s="9">
        <v>0</v>
      </c>
      <c r="GA1480" s="9">
        <v>1</v>
      </c>
    </row>
    <row r="1481" spans="1:183" x14ac:dyDescent="0.2">
      <c r="A1481" t="s">
        <v>224</v>
      </c>
      <c r="B1481" t="s">
        <v>216</v>
      </c>
      <c r="C1481" t="s">
        <v>234</v>
      </c>
      <c r="D1481" s="6">
        <v>44101</v>
      </c>
      <c r="FZ1481" s="9">
        <v>0</v>
      </c>
      <c r="GA1481" s="9">
        <v>1</v>
      </c>
    </row>
    <row r="1482" spans="1:183" x14ac:dyDescent="0.2">
      <c r="A1482" t="s">
        <v>224</v>
      </c>
      <c r="B1482" t="s">
        <v>216</v>
      </c>
      <c r="C1482" t="s">
        <v>234</v>
      </c>
      <c r="D1482" s="6">
        <v>44102</v>
      </c>
      <c r="FZ1482" s="9">
        <v>0</v>
      </c>
      <c r="GA1482" s="9">
        <v>1</v>
      </c>
    </row>
    <row r="1483" spans="1:183" x14ac:dyDescent="0.2">
      <c r="A1483" t="s">
        <v>224</v>
      </c>
      <c r="B1483" t="s">
        <v>216</v>
      </c>
      <c r="C1483" t="s">
        <v>234</v>
      </c>
      <c r="D1483" s="6">
        <v>44104</v>
      </c>
      <c r="FZ1483" s="9">
        <v>0</v>
      </c>
      <c r="GA1483" s="9">
        <v>1</v>
      </c>
    </row>
    <row r="1484" spans="1:183" x14ac:dyDescent="0.2">
      <c r="A1484" t="s">
        <v>224</v>
      </c>
      <c r="B1484" t="s">
        <v>216</v>
      </c>
      <c r="C1484" t="s">
        <v>234</v>
      </c>
      <c r="D1484" s="6">
        <v>44105</v>
      </c>
      <c r="FZ1484" s="9">
        <v>0</v>
      </c>
      <c r="GA1484" s="9">
        <v>1</v>
      </c>
    </row>
    <row r="1485" spans="1:183" x14ac:dyDescent="0.2">
      <c r="A1485" t="s">
        <v>224</v>
      </c>
      <c r="B1485" t="s">
        <v>216</v>
      </c>
      <c r="C1485" t="s">
        <v>234</v>
      </c>
      <c r="D1485" s="6">
        <v>44119</v>
      </c>
      <c r="FZ1485" s="9">
        <v>0</v>
      </c>
      <c r="GA1485" s="9">
        <v>1</v>
      </c>
    </row>
    <row r="1486" spans="1:183" x14ac:dyDescent="0.2">
      <c r="A1486" t="s">
        <v>224</v>
      </c>
      <c r="B1486" t="s">
        <v>216</v>
      </c>
      <c r="C1486" t="s">
        <v>234</v>
      </c>
      <c r="D1486" s="6">
        <v>44120</v>
      </c>
      <c r="FZ1486" s="9">
        <v>0</v>
      </c>
      <c r="GA1486" s="9">
        <v>1</v>
      </c>
    </row>
    <row r="1487" spans="1:183" x14ac:dyDescent="0.2">
      <c r="A1487" t="s">
        <v>224</v>
      </c>
      <c r="B1487" t="s">
        <v>216</v>
      </c>
      <c r="C1487" t="s">
        <v>235</v>
      </c>
      <c r="D1487" s="6">
        <v>44057</v>
      </c>
      <c r="FZ1487" s="9">
        <v>0</v>
      </c>
      <c r="GA1487" s="9">
        <v>1</v>
      </c>
    </row>
    <row r="1488" spans="1:183" x14ac:dyDescent="0.2">
      <c r="A1488" t="s">
        <v>224</v>
      </c>
      <c r="B1488" t="s">
        <v>216</v>
      </c>
      <c r="C1488" t="s">
        <v>235</v>
      </c>
      <c r="D1488" s="6">
        <v>44058</v>
      </c>
      <c r="FZ1488" s="9">
        <v>0</v>
      </c>
      <c r="GA1488" s="9">
        <v>1</v>
      </c>
    </row>
    <row r="1489" spans="1:183" x14ac:dyDescent="0.2">
      <c r="A1489" t="s">
        <v>224</v>
      </c>
      <c r="B1489" t="s">
        <v>216</v>
      </c>
      <c r="C1489" t="s">
        <v>235</v>
      </c>
      <c r="D1489" s="6">
        <v>44060</v>
      </c>
      <c r="FZ1489" s="9">
        <v>0</v>
      </c>
      <c r="GA1489" s="9">
        <v>1</v>
      </c>
    </row>
    <row r="1490" spans="1:183" x14ac:dyDescent="0.2">
      <c r="A1490" t="s">
        <v>224</v>
      </c>
      <c r="B1490" t="s">
        <v>216</v>
      </c>
      <c r="C1490" t="s">
        <v>235</v>
      </c>
      <c r="D1490" s="6">
        <v>44061</v>
      </c>
      <c r="FZ1490" s="9">
        <v>0</v>
      </c>
      <c r="GA1490" s="9">
        <v>1</v>
      </c>
    </row>
    <row r="1491" spans="1:183" x14ac:dyDescent="0.2">
      <c r="A1491" t="s">
        <v>224</v>
      </c>
      <c r="B1491" t="s">
        <v>216</v>
      </c>
      <c r="C1491" t="s">
        <v>235</v>
      </c>
      <c r="D1491" s="6">
        <v>44062</v>
      </c>
      <c r="FZ1491" s="9">
        <v>0</v>
      </c>
      <c r="GA1491" s="9">
        <v>1</v>
      </c>
    </row>
    <row r="1492" spans="1:183" x14ac:dyDescent="0.2">
      <c r="A1492" t="s">
        <v>224</v>
      </c>
      <c r="B1492" t="s">
        <v>216</v>
      </c>
      <c r="C1492" t="s">
        <v>235</v>
      </c>
      <c r="D1492" s="6">
        <v>44079</v>
      </c>
      <c r="FZ1492" s="9">
        <v>0</v>
      </c>
      <c r="GA1492" s="9">
        <v>1</v>
      </c>
    </row>
    <row r="1493" spans="1:183" x14ac:dyDescent="0.2">
      <c r="A1493" t="s">
        <v>224</v>
      </c>
      <c r="B1493" t="s">
        <v>216</v>
      </c>
      <c r="C1493" t="s">
        <v>235</v>
      </c>
      <c r="D1493" s="6">
        <v>44080</v>
      </c>
      <c r="FZ1493" s="9">
        <v>0</v>
      </c>
      <c r="GA1493" s="9">
        <v>1</v>
      </c>
    </row>
    <row r="1494" spans="1:183" x14ac:dyDescent="0.2">
      <c r="A1494" t="s">
        <v>224</v>
      </c>
      <c r="B1494" t="s">
        <v>216</v>
      </c>
      <c r="C1494" t="s">
        <v>235</v>
      </c>
      <c r="D1494" s="6">
        <v>44081</v>
      </c>
      <c r="FZ1494" s="9">
        <v>0</v>
      </c>
      <c r="GA1494" s="9">
        <v>1</v>
      </c>
    </row>
    <row r="1495" spans="1:183" x14ac:dyDescent="0.2">
      <c r="A1495" t="s">
        <v>224</v>
      </c>
      <c r="B1495" t="s">
        <v>216</v>
      </c>
      <c r="C1495" t="s">
        <v>235</v>
      </c>
      <c r="D1495" s="6">
        <v>44082</v>
      </c>
      <c r="FZ1495" s="9">
        <v>0</v>
      </c>
      <c r="GA1495" s="9">
        <v>1</v>
      </c>
    </row>
    <row r="1496" spans="1:183" x14ac:dyDescent="0.2">
      <c r="A1496" t="s">
        <v>224</v>
      </c>
      <c r="B1496" t="s">
        <v>216</v>
      </c>
      <c r="C1496" t="s">
        <v>235</v>
      </c>
      <c r="D1496" s="6">
        <v>44101</v>
      </c>
      <c r="FZ1496" s="9">
        <v>0</v>
      </c>
      <c r="GA1496" s="9">
        <v>1</v>
      </c>
    </row>
    <row r="1497" spans="1:183" x14ac:dyDescent="0.2">
      <c r="A1497" t="s">
        <v>224</v>
      </c>
      <c r="B1497" t="s">
        <v>216</v>
      </c>
      <c r="C1497" t="s">
        <v>235</v>
      </c>
      <c r="D1497" s="6">
        <v>44102</v>
      </c>
      <c r="FZ1497" s="9">
        <v>0</v>
      </c>
      <c r="GA1497" s="9">
        <v>1</v>
      </c>
    </row>
    <row r="1498" spans="1:183" x14ac:dyDescent="0.2">
      <c r="A1498" t="s">
        <v>224</v>
      </c>
      <c r="B1498" t="s">
        <v>216</v>
      </c>
      <c r="C1498" t="s">
        <v>235</v>
      </c>
      <c r="D1498" s="6">
        <v>44104</v>
      </c>
      <c r="FZ1498" s="9">
        <v>0</v>
      </c>
      <c r="GA1498" s="9">
        <v>1</v>
      </c>
    </row>
    <row r="1499" spans="1:183" x14ac:dyDescent="0.2">
      <c r="A1499" t="s">
        <v>224</v>
      </c>
      <c r="B1499" t="s">
        <v>216</v>
      </c>
      <c r="C1499" t="s">
        <v>235</v>
      </c>
      <c r="D1499" s="6">
        <v>44105</v>
      </c>
      <c r="FZ1499" s="9">
        <v>0</v>
      </c>
      <c r="GA1499" s="9">
        <v>1</v>
      </c>
    </row>
    <row r="1500" spans="1:183" x14ac:dyDescent="0.2">
      <c r="A1500" t="s">
        <v>224</v>
      </c>
      <c r="B1500" t="s">
        <v>216</v>
      </c>
      <c r="C1500" t="s">
        <v>235</v>
      </c>
      <c r="D1500" s="6">
        <v>44119</v>
      </c>
      <c r="FZ1500" s="9">
        <v>0</v>
      </c>
      <c r="GA1500" s="9">
        <v>1</v>
      </c>
    </row>
    <row r="1501" spans="1:183" x14ac:dyDescent="0.2">
      <c r="A1501" t="s">
        <v>224</v>
      </c>
      <c r="B1501" t="s">
        <v>216</v>
      </c>
      <c r="C1501" t="s">
        <v>235</v>
      </c>
      <c r="D1501" s="6">
        <v>44120</v>
      </c>
      <c r="FZ1501" s="9">
        <v>0</v>
      </c>
      <c r="GA1501" s="9">
        <v>1</v>
      </c>
    </row>
    <row r="1502" spans="1:183" x14ac:dyDescent="0.2">
      <c r="A1502" t="s">
        <v>224</v>
      </c>
      <c r="B1502" t="s">
        <v>216</v>
      </c>
      <c r="C1502" t="s">
        <v>250</v>
      </c>
      <c r="D1502" s="6">
        <v>44057</v>
      </c>
      <c r="E1502" s="73">
        <v>17</v>
      </c>
      <c r="F1502" s="9">
        <v>21</v>
      </c>
      <c r="G1502" s="9">
        <v>17</v>
      </c>
      <c r="H1502" s="9">
        <v>20</v>
      </c>
      <c r="I1502" s="9">
        <v>12077</v>
      </c>
      <c r="J1502" s="9">
        <v>79587</v>
      </c>
      <c r="K1502" s="9">
        <v>1.210442</v>
      </c>
      <c r="L1502" s="9">
        <v>1.037531</v>
      </c>
      <c r="M1502" s="9">
        <v>0.92659139999999995</v>
      </c>
      <c r="N1502" s="9">
        <v>0.8541377</v>
      </c>
      <c r="O1502" s="9">
        <v>0.82192509999999996</v>
      </c>
      <c r="P1502" s="9">
        <v>0.83029129999999995</v>
      </c>
      <c r="Q1502" s="9">
        <v>0.85648829999999998</v>
      </c>
      <c r="R1502" s="9">
        <v>0.87347529999999995</v>
      </c>
      <c r="S1502" s="9">
        <v>0.91640900000000003</v>
      </c>
      <c r="T1502" s="9">
        <v>0.98864969999999996</v>
      </c>
      <c r="U1502" s="9">
        <v>1.1669290000000001</v>
      </c>
      <c r="V1502" s="9">
        <v>1.445503</v>
      </c>
      <c r="W1502" s="9">
        <v>1.7515989999999999</v>
      </c>
      <c r="X1502" s="9">
        <v>2.0708899999999999</v>
      </c>
      <c r="Y1502" s="9">
        <v>2.372989</v>
      </c>
      <c r="Z1502" s="9">
        <v>2.705225</v>
      </c>
      <c r="AA1502" s="9">
        <v>3.012089</v>
      </c>
      <c r="AB1502" s="9">
        <v>3.330997</v>
      </c>
      <c r="AC1502" s="9">
        <v>3.4687869999999998</v>
      </c>
      <c r="AD1502" s="9">
        <v>3.351702</v>
      </c>
      <c r="AE1502" s="9">
        <v>3.045086</v>
      </c>
      <c r="AF1502" s="9">
        <v>2.694785</v>
      </c>
      <c r="AG1502" s="9">
        <v>2.2728899999999999</v>
      </c>
      <c r="AH1502" s="9">
        <v>1.8545860000000001</v>
      </c>
      <c r="AI1502" s="9">
        <v>-8.3034000000000007E-3</v>
      </c>
      <c r="AJ1502" s="9">
        <v>-1.60398E-2</v>
      </c>
      <c r="AK1502" s="9">
        <v>-1.5941400000000001E-2</v>
      </c>
      <c r="AL1502" s="9">
        <v>-1.9469199999999999E-2</v>
      </c>
      <c r="AM1502" s="9">
        <v>-1.8123E-2</v>
      </c>
      <c r="AN1502" s="9">
        <v>-1.2141300000000001E-2</v>
      </c>
      <c r="AO1502" s="9">
        <v>-3.7983799999999998E-2</v>
      </c>
      <c r="AP1502" s="9">
        <v>-1.2686899999999999E-2</v>
      </c>
      <c r="AQ1502" s="9">
        <v>-5.6712999999999998E-3</v>
      </c>
      <c r="AR1502" s="9">
        <v>-3.6548000000000001E-3</v>
      </c>
      <c r="AS1502" s="9">
        <v>-1.61449E-2</v>
      </c>
      <c r="AT1502" s="9">
        <v>-1.7858499999999999E-2</v>
      </c>
      <c r="AU1502" s="9">
        <v>-4.9594699999999999E-2</v>
      </c>
      <c r="AV1502" s="9">
        <v>-6.0339499999999997E-2</v>
      </c>
      <c r="AW1502" s="9">
        <v>-6.3911499999999996E-2</v>
      </c>
      <c r="AX1502" s="9">
        <v>-8.7558800000000006E-2</v>
      </c>
      <c r="AY1502" s="9">
        <v>0.25056240000000002</v>
      </c>
      <c r="AZ1502" s="9">
        <v>0.42214210000000002</v>
      </c>
      <c r="BA1502" s="9">
        <v>0.34384189999999998</v>
      </c>
      <c r="BB1502" s="9">
        <v>0.32169720000000002</v>
      </c>
      <c r="BC1502" s="9">
        <v>-7.4555800000000005E-2</v>
      </c>
      <c r="BD1502" s="9">
        <v>-0.3756506</v>
      </c>
      <c r="BE1502" s="9">
        <v>-0.30051820000000001</v>
      </c>
      <c r="BF1502" s="9">
        <v>-0.19729150000000001</v>
      </c>
      <c r="BG1502" s="9">
        <v>-1.039E-3</v>
      </c>
      <c r="BH1502" s="9">
        <v>-9.5981999999999994E-3</v>
      </c>
      <c r="BI1502" s="9">
        <v>-1.0106199999999999E-2</v>
      </c>
      <c r="BJ1502" s="9">
        <v>-1.4174900000000001E-2</v>
      </c>
      <c r="BK1502" s="9">
        <v>-1.31486E-2</v>
      </c>
      <c r="BL1502" s="9">
        <v>-7.2652000000000003E-3</v>
      </c>
      <c r="BM1502" s="9">
        <v>-3.2670499999999998E-2</v>
      </c>
      <c r="BN1502" s="9">
        <v>-6.5471000000000001E-3</v>
      </c>
      <c r="BO1502" s="9">
        <v>1.5418000000000001E-3</v>
      </c>
      <c r="BP1502" s="9">
        <v>4.6379000000000004E-3</v>
      </c>
      <c r="BQ1502" s="9">
        <v>-6.9102E-3</v>
      </c>
      <c r="BR1502" s="9">
        <v>-7.6274999999999997E-3</v>
      </c>
      <c r="BS1502" s="9">
        <v>-3.8338900000000002E-2</v>
      </c>
      <c r="BT1502" s="9">
        <v>-4.8437000000000001E-2</v>
      </c>
      <c r="BU1502" s="9">
        <v>-5.1736299999999999E-2</v>
      </c>
      <c r="BV1502" s="9">
        <v>-7.4984700000000001E-2</v>
      </c>
      <c r="BW1502" s="9">
        <v>0.26313560000000003</v>
      </c>
      <c r="BX1502" s="9">
        <v>0.43516539999999998</v>
      </c>
      <c r="BY1502" s="9">
        <v>0.35699700000000001</v>
      </c>
      <c r="BZ1502" s="9">
        <v>0.33427780000000001</v>
      </c>
      <c r="CA1502" s="9">
        <v>-6.2279800000000003E-2</v>
      </c>
      <c r="CB1502" s="9">
        <v>-0.36271680000000001</v>
      </c>
      <c r="CC1502" s="9">
        <v>-0.28839429999999999</v>
      </c>
      <c r="CD1502" s="9">
        <v>-0.18647050000000001</v>
      </c>
      <c r="CE1502" s="9">
        <v>3.9924000000000001E-3</v>
      </c>
      <c r="CF1502" s="9">
        <v>-5.1368000000000004E-3</v>
      </c>
      <c r="CG1502" s="9">
        <v>-6.0648000000000004E-3</v>
      </c>
      <c r="CH1502" s="9">
        <v>-1.0508E-2</v>
      </c>
      <c r="CI1502" s="9">
        <v>-9.7032999999999998E-3</v>
      </c>
      <c r="CJ1502" s="9">
        <v>-3.888E-3</v>
      </c>
      <c r="CK1502" s="9">
        <v>-2.89904E-2</v>
      </c>
      <c r="CL1502" s="9">
        <v>-2.2948000000000001E-3</v>
      </c>
      <c r="CM1502" s="9">
        <v>6.5376000000000002E-3</v>
      </c>
      <c r="CN1502" s="9">
        <v>1.0381400000000001E-2</v>
      </c>
      <c r="CO1502" s="9">
        <v>-5.1429999999999998E-4</v>
      </c>
      <c r="CP1502" s="9">
        <v>-5.4149999999999999E-4</v>
      </c>
      <c r="CQ1502" s="9">
        <v>-3.05432E-2</v>
      </c>
      <c r="CR1502" s="9">
        <v>-4.0193399999999997E-2</v>
      </c>
      <c r="CS1502" s="9">
        <v>-4.3303800000000003E-2</v>
      </c>
      <c r="CT1502" s="9">
        <v>-6.6275799999999996E-2</v>
      </c>
      <c r="CU1502" s="9">
        <v>0.27184370000000002</v>
      </c>
      <c r="CV1502" s="9">
        <v>0.44418530000000001</v>
      </c>
      <c r="CW1502" s="9">
        <v>0.3661083</v>
      </c>
      <c r="CX1502" s="9">
        <v>0.34299109999999999</v>
      </c>
      <c r="CY1502" s="9">
        <v>-5.3777499999999999E-2</v>
      </c>
      <c r="CZ1502" s="9">
        <v>-0.35375889999999999</v>
      </c>
      <c r="DA1502" s="9">
        <v>-0.27999740000000001</v>
      </c>
      <c r="DB1502" s="9">
        <v>-0.17897589999999999</v>
      </c>
      <c r="DC1502" s="9">
        <v>9.0237000000000008E-3</v>
      </c>
      <c r="DD1502" s="9">
        <v>-6.7540000000000005E-4</v>
      </c>
      <c r="DE1502" s="9">
        <v>-2.0233999999999999E-3</v>
      </c>
      <c r="DF1502" s="9">
        <v>-6.8412000000000004E-3</v>
      </c>
      <c r="DG1502" s="9">
        <v>-6.2580999999999999E-3</v>
      </c>
      <c r="DH1502" s="9">
        <v>-5.1079999999999995E-4</v>
      </c>
      <c r="DI1502" s="9">
        <v>-2.53104E-2</v>
      </c>
      <c r="DJ1502" s="9">
        <v>1.9575999999999999E-3</v>
      </c>
      <c r="DK1502" s="9">
        <v>1.1533399999999999E-2</v>
      </c>
      <c r="DL1502" s="9">
        <v>1.6124900000000001E-2</v>
      </c>
      <c r="DM1502" s="9">
        <v>5.8814999999999996E-3</v>
      </c>
      <c r="DN1502" s="9">
        <v>6.5445E-3</v>
      </c>
      <c r="DO1502" s="9">
        <v>-2.27475E-2</v>
      </c>
      <c r="DP1502" s="9">
        <v>-3.19498E-2</v>
      </c>
      <c r="DQ1502" s="9">
        <v>-3.4871300000000001E-2</v>
      </c>
      <c r="DR1502" s="9">
        <v>-5.7567E-2</v>
      </c>
      <c r="DS1502" s="9">
        <v>0.28055190000000002</v>
      </c>
      <c r="DT1502" s="9">
        <v>0.45320529999999998</v>
      </c>
      <c r="DU1502" s="9">
        <v>0.37521949999999998</v>
      </c>
      <c r="DV1502" s="9">
        <v>0.35170439999999997</v>
      </c>
      <c r="DW1502" s="9">
        <v>-4.5275200000000002E-2</v>
      </c>
      <c r="DX1502" s="9">
        <v>-0.34480100000000002</v>
      </c>
      <c r="DY1502" s="9">
        <v>-0.27160050000000002</v>
      </c>
      <c r="DZ1502" s="9">
        <v>-0.17148140000000001</v>
      </c>
      <c r="EA1502" s="9">
        <v>1.62881E-2</v>
      </c>
      <c r="EB1502" s="9">
        <v>5.7660999999999997E-3</v>
      </c>
      <c r="EC1502" s="9">
        <v>3.8116999999999999E-3</v>
      </c>
      <c r="ED1502" s="9">
        <v>-1.5468000000000001E-3</v>
      </c>
      <c r="EE1502" s="9">
        <v>-1.2837E-3</v>
      </c>
      <c r="EF1502" s="9">
        <v>4.3652999999999999E-3</v>
      </c>
      <c r="EG1502" s="9">
        <v>-1.9997000000000001E-2</v>
      </c>
      <c r="EH1502" s="9">
        <v>8.0973E-3</v>
      </c>
      <c r="EI1502" s="9">
        <v>1.8746499999999999E-2</v>
      </c>
      <c r="EJ1502" s="9">
        <v>2.4417600000000001E-2</v>
      </c>
      <c r="EK1502" s="9">
        <v>1.51162E-2</v>
      </c>
      <c r="EL1502" s="9">
        <v>1.6775499999999999E-2</v>
      </c>
      <c r="EM1502" s="9">
        <v>-1.1491700000000001E-2</v>
      </c>
      <c r="EN1502" s="9">
        <v>-2.0047300000000001E-2</v>
      </c>
      <c r="EO1502" s="9">
        <v>-2.26961E-2</v>
      </c>
      <c r="EP1502" s="9">
        <v>-4.4992900000000002E-2</v>
      </c>
      <c r="EQ1502" s="9">
        <v>0.29312510000000003</v>
      </c>
      <c r="ER1502" s="9">
        <v>0.46622849999999999</v>
      </c>
      <c r="ES1502" s="9">
        <v>0.38837470000000002</v>
      </c>
      <c r="ET1502" s="9">
        <v>0.36428500000000003</v>
      </c>
      <c r="EU1502" s="9">
        <v>-3.2999300000000002E-2</v>
      </c>
      <c r="EV1502" s="9">
        <v>-0.33186719999999997</v>
      </c>
      <c r="EW1502" s="9">
        <v>-0.2594766</v>
      </c>
      <c r="EX1502" s="9">
        <v>-0.16066040000000001</v>
      </c>
      <c r="EY1502" s="9">
        <v>81.325100000000006</v>
      </c>
      <c r="EZ1502" s="9">
        <v>79.777699999999996</v>
      </c>
      <c r="FA1502" s="9">
        <v>78.914400000000001</v>
      </c>
      <c r="FB1502" s="9">
        <v>77.374899999999997</v>
      </c>
      <c r="FC1502" s="9">
        <v>76.706599999999995</v>
      </c>
      <c r="FD1502" s="9">
        <v>75.763199999999998</v>
      </c>
      <c r="FE1502" s="9">
        <v>74.892399999999995</v>
      </c>
      <c r="FF1502" s="9">
        <v>75.115200000000002</v>
      </c>
      <c r="FG1502" s="9">
        <v>77.403000000000006</v>
      </c>
      <c r="FH1502" s="9">
        <v>80.962500000000006</v>
      </c>
      <c r="FI1502" s="9">
        <v>84.969399999999993</v>
      </c>
      <c r="FJ1502" s="9">
        <v>89.341899999999995</v>
      </c>
      <c r="FK1502" s="9">
        <v>93.750600000000006</v>
      </c>
      <c r="FL1502" s="9">
        <v>97.772099999999995</v>
      </c>
      <c r="FM1502" s="9">
        <v>100.255</v>
      </c>
      <c r="FN1502" s="9">
        <v>102.261</v>
      </c>
      <c r="FO1502" s="9">
        <v>103.5</v>
      </c>
      <c r="FP1502" s="9">
        <v>103.94</v>
      </c>
      <c r="FQ1502" s="9">
        <v>103.556</v>
      </c>
      <c r="FR1502" s="9">
        <v>101.759</v>
      </c>
      <c r="FS1502" s="9">
        <v>98.429199999999994</v>
      </c>
      <c r="FT1502" s="9">
        <v>94.542100000000005</v>
      </c>
      <c r="FU1502" s="9">
        <v>90.464100000000002</v>
      </c>
      <c r="FV1502" s="9">
        <v>88.381399999999999</v>
      </c>
      <c r="FW1502" s="9">
        <v>0.14337309000000001</v>
      </c>
      <c r="FX1502" s="9">
        <v>7.5164999999999997E-3</v>
      </c>
      <c r="FY1502" s="9">
        <v>8.4763000000000008E-3</v>
      </c>
      <c r="FZ1502" s="9">
        <v>0</v>
      </c>
      <c r="GA1502" s="9">
        <v>0</v>
      </c>
    </row>
    <row r="1503" spans="1:183" x14ac:dyDescent="0.2">
      <c r="A1503" t="s">
        <v>224</v>
      </c>
      <c r="B1503" t="s">
        <v>216</v>
      </c>
      <c r="C1503" t="s">
        <v>250</v>
      </c>
      <c r="D1503" s="6">
        <v>44058</v>
      </c>
      <c r="E1503" s="73">
        <v>17</v>
      </c>
      <c r="F1503" s="9">
        <v>18</v>
      </c>
      <c r="G1503" s="9">
        <v>17</v>
      </c>
      <c r="H1503" s="9">
        <v>18</v>
      </c>
      <c r="I1503" s="9">
        <v>10496</v>
      </c>
      <c r="J1503" s="9">
        <v>79438</v>
      </c>
      <c r="K1503" s="9">
        <v>1.5980890000000001</v>
      </c>
      <c r="L1503" s="9">
        <v>1.3670850000000001</v>
      </c>
      <c r="M1503" s="9">
        <v>1.189147</v>
      </c>
      <c r="N1503" s="9">
        <v>1.066371</v>
      </c>
      <c r="O1503" s="9">
        <v>0.99795630000000002</v>
      </c>
      <c r="P1503" s="9">
        <v>0.95567849999999999</v>
      </c>
      <c r="Q1503" s="9">
        <v>0.94760359999999999</v>
      </c>
      <c r="R1503" s="9">
        <v>1.0188029999999999</v>
      </c>
      <c r="S1503" s="9">
        <v>1.154955</v>
      </c>
      <c r="T1503" s="9">
        <v>1.363934</v>
      </c>
      <c r="U1503" s="9">
        <v>1.6339490000000001</v>
      </c>
      <c r="V1503" s="9">
        <v>1.949967</v>
      </c>
      <c r="W1503" s="9">
        <v>2.2859080000000001</v>
      </c>
      <c r="X1503" s="9">
        <v>2.5870510000000002</v>
      </c>
      <c r="Y1503" s="9">
        <v>2.8517610000000002</v>
      </c>
      <c r="Z1503" s="9">
        <v>3.0846710000000002</v>
      </c>
      <c r="AA1503" s="9">
        <v>3.2832789999999998</v>
      </c>
      <c r="AB1503" s="9">
        <v>3.4532440000000002</v>
      </c>
      <c r="AC1503" s="9">
        <v>3.194852</v>
      </c>
      <c r="AD1503" s="9">
        <v>3.1067309999999999</v>
      </c>
      <c r="AE1503" s="9">
        <v>3.262022</v>
      </c>
      <c r="AF1503" s="9">
        <v>2.9277289999999998</v>
      </c>
      <c r="AG1503" s="9">
        <v>2.4786489999999999</v>
      </c>
      <c r="AH1503" s="9">
        <v>2.0684680000000002</v>
      </c>
      <c r="AI1503" s="9">
        <v>-0.15957150000000001</v>
      </c>
      <c r="AJ1503" s="9">
        <v>-0.10600619999999999</v>
      </c>
      <c r="AK1503" s="9">
        <v>-7.9815999999999998E-2</v>
      </c>
      <c r="AL1503" s="9">
        <v>-5.9192599999999998E-2</v>
      </c>
      <c r="AM1503" s="9">
        <v>-3.9583399999999998E-2</v>
      </c>
      <c r="AN1503" s="9">
        <v>-4.1697100000000001E-2</v>
      </c>
      <c r="AO1503" s="9">
        <v>-5.9677099999999997E-2</v>
      </c>
      <c r="AP1503" s="9">
        <v>-4.1940400000000003E-2</v>
      </c>
      <c r="AQ1503" s="9">
        <v>-3.5642800000000002E-2</v>
      </c>
      <c r="AR1503" s="9">
        <v>-4.6365900000000002E-2</v>
      </c>
      <c r="AS1503" s="9">
        <v>-3.93318E-2</v>
      </c>
      <c r="AT1503" s="9">
        <v>-4.7794999999999997E-2</v>
      </c>
      <c r="AU1503" s="9">
        <v>-6.6698499999999994E-2</v>
      </c>
      <c r="AV1503" s="9">
        <v>-8.7617899999999999E-2</v>
      </c>
      <c r="AW1503" s="9">
        <v>-0.139182</v>
      </c>
      <c r="AX1503" s="9">
        <v>-0.1136756</v>
      </c>
      <c r="AY1503" s="9">
        <v>0.29588540000000002</v>
      </c>
      <c r="AZ1503" s="9">
        <v>0.44164979999999998</v>
      </c>
      <c r="BA1503" s="9">
        <v>-0.1344484</v>
      </c>
      <c r="BB1503" s="9">
        <v>-0.29166639999999999</v>
      </c>
      <c r="BC1503" s="9">
        <v>-0.2473323</v>
      </c>
      <c r="BD1503" s="9">
        <v>-0.1747119</v>
      </c>
      <c r="BE1503" s="9">
        <v>-0.12101240000000001</v>
      </c>
      <c r="BF1503" s="9">
        <v>-0.10361720000000001</v>
      </c>
      <c r="BG1503" s="9">
        <v>-0.14872759999999999</v>
      </c>
      <c r="BH1503" s="9">
        <v>-9.6055699999999994E-2</v>
      </c>
      <c r="BI1503" s="9">
        <v>-7.1052100000000007E-2</v>
      </c>
      <c r="BJ1503" s="9">
        <v>-5.13582E-2</v>
      </c>
      <c r="BK1503" s="9">
        <v>-3.2253200000000003E-2</v>
      </c>
      <c r="BL1503" s="9">
        <v>-3.4825700000000001E-2</v>
      </c>
      <c r="BM1503" s="9">
        <v>-5.2621500000000002E-2</v>
      </c>
      <c r="BN1503" s="9">
        <v>-3.3827500000000003E-2</v>
      </c>
      <c r="BO1503" s="9">
        <v>-2.5815000000000001E-2</v>
      </c>
      <c r="BP1503" s="9">
        <v>-3.4865899999999998E-2</v>
      </c>
      <c r="BQ1503" s="9">
        <v>-2.65122E-2</v>
      </c>
      <c r="BR1503" s="9">
        <v>-3.3798500000000002E-2</v>
      </c>
      <c r="BS1503" s="9">
        <v>-5.1849199999999998E-2</v>
      </c>
      <c r="BT1503" s="9">
        <v>-7.2430499999999995E-2</v>
      </c>
      <c r="BU1503" s="9">
        <v>-0.12409100000000001</v>
      </c>
      <c r="BV1503" s="9">
        <v>-9.8884399999999997E-2</v>
      </c>
      <c r="BW1503" s="9">
        <v>0.3106429</v>
      </c>
      <c r="BX1503" s="9">
        <v>0.45647179999999998</v>
      </c>
      <c r="BY1503" s="9">
        <v>-0.1170834</v>
      </c>
      <c r="BZ1503" s="9">
        <v>-0.27505590000000002</v>
      </c>
      <c r="CA1503" s="9">
        <v>-0.23220209999999999</v>
      </c>
      <c r="CB1503" s="9">
        <v>-0.1604478</v>
      </c>
      <c r="CC1503" s="9">
        <v>-0.10766249999999999</v>
      </c>
      <c r="CD1503" s="9">
        <v>-9.1105599999999995E-2</v>
      </c>
      <c r="CE1503" s="9">
        <v>-0.14121719999999999</v>
      </c>
      <c r="CF1503" s="9">
        <v>-8.9163999999999993E-2</v>
      </c>
      <c r="CG1503" s="9">
        <v>-6.4982200000000004E-2</v>
      </c>
      <c r="CH1503" s="9">
        <v>-4.5932000000000001E-2</v>
      </c>
      <c r="CI1503" s="9">
        <v>-2.71764E-2</v>
      </c>
      <c r="CJ1503" s="9">
        <v>-3.0066499999999999E-2</v>
      </c>
      <c r="CK1503" s="9">
        <v>-4.7734699999999998E-2</v>
      </c>
      <c r="CL1503" s="9">
        <v>-2.8208500000000001E-2</v>
      </c>
      <c r="CM1503" s="9">
        <v>-1.9008299999999999E-2</v>
      </c>
      <c r="CN1503" s="9">
        <v>-2.6901000000000001E-2</v>
      </c>
      <c r="CO1503" s="9">
        <v>-1.7633300000000001E-2</v>
      </c>
      <c r="CP1503" s="9">
        <v>-2.41046E-2</v>
      </c>
      <c r="CQ1503" s="9">
        <v>-4.15646E-2</v>
      </c>
      <c r="CR1503" s="9">
        <v>-6.1911800000000003E-2</v>
      </c>
      <c r="CS1503" s="9">
        <v>-0.11363910000000001</v>
      </c>
      <c r="CT1503" s="9">
        <v>-8.8639999999999997E-2</v>
      </c>
      <c r="CU1503" s="9">
        <v>0.32086389999999998</v>
      </c>
      <c r="CV1503" s="9">
        <v>0.46673740000000002</v>
      </c>
      <c r="CW1503" s="9">
        <v>-0.1050565</v>
      </c>
      <c r="CX1503" s="9">
        <v>-0.2635516</v>
      </c>
      <c r="CY1503" s="9">
        <v>-0.2217229</v>
      </c>
      <c r="CZ1503" s="9">
        <v>-0.15056849999999999</v>
      </c>
      <c r="DA1503" s="9">
        <v>-9.8416400000000001E-2</v>
      </c>
      <c r="DB1503" s="9">
        <v>-8.2440100000000002E-2</v>
      </c>
      <c r="DC1503" s="9">
        <v>-0.13370670000000001</v>
      </c>
      <c r="DD1503" s="9">
        <v>-8.2272300000000007E-2</v>
      </c>
      <c r="DE1503" s="9">
        <v>-5.8912300000000001E-2</v>
      </c>
      <c r="DF1503" s="9">
        <v>-4.0505899999999997E-2</v>
      </c>
      <c r="DG1503" s="9">
        <v>-2.2099500000000001E-2</v>
      </c>
      <c r="DH1503" s="9">
        <v>-2.5307400000000001E-2</v>
      </c>
      <c r="DI1503" s="9">
        <v>-4.2847999999999997E-2</v>
      </c>
      <c r="DJ1503" s="9">
        <v>-2.2589499999999998E-2</v>
      </c>
      <c r="DK1503" s="9">
        <v>-1.2201500000000001E-2</v>
      </c>
      <c r="DL1503" s="9">
        <v>-1.8936100000000001E-2</v>
      </c>
      <c r="DM1503" s="9">
        <v>-8.7545000000000001E-3</v>
      </c>
      <c r="DN1503" s="9">
        <v>-1.4410600000000001E-2</v>
      </c>
      <c r="DO1503" s="9">
        <v>-3.1280000000000002E-2</v>
      </c>
      <c r="DP1503" s="9">
        <v>-5.1393000000000001E-2</v>
      </c>
      <c r="DQ1503" s="9">
        <v>-0.1031871</v>
      </c>
      <c r="DR1503" s="9">
        <v>-7.8395599999999996E-2</v>
      </c>
      <c r="DS1503" s="9">
        <v>0.33108490000000002</v>
      </c>
      <c r="DT1503" s="9">
        <v>0.47700310000000001</v>
      </c>
      <c r="DU1503" s="9">
        <v>-9.3029500000000001E-2</v>
      </c>
      <c r="DV1503" s="9">
        <v>-0.25204720000000003</v>
      </c>
      <c r="DW1503" s="9">
        <v>-0.21124380000000001</v>
      </c>
      <c r="DX1503" s="9">
        <v>-0.14068910000000001</v>
      </c>
      <c r="DY1503" s="9">
        <v>-8.9170299999999994E-2</v>
      </c>
      <c r="DZ1503" s="9">
        <v>-7.3774599999999996E-2</v>
      </c>
      <c r="EA1503" s="9">
        <v>-0.12286279999999999</v>
      </c>
      <c r="EB1503" s="9">
        <v>-7.2321800000000006E-2</v>
      </c>
      <c r="EC1503" s="9">
        <v>-5.01483E-2</v>
      </c>
      <c r="ED1503" s="9">
        <v>-3.2671400000000003E-2</v>
      </c>
      <c r="EE1503" s="9">
        <v>-1.47694E-2</v>
      </c>
      <c r="EF1503" s="9">
        <v>-1.8435900000000002E-2</v>
      </c>
      <c r="EG1503" s="9">
        <v>-3.5792400000000002E-2</v>
      </c>
      <c r="EH1503" s="9">
        <v>-1.44767E-2</v>
      </c>
      <c r="EI1503" s="9">
        <v>-2.3736999999999999E-3</v>
      </c>
      <c r="EJ1503" s="9">
        <v>-7.4359999999999999E-3</v>
      </c>
      <c r="EK1503" s="9">
        <v>4.0651999999999997E-3</v>
      </c>
      <c r="EL1503" s="9">
        <v>-4.1409999999999998E-4</v>
      </c>
      <c r="EM1503" s="9">
        <v>-1.6430699999999999E-2</v>
      </c>
      <c r="EN1503" s="9">
        <v>-3.6205599999999998E-2</v>
      </c>
      <c r="EO1503" s="9">
        <v>-8.80962E-2</v>
      </c>
      <c r="EP1503" s="9">
        <v>-6.3604400000000005E-2</v>
      </c>
      <c r="EQ1503" s="9">
        <v>0.3458425</v>
      </c>
      <c r="ER1503" s="9">
        <v>0.49182500000000001</v>
      </c>
      <c r="ES1503" s="9">
        <v>-7.5664499999999996E-2</v>
      </c>
      <c r="ET1503" s="9">
        <v>-0.2354367</v>
      </c>
      <c r="EU1503" s="9">
        <v>-0.1961136</v>
      </c>
      <c r="EV1503" s="9">
        <v>-0.12642500000000001</v>
      </c>
      <c r="EW1503" s="9">
        <v>-7.5820399999999996E-2</v>
      </c>
      <c r="EX1503" s="9">
        <v>-6.1262999999999998E-2</v>
      </c>
      <c r="EY1503" s="9">
        <v>86.590199999999996</v>
      </c>
      <c r="EZ1503" s="9">
        <v>83.466300000000004</v>
      </c>
      <c r="FA1503" s="9">
        <v>81.641000000000005</v>
      </c>
      <c r="FB1503" s="9">
        <v>80.074600000000004</v>
      </c>
      <c r="FC1503" s="9">
        <v>78.401700000000005</v>
      </c>
      <c r="FD1503" s="9">
        <v>77.121700000000004</v>
      </c>
      <c r="FE1503" s="9">
        <v>76.772599999999997</v>
      </c>
      <c r="FF1503" s="9">
        <v>76.978399999999993</v>
      </c>
      <c r="FG1503" s="9">
        <v>80.842299999999994</v>
      </c>
      <c r="FH1503" s="9">
        <v>86.2196</v>
      </c>
      <c r="FI1503" s="9">
        <v>90.064800000000005</v>
      </c>
      <c r="FJ1503" s="9">
        <v>93.781499999999994</v>
      </c>
      <c r="FK1503" s="9">
        <v>98.470799999999997</v>
      </c>
      <c r="FL1503" s="9">
        <v>100.934</v>
      </c>
      <c r="FM1503" s="9">
        <v>103.649</v>
      </c>
      <c r="FN1503" s="9">
        <v>104.928</v>
      </c>
      <c r="FO1503" s="9">
        <v>106.208</v>
      </c>
      <c r="FP1503" s="9">
        <v>106.607</v>
      </c>
      <c r="FQ1503" s="9">
        <v>106.572</v>
      </c>
      <c r="FR1503" s="9">
        <v>105.166</v>
      </c>
      <c r="FS1503" s="9">
        <v>101.875</v>
      </c>
      <c r="FT1503" s="9">
        <v>96.73</v>
      </c>
      <c r="FU1503" s="9">
        <v>92.660799999999995</v>
      </c>
      <c r="FV1503" s="9">
        <v>88.978700000000003</v>
      </c>
      <c r="FW1503" s="9">
        <v>0.19565879</v>
      </c>
      <c r="FX1503" s="9">
        <v>1.38122E-2</v>
      </c>
      <c r="FY1503" s="9">
        <v>1.38122E-2</v>
      </c>
      <c r="FZ1503" s="9">
        <v>0</v>
      </c>
      <c r="GA1503" s="9">
        <v>0</v>
      </c>
    </row>
    <row r="1504" spans="1:183" x14ac:dyDescent="0.2">
      <c r="A1504" t="s">
        <v>224</v>
      </c>
      <c r="B1504" t="s">
        <v>216</v>
      </c>
      <c r="C1504" t="s">
        <v>250</v>
      </c>
      <c r="D1504" s="6">
        <v>44060</v>
      </c>
      <c r="E1504" s="73">
        <v>17</v>
      </c>
      <c r="F1504" s="9">
        <v>18</v>
      </c>
      <c r="G1504" s="9">
        <v>17</v>
      </c>
      <c r="H1504" s="9">
        <v>18</v>
      </c>
      <c r="I1504" s="9">
        <v>11953</v>
      </c>
      <c r="J1504" s="9">
        <v>78798</v>
      </c>
      <c r="K1504" s="9">
        <v>1.630212</v>
      </c>
      <c r="L1504" s="9">
        <v>1.4084049999999999</v>
      </c>
      <c r="M1504" s="9">
        <v>1.2563299999999999</v>
      </c>
      <c r="N1504" s="9">
        <v>1.146172</v>
      </c>
      <c r="O1504" s="9">
        <v>1.0858779999999999</v>
      </c>
      <c r="P1504" s="9">
        <v>1.0742119999999999</v>
      </c>
      <c r="Q1504" s="9">
        <v>1.1083879999999999</v>
      </c>
      <c r="R1504" s="9">
        <v>1.1445149999999999</v>
      </c>
      <c r="S1504" s="9">
        <v>1.2060470000000001</v>
      </c>
      <c r="T1504" s="9">
        <v>1.308484</v>
      </c>
      <c r="U1504" s="9">
        <v>1.5414680000000001</v>
      </c>
      <c r="V1504" s="9">
        <v>1.81846</v>
      </c>
      <c r="W1504" s="9">
        <v>2.095933</v>
      </c>
      <c r="X1504" s="9">
        <v>2.2951000000000001</v>
      </c>
      <c r="Y1504" s="9">
        <v>2.5148679999999999</v>
      </c>
      <c r="Z1504" s="9">
        <v>2.7198169999999999</v>
      </c>
      <c r="AA1504" s="9">
        <v>2.920058</v>
      </c>
      <c r="AB1504" s="9">
        <v>3.0476220000000001</v>
      </c>
      <c r="AC1504" s="9">
        <v>3.08128</v>
      </c>
      <c r="AD1504" s="9">
        <v>2.9603600000000001</v>
      </c>
      <c r="AE1504" s="9">
        <v>2.7327210000000002</v>
      </c>
      <c r="AF1504" s="9">
        <v>2.4167709999999998</v>
      </c>
      <c r="AG1504" s="9">
        <v>2.0401799999999999</v>
      </c>
      <c r="AH1504" s="9">
        <v>1.7216590000000001</v>
      </c>
      <c r="AI1504" s="9">
        <v>-8.6230999999999999E-3</v>
      </c>
      <c r="AJ1504" s="9">
        <v>-1.5717999999999999E-3</v>
      </c>
      <c r="AK1504" s="9">
        <v>-1.44511E-2</v>
      </c>
      <c r="AL1504" s="9">
        <v>-1.00368E-2</v>
      </c>
      <c r="AM1504" s="9">
        <v>-1.3149299999999999E-2</v>
      </c>
      <c r="AN1504" s="9">
        <v>-1.3839600000000001E-2</v>
      </c>
      <c r="AO1504" s="9">
        <v>-2.3116899999999999E-2</v>
      </c>
      <c r="AP1504" s="9">
        <v>-3.09959E-2</v>
      </c>
      <c r="AQ1504" s="9">
        <v>-3.5396499999999997E-2</v>
      </c>
      <c r="AR1504" s="9">
        <v>-2.6838299999999999E-2</v>
      </c>
      <c r="AS1504" s="9">
        <v>-3.2793999999999997E-2</v>
      </c>
      <c r="AT1504" s="9">
        <v>-6.2949099999999994E-2</v>
      </c>
      <c r="AU1504" s="9">
        <v>-9.6761399999999997E-2</v>
      </c>
      <c r="AV1504" s="9">
        <v>-9.6735799999999997E-2</v>
      </c>
      <c r="AW1504" s="9">
        <v>-8.1588400000000005E-2</v>
      </c>
      <c r="AX1504" s="9">
        <v>-6.21827E-2</v>
      </c>
      <c r="AY1504" s="9">
        <v>0.31552140000000001</v>
      </c>
      <c r="AZ1504" s="9">
        <v>0.36339090000000002</v>
      </c>
      <c r="BA1504" s="9">
        <v>-0.2071056</v>
      </c>
      <c r="BB1504" s="9">
        <v>-0.17427000000000001</v>
      </c>
      <c r="BC1504" s="9">
        <v>-0.1180988</v>
      </c>
      <c r="BD1504" s="9">
        <v>-9.9373500000000003E-2</v>
      </c>
      <c r="BE1504" s="9">
        <v>-6.8121899999999999E-2</v>
      </c>
      <c r="BF1504" s="9">
        <v>-5.6831300000000001E-2</v>
      </c>
      <c r="BG1504" s="9">
        <v>1.3257E-3</v>
      </c>
      <c r="BH1504" s="9">
        <v>7.3749999999999996E-3</v>
      </c>
      <c r="BI1504" s="9">
        <v>-6.2055000000000001E-3</v>
      </c>
      <c r="BJ1504" s="9">
        <v>-2.3885E-3</v>
      </c>
      <c r="BK1504" s="9">
        <v>-5.9461999999999996E-3</v>
      </c>
      <c r="BL1504" s="9">
        <v>-6.8672000000000004E-3</v>
      </c>
      <c r="BM1504" s="9">
        <v>-1.5660899999999998E-2</v>
      </c>
      <c r="BN1504" s="9">
        <v>-2.2761400000000001E-2</v>
      </c>
      <c r="BO1504" s="9">
        <v>-2.6076599999999998E-2</v>
      </c>
      <c r="BP1504" s="9">
        <v>-1.6681499999999998E-2</v>
      </c>
      <c r="BQ1504" s="9">
        <v>-2.1426299999999999E-2</v>
      </c>
      <c r="BR1504" s="9">
        <v>-5.0769500000000002E-2</v>
      </c>
      <c r="BS1504" s="9">
        <v>-8.3681000000000005E-2</v>
      </c>
      <c r="BT1504" s="9">
        <v>-8.3464899999999995E-2</v>
      </c>
      <c r="BU1504" s="9">
        <v>-6.8298600000000001E-2</v>
      </c>
      <c r="BV1504" s="9">
        <v>-4.90149E-2</v>
      </c>
      <c r="BW1504" s="9">
        <v>0.3281732</v>
      </c>
      <c r="BX1504" s="9">
        <v>0.37573830000000003</v>
      </c>
      <c r="BY1504" s="9">
        <v>-0.1944853</v>
      </c>
      <c r="BZ1504" s="9">
        <v>-0.16213569999999999</v>
      </c>
      <c r="CA1504" s="9">
        <v>-0.1065561</v>
      </c>
      <c r="CB1504" s="9">
        <v>-8.8184299999999993E-2</v>
      </c>
      <c r="CC1504" s="9">
        <v>-5.7782800000000002E-2</v>
      </c>
      <c r="CD1504" s="9">
        <v>-4.7204599999999999E-2</v>
      </c>
      <c r="CE1504" s="9">
        <v>8.2161999999999999E-3</v>
      </c>
      <c r="CF1504" s="9">
        <v>1.35715E-2</v>
      </c>
      <c r="CG1504" s="9">
        <v>-4.9459999999999999E-4</v>
      </c>
      <c r="CH1504" s="9">
        <v>2.9087000000000002E-3</v>
      </c>
      <c r="CI1504" s="9">
        <v>-9.5739999999999996E-4</v>
      </c>
      <c r="CJ1504" s="9">
        <v>-2.0381000000000002E-3</v>
      </c>
      <c r="CK1504" s="9">
        <v>-1.04969E-2</v>
      </c>
      <c r="CL1504" s="9">
        <v>-1.7058199999999999E-2</v>
      </c>
      <c r="CM1504" s="9">
        <v>-1.9621699999999999E-2</v>
      </c>
      <c r="CN1504" s="9">
        <v>-9.6469999999999993E-3</v>
      </c>
      <c r="CO1504" s="9">
        <v>-1.3553000000000001E-2</v>
      </c>
      <c r="CP1504" s="9">
        <v>-4.2333900000000001E-2</v>
      </c>
      <c r="CQ1504" s="9">
        <v>-7.4621699999999999E-2</v>
      </c>
      <c r="CR1504" s="9">
        <v>-7.4273400000000003E-2</v>
      </c>
      <c r="CS1504" s="9">
        <v>-5.90942E-2</v>
      </c>
      <c r="CT1504" s="9">
        <v>-3.9894899999999997E-2</v>
      </c>
      <c r="CU1504" s="9">
        <v>0.33693580000000001</v>
      </c>
      <c r="CV1504" s="9">
        <v>0.38429000000000002</v>
      </c>
      <c r="CW1504" s="9">
        <v>-0.18574450000000001</v>
      </c>
      <c r="CX1504" s="9">
        <v>-0.15373149999999999</v>
      </c>
      <c r="CY1504" s="9">
        <v>-9.8561599999999999E-2</v>
      </c>
      <c r="CZ1504" s="9">
        <v>-8.0434800000000001E-2</v>
      </c>
      <c r="DA1504" s="9">
        <v>-5.0622E-2</v>
      </c>
      <c r="DB1504" s="9">
        <v>-4.05371E-2</v>
      </c>
      <c r="DC1504" s="9">
        <v>1.5106700000000001E-2</v>
      </c>
      <c r="DD1504" s="9">
        <v>1.9768000000000001E-2</v>
      </c>
      <c r="DE1504" s="9">
        <v>5.2163000000000001E-3</v>
      </c>
      <c r="DF1504" s="9">
        <v>8.2057999999999992E-3</v>
      </c>
      <c r="DG1504" s="9">
        <v>4.0315000000000004E-3</v>
      </c>
      <c r="DH1504" s="9">
        <v>2.7910000000000001E-3</v>
      </c>
      <c r="DI1504" s="9">
        <v>-5.3328999999999998E-3</v>
      </c>
      <c r="DJ1504" s="9">
        <v>-1.13551E-2</v>
      </c>
      <c r="DK1504" s="9">
        <v>-1.3166799999999999E-2</v>
      </c>
      <c r="DL1504" s="9">
        <v>-2.6124E-3</v>
      </c>
      <c r="DM1504" s="9">
        <v>-5.6797000000000002E-3</v>
      </c>
      <c r="DN1504" s="9">
        <v>-3.3898299999999999E-2</v>
      </c>
      <c r="DO1504" s="9">
        <v>-6.5562300000000004E-2</v>
      </c>
      <c r="DP1504" s="9">
        <v>-6.5082000000000001E-2</v>
      </c>
      <c r="DQ1504" s="9">
        <v>-4.9889799999999998E-2</v>
      </c>
      <c r="DR1504" s="9">
        <v>-3.0775E-2</v>
      </c>
      <c r="DS1504" s="9">
        <v>0.34569840000000002</v>
      </c>
      <c r="DT1504" s="9">
        <v>0.39284180000000002</v>
      </c>
      <c r="DU1504" s="9">
        <v>-0.17700370000000001</v>
      </c>
      <c r="DV1504" s="9">
        <v>-0.14532729999999999</v>
      </c>
      <c r="DW1504" s="9">
        <v>-9.0567099999999998E-2</v>
      </c>
      <c r="DX1504" s="9">
        <v>-7.2685200000000005E-2</v>
      </c>
      <c r="DY1504" s="9">
        <v>-4.3461100000000003E-2</v>
      </c>
      <c r="DZ1504" s="9">
        <v>-3.3869700000000003E-2</v>
      </c>
      <c r="EA1504" s="9">
        <v>2.5055500000000001E-2</v>
      </c>
      <c r="EB1504" s="9">
        <v>2.8714799999999999E-2</v>
      </c>
      <c r="EC1504" s="9">
        <v>1.3461900000000001E-2</v>
      </c>
      <c r="ED1504" s="9">
        <v>1.5854099999999999E-2</v>
      </c>
      <c r="EE1504" s="9">
        <v>1.12345E-2</v>
      </c>
      <c r="EF1504" s="9">
        <v>9.7634000000000002E-3</v>
      </c>
      <c r="EG1504" s="9">
        <v>2.1232E-3</v>
      </c>
      <c r="EH1504" s="9">
        <v>-3.1205999999999998E-3</v>
      </c>
      <c r="EI1504" s="9">
        <v>-3.8470000000000002E-3</v>
      </c>
      <c r="EJ1504" s="9">
        <v>7.5443999999999997E-3</v>
      </c>
      <c r="EK1504" s="9">
        <v>5.6880000000000003E-3</v>
      </c>
      <c r="EL1504" s="9">
        <v>-2.1718700000000001E-2</v>
      </c>
      <c r="EM1504" s="9">
        <v>-5.2482000000000001E-2</v>
      </c>
      <c r="EN1504" s="9">
        <v>-5.1811099999999999E-2</v>
      </c>
      <c r="EO1504" s="9">
        <v>-3.6600000000000001E-2</v>
      </c>
      <c r="EP1504" s="9">
        <v>-1.76072E-2</v>
      </c>
      <c r="EQ1504" s="9">
        <v>0.3583501</v>
      </c>
      <c r="ER1504" s="9">
        <v>0.40518910000000002</v>
      </c>
      <c r="ES1504" s="9">
        <v>-0.16438330000000001</v>
      </c>
      <c r="ET1504" s="9">
        <v>-0.13319300000000001</v>
      </c>
      <c r="EU1504" s="9">
        <v>-7.9024399999999995E-2</v>
      </c>
      <c r="EV1504" s="9">
        <v>-6.1496000000000002E-2</v>
      </c>
      <c r="EW1504" s="9">
        <v>-3.3121999999999999E-2</v>
      </c>
      <c r="EX1504" s="9">
        <v>-2.4243000000000001E-2</v>
      </c>
      <c r="EY1504" s="9">
        <v>85.536299999999997</v>
      </c>
      <c r="EZ1504" s="9">
        <v>83.936099999999996</v>
      </c>
      <c r="FA1504" s="9">
        <v>81.742400000000004</v>
      </c>
      <c r="FB1504" s="9">
        <v>79.775800000000004</v>
      </c>
      <c r="FC1504" s="9">
        <v>78.724699999999999</v>
      </c>
      <c r="FD1504" s="9">
        <v>78.224199999999996</v>
      </c>
      <c r="FE1504" s="9">
        <v>78.098600000000005</v>
      </c>
      <c r="FF1504" s="9">
        <v>78.027799999999999</v>
      </c>
      <c r="FG1504" s="9">
        <v>80.483699999999999</v>
      </c>
      <c r="FH1504" s="9">
        <v>82.383200000000002</v>
      </c>
      <c r="FI1504" s="9">
        <v>88.23</v>
      </c>
      <c r="FJ1504" s="9">
        <v>91.8626</v>
      </c>
      <c r="FK1504" s="9">
        <v>95.352199999999996</v>
      </c>
      <c r="FL1504" s="9">
        <v>97.242699999999999</v>
      </c>
      <c r="FM1504" s="9">
        <v>97.661500000000004</v>
      </c>
      <c r="FN1504" s="9">
        <v>100.256</v>
      </c>
      <c r="FO1504" s="9">
        <v>100.239</v>
      </c>
      <c r="FP1504" s="9">
        <v>98.040800000000004</v>
      </c>
      <c r="FQ1504" s="9">
        <v>96.373999999999995</v>
      </c>
      <c r="FR1504" s="9">
        <v>94.607500000000002</v>
      </c>
      <c r="FS1504" s="9">
        <v>91.132499999999993</v>
      </c>
      <c r="FT1504" s="9">
        <v>88.632000000000005</v>
      </c>
      <c r="FU1504" s="9">
        <v>86.532200000000003</v>
      </c>
      <c r="FV1504" s="9">
        <v>85.428399999999996</v>
      </c>
      <c r="FW1504" s="9">
        <v>0.16578406000000001</v>
      </c>
      <c r="FX1504" s="9">
        <v>1.16743E-2</v>
      </c>
      <c r="FY1504" s="9">
        <v>1.16743E-2</v>
      </c>
      <c r="FZ1504" s="9">
        <v>0</v>
      </c>
      <c r="GA1504" s="9">
        <v>0</v>
      </c>
    </row>
    <row r="1505" spans="1:183" x14ac:dyDescent="0.2">
      <c r="A1505" t="s">
        <v>224</v>
      </c>
      <c r="B1505" t="s">
        <v>216</v>
      </c>
      <c r="C1505" t="s">
        <v>250</v>
      </c>
      <c r="D1505" s="6">
        <v>44061</v>
      </c>
      <c r="E1505" s="73">
        <v>17</v>
      </c>
      <c r="F1505" s="9">
        <v>19</v>
      </c>
      <c r="G1505" s="9">
        <v>18</v>
      </c>
      <c r="H1505" s="9">
        <v>19</v>
      </c>
      <c r="I1505" s="9">
        <v>10837</v>
      </c>
      <c r="J1505" s="9">
        <v>78713</v>
      </c>
      <c r="K1505" s="9">
        <v>1.4744470000000001</v>
      </c>
      <c r="L1505" s="9">
        <v>1.2985960000000001</v>
      </c>
      <c r="M1505" s="9">
        <v>1.166196</v>
      </c>
      <c r="N1505" s="9">
        <v>1.057404</v>
      </c>
      <c r="O1505" s="9">
        <v>1.0017069999999999</v>
      </c>
      <c r="P1505" s="9">
        <v>0.99923309999999999</v>
      </c>
      <c r="Q1505" s="9">
        <v>1.046019</v>
      </c>
      <c r="R1505" s="9">
        <v>1.054376</v>
      </c>
      <c r="S1505" s="9">
        <v>1.159278</v>
      </c>
      <c r="T1505" s="9">
        <v>1.274254</v>
      </c>
      <c r="U1505" s="9">
        <v>1.4905740000000001</v>
      </c>
      <c r="V1505" s="9">
        <v>1.7579389999999999</v>
      </c>
      <c r="W1505" s="9">
        <v>2.08758</v>
      </c>
      <c r="X1505" s="9">
        <v>2.4414500000000001</v>
      </c>
      <c r="Y1505" s="9">
        <v>2.7665540000000002</v>
      </c>
      <c r="Z1505" s="9">
        <v>3.0330689999999998</v>
      </c>
      <c r="AA1505" s="9">
        <v>3.2050960000000002</v>
      </c>
      <c r="AB1505" s="9">
        <v>3.3833579999999999</v>
      </c>
      <c r="AC1505" s="9">
        <v>3.4388719999999999</v>
      </c>
      <c r="AD1505" s="9">
        <v>3.2314050000000001</v>
      </c>
      <c r="AE1505" s="9">
        <v>2.9358149999999998</v>
      </c>
      <c r="AF1505" s="9">
        <v>2.6256940000000002</v>
      </c>
      <c r="AG1505" s="9">
        <v>2.231706</v>
      </c>
      <c r="AH1505" s="9">
        <v>1.8060210000000001</v>
      </c>
      <c r="AI1505" s="9">
        <v>-6.3900000000000003E-4</v>
      </c>
      <c r="AJ1505" s="9">
        <v>-1.7110000000000001E-3</v>
      </c>
      <c r="AK1505" s="9">
        <v>-1.39344E-2</v>
      </c>
      <c r="AL1505" s="9">
        <v>-2.2916099999999998E-2</v>
      </c>
      <c r="AM1505" s="9">
        <v>-1.85437E-2</v>
      </c>
      <c r="AN1505" s="9">
        <v>-1.5697200000000001E-2</v>
      </c>
      <c r="AO1505" s="9">
        <v>-1.0769300000000001E-2</v>
      </c>
      <c r="AP1505" s="9">
        <v>-2.60529E-2</v>
      </c>
      <c r="AQ1505" s="9">
        <v>-9.68E-4</v>
      </c>
      <c r="AR1505" s="9">
        <v>-2.9636800000000001E-2</v>
      </c>
      <c r="AS1505" s="9">
        <v>-4.24316E-2</v>
      </c>
      <c r="AT1505" s="9">
        <v>-6.7947999999999995E-2</v>
      </c>
      <c r="AU1505" s="9">
        <v>-7.57578E-2</v>
      </c>
      <c r="AV1505" s="9">
        <v>-3.1978100000000002E-2</v>
      </c>
      <c r="AW1505" s="9">
        <v>-3.4629699999999999E-2</v>
      </c>
      <c r="AX1505" s="9">
        <v>-4.9348499999999997E-2</v>
      </c>
      <c r="AY1505" s="9">
        <v>0.25545440000000003</v>
      </c>
      <c r="AZ1505" s="9">
        <v>0.4943806</v>
      </c>
      <c r="BA1505" s="9">
        <v>0.46755930000000001</v>
      </c>
      <c r="BB1505" s="9">
        <v>-0.2200386</v>
      </c>
      <c r="BC1505" s="9">
        <v>-0.32386609999999999</v>
      </c>
      <c r="BD1505" s="9">
        <v>-0.1883058</v>
      </c>
      <c r="BE1505" s="9">
        <v>-7.5489000000000001E-2</v>
      </c>
      <c r="BF1505" s="9">
        <v>-8.7185100000000001E-2</v>
      </c>
      <c r="BG1505" s="9">
        <v>2.1940299999999999E-2</v>
      </c>
      <c r="BH1505" s="9">
        <v>1.8622400000000001E-2</v>
      </c>
      <c r="BI1505" s="9">
        <v>5.5367000000000003E-3</v>
      </c>
      <c r="BJ1505" s="9">
        <v>-4.8988E-3</v>
      </c>
      <c r="BK1505" s="9">
        <v>-1.8058E-3</v>
      </c>
      <c r="BL1505" s="9">
        <v>1.3577000000000001E-3</v>
      </c>
      <c r="BM1505" s="9">
        <v>7.6772999999999997E-3</v>
      </c>
      <c r="BN1505" s="9">
        <v>-5.3645999999999998E-3</v>
      </c>
      <c r="BO1505" s="9">
        <v>2.4302399999999998E-2</v>
      </c>
      <c r="BP1505" s="9">
        <v>-3.4252000000000002E-3</v>
      </c>
      <c r="BQ1505" s="9">
        <v>-1.3690900000000001E-2</v>
      </c>
      <c r="BR1505" s="9">
        <v>-3.8787599999999998E-2</v>
      </c>
      <c r="BS1505" s="9">
        <v>-4.4308E-2</v>
      </c>
      <c r="BT1505" s="9">
        <v>4.038E-4</v>
      </c>
      <c r="BU1505" s="9">
        <v>-1.1481E-3</v>
      </c>
      <c r="BV1505" s="9">
        <v>-1.5355300000000001E-2</v>
      </c>
      <c r="BW1505" s="9">
        <v>0.28962510000000002</v>
      </c>
      <c r="BX1505" s="9">
        <v>0.52971749999999995</v>
      </c>
      <c r="BY1505" s="9">
        <v>0.5011063</v>
      </c>
      <c r="BZ1505" s="9">
        <v>-0.1876736</v>
      </c>
      <c r="CA1505" s="9">
        <v>-0.29277239999999999</v>
      </c>
      <c r="CB1505" s="9">
        <v>-0.15760109999999999</v>
      </c>
      <c r="CC1505" s="9">
        <v>-4.6409699999999998E-2</v>
      </c>
      <c r="CD1505" s="9">
        <v>-6.2180399999999997E-2</v>
      </c>
      <c r="CE1505" s="9">
        <v>3.75787E-2</v>
      </c>
      <c r="CF1505" s="9">
        <v>3.27053E-2</v>
      </c>
      <c r="CG1505" s="9">
        <v>1.9022299999999999E-2</v>
      </c>
      <c r="CH1505" s="9">
        <v>7.5798999999999997E-3</v>
      </c>
      <c r="CI1505" s="9">
        <v>9.7868999999999994E-3</v>
      </c>
      <c r="CJ1505" s="9">
        <v>1.3169800000000001E-2</v>
      </c>
      <c r="CK1505" s="9">
        <v>2.04534E-2</v>
      </c>
      <c r="CL1505" s="9">
        <v>8.9639999999999997E-3</v>
      </c>
      <c r="CM1505" s="9">
        <v>4.1804500000000001E-2</v>
      </c>
      <c r="CN1505" s="9">
        <v>1.47288E-2</v>
      </c>
      <c r="CO1505" s="9">
        <v>6.2148000000000004E-3</v>
      </c>
      <c r="CP1505" s="9">
        <v>-1.8591199999999999E-2</v>
      </c>
      <c r="CQ1505" s="9">
        <v>-2.2526000000000001E-2</v>
      </c>
      <c r="CR1505" s="9">
        <v>2.2831500000000001E-2</v>
      </c>
      <c r="CS1505" s="9">
        <v>2.2041100000000001E-2</v>
      </c>
      <c r="CT1505" s="9">
        <v>8.1883000000000008E-3</v>
      </c>
      <c r="CU1505" s="9">
        <v>0.3132916</v>
      </c>
      <c r="CV1505" s="9">
        <v>0.55419180000000001</v>
      </c>
      <c r="CW1505" s="9">
        <v>0.52434069999999999</v>
      </c>
      <c r="CX1505" s="9">
        <v>-0.16525770000000001</v>
      </c>
      <c r="CY1505" s="9">
        <v>-0.27123700000000001</v>
      </c>
      <c r="CZ1505" s="9">
        <v>-0.13633500000000001</v>
      </c>
      <c r="DA1505" s="9">
        <v>-2.6269399999999998E-2</v>
      </c>
      <c r="DB1505" s="9">
        <v>-4.4862199999999998E-2</v>
      </c>
      <c r="DC1505" s="9">
        <v>5.3217E-2</v>
      </c>
      <c r="DD1505" s="9">
        <v>4.6788099999999999E-2</v>
      </c>
      <c r="DE1505" s="9">
        <v>3.2507899999999999E-2</v>
      </c>
      <c r="DF1505" s="9">
        <v>2.0058599999999999E-2</v>
      </c>
      <c r="DG1505" s="9">
        <v>2.1379499999999999E-2</v>
      </c>
      <c r="DH1505" s="9">
        <v>2.4981900000000001E-2</v>
      </c>
      <c r="DI1505" s="9">
        <v>3.3229500000000002E-2</v>
      </c>
      <c r="DJ1505" s="9">
        <v>2.32926E-2</v>
      </c>
      <c r="DK1505" s="9">
        <v>5.9306699999999997E-2</v>
      </c>
      <c r="DL1505" s="9">
        <v>3.28829E-2</v>
      </c>
      <c r="DM1505" s="9">
        <v>2.6120500000000001E-2</v>
      </c>
      <c r="DN1505" s="9">
        <v>1.6050999999999999E-3</v>
      </c>
      <c r="DO1505" s="9">
        <v>-7.4399999999999998E-4</v>
      </c>
      <c r="DP1505" s="9">
        <v>4.5259199999999999E-2</v>
      </c>
      <c r="DQ1505" s="9">
        <v>4.5230300000000001E-2</v>
      </c>
      <c r="DR1505" s="9">
        <v>3.17319E-2</v>
      </c>
      <c r="DS1505" s="9">
        <v>0.33695809999999998</v>
      </c>
      <c r="DT1505" s="9">
        <v>0.57866600000000001</v>
      </c>
      <c r="DU1505" s="9">
        <v>0.54757520000000004</v>
      </c>
      <c r="DV1505" s="9">
        <v>-0.14284179999999999</v>
      </c>
      <c r="DW1505" s="9">
        <v>-0.2497016</v>
      </c>
      <c r="DX1505" s="9">
        <v>-0.115069</v>
      </c>
      <c r="DY1505" s="9">
        <v>-6.1291999999999996E-3</v>
      </c>
      <c r="DZ1505" s="9">
        <v>-2.7543999999999999E-2</v>
      </c>
      <c r="EA1505" s="9">
        <v>7.57964E-2</v>
      </c>
      <c r="EB1505" s="9">
        <v>6.7121500000000001E-2</v>
      </c>
      <c r="EC1505" s="9">
        <v>5.1978900000000001E-2</v>
      </c>
      <c r="ED1505" s="9">
        <v>3.80758E-2</v>
      </c>
      <c r="EE1505" s="9">
        <v>3.8117400000000003E-2</v>
      </c>
      <c r="EF1505" s="9">
        <v>4.2036700000000003E-2</v>
      </c>
      <c r="EG1505" s="9">
        <v>5.1676100000000003E-2</v>
      </c>
      <c r="EH1505" s="9">
        <v>4.3980900000000003E-2</v>
      </c>
      <c r="EI1505" s="9">
        <v>8.4577100000000002E-2</v>
      </c>
      <c r="EJ1505" s="9">
        <v>5.9094399999999998E-2</v>
      </c>
      <c r="EK1505" s="9">
        <v>5.4861199999999999E-2</v>
      </c>
      <c r="EL1505" s="9">
        <v>3.0765500000000001E-2</v>
      </c>
      <c r="EM1505" s="9">
        <v>3.0705799999999998E-2</v>
      </c>
      <c r="EN1505" s="9">
        <v>7.7641100000000005E-2</v>
      </c>
      <c r="EO1505" s="9">
        <v>7.8711799999999998E-2</v>
      </c>
      <c r="EP1505" s="9">
        <v>6.5725199999999998E-2</v>
      </c>
      <c r="EQ1505" s="9">
        <v>0.37112879999999998</v>
      </c>
      <c r="ER1505" s="9">
        <v>0.61400290000000002</v>
      </c>
      <c r="ES1505" s="9">
        <v>0.58112220000000003</v>
      </c>
      <c r="ET1505" s="9">
        <v>-0.1104768</v>
      </c>
      <c r="EU1505" s="9">
        <v>-0.21860789999999999</v>
      </c>
      <c r="EV1505" s="9">
        <v>-8.4364300000000003E-2</v>
      </c>
      <c r="EW1505" s="9">
        <v>2.2950100000000001E-2</v>
      </c>
      <c r="EX1505" s="9">
        <v>-2.5393E-3</v>
      </c>
      <c r="EY1505" s="9">
        <v>84.232399999999998</v>
      </c>
      <c r="EZ1505" s="9">
        <v>82.470299999999995</v>
      </c>
      <c r="FA1505" s="9">
        <v>80.5501</v>
      </c>
      <c r="FB1505" s="9">
        <v>79.988500000000002</v>
      </c>
      <c r="FC1505" s="9">
        <v>79.264600000000002</v>
      </c>
      <c r="FD1505" s="9">
        <v>78.468800000000002</v>
      </c>
      <c r="FE1505" s="9">
        <v>77.4054</v>
      </c>
      <c r="FF1505" s="9">
        <v>76.709900000000005</v>
      </c>
      <c r="FG1505" s="9">
        <v>78.561499999999995</v>
      </c>
      <c r="FH1505" s="9">
        <v>83.393600000000006</v>
      </c>
      <c r="FI1505" s="9">
        <v>87.672700000000006</v>
      </c>
      <c r="FJ1505" s="9">
        <v>91.555099999999996</v>
      </c>
      <c r="FK1505" s="9">
        <v>95.010599999999997</v>
      </c>
      <c r="FL1505" s="9">
        <v>98.380499999999998</v>
      </c>
      <c r="FM1505" s="9">
        <v>101.209</v>
      </c>
      <c r="FN1505" s="9">
        <v>102.742</v>
      </c>
      <c r="FO1505" s="9">
        <v>103.623</v>
      </c>
      <c r="FP1505" s="9">
        <v>104.15600000000001</v>
      </c>
      <c r="FQ1505" s="9">
        <v>102.33</v>
      </c>
      <c r="FR1505" s="9">
        <v>99.607799999999997</v>
      </c>
      <c r="FS1505" s="9">
        <v>95.782200000000003</v>
      </c>
      <c r="FT1505" s="9">
        <v>93.406400000000005</v>
      </c>
      <c r="FU1505" s="9">
        <v>91.347999999999999</v>
      </c>
      <c r="FV1505" s="9">
        <v>87.850800000000007</v>
      </c>
      <c r="FW1505" s="9">
        <v>0.44832954000000003</v>
      </c>
      <c r="FX1505" s="9">
        <v>2.62002E-2</v>
      </c>
      <c r="FY1505" s="9">
        <v>3.2176299999999998E-2</v>
      </c>
      <c r="FZ1505" s="9">
        <v>0</v>
      </c>
      <c r="GA1505" s="9">
        <v>0</v>
      </c>
    </row>
    <row r="1506" spans="1:183" x14ac:dyDescent="0.2">
      <c r="A1506" t="s">
        <v>224</v>
      </c>
      <c r="B1506" t="s">
        <v>216</v>
      </c>
      <c r="C1506" t="s">
        <v>250</v>
      </c>
      <c r="D1506" s="6">
        <v>44062</v>
      </c>
      <c r="E1506" s="73">
        <v>17</v>
      </c>
      <c r="F1506" s="9">
        <v>18</v>
      </c>
      <c r="G1506" s="9">
        <v>17</v>
      </c>
      <c r="H1506" s="9">
        <v>18</v>
      </c>
      <c r="I1506" s="9">
        <v>1543</v>
      </c>
      <c r="J1506" s="9">
        <v>78659</v>
      </c>
      <c r="K1506" s="9">
        <v>1.8534630000000001</v>
      </c>
      <c r="L1506" s="9">
        <v>1.5780160000000001</v>
      </c>
      <c r="M1506" s="9">
        <v>1.413675</v>
      </c>
      <c r="N1506" s="9">
        <v>1.294656</v>
      </c>
      <c r="O1506" s="9">
        <v>1.2191019999999999</v>
      </c>
      <c r="P1506" s="9">
        <v>1.1606050000000001</v>
      </c>
      <c r="Q1506" s="9">
        <v>1.1708879999999999</v>
      </c>
      <c r="R1506" s="9">
        <v>1.148825</v>
      </c>
      <c r="S1506" s="9">
        <v>1.1025050000000001</v>
      </c>
      <c r="T1506" s="9">
        <v>1.165054</v>
      </c>
      <c r="U1506" s="9">
        <v>1.311752</v>
      </c>
      <c r="V1506" s="9">
        <v>1.5223100000000001</v>
      </c>
      <c r="W1506" s="9">
        <v>1.7463850000000001</v>
      </c>
      <c r="X1506" s="9">
        <v>2.0227379999999999</v>
      </c>
      <c r="Y1506" s="9">
        <v>2.2638569999999998</v>
      </c>
      <c r="Z1506" s="9">
        <v>2.5606580000000001</v>
      </c>
      <c r="AA1506" s="9">
        <v>2.740443</v>
      </c>
      <c r="AB1506" s="9">
        <v>2.9409369999999999</v>
      </c>
      <c r="AC1506" s="9">
        <v>2.9842</v>
      </c>
      <c r="AD1506" s="9">
        <v>2.7872810000000001</v>
      </c>
      <c r="AE1506" s="9">
        <v>2.575593</v>
      </c>
      <c r="AF1506" s="9">
        <v>2.2700049999999998</v>
      </c>
      <c r="AG1506" s="9">
        <v>1.8581369999999999</v>
      </c>
      <c r="AH1506" s="9">
        <v>1.550076</v>
      </c>
      <c r="AI1506" s="9">
        <v>4.9735500000000002E-2</v>
      </c>
      <c r="AJ1506" s="9">
        <v>-2.7849200000000001E-2</v>
      </c>
      <c r="AK1506" s="9">
        <v>-3.4896499999999997E-2</v>
      </c>
      <c r="AL1506" s="9">
        <v>-3.6816000000000002E-3</v>
      </c>
      <c r="AM1506" s="9">
        <v>-5.2515000000000001E-3</v>
      </c>
      <c r="AN1506" s="9">
        <v>-2.7638099999999999E-2</v>
      </c>
      <c r="AO1506" s="9">
        <v>-4.12159E-2</v>
      </c>
      <c r="AP1506" s="9">
        <v>-4.5017500000000002E-2</v>
      </c>
      <c r="AQ1506" s="9">
        <v>-8.9758099999999993E-2</v>
      </c>
      <c r="AR1506" s="9">
        <v>-9.7201599999999999E-2</v>
      </c>
      <c r="AS1506" s="9">
        <v>-0.10166459999999999</v>
      </c>
      <c r="AT1506" s="9">
        <v>-0.13398579999999999</v>
      </c>
      <c r="AU1506" s="9">
        <v>-0.2103286</v>
      </c>
      <c r="AV1506" s="9">
        <v>-0.18023810000000001</v>
      </c>
      <c r="AW1506" s="9">
        <v>-0.25104660000000001</v>
      </c>
      <c r="AX1506" s="9">
        <v>-0.22364709999999999</v>
      </c>
      <c r="AY1506" s="9">
        <v>0.14825969999999999</v>
      </c>
      <c r="AZ1506" s="9">
        <v>0.13364670000000001</v>
      </c>
      <c r="BA1506" s="9">
        <v>-0.38323040000000003</v>
      </c>
      <c r="BB1506" s="9">
        <v>-0.22690479999999999</v>
      </c>
      <c r="BC1506" s="9">
        <v>-0.11625190000000001</v>
      </c>
      <c r="BD1506" s="9">
        <v>-9.7310199999999999E-2</v>
      </c>
      <c r="BE1506" s="9">
        <v>-0.13505590000000001</v>
      </c>
      <c r="BF1506" s="9">
        <v>-8.4461099999999997E-2</v>
      </c>
      <c r="BG1506" s="9">
        <v>7.7150499999999997E-2</v>
      </c>
      <c r="BH1506" s="9">
        <v>-3.0953E-3</v>
      </c>
      <c r="BI1506" s="9">
        <v>-1.21864E-2</v>
      </c>
      <c r="BJ1506" s="9">
        <v>1.7325500000000001E-2</v>
      </c>
      <c r="BK1506" s="9">
        <v>1.42074E-2</v>
      </c>
      <c r="BL1506" s="9">
        <v>-8.7881999999999995E-3</v>
      </c>
      <c r="BM1506" s="9">
        <v>-2.1364500000000002E-2</v>
      </c>
      <c r="BN1506" s="9">
        <v>-2.3379899999999999E-2</v>
      </c>
      <c r="BO1506" s="9">
        <v>-6.7034700000000003E-2</v>
      </c>
      <c r="BP1506" s="9">
        <v>-7.3187299999999997E-2</v>
      </c>
      <c r="BQ1506" s="9">
        <v>-7.5328999999999993E-2</v>
      </c>
      <c r="BR1506" s="9">
        <v>-0.1057963</v>
      </c>
      <c r="BS1506" s="9">
        <v>-0.17987339999999999</v>
      </c>
      <c r="BT1506" s="9">
        <v>-0.14837239999999999</v>
      </c>
      <c r="BU1506" s="9">
        <v>-0.21810060000000001</v>
      </c>
      <c r="BV1506" s="9">
        <v>-0.19004099999999999</v>
      </c>
      <c r="BW1506" s="9">
        <v>0.18015020000000001</v>
      </c>
      <c r="BX1506" s="9">
        <v>0.16678219999999999</v>
      </c>
      <c r="BY1506" s="9">
        <v>-0.34804040000000003</v>
      </c>
      <c r="BZ1506" s="9">
        <v>-0.19542770000000001</v>
      </c>
      <c r="CA1506" s="9">
        <v>-8.7644600000000003E-2</v>
      </c>
      <c r="CB1506" s="9">
        <v>-7.0052199999999995E-2</v>
      </c>
      <c r="CC1506" s="9">
        <v>-0.10929469999999999</v>
      </c>
      <c r="CD1506" s="9">
        <v>-6.1982799999999998E-2</v>
      </c>
      <c r="CE1506" s="9">
        <v>9.6138000000000001E-2</v>
      </c>
      <c r="CF1506" s="9">
        <v>1.40492E-2</v>
      </c>
      <c r="CG1506" s="9">
        <v>3.5425000000000001E-3</v>
      </c>
      <c r="CH1506" s="9">
        <v>3.1874899999999998E-2</v>
      </c>
      <c r="CI1506" s="9">
        <v>2.76846E-2</v>
      </c>
      <c r="CJ1506" s="9">
        <v>4.2671999999999996E-3</v>
      </c>
      <c r="CK1506" s="9">
        <v>-7.6154999999999999E-3</v>
      </c>
      <c r="CL1506" s="9">
        <v>-8.3937000000000005E-3</v>
      </c>
      <c r="CM1506" s="9">
        <v>-5.1296500000000002E-2</v>
      </c>
      <c r="CN1506" s="9">
        <v>-5.6555099999999997E-2</v>
      </c>
      <c r="CO1506" s="9">
        <v>-5.7089000000000001E-2</v>
      </c>
      <c r="CP1506" s="9">
        <v>-8.6272299999999996E-2</v>
      </c>
      <c r="CQ1506" s="9">
        <v>-0.15878030000000001</v>
      </c>
      <c r="CR1506" s="9">
        <v>-0.12630230000000001</v>
      </c>
      <c r="CS1506" s="9">
        <v>-0.19528239999999999</v>
      </c>
      <c r="CT1506" s="9">
        <v>-0.16676550000000001</v>
      </c>
      <c r="CU1506" s="9">
        <v>0.20223740000000001</v>
      </c>
      <c r="CV1506" s="9">
        <v>0.1897317</v>
      </c>
      <c r="CW1506" s="9">
        <v>-0.32366790000000001</v>
      </c>
      <c r="CX1506" s="9">
        <v>-0.1736268</v>
      </c>
      <c r="CY1506" s="9">
        <v>-6.7831199999999994E-2</v>
      </c>
      <c r="CZ1506" s="9">
        <v>-5.1173400000000001E-2</v>
      </c>
      <c r="DA1506" s="9">
        <v>-9.1452500000000006E-2</v>
      </c>
      <c r="DB1506" s="9">
        <v>-4.6414400000000001E-2</v>
      </c>
      <c r="DC1506" s="9">
        <v>0.11512559999999999</v>
      </c>
      <c r="DD1506" s="9">
        <v>3.1193700000000001E-2</v>
      </c>
      <c r="DE1506" s="9">
        <v>1.9271400000000001E-2</v>
      </c>
      <c r="DF1506" s="9">
        <v>4.6424300000000002E-2</v>
      </c>
      <c r="DG1506" s="9">
        <v>4.1161799999999998E-2</v>
      </c>
      <c r="DH1506" s="9">
        <v>1.73226E-2</v>
      </c>
      <c r="DI1506" s="9">
        <v>6.1335000000000001E-3</v>
      </c>
      <c r="DJ1506" s="9">
        <v>6.5925000000000003E-3</v>
      </c>
      <c r="DK1506" s="9">
        <v>-3.5558399999999997E-2</v>
      </c>
      <c r="DL1506" s="9">
        <v>-3.9922899999999997E-2</v>
      </c>
      <c r="DM1506" s="9">
        <v>-3.8849000000000002E-2</v>
      </c>
      <c r="DN1506" s="9">
        <v>-6.6748299999999997E-2</v>
      </c>
      <c r="DO1506" s="9">
        <v>-0.13768710000000001</v>
      </c>
      <c r="DP1506" s="9">
        <v>-0.1042322</v>
      </c>
      <c r="DQ1506" s="9">
        <v>-0.17246410000000001</v>
      </c>
      <c r="DR1506" s="9">
        <v>-0.14349000000000001</v>
      </c>
      <c r="DS1506" s="9">
        <v>0.22432469999999999</v>
      </c>
      <c r="DT1506" s="9">
        <v>0.21268129999999999</v>
      </c>
      <c r="DU1506" s="9">
        <v>-0.29929539999999999</v>
      </c>
      <c r="DV1506" s="9">
        <v>-0.15182580000000001</v>
      </c>
      <c r="DW1506" s="9">
        <v>-4.8017900000000002E-2</v>
      </c>
      <c r="DX1506" s="9">
        <v>-3.22946E-2</v>
      </c>
      <c r="DY1506" s="9">
        <v>-7.3610300000000004E-2</v>
      </c>
      <c r="DZ1506" s="9">
        <v>-3.0845999999999998E-2</v>
      </c>
      <c r="EA1506" s="9">
        <v>0.14254049999999999</v>
      </c>
      <c r="EB1506" s="9">
        <v>5.5947700000000003E-2</v>
      </c>
      <c r="EC1506" s="9">
        <v>4.1981499999999998E-2</v>
      </c>
      <c r="ED1506" s="9">
        <v>6.74313E-2</v>
      </c>
      <c r="EE1506" s="9">
        <v>6.06207E-2</v>
      </c>
      <c r="EF1506" s="9">
        <v>3.6172500000000003E-2</v>
      </c>
      <c r="EG1506" s="9">
        <v>2.5984899999999998E-2</v>
      </c>
      <c r="EH1506" s="9">
        <v>2.82302E-2</v>
      </c>
      <c r="EI1506" s="9">
        <v>-1.2834999999999999E-2</v>
      </c>
      <c r="EJ1506" s="9">
        <v>-1.5908599999999998E-2</v>
      </c>
      <c r="EK1506" s="9">
        <v>-1.2513399999999999E-2</v>
      </c>
      <c r="EL1506" s="9">
        <v>-3.8558700000000001E-2</v>
      </c>
      <c r="EM1506" s="9">
        <v>-0.1072319</v>
      </c>
      <c r="EN1506" s="9">
        <v>-7.23665E-2</v>
      </c>
      <c r="EO1506" s="9">
        <v>-0.13951810000000001</v>
      </c>
      <c r="EP1506" s="9">
        <v>-0.1098838</v>
      </c>
      <c r="EQ1506" s="9">
        <v>0.25621519999999998</v>
      </c>
      <c r="ER1506" s="9">
        <v>0.2458168</v>
      </c>
      <c r="ES1506" s="9">
        <v>-0.26410539999999999</v>
      </c>
      <c r="ET1506" s="9">
        <v>-0.1203487</v>
      </c>
      <c r="EU1506" s="9">
        <v>-1.9410500000000001E-2</v>
      </c>
      <c r="EV1506" s="9">
        <v>-5.0365000000000002E-3</v>
      </c>
      <c r="EW1506" s="9">
        <v>-4.7849000000000003E-2</v>
      </c>
      <c r="EX1506" s="9">
        <v>-8.3677000000000005E-3</v>
      </c>
      <c r="EY1506" s="9">
        <v>87.049700000000001</v>
      </c>
      <c r="EZ1506" s="9">
        <v>85.648300000000006</v>
      </c>
      <c r="FA1506" s="9">
        <v>82.694699999999997</v>
      </c>
      <c r="FB1506" s="9">
        <v>79.806600000000003</v>
      </c>
      <c r="FC1506" s="9">
        <v>77.806600000000003</v>
      </c>
      <c r="FD1506" s="9">
        <v>76.362899999999996</v>
      </c>
      <c r="FE1506" s="9">
        <v>75.850300000000004</v>
      </c>
      <c r="FF1506" s="9">
        <v>74.872799999999998</v>
      </c>
      <c r="FG1506" s="9">
        <v>78.003299999999996</v>
      </c>
      <c r="FH1506" s="9">
        <v>82.557000000000002</v>
      </c>
      <c r="FI1506" s="9">
        <v>87.022499999999994</v>
      </c>
      <c r="FJ1506" s="9">
        <v>91.844999999999999</v>
      </c>
      <c r="FK1506" s="9">
        <v>95.334400000000002</v>
      </c>
      <c r="FL1506" s="9">
        <v>97.156999999999996</v>
      </c>
      <c r="FM1506" s="9">
        <v>99.645700000000005</v>
      </c>
      <c r="FN1506" s="9">
        <v>101.533</v>
      </c>
      <c r="FO1506" s="9">
        <v>101.399</v>
      </c>
      <c r="FP1506" s="9">
        <v>100.688</v>
      </c>
      <c r="FQ1506" s="9">
        <v>98.709299999999999</v>
      </c>
      <c r="FR1506" s="9">
        <v>93.843699999999998</v>
      </c>
      <c r="FS1506" s="9">
        <v>90.355599999999995</v>
      </c>
      <c r="FT1506" s="9">
        <v>87.867500000000007</v>
      </c>
      <c r="FU1506" s="9">
        <v>84.980800000000002</v>
      </c>
      <c r="FV1506" s="9">
        <v>83.002600000000001</v>
      </c>
      <c r="FW1506" s="9">
        <v>0.40084246000000001</v>
      </c>
      <c r="FX1506" s="9">
        <v>3.03696E-2</v>
      </c>
      <c r="FY1506" s="9">
        <v>3.03696E-2</v>
      </c>
      <c r="FZ1506" s="9">
        <v>0</v>
      </c>
      <c r="GA1506" s="9">
        <v>0</v>
      </c>
    </row>
    <row r="1507" spans="1:183" x14ac:dyDescent="0.2">
      <c r="A1507" t="s">
        <v>224</v>
      </c>
      <c r="B1507" t="s">
        <v>216</v>
      </c>
      <c r="C1507" t="s">
        <v>250</v>
      </c>
      <c r="D1507" s="6">
        <v>44079</v>
      </c>
      <c r="FZ1507" s="9">
        <v>0</v>
      </c>
      <c r="GA1507" s="9">
        <v>1</v>
      </c>
    </row>
    <row r="1508" spans="1:183" x14ac:dyDescent="0.2">
      <c r="A1508" t="s">
        <v>224</v>
      </c>
      <c r="B1508" t="s">
        <v>216</v>
      </c>
      <c r="C1508" t="s">
        <v>250</v>
      </c>
      <c r="D1508" s="6">
        <v>44080</v>
      </c>
      <c r="E1508" s="73">
        <v>16</v>
      </c>
      <c r="F1508" s="9">
        <v>18</v>
      </c>
      <c r="G1508" s="9">
        <v>16</v>
      </c>
      <c r="H1508" s="9">
        <v>18</v>
      </c>
      <c r="I1508" s="9">
        <v>11836</v>
      </c>
      <c r="J1508" s="9">
        <v>78050</v>
      </c>
      <c r="K1508" s="9">
        <v>1.341958</v>
      </c>
      <c r="L1508" s="9">
        <v>1.1430739999999999</v>
      </c>
      <c r="M1508" s="9">
        <v>1.005576</v>
      </c>
      <c r="N1508" s="9">
        <v>0.92122309999999996</v>
      </c>
      <c r="O1508" s="9">
        <v>0.86366609999999999</v>
      </c>
      <c r="P1508" s="9">
        <v>0.85350939999999997</v>
      </c>
      <c r="Q1508" s="9">
        <v>0.87111709999999998</v>
      </c>
      <c r="R1508" s="9">
        <v>0.90281089999999997</v>
      </c>
      <c r="S1508" s="9">
        <v>0.95075330000000002</v>
      </c>
      <c r="T1508" s="9">
        <v>1.0507979999999999</v>
      </c>
      <c r="U1508" s="9">
        <v>1.2597989999999999</v>
      </c>
      <c r="V1508" s="9">
        <v>1.581143</v>
      </c>
      <c r="W1508" s="9">
        <v>1.956888</v>
      </c>
      <c r="X1508" s="9">
        <v>2.3384800000000001</v>
      </c>
      <c r="Y1508" s="9">
        <v>2.6956730000000002</v>
      </c>
      <c r="Z1508" s="9">
        <v>2.9980560000000001</v>
      </c>
      <c r="AA1508" s="9">
        <v>3.278464</v>
      </c>
      <c r="AB1508" s="9">
        <v>3.4577779999999998</v>
      </c>
      <c r="AC1508" s="9">
        <v>3.4787509999999999</v>
      </c>
      <c r="AD1508" s="9">
        <v>3.2655500000000002</v>
      </c>
      <c r="AE1508" s="9">
        <v>2.9689760000000001</v>
      </c>
      <c r="AF1508" s="9">
        <v>2.6485240000000001</v>
      </c>
      <c r="AG1508" s="9">
        <v>2.2504529999999998</v>
      </c>
      <c r="AH1508" s="9">
        <v>1.859432</v>
      </c>
      <c r="AI1508" s="9">
        <v>-6.0260000000000001E-4</v>
      </c>
      <c r="AJ1508" s="9">
        <v>-4.6500000000000003E-4</v>
      </c>
      <c r="AK1508" s="9">
        <v>-4.6727000000000001E-3</v>
      </c>
      <c r="AL1508" s="9">
        <v>1.34877E-2</v>
      </c>
      <c r="AM1508" s="9">
        <v>2.052E-4</v>
      </c>
      <c r="AN1508" s="9">
        <v>8.6221000000000006E-3</v>
      </c>
      <c r="AO1508" s="9">
        <v>1.1663999999999999E-3</v>
      </c>
      <c r="AP1508" s="9">
        <v>6.8496E-3</v>
      </c>
      <c r="AQ1508" s="9">
        <v>3.0815E-3</v>
      </c>
      <c r="AR1508" s="9">
        <v>-5.6550999999999997E-3</v>
      </c>
      <c r="AS1508" s="9">
        <v>-1.29008E-2</v>
      </c>
      <c r="AT1508" s="9">
        <v>-7.7911999999999999E-3</v>
      </c>
      <c r="AU1508" s="9">
        <v>-1.0895999999999999E-2</v>
      </c>
      <c r="AV1508" s="9">
        <v>-4.9152500000000002E-2</v>
      </c>
      <c r="AW1508" s="9">
        <v>-7.1506200000000006E-2</v>
      </c>
      <c r="AX1508" s="9">
        <v>0.35553249999999997</v>
      </c>
      <c r="AY1508" s="9">
        <v>0.46620040000000001</v>
      </c>
      <c r="AZ1508" s="9">
        <v>0.45591939999999997</v>
      </c>
      <c r="BA1508" s="9">
        <v>-0.25160300000000002</v>
      </c>
      <c r="BB1508" s="9">
        <v>-0.35757709999999998</v>
      </c>
      <c r="BC1508" s="9">
        <v>-0.2464983</v>
      </c>
      <c r="BD1508" s="9">
        <v>-0.14131150000000001</v>
      </c>
      <c r="BE1508" s="9">
        <v>-9.5242400000000005E-2</v>
      </c>
      <c r="BF1508" s="9">
        <v>-6.1794500000000002E-2</v>
      </c>
      <c r="BG1508" s="9">
        <v>7.8621999999999997E-3</v>
      </c>
      <c r="BH1508" s="9">
        <v>7.0689999999999998E-3</v>
      </c>
      <c r="BI1508" s="9">
        <v>2.0125999999999998E-3</v>
      </c>
      <c r="BJ1508" s="9">
        <v>1.9387700000000001E-2</v>
      </c>
      <c r="BK1508" s="9">
        <v>5.7828000000000003E-3</v>
      </c>
      <c r="BL1508" s="9">
        <v>1.4092E-2</v>
      </c>
      <c r="BM1508" s="9">
        <v>6.8431000000000004E-3</v>
      </c>
      <c r="BN1508" s="9">
        <v>1.3306500000000001E-2</v>
      </c>
      <c r="BO1508" s="9">
        <v>1.07511E-2</v>
      </c>
      <c r="BP1508" s="9">
        <v>2.9897999999999999E-3</v>
      </c>
      <c r="BQ1508" s="9">
        <v>-2.7761000000000001E-3</v>
      </c>
      <c r="BR1508" s="9">
        <v>3.8463999999999998E-3</v>
      </c>
      <c r="BS1508" s="9">
        <v>1.9289000000000001E-3</v>
      </c>
      <c r="BT1508" s="9">
        <v>-3.5534799999999998E-2</v>
      </c>
      <c r="BU1508" s="9">
        <v>-5.7487200000000002E-2</v>
      </c>
      <c r="BV1508" s="9">
        <v>0.36930980000000002</v>
      </c>
      <c r="BW1508" s="9">
        <v>0.48029300000000003</v>
      </c>
      <c r="BX1508" s="9">
        <v>0.47018739999999998</v>
      </c>
      <c r="BY1508" s="9">
        <v>-0.2372842</v>
      </c>
      <c r="BZ1508" s="9">
        <v>-0.34372530000000001</v>
      </c>
      <c r="CA1508" s="9">
        <v>-0.23317180000000001</v>
      </c>
      <c r="CB1508" s="9">
        <v>-0.1284594</v>
      </c>
      <c r="CC1508" s="9">
        <v>-8.3090800000000006E-2</v>
      </c>
      <c r="CD1508" s="9">
        <v>-5.0929799999999997E-2</v>
      </c>
      <c r="CE1508" s="9">
        <v>1.3724999999999999E-2</v>
      </c>
      <c r="CF1508" s="9">
        <v>1.2286999999999999E-2</v>
      </c>
      <c r="CG1508" s="9">
        <v>6.6427999999999999E-3</v>
      </c>
      <c r="CH1508" s="9">
        <v>2.3473899999999999E-2</v>
      </c>
      <c r="CI1508" s="9">
        <v>9.6457999999999995E-3</v>
      </c>
      <c r="CJ1508" s="9">
        <v>1.7880400000000001E-2</v>
      </c>
      <c r="CK1508" s="9">
        <v>1.0774799999999999E-2</v>
      </c>
      <c r="CL1508" s="9">
        <v>1.7778599999999999E-2</v>
      </c>
      <c r="CM1508" s="9">
        <v>1.60631E-2</v>
      </c>
      <c r="CN1508" s="9">
        <v>8.9771999999999994E-3</v>
      </c>
      <c r="CO1508" s="9">
        <v>4.2361999999999999E-3</v>
      </c>
      <c r="CP1508" s="9">
        <v>1.19065E-2</v>
      </c>
      <c r="CQ1508" s="9">
        <v>1.0811400000000001E-2</v>
      </c>
      <c r="CR1508" s="9">
        <v>-2.6103299999999999E-2</v>
      </c>
      <c r="CS1508" s="9">
        <v>-4.7777800000000002E-2</v>
      </c>
      <c r="CT1508" s="9">
        <v>0.37885200000000002</v>
      </c>
      <c r="CU1508" s="9">
        <v>0.49005349999999998</v>
      </c>
      <c r="CV1508" s="9">
        <v>0.48006939999999998</v>
      </c>
      <c r="CW1508" s="9">
        <v>-0.22736709999999999</v>
      </c>
      <c r="CX1508" s="9">
        <v>-0.33413150000000003</v>
      </c>
      <c r="CY1508" s="9">
        <v>-0.2239419</v>
      </c>
      <c r="CZ1508" s="9">
        <v>-0.1195581</v>
      </c>
      <c r="DA1508" s="9">
        <v>-7.4674599999999994E-2</v>
      </c>
      <c r="DB1508" s="9">
        <v>-4.3404900000000003E-2</v>
      </c>
      <c r="DC1508" s="9">
        <v>1.95877E-2</v>
      </c>
      <c r="DD1508" s="9">
        <v>1.7505099999999999E-2</v>
      </c>
      <c r="DE1508" s="9">
        <v>1.1273E-2</v>
      </c>
      <c r="DF1508" s="9">
        <v>2.75602E-2</v>
      </c>
      <c r="DG1508" s="9">
        <v>1.35087E-2</v>
      </c>
      <c r="DH1508" s="9">
        <v>2.1668900000000001E-2</v>
      </c>
      <c r="DI1508" s="9">
        <v>1.4706500000000001E-2</v>
      </c>
      <c r="DJ1508" s="9">
        <v>2.2250599999999999E-2</v>
      </c>
      <c r="DK1508" s="9">
        <v>2.1375000000000002E-2</v>
      </c>
      <c r="DL1508" s="9">
        <v>1.49645E-2</v>
      </c>
      <c r="DM1508" s="9">
        <v>1.1248599999999999E-2</v>
      </c>
      <c r="DN1508" s="9">
        <v>1.99667E-2</v>
      </c>
      <c r="DO1508" s="9">
        <v>1.96939E-2</v>
      </c>
      <c r="DP1508" s="9">
        <v>-1.6671800000000001E-2</v>
      </c>
      <c r="DQ1508" s="9">
        <v>-3.8068299999999999E-2</v>
      </c>
      <c r="DR1508" s="9">
        <v>0.38839420000000002</v>
      </c>
      <c r="DS1508" s="9">
        <v>0.49981399999999998</v>
      </c>
      <c r="DT1508" s="9">
        <v>0.48995139999999998</v>
      </c>
      <c r="DU1508" s="9">
        <v>-0.2174499</v>
      </c>
      <c r="DV1508" s="9">
        <v>-0.32453779999999999</v>
      </c>
      <c r="DW1508" s="9">
        <v>-0.21471199999999999</v>
      </c>
      <c r="DX1508" s="9">
        <v>-0.1106568</v>
      </c>
      <c r="DY1508" s="9">
        <v>-6.6258499999999998E-2</v>
      </c>
      <c r="DZ1508" s="9">
        <v>-3.5880099999999998E-2</v>
      </c>
      <c r="EA1508" s="9">
        <v>2.80526E-2</v>
      </c>
      <c r="EB1508" s="9">
        <v>2.5039100000000002E-2</v>
      </c>
      <c r="EC1508" s="9">
        <v>1.79583E-2</v>
      </c>
      <c r="ED1508" s="9">
        <v>3.34601E-2</v>
      </c>
      <c r="EE1508" s="9">
        <v>1.90863E-2</v>
      </c>
      <c r="EF1508" s="9">
        <v>2.7138700000000002E-2</v>
      </c>
      <c r="EG1508" s="9">
        <v>2.0383200000000001E-2</v>
      </c>
      <c r="EH1508" s="9">
        <v>2.87076E-2</v>
      </c>
      <c r="EI1508" s="9">
        <v>2.90447E-2</v>
      </c>
      <c r="EJ1508" s="9">
        <v>2.3609399999999999E-2</v>
      </c>
      <c r="EK1508" s="9">
        <v>2.1373300000000001E-2</v>
      </c>
      <c r="EL1508" s="9">
        <v>3.1604300000000002E-2</v>
      </c>
      <c r="EM1508" s="9">
        <v>3.25188E-2</v>
      </c>
      <c r="EN1508" s="9">
        <v>-3.0541000000000001E-3</v>
      </c>
      <c r="EO1508" s="9">
        <v>-2.4049399999999999E-2</v>
      </c>
      <c r="EP1508" s="9">
        <v>0.40217160000000002</v>
      </c>
      <c r="EQ1508" s="9">
        <v>0.51390659999999999</v>
      </c>
      <c r="ER1508" s="9">
        <v>0.50421939999999998</v>
      </c>
      <c r="ES1508" s="9">
        <v>-0.20313120000000001</v>
      </c>
      <c r="ET1508" s="9">
        <v>-0.31068600000000002</v>
      </c>
      <c r="EU1508" s="9">
        <v>-0.2013855</v>
      </c>
      <c r="EV1508" s="9">
        <v>-9.7804699999999994E-2</v>
      </c>
      <c r="EW1508" s="9">
        <v>-5.4106899999999999E-2</v>
      </c>
      <c r="EX1508" s="9">
        <v>-2.5015300000000001E-2</v>
      </c>
      <c r="EY1508" s="9">
        <v>82.880399999999995</v>
      </c>
      <c r="EZ1508" s="9">
        <v>81.666499999999999</v>
      </c>
      <c r="FA1508" s="9">
        <v>79.794899999999998</v>
      </c>
      <c r="FB1508" s="9">
        <v>78.61</v>
      </c>
      <c r="FC1508" s="9">
        <v>77.068600000000004</v>
      </c>
      <c r="FD1508" s="9">
        <v>75.774100000000004</v>
      </c>
      <c r="FE1508" s="9">
        <v>74.8917</v>
      </c>
      <c r="FF1508" s="9">
        <v>73.963200000000001</v>
      </c>
      <c r="FG1508" s="9">
        <v>75.422600000000003</v>
      </c>
      <c r="FH1508" s="9">
        <v>83.742999999999995</v>
      </c>
      <c r="FI1508" s="9">
        <v>83.638000000000005</v>
      </c>
      <c r="FJ1508" s="9">
        <v>88.426100000000005</v>
      </c>
      <c r="FK1508" s="9">
        <v>93.855999999999995</v>
      </c>
      <c r="FL1508" s="9">
        <v>98.129499999999993</v>
      </c>
      <c r="FM1508" s="9">
        <v>101.97799999999999</v>
      </c>
      <c r="FN1508" s="9">
        <v>104.601</v>
      </c>
      <c r="FO1508" s="9">
        <v>106.67700000000001</v>
      </c>
      <c r="FP1508" s="9">
        <v>107.02800000000001</v>
      </c>
      <c r="FQ1508" s="9">
        <v>105.491</v>
      </c>
      <c r="FR1508" s="9">
        <v>102.664</v>
      </c>
      <c r="FS1508" s="9">
        <v>97.428899999999999</v>
      </c>
      <c r="FT1508" s="9">
        <v>93.557599999999994</v>
      </c>
      <c r="FU1508" s="9">
        <v>90.276499999999999</v>
      </c>
      <c r="FV1508" s="9">
        <v>87.868399999999994</v>
      </c>
      <c r="FW1508" s="9">
        <v>0.17026109</v>
      </c>
      <c r="FX1508" s="9">
        <v>1.07116E-2</v>
      </c>
      <c r="FY1508" s="9">
        <v>1.07116E-2</v>
      </c>
      <c r="FZ1508" s="9">
        <v>0</v>
      </c>
      <c r="GA1508" s="9">
        <v>0</v>
      </c>
    </row>
    <row r="1509" spans="1:183" x14ac:dyDescent="0.2">
      <c r="A1509" t="s">
        <v>224</v>
      </c>
      <c r="B1509" t="s">
        <v>216</v>
      </c>
      <c r="C1509" t="s">
        <v>250</v>
      </c>
      <c r="D1509" s="6">
        <v>44081</v>
      </c>
      <c r="E1509" s="73">
        <v>17</v>
      </c>
      <c r="F1509" s="9">
        <v>18</v>
      </c>
      <c r="G1509" s="9">
        <v>17</v>
      </c>
      <c r="H1509" s="9">
        <v>18</v>
      </c>
      <c r="I1509" s="9">
        <v>11829</v>
      </c>
      <c r="J1509" s="9">
        <v>77991</v>
      </c>
      <c r="K1509" s="9">
        <v>1.5759019999999999</v>
      </c>
      <c r="L1509" s="9">
        <v>1.3435699999999999</v>
      </c>
      <c r="M1509" s="9">
        <v>1.1699600000000001</v>
      </c>
      <c r="N1509" s="9">
        <v>1.0578460000000001</v>
      </c>
      <c r="O1509" s="9">
        <v>0.99122290000000002</v>
      </c>
      <c r="P1509" s="9">
        <v>0.95146509999999995</v>
      </c>
      <c r="Q1509" s="9">
        <v>0.95813130000000002</v>
      </c>
      <c r="R1509" s="9">
        <v>0.96570920000000005</v>
      </c>
      <c r="S1509" s="9">
        <v>1.015021</v>
      </c>
      <c r="T1509" s="9">
        <v>1.147597</v>
      </c>
      <c r="U1509" s="9">
        <v>1.3984030000000001</v>
      </c>
      <c r="V1509" s="9">
        <v>1.692615</v>
      </c>
      <c r="W1509" s="9">
        <v>2.0385339999999998</v>
      </c>
      <c r="X1509" s="9">
        <v>2.3963540000000001</v>
      </c>
      <c r="Y1509" s="9">
        <v>2.7311909999999999</v>
      </c>
      <c r="Z1509" s="9">
        <v>3.020311</v>
      </c>
      <c r="AA1509" s="9">
        <v>3.2451789999999998</v>
      </c>
      <c r="AB1509" s="9">
        <v>3.3566400000000001</v>
      </c>
      <c r="AC1509" s="9">
        <v>3.3083589999999998</v>
      </c>
      <c r="AD1509" s="9">
        <v>3.0737869999999998</v>
      </c>
      <c r="AE1509" s="9">
        <v>2.7602549999999999</v>
      </c>
      <c r="AF1509" s="9">
        <v>2.3800590000000001</v>
      </c>
      <c r="AG1509" s="9">
        <v>1.957813</v>
      </c>
      <c r="AH1509" s="9">
        <v>1.5992390000000001</v>
      </c>
      <c r="AI1509" s="9">
        <v>-4.3081800000000003E-2</v>
      </c>
      <c r="AJ1509" s="9">
        <v>-3.5301800000000001E-2</v>
      </c>
      <c r="AK1509" s="9">
        <v>-2.8458299999999999E-2</v>
      </c>
      <c r="AL1509" s="9">
        <v>-1.61344E-2</v>
      </c>
      <c r="AM1509" s="9">
        <v>-5.8481000000000002E-3</v>
      </c>
      <c r="AN1509" s="9">
        <v>-2.2514800000000001E-2</v>
      </c>
      <c r="AO1509" s="9">
        <v>-2.6152700000000001E-2</v>
      </c>
      <c r="AP1509" s="9">
        <v>-3.15456E-2</v>
      </c>
      <c r="AQ1509" s="9">
        <v>-2.0417399999999999E-2</v>
      </c>
      <c r="AR1509" s="9">
        <v>-1.8037299999999999E-2</v>
      </c>
      <c r="AS1509" s="9">
        <v>-2.00685E-2</v>
      </c>
      <c r="AT1509" s="9">
        <v>-1.5980299999999999E-2</v>
      </c>
      <c r="AU1509" s="9">
        <v>-3.3843900000000003E-2</v>
      </c>
      <c r="AV1509" s="9">
        <v>-6.8318500000000004E-2</v>
      </c>
      <c r="AW1509" s="9">
        <v>-9.0482300000000002E-2</v>
      </c>
      <c r="AX1509" s="9">
        <v>-0.1083634</v>
      </c>
      <c r="AY1509" s="9">
        <v>0.20297190000000001</v>
      </c>
      <c r="AZ1509" s="9">
        <v>0.40850419999999998</v>
      </c>
      <c r="BA1509" s="9">
        <v>-0.2099143</v>
      </c>
      <c r="BB1509" s="9">
        <v>-0.2266069</v>
      </c>
      <c r="BC1509" s="9">
        <v>-0.1330877</v>
      </c>
      <c r="BD1509" s="9">
        <v>-8.4436899999999995E-2</v>
      </c>
      <c r="BE1509" s="9">
        <v>-5.30283E-2</v>
      </c>
      <c r="BF1509" s="9">
        <v>-5.1906300000000002E-2</v>
      </c>
      <c r="BG1509" s="9">
        <v>-3.3180399999999999E-2</v>
      </c>
      <c r="BH1509" s="9">
        <v>-2.64484E-2</v>
      </c>
      <c r="BI1509" s="9">
        <v>-2.0581499999999999E-2</v>
      </c>
      <c r="BJ1509" s="9">
        <v>-9.0109000000000005E-3</v>
      </c>
      <c r="BK1509" s="9">
        <v>6.8090000000000002E-4</v>
      </c>
      <c r="BL1509" s="9">
        <v>-1.6225900000000001E-2</v>
      </c>
      <c r="BM1509" s="9">
        <v>-1.98149E-2</v>
      </c>
      <c r="BN1509" s="9">
        <v>-2.4671100000000001E-2</v>
      </c>
      <c r="BO1509" s="9">
        <v>-1.2445100000000001E-2</v>
      </c>
      <c r="BP1509" s="9">
        <v>-8.6928999999999999E-3</v>
      </c>
      <c r="BQ1509" s="9">
        <v>-9.1871999999999995E-3</v>
      </c>
      <c r="BR1509" s="9">
        <v>-4.1216999999999998E-3</v>
      </c>
      <c r="BS1509" s="9">
        <v>-2.1025599999999998E-2</v>
      </c>
      <c r="BT1509" s="9">
        <v>-5.4899299999999998E-2</v>
      </c>
      <c r="BU1509" s="9">
        <v>-7.6841900000000005E-2</v>
      </c>
      <c r="BV1509" s="9">
        <v>-9.4618800000000003E-2</v>
      </c>
      <c r="BW1509" s="9">
        <v>0.21647910000000001</v>
      </c>
      <c r="BX1509" s="9">
        <v>0.42179339999999999</v>
      </c>
      <c r="BY1509" s="9">
        <v>-0.19690840000000001</v>
      </c>
      <c r="BZ1509" s="9">
        <v>-0.2141024</v>
      </c>
      <c r="CA1509" s="9">
        <v>-0.121185</v>
      </c>
      <c r="CB1509" s="9">
        <v>-7.3303900000000005E-2</v>
      </c>
      <c r="CC1509" s="9">
        <v>-4.2748099999999997E-2</v>
      </c>
      <c r="CD1509" s="9">
        <v>-4.2552100000000002E-2</v>
      </c>
      <c r="CE1509" s="9">
        <v>-2.6322700000000001E-2</v>
      </c>
      <c r="CF1509" s="9">
        <v>-2.03167E-2</v>
      </c>
      <c r="CG1509" s="9">
        <v>-1.5126000000000001E-2</v>
      </c>
      <c r="CH1509" s="9">
        <v>-4.0771999999999996E-3</v>
      </c>
      <c r="CI1509" s="9">
        <v>5.2027999999999996E-3</v>
      </c>
      <c r="CJ1509" s="9">
        <v>-1.18703E-2</v>
      </c>
      <c r="CK1509" s="9">
        <v>-1.5425299999999999E-2</v>
      </c>
      <c r="CL1509" s="9">
        <v>-1.9909900000000001E-2</v>
      </c>
      <c r="CM1509" s="9">
        <v>-6.9233999999999997E-3</v>
      </c>
      <c r="CN1509" s="9">
        <v>-2.2209999999999999E-3</v>
      </c>
      <c r="CO1509" s="9">
        <v>-1.6508E-3</v>
      </c>
      <c r="CP1509" s="9">
        <v>4.0915999999999999E-3</v>
      </c>
      <c r="CQ1509" s="9">
        <v>-1.21478E-2</v>
      </c>
      <c r="CR1509" s="9">
        <v>-4.5605199999999999E-2</v>
      </c>
      <c r="CS1509" s="9">
        <v>-6.7394599999999999E-2</v>
      </c>
      <c r="CT1509" s="9">
        <v>-8.5099300000000003E-2</v>
      </c>
      <c r="CU1509" s="9">
        <v>0.22583420000000001</v>
      </c>
      <c r="CV1509" s="9">
        <v>0.43099739999999997</v>
      </c>
      <c r="CW1509" s="9">
        <v>-0.1879005</v>
      </c>
      <c r="CX1509" s="9">
        <v>-0.20544180000000001</v>
      </c>
      <c r="CY1509" s="9">
        <v>-0.11294120000000001</v>
      </c>
      <c r="CZ1509" s="9">
        <v>-6.5593200000000004E-2</v>
      </c>
      <c r="DA1509" s="9">
        <v>-3.5628100000000003E-2</v>
      </c>
      <c r="DB1509" s="9">
        <v>-3.6073399999999999E-2</v>
      </c>
      <c r="DC1509" s="9">
        <v>-1.94649E-2</v>
      </c>
      <c r="DD1509" s="9">
        <v>-1.41849E-2</v>
      </c>
      <c r="DE1509" s="9">
        <v>-9.6705000000000003E-3</v>
      </c>
      <c r="DF1509" s="9">
        <v>8.566E-4</v>
      </c>
      <c r="DG1509" s="9">
        <v>9.7248000000000005E-3</v>
      </c>
      <c r="DH1509" s="9">
        <v>-7.5145999999999998E-3</v>
      </c>
      <c r="DI1509" s="9">
        <v>-1.10358E-2</v>
      </c>
      <c r="DJ1509" s="9">
        <v>-1.51486E-2</v>
      </c>
      <c r="DK1509" s="9">
        <v>-1.4017999999999999E-3</v>
      </c>
      <c r="DL1509" s="9">
        <v>4.2509000000000002E-3</v>
      </c>
      <c r="DM1509" s="9">
        <v>5.8856000000000004E-3</v>
      </c>
      <c r="DN1509" s="9">
        <v>1.2304900000000001E-2</v>
      </c>
      <c r="DO1509" s="9">
        <v>-3.2699000000000001E-3</v>
      </c>
      <c r="DP1509" s="9">
        <v>-3.6311099999999999E-2</v>
      </c>
      <c r="DQ1509" s="9">
        <v>-5.79473E-2</v>
      </c>
      <c r="DR1509" s="9">
        <v>-7.5579800000000003E-2</v>
      </c>
      <c r="DS1509" s="9">
        <v>0.23518919999999999</v>
      </c>
      <c r="DT1509" s="9">
        <v>0.44020140000000002</v>
      </c>
      <c r="DU1509" s="9">
        <v>-0.17889269999999999</v>
      </c>
      <c r="DV1509" s="9">
        <v>-0.19678119999999999</v>
      </c>
      <c r="DW1509" s="9">
        <v>-0.1046974</v>
      </c>
      <c r="DX1509" s="9">
        <v>-5.7882500000000003E-2</v>
      </c>
      <c r="DY1509" s="9">
        <v>-2.8508200000000001E-2</v>
      </c>
      <c r="DZ1509" s="9">
        <v>-2.9594700000000002E-2</v>
      </c>
      <c r="EA1509" s="9">
        <v>-9.5635000000000008E-3</v>
      </c>
      <c r="EB1509" s="9">
        <v>-5.3315000000000003E-3</v>
      </c>
      <c r="EC1509" s="9">
        <v>-1.7936E-3</v>
      </c>
      <c r="ED1509" s="9">
        <v>7.9801000000000004E-3</v>
      </c>
      <c r="EE1509" s="9">
        <v>1.6253799999999999E-2</v>
      </c>
      <c r="EF1509" s="9">
        <v>-1.2256999999999999E-3</v>
      </c>
      <c r="EG1509" s="9">
        <v>-4.6978999999999996E-3</v>
      </c>
      <c r="EH1509" s="9">
        <v>-8.2740999999999995E-3</v>
      </c>
      <c r="EI1509" s="9">
        <v>6.5706000000000002E-3</v>
      </c>
      <c r="EJ1509" s="9">
        <v>1.3595299999999999E-2</v>
      </c>
      <c r="EK1509" s="9">
        <v>1.6766900000000001E-2</v>
      </c>
      <c r="EL1509" s="9">
        <v>2.41636E-2</v>
      </c>
      <c r="EM1509" s="9">
        <v>9.5482999999999991E-3</v>
      </c>
      <c r="EN1509" s="9">
        <v>-2.28919E-2</v>
      </c>
      <c r="EO1509" s="9">
        <v>-4.43068E-2</v>
      </c>
      <c r="EP1509" s="9">
        <v>-6.18352E-2</v>
      </c>
      <c r="EQ1509" s="9">
        <v>0.24869649999999999</v>
      </c>
      <c r="ER1509" s="9">
        <v>0.45349060000000002</v>
      </c>
      <c r="ES1509" s="9">
        <v>-0.1658868</v>
      </c>
      <c r="ET1509" s="9">
        <v>-0.18427660000000001</v>
      </c>
      <c r="EU1509" s="9">
        <v>-9.2794600000000005E-2</v>
      </c>
      <c r="EV1509" s="9">
        <v>-4.6749499999999999E-2</v>
      </c>
      <c r="EW1509" s="9">
        <v>-1.8228000000000001E-2</v>
      </c>
      <c r="EX1509" s="9">
        <v>-2.0240500000000002E-2</v>
      </c>
      <c r="EY1509" s="9">
        <v>85.107299999999995</v>
      </c>
      <c r="EZ1509" s="9">
        <v>83.391400000000004</v>
      </c>
      <c r="FA1509" s="9">
        <v>81.681799999999996</v>
      </c>
      <c r="FB1509" s="9">
        <v>80.287700000000001</v>
      </c>
      <c r="FC1509" s="9">
        <v>79.410799999999995</v>
      </c>
      <c r="FD1509" s="9">
        <v>77.552400000000006</v>
      </c>
      <c r="FE1509" s="9">
        <v>76.6601</v>
      </c>
      <c r="FF1509" s="9">
        <v>76.555099999999996</v>
      </c>
      <c r="FG1509" s="9">
        <v>76.792900000000003</v>
      </c>
      <c r="FH1509" s="9">
        <v>80.271699999999996</v>
      </c>
      <c r="FI1509" s="9">
        <v>85.169200000000004</v>
      </c>
      <c r="FJ1509" s="9">
        <v>91.043499999999995</v>
      </c>
      <c r="FK1509" s="9">
        <v>95.294499999999999</v>
      </c>
      <c r="FL1509" s="9">
        <v>98.722399999999993</v>
      </c>
      <c r="FM1509" s="9">
        <v>101.38</v>
      </c>
      <c r="FN1509" s="9">
        <v>103.431</v>
      </c>
      <c r="FO1509" s="9">
        <v>104.39400000000001</v>
      </c>
      <c r="FP1509" s="9">
        <v>104.078</v>
      </c>
      <c r="FQ1509" s="9">
        <v>102.297</v>
      </c>
      <c r="FR1509" s="9">
        <v>97.701700000000002</v>
      </c>
      <c r="FS1509" s="9">
        <v>93.851299999999995</v>
      </c>
      <c r="FT1509" s="9">
        <v>90.507400000000004</v>
      </c>
      <c r="FU1509" s="9">
        <v>87.224800000000002</v>
      </c>
      <c r="FV1509" s="9">
        <v>85.053100000000001</v>
      </c>
      <c r="FW1509" s="9">
        <v>0.16302063999999999</v>
      </c>
      <c r="FX1509" s="9">
        <v>1.2513099999999999E-2</v>
      </c>
      <c r="FY1509" s="9">
        <v>1.2513099999999999E-2</v>
      </c>
      <c r="FZ1509" s="9">
        <v>0</v>
      </c>
      <c r="GA1509" s="9">
        <v>0</v>
      </c>
    </row>
    <row r="1510" spans="1:183" x14ac:dyDescent="0.2">
      <c r="A1510" t="s">
        <v>224</v>
      </c>
      <c r="B1510" t="s">
        <v>216</v>
      </c>
      <c r="C1510" t="s">
        <v>250</v>
      </c>
      <c r="D1510" s="6">
        <v>44082</v>
      </c>
      <c r="FZ1510" s="9">
        <v>0</v>
      </c>
      <c r="GA1510" s="9">
        <v>1</v>
      </c>
    </row>
    <row r="1511" spans="1:183" x14ac:dyDescent="0.2">
      <c r="A1511" t="s">
        <v>224</v>
      </c>
      <c r="B1511" t="s">
        <v>216</v>
      </c>
      <c r="C1511" t="s">
        <v>250</v>
      </c>
      <c r="D1511" s="6">
        <v>44101</v>
      </c>
      <c r="FZ1511" s="9">
        <v>0</v>
      </c>
      <c r="GA1511" s="9">
        <v>1</v>
      </c>
    </row>
    <row r="1512" spans="1:183" x14ac:dyDescent="0.2">
      <c r="A1512" t="s">
        <v>224</v>
      </c>
      <c r="B1512" t="s">
        <v>216</v>
      </c>
      <c r="C1512" t="s">
        <v>250</v>
      </c>
      <c r="D1512" s="6">
        <v>44102</v>
      </c>
      <c r="FZ1512" s="9">
        <v>0</v>
      </c>
      <c r="GA1512" s="9">
        <v>1</v>
      </c>
    </row>
    <row r="1513" spans="1:183" x14ac:dyDescent="0.2">
      <c r="A1513" t="s">
        <v>224</v>
      </c>
      <c r="B1513" t="s">
        <v>216</v>
      </c>
      <c r="C1513" t="s">
        <v>250</v>
      </c>
      <c r="D1513" s="6">
        <v>44104</v>
      </c>
      <c r="FZ1513" s="9">
        <v>0</v>
      </c>
      <c r="GA1513" s="9">
        <v>1</v>
      </c>
    </row>
    <row r="1514" spans="1:183" x14ac:dyDescent="0.2">
      <c r="A1514" t="s">
        <v>224</v>
      </c>
      <c r="B1514" t="s">
        <v>216</v>
      </c>
      <c r="C1514" t="s">
        <v>250</v>
      </c>
      <c r="D1514" s="6">
        <v>44105</v>
      </c>
      <c r="FZ1514" s="9">
        <v>0</v>
      </c>
      <c r="GA1514" s="9">
        <v>1</v>
      </c>
    </row>
    <row r="1515" spans="1:183" x14ac:dyDescent="0.2">
      <c r="A1515" t="s">
        <v>224</v>
      </c>
      <c r="B1515" t="s">
        <v>216</v>
      </c>
      <c r="C1515" t="s">
        <v>250</v>
      </c>
      <c r="D1515" s="6">
        <v>44119</v>
      </c>
      <c r="FZ1515" s="9">
        <v>0</v>
      </c>
      <c r="GA1515" s="9">
        <v>1</v>
      </c>
    </row>
    <row r="1516" spans="1:183" x14ac:dyDescent="0.2">
      <c r="A1516" t="s">
        <v>224</v>
      </c>
      <c r="B1516" t="s">
        <v>216</v>
      </c>
      <c r="C1516" t="s">
        <v>250</v>
      </c>
      <c r="D1516" s="6">
        <v>44120</v>
      </c>
      <c r="FZ1516" s="9">
        <v>0</v>
      </c>
      <c r="GA1516" s="9">
        <v>1</v>
      </c>
    </row>
    <row r="1517" spans="1:183" x14ac:dyDescent="0.2">
      <c r="A1517" t="s">
        <v>224</v>
      </c>
      <c r="B1517" t="s">
        <v>216</v>
      </c>
      <c r="C1517" t="s">
        <v>255</v>
      </c>
      <c r="D1517" s="6">
        <v>44057</v>
      </c>
      <c r="FZ1517" s="9">
        <v>0</v>
      </c>
      <c r="GA1517" s="9">
        <v>1</v>
      </c>
    </row>
    <row r="1518" spans="1:183" x14ac:dyDescent="0.2">
      <c r="A1518" t="s">
        <v>224</v>
      </c>
      <c r="B1518" t="s">
        <v>216</v>
      </c>
      <c r="C1518" t="s">
        <v>255</v>
      </c>
      <c r="D1518" s="6">
        <v>44058</v>
      </c>
      <c r="FZ1518" s="9">
        <v>0</v>
      </c>
      <c r="GA1518" s="9">
        <v>1</v>
      </c>
    </row>
    <row r="1519" spans="1:183" x14ac:dyDescent="0.2">
      <c r="A1519" t="s">
        <v>224</v>
      </c>
      <c r="B1519" t="s">
        <v>216</v>
      </c>
      <c r="C1519" t="s">
        <v>255</v>
      </c>
      <c r="D1519" s="6">
        <v>44060</v>
      </c>
      <c r="FZ1519" s="9">
        <v>0</v>
      </c>
      <c r="GA1519" s="9">
        <v>1</v>
      </c>
    </row>
    <row r="1520" spans="1:183" x14ac:dyDescent="0.2">
      <c r="A1520" t="s">
        <v>224</v>
      </c>
      <c r="B1520" t="s">
        <v>216</v>
      </c>
      <c r="C1520" t="s">
        <v>255</v>
      </c>
      <c r="D1520" s="6">
        <v>44061</v>
      </c>
      <c r="FZ1520" s="9">
        <v>0</v>
      </c>
      <c r="GA1520" s="9">
        <v>1</v>
      </c>
    </row>
    <row r="1521" spans="1:183" x14ac:dyDescent="0.2">
      <c r="A1521" t="s">
        <v>224</v>
      </c>
      <c r="B1521" t="s">
        <v>216</v>
      </c>
      <c r="C1521" t="s">
        <v>255</v>
      </c>
      <c r="D1521" s="6">
        <v>44062</v>
      </c>
      <c r="FZ1521" s="9">
        <v>0</v>
      </c>
      <c r="GA1521" s="9">
        <v>1</v>
      </c>
    </row>
    <row r="1522" spans="1:183" x14ac:dyDescent="0.2">
      <c r="A1522" t="s">
        <v>224</v>
      </c>
      <c r="B1522" t="s">
        <v>216</v>
      </c>
      <c r="C1522" t="s">
        <v>255</v>
      </c>
      <c r="D1522" s="6">
        <v>44079</v>
      </c>
      <c r="FZ1522" s="9">
        <v>0</v>
      </c>
      <c r="GA1522" s="9">
        <v>1</v>
      </c>
    </row>
    <row r="1523" spans="1:183" x14ac:dyDescent="0.2">
      <c r="A1523" t="s">
        <v>224</v>
      </c>
      <c r="B1523" t="s">
        <v>216</v>
      </c>
      <c r="C1523" t="s">
        <v>255</v>
      </c>
      <c r="D1523" s="6">
        <v>44080</v>
      </c>
      <c r="FZ1523" s="9">
        <v>0</v>
      </c>
      <c r="GA1523" s="9">
        <v>1</v>
      </c>
    </row>
    <row r="1524" spans="1:183" x14ac:dyDescent="0.2">
      <c r="A1524" t="s">
        <v>224</v>
      </c>
      <c r="B1524" t="s">
        <v>216</v>
      </c>
      <c r="C1524" t="s">
        <v>255</v>
      </c>
      <c r="D1524" s="6">
        <v>44081</v>
      </c>
      <c r="FZ1524" s="9">
        <v>0</v>
      </c>
      <c r="GA1524" s="9">
        <v>1</v>
      </c>
    </row>
    <row r="1525" spans="1:183" x14ac:dyDescent="0.2">
      <c r="A1525" t="s">
        <v>224</v>
      </c>
      <c r="B1525" t="s">
        <v>216</v>
      </c>
      <c r="C1525" t="s">
        <v>255</v>
      </c>
      <c r="D1525" s="6">
        <v>44082</v>
      </c>
      <c r="FZ1525" s="9">
        <v>0</v>
      </c>
      <c r="GA1525" s="9">
        <v>1</v>
      </c>
    </row>
    <row r="1526" spans="1:183" x14ac:dyDescent="0.2">
      <c r="A1526" t="s">
        <v>224</v>
      </c>
      <c r="B1526" t="s">
        <v>216</v>
      </c>
      <c r="C1526" t="s">
        <v>255</v>
      </c>
      <c r="D1526" s="6">
        <v>44101</v>
      </c>
      <c r="FZ1526" s="9">
        <v>0</v>
      </c>
      <c r="GA1526" s="9">
        <v>1</v>
      </c>
    </row>
    <row r="1527" spans="1:183" x14ac:dyDescent="0.2">
      <c r="A1527" t="s">
        <v>224</v>
      </c>
      <c r="B1527" t="s">
        <v>216</v>
      </c>
      <c r="C1527" t="s">
        <v>255</v>
      </c>
      <c r="D1527" s="6">
        <v>44102</v>
      </c>
      <c r="FZ1527" s="9">
        <v>0</v>
      </c>
      <c r="GA1527" s="9">
        <v>1</v>
      </c>
    </row>
    <row r="1528" spans="1:183" x14ac:dyDescent="0.2">
      <c r="A1528" t="s">
        <v>224</v>
      </c>
      <c r="B1528" t="s">
        <v>216</v>
      </c>
      <c r="C1528" t="s">
        <v>255</v>
      </c>
      <c r="D1528" s="6">
        <v>44104</v>
      </c>
      <c r="FZ1528" s="9">
        <v>0</v>
      </c>
      <c r="GA1528" s="9">
        <v>1</v>
      </c>
    </row>
    <row r="1529" spans="1:183" x14ac:dyDescent="0.2">
      <c r="A1529" t="s">
        <v>224</v>
      </c>
      <c r="B1529" t="s">
        <v>216</v>
      </c>
      <c r="C1529" t="s">
        <v>255</v>
      </c>
      <c r="D1529" s="6">
        <v>44105</v>
      </c>
      <c r="FZ1529" s="9">
        <v>0</v>
      </c>
      <c r="GA1529" s="9">
        <v>1</v>
      </c>
    </row>
    <row r="1530" spans="1:183" x14ac:dyDescent="0.2">
      <c r="A1530" t="s">
        <v>224</v>
      </c>
      <c r="B1530" t="s">
        <v>216</v>
      </c>
      <c r="C1530" t="s">
        <v>255</v>
      </c>
      <c r="D1530" s="6">
        <v>44119</v>
      </c>
      <c r="FZ1530" s="9">
        <v>0</v>
      </c>
      <c r="GA1530" s="9">
        <v>1</v>
      </c>
    </row>
    <row r="1531" spans="1:183" x14ac:dyDescent="0.2">
      <c r="A1531" t="s">
        <v>224</v>
      </c>
      <c r="B1531" t="s">
        <v>216</v>
      </c>
      <c r="C1531" t="s">
        <v>255</v>
      </c>
      <c r="D1531" s="6">
        <v>44120</v>
      </c>
      <c r="FZ1531" s="9">
        <v>0</v>
      </c>
      <c r="GA1531" s="9">
        <v>1</v>
      </c>
    </row>
    <row r="1532" spans="1:183" x14ac:dyDescent="0.2">
      <c r="A1532" t="s">
        <v>224</v>
      </c>
      <c r="B1532" t="s">
        <v>189</v>
      </c>
      <c r="C1532" t="s">
        <v>259</v>
      </c>
      <c r="D1532" s="6">
        <v>44057</v>
      </c>
      <c r="FZ1532" s="9">
        <v>0</v>
      </c>
      <c r="GA1532" s="9">
        <v>1</v>
      </c>
    </row>
    <row r="1533" spans="1:183" x14ac:dyDescent="0.2">
      <c r="A1533" t="s">
        <v>224</v>
      </c>
      <c r="B1533" t="s">
        <v>189</v>
      </c>
      <c r="C1533" t="s">
        <v>259</v>
      </c>
      <c r="D1533" s="6">
        <v>44058</v>
      </c>
      <c r="FZ1533" s="9">
        <v>0</v>
      </c>
      <c r="GA1533" s="9">
        <v>1</v>
      </c>
    </row>
    <row r="1534" spans="1:183" x14ac:dyDescent="0.2">
      <c r="A1534" t="s">
        <v>224</v>
      </c>
      <c r="B1534" t="s">
        <v>189</v>
      </c>
      <c r="C1534" t="s">
        <v>259</v>
      </c>
      <c r="D1534" s="6">
        <v>44060</v>
      </c>
      <c r="FZ1534" s="9">
        <v>0</v>
      </c>
      <c r="GA1534" s="9">
        <v>1</v>
      </c>
    </row>
    <row r="1535" spans="1:183" x14ac:dyDescent="0.2">
      <c r="A1535" t="s">
        <v>224</v>
      </c>
      <c r="B1535" t="s">
        <v>189</v>
      </c>
      <c r="C1535" t="s">
        <v>259</v>
      </c>
      <c r="D1535" s="6">
        <v>44061</v>
      </c>
      <c r="E1535" s="73">
        <v>17</v>
      </c>
      <c r="F1535" s="9">
        <v>19</v>
      </c>
      <c r="G1535" s="9">
        <v>18</v>
      </c>
      <c r="H1535" s="9">
        <v>19</v>
      </c>
      <c r="I1535" s="9">
        <v>10771</v>
      </c>
      <c r="J1535" s="9">
        <v>69056</v>
      </c>
      <c r="K1535" s="9">
        <v>1.3952450000000001</v>
      </c>
      <c r="L1535" s="9">
        <v>1.2078070000000001</v>
      </c>
      <c r="M1535" s="9">
        <v>1.0949690000000001</v>
      </c>
      <c r="N1535" s="9">
        <v>0.9981951</v>
      </c>
      <c r="O1535" s="9">
        <v>0.94746520000000001</v>
      </c>
      <c r="P1535" s="9">
        <v>0.93755659999999996</v>
      </c>
      <c r="Q1535" s="9">
        <v>1.0272969999999999</v>
      </c>
      <c r="R1535" s="9">
        <v>1.0642910000000001</v>
      </c>
      <c r="S1535" s="9">
        <v>1.0860510000000001</v>
      </c>
      <c r="T1535" s="9">
        <v>1.145305</v>
      </c>
      <c r="U1535" s="9">
        <v>1.342222</v>
      </c>
      <c r="V1535" s="9">
        <v>1.6004480000000001</v>
      </c>
      <c r="W1535" s="9">
        <v>1.94187</v>
      </c>
      <c r="X1535" s="9">
        <v>2.2916850000000002</v>
      </c>
      <c r="Y1535" s="9">
        <v>2.5991689999999998</v>
      </c>
      <c r="Z1535" s="9">
        <v>2.8436270000000001</v>
      </c>
      <c r="AA1535" s="9">
        <v>3.0899030000000001</v>
      </c>
      <c r="AB1535" s="9">
        <v>3.2883429999999998</v>
      </c>
      <c r="AC1535" s="9">
        <v>3.323426</v>
      </c>
      <c r="AD1535" s="9">
        <v>3.0834929999999998</v>
      </c>
      <c r="AE1535" s="9">
        <v>2.7568079999999999</v>
      </c>
      <c r="AF1535" s="9">
        <v>2.4624169999999999</v>
      </c>
      <c r="AG1535" s="9">
        <v>2.051212</v>
      </c>
      <c r="AH1535" s="9">
        <v>1.707171</v>
      </c>
      <c r="AI1535" s="9">
        <v>-5.15194E-2</v>
      </c>
      <c r="AJ1535" s="9">
        <v>-5.11876E-2</v>
      </c>
      <c r="AK1535" s="9">
        <v>-2.2402100000000001E-2</v>
      </c>
      <c r="AL1535" s="9">
        <v>-2.4660999999999999E-2</v>
      </c>
      <c r="AM1535" s="9">
        <v>-2.0228800000000002E-2</v>
      </c>
      <c r="AN1535" s="9">
        <v>-3.40868E-2</v>
      </c>
      <c r="AO1535" s="9">
        <v>-2.1388799999999999E-2</v>
      </c>
      <c r="AP1535" s="9">
        <v>-3.7830000000000003E-2</v>
      </c>
      <c r="AQ1535" s="9">
        <v>-5.8827900000000002E-2</v>
      </c>
      <c r="AR1535" s="9">
        <v>-0.1031473</v>
      </c>
      <c r="AS1535" s="9">
        <v>-0.1095139</v>
      </c>
      <c r="AT1535" s="9">
        <v>-0.10862479999999999</v>
      </c>
      <c r="AU1535" s="9">
        <v>-8.1934300000000002E-2</v>
      </c>
      <c r="AV1535" s="9">
        <v>-2.4123200000000001E-2</v>
      </c>
      <c r="AW1535" s="9">
        <v>-6.3170000000000001E-4</v>
      </c>
      <c r="AX1535" s="9">
        <v>-2.8835699999999999E-2</v>
      </c>
      <c r="AY1535" s="9">
        <v>0.2469546</v>
      </c>
      <c r="AZ1535" s="9">
        <v>0.52090669999999994</v>
      </c>
      <c r="BA1535" s="9">
        <v>0.44415700000000002</v>
      </c>
      <c r="BB1535" s="9">
        <v>-0.31191869999999999</v>
      </c>
      <c r="BC1535" s="9">
        <v>-0.4382877</v>
      </c>
      <c r="BD1535" s="9">
        <v>-0.241392</v>
      </c>
      <c r="BE1535" s="9">
        <v>-0.1684853</v>
      </c>
      <c r="BF1535" s="9">
        <v>-8.7506600000000004E-2</v>
      </c>
      <c r="BG1535" s="9">
        <v>-3.0475599999999999E-2</v>
      </c>
      <c r="BH1535" s="9">
        <v>-3.1535399999999998E-2</v>
      </c>
      <c r="BI1535" s="9">
        <v>-3.6086999999999998E-3</v>
      </c>
      <c r="BJ1535" s="9">
        <v>-7.4834999999999997E-3</v>
      </c>
      <c r="BK1535" s="9">
        <v>-3.4275999999999998E-3</v>
      </c>
      <c r="BL1535" s="9">
        <v>-1.81932E-2</v>
      </c>
      <c r="BM1535" s="9">
        <v>-3.9229E-3</v>
      </c>
      <c r="BN1535" s="9">
        <v>-1.7581900000000001E-2</v>
      </c>
      <c r="BO1535" s="9">
        <v>-3.7905500000000002E-2</v>
      </c>
      <c r="BP1535" s="9">
        <v>-8.0265600000000006E-2</v>
      </c>
      <c r="BQ1535" s="9">
        <v>-8.3599000000000007E-2</v>
      </c>
      <c r="BR1535" s="9">
        <v>-8.0116499999999993E-2</v>
      </c>
      <c r="BS1535" s="9">
        <v>-5.0793999999999999E-2</v>
      </c>
      <c r="BT1535" s="9">
        <v>7.4507000000000002E-3</v>
      </c>
      <c r="BU1535" s="9">
        <v>3.1592700000000001E-2</v>
      </c>
      <c r="BV1535" s="9">
        <v>4.3503999999999999E-3</v>
      </c>
      <c r="BW1535" s="9">
        <v>0.28097060000000001</v>
      </c>
      <c r="BX1535" s="9">
        <v>0.55427389999999999</v>
      </c>
      <c r="BY1535" s="9">
        <v>0.47649530000000001</v>
      </c>
      <c r="BZ1535" s="9">
        <v>-0.2802982</v>
      </c>
      <c r="CA1535" s="9">
        <v>-0.41056569999999998</v>
      </c>
      <c r="CB1535" s="9">
        <v>-0.2138427</v>
      </c>
      <c r="CC1535" s="9">
        <v>-0.14269680000000001</v>
      </c>
      <c r="CD1535" s="9">
        <v>-6.4035599999999998E-2</v>
      </c>
      <c r="CE1535" s="9">
        <v>-1.59007E-2</v>
      </c>
      <c r="CF1535" s="9">
        <v>-1.79244E-2</v>
      </c>
      <c r="CG1535" s="9">
        <v>9.4076000000000003E-3</v>
      </c>
      <c r="CH1535" s="9">
        <v>4.4134999999999999E-3</v>
      </c>
      <c r="CI1535" s="9">
        <v>8.2088000000000005E-3</v>
      </c>
      <c r="CJ1535" s="9">
        <v>-7.1853999999999998E-3</v>
      </c>
      <c r="CK1535" s="9">
        <v>8.1738999999999996E-3</v>
      </c>
      <c r="CL1535" s="9">
        <v>-3.5580999999999998E-3</v>
      </c>
      <c r="CM1535" s="9">
        <v>-2.34147E-2</v>
      </c>
      <c r="CN1535" s="9">
        <v>-6.4417799999999997E-2</v>
      </c>
      <c r="CO1535" s="9">
        <v>-6.5650399999999998E-2</v>
      </c>
      <c r="CP1535" s="9">
        <v>-6.0371800000000003E-2</v>
      </c>
      <c r="CQ1535" s="9">
        <v>-2.9226200000000001E-2</v>
      </c>
      <c r="CR1535" s="9">
        <v>2.93187E-2</v>
      </c>
      <c r="CS1535" s="9">
        <v>5.3911100000000003E-2</v>
      </c>
      <c r="CT1535" s="9">
        <v>2.7335000000000002E-2</v>
      </c>
      <c r="CU1535" s="9">
        <v>0.30452990000000002</v>
      </c>
      <c r="CV1535" s="9">
        <v>0.57738389999999995</v>
      </c>
      <c r="CW1535" s="9">
        <v>0.49889280000000003</v>
      </c>
      <c r="CX1535" s="9">
        <v>-0.25839790000000001</v>
      </c>
      <c r="CY1535" s="9">
        <v>-0.39136549999999998</v>
      </c>
      <c r="CZ1535" s="9">
        <v>-0.1947622</v>
      </c>
      <c r="DA1535" s="9">
        <v>-0.12483569999999999</v>
      </c>
      <c r="DB1535" s="9">
        <v>-4.7779700000000001E-2</v>
      </c>
      <c r="DC1535" s="9">
        <v>-1.3258E-3</v>
      </c>
      <c r="DD1535" s="9">
        <v>-4.3134000000000002E-3</v>
      </c>
      <c r="DE1535" s="9">
        <v>2.24239E-2</v>
      </c>
      <c r="DF1535" s="9">
        <v>1.6310600000000001E-2</v>
      </c>
      <c r="DG1535" s="9">
        <v>1.98453E-2</v>
      </c>
      <c r="DH1535" s="9">
        <v>3.8224999999999999E-3</v>
      </c>
      <c r="DI1535" s="9">
        <v>2.0270699999999999E-2</v>
      </c>
      <c r="DJ1535" s="9">
        <v>1.0465800000000001E-2</v>
      </c>
      <c r="DK1535" s="9">
        <v>-8.9239999999999996E-3</v>
      </c>
      <c r="DL1535" s="9">
        <v>-4.8569899999999999E-2</v>
      </c>
      <c r="DM1535" s="9">
        <v>-4.7701800000000003E-2</v>
      </c>
      <c r="DN1535" s="9">
        <v>-4.0627099999999999E-2</v>
      </c>
      <c r="DO1535" s="9">
        <v>-7.6585000000000004E-3</v>
      </c>
      <c r="DP1535" s="9">
        <v>5.1186700000000002E-2</v>
      </c>
      <c r="DQ1535" s="9">
        <v>7.6229599999999995E-2</v>
      </c>
      <c r="DR1535" s="9">
        <v>5.0319599999999999E-2</v>
      </c>
      <c r="DS1535" s="9">
        <v>0.32808920000000003</v>
      </c>
      <c r="DT1535" s="9">
        <v>0.60049379999999997</v>
      </c>
      <c r="DU1535" s="9">
        <v>0.52129020000000004</v>
      </c>
      <c r="DV1535" s="9">
        <v>-0.2364976</v>
      </c>
      <c r="DW1535" s="9">
        <v>-0.37216539999999998</v>
      </c>
      <c r="DX1535" s="9">
        <v>-0.17568159999999999</v>
      </c>
      <c r="DY1535" s="9">
        <v>-0.10697470000000001</v>
      </c>
      <c r="DZ1535" s="9">
        <v>-3.1523700000000002E-2</v>
      </c>
      <c r="EA1535" s="9">
        <v>1.9717999999999999E-2</v>
      </c>
      <c r="EB1535" s="9">
        <v>1.53388E-2</v>
      </c>
      <c r="EC1535" s="9">
        <v>4.1217299999999998E-2</v>
      </c>
      <c r="ED1535" s="9">
        <v>3.34881E-2</v>
      </c>
      <c r="EE1535" s="9">
        <v>3.6646499999999999E-2</v>
      </c>
      <c r="EF1535" s="9">
        <v>1.97161E-2</v>
      </c>
      <c r="EG1535" s="9">
        <v>3.7736600000000002E-2</v>
      </c>
      <c r="EH1535" s="9">
        <v>3.0713899999999999E-2</v>
      </c>
      <c r="EI1535" s="9">
        <v>1.1998399999999999E-2</v>
      </c>
      <c r="EJ1535" s="9">
        <v>-2.5688200000000001E-2</v>
      </c>
      <c r="EK1535" s="9">
        <v>-2.1786900000000001E-2</v>
      </c>
      <c r="EL1535" s="9">
        <v>-1.21189E-2</v>
      </c>
      <c r="EM1535" s="9">
        <v>2.34819E-2</v>
      </c>
      <c r="EN1535" s="9">
        <v>8.2760600000000004E-2</v>
      </c>
      <c r="EO1535" s="9">
        <v>0.10845390000000001</v>
      </c>
      <c r="EP1535" s="9">
        <v>8.3505700000000002E-2</v>
      </c>
      <c r="EQ1535" s="9">
        <v>0.36210520000000002</v>
      </c>
      <c r="ER1535" s="9">
        <v>0.63386100000000001</v>
      </c>
      <c r="ES1535" s="9">
        <v>0.55362849999999997</v>
      </c>
      <c r="ET1535" s="9">
        <v>-0.204877</v>
      </c>
      <c r="EU1535" s="9">
        <v>-0.34444340000000001</v>
      </c>
      <c r="EV1535" s="9">
        <v>-0.14813229999999999</v>
      </c>
      <c r="EW1535" s="9">
        <v>-8.1186099999999997E-2</v>
      </c>
      <c r="EX1535" s="9">
        <v>-8.0526999999999994E-3</v>
      </c>
      <c r="EY1535" s="9">
        <v>85.162000000000006</v>
      </c>
      <c r="EZ1535" s="9">
        <v>81.038799999999995</v>
      </c>
      <c r="FA1535" s="9">
        <v>78.598399999999998</v>
      </c>
      <c r="FB1535" s="9">
        <v>77.614000000000004</v>
      </c>
      <c r="FC1535" s="9">
        <v>76.614000000000004</v>
      </c>
      <c r="FD1535" s="9">
        <v>75.523899999999998</v>
      </c>
      <c r="FE1535" s="9">
        <v>75.552099999999996</v>
      </c>
      <c r="FF1535" s="9">
        <v>75.515699999999995</v>
      </c>
      <c r="FG1535" s="9">
        <v>77.297200000000004</v>
      </c>
      <c r="FH1535" s="9">
        <v>83.445300000000003</v>
      </c>
      <c r="FI1535" s="9">
        <v>88.147900000000007</v>
      </c>
      <c r="FJ1535" s="9">
        <v>91.653300000000002</v>
      </c>
      <c r="FK1535" s="9">
        <v>95.738600000000005</v>
      </c>
      <c r="FL1535" s="9">
        <v>98.308899999999994</v>
      </c>
      <c r="FM1535" s="9">
        <v>99.904799999999994</v>
      </c>
      <c r="FN1535" s="9">
        <v>101.676</v>
      </c>
      <c r="FO1535" s="9">
        <v>103.02</v>
      </c>
      <c r="FP1535" s="9">
        <v>104.517</v>
      </c>
      <c r="FQ1535" s="9">
        <v>103.15600000000001</v>
      </c>
      <c r="FR1535" s="9">
        <v>98.628699999999995</v>
      </c>
      <c r="FS1535" s="9">
        <v>92.227900000000005</v>
      </c>
      <c r="FT1535" s="9">
        <v>88.318399999999997</v>
      </c>
      <c r="FU1535" s="9">
        <v>85.5227</v>
      </c>
      <c r="FV1535" s="9">
        <v>82.672600000000003</v>
      </c>
      <c r="FW1535" s="9">
        <v>0.39233494000000002</v>
      </c>
      <c r="FX1535" s="9">
        <v>2.5352300000000001E-2</v>
      </c>
      <c r="FY1535" s="9">
        <v>3.06851E-2</v>
      </c>
      <c r="FZ1535" s="9">
        <v>0</v>
      </c>
      <c r="GA1535" s="9">
        <v>0</v>
      </c>
    </row>
    <row r="1536" spans="1:183" x14ac:dyDescent="0.2">
      <c r="A1536" t="s">
        <v>224</v>
      </c>
      <c r="B1536" t="s">
        <v>189</v>
      </c>
      <c r="C1536" t="s">
        <v>259</v>
      </c>
      <c r="D1536" s="6">
        <v>44062</v>
      </c>
      <c r="FZ1536" s="9">
        <v>0</v>
      </c>
      <c r="GA1536" s="9">
        <v>1</v>
      </c>
    </row>
    <row r="1537" spans="1:183" x14ac:dyDescent="0.2">
      <c r="A1537" t="s">
        <v>224</v>
      </c>
      <c r="B1537" t="s">
        <v>189</v>
      </c>
      <c r="C1537" t="s">
        <v>259</v>
      </c>
      <c r="D1537" s="6">
        <v>44079</v>
      </c>
      <c r="FZ1537" s="9">
        <v>0</v>
      </c>
      <c r="GA1537" s="9">
        <v>1</v>
      </c>
    </row>
    <row r="1538" spans="1:183" x14ac:dyDescent="0.2">
      <c r="A1538" t="s">
        <v>224</v>
      </c>
      <c r="B1538" t="s">
        <v>189</v>
      </c>
      <c r="C1538" t="s">
        <v>259</v>
      </c>
      <c r="D1538" s="6">
        <v>44080</v>
      </c>
      <c r="FZ1538" s="9">
        <v>0</v>
      </c>
      <c r="GA1538" s="9">
        <v>1</v>
      </c>
    </row>
    <row r="1539" spans="1:183" x14ac:dyDescent="0.2">
      <c r="A1539" t="s">
        <v>224</v>
      </c>
      <c r="B1539" t="s">
        <v>189</v>
      </c>
      <c r="C1539" t="s">
        <v>259</v>
      </c>
      <c r="D1539" s="6">
        <v>44081</v>
      </c>
      <c r="FZ1539" s="9">
        <v>0</v>
      </c>
      <c r="GA1539" s="9">
        <v>1</v>
      </c>
    </row>
    <row r="1540" spans="1:183" x14ac:dyDescent="0.2">
      <c r="A1540" t="s">
        <v>224</v>
      </c>
      <c r="B1540" t="s">
        <v>189</v>
      </c>
      <c r="C1540" t="s">
        <v>259</v>
      </c>
      <c r="D1540" s="6">
        <v>44082</v>
      </c>
      <c r="FZ1540" s="9">
        <v>0</v>
      </c>
      <c r="GA1540" s="9">
        <v>1</v>
      </c>
    </row>
    <row r="1541" spans="1:183" x14ac:dyDescent="0.2">
      <c r="A1541" t="s">
        <v>224</v>
      </c>
      <c r="B1541" t="s">
        <v>189</v>
      </c>
      <c r="C1541" t="s">
        <v>259</v>
      </c>
      <c r="D1541" s="6">
        <v>44101</v>
      </c>
      <c r="FZ1541" s="9">
        <v>0</v>
      </c>
      <c r="GA1541" s="9">
        <v>1</v>
      </c>
    </row>
    <row r="1542" spans="1:183" x14ac:dyDescent="0.2">
      <c r="A1542" t="s">
        <v>224</v>
      </c>
      <c r="B1542" t="s">
        <v>189</v>
      </c>
      <c r="C1542" t="s">
        <v>259</v>
      </c>
      <c r="D1542" s="6">
        <v>44102</v>
      </c>
      <c r="FZ1542" s="9">
        <v>0</v>
      </c>
      <c r="GA1542" s="9">
        <v>1</v>
      </c>
    </row>
    <row r="1543" spans="1:183" x14ac:dyDescent="0.2">
      <c r="A1543" t="s">
        <v>224</v>
      </c>
      <c r="B1543" t="s">
        <v>189</v>
      </c>
      <c r="C1543" t="s">
        <v>259</v>
      </c>
      <c r="D1543" s="6">
        <v>44104</v>
      </c>
      <c r="FZ1543" s="9">
        <v>0</v>
      </c>
      <c r="GA1543" s="9">
        <v>1</v>
      </c>
    </row>
    <row r="1544" spans="1:183" x14ac:dyDescent="0.2">
      <c r="A1544" t="s">
        <v>224</v>
      </c>
      <c r="B1544" t="s">
        <v>189</v>
      </c>
      <c r="C1544" t="s">
        <v>259</v>
      </c>
      <c r="D1544" s="6">
        <v>44105</v>
      </c>
      <c r="FZ1544" s="9">
        <v>0</v>
      </c>
      <c r="GA1544" s="9">
        <v>1</v>
      </c>
    </row>
    <row r="1545" spans="1:183" x14ac:dyDescent="0.2">
      <c r="A1545" t="s">
        <v>224</v>
      </c>
      <c r="B1545" t="s">
        <v>189</v>
      </c>
      <c r="C1545" t="s">
        <v>259</v>
      </c>
      <c r="D1545" s="6">
        <v>44119</v>
      </c>
      <c r="FZ1545" s="9">
        <v>0</v>
      </c>
      <c r="GA1545" s="9">
        <v>1</v>
      </c>
    </row>
    <row r="1546" spans="1:183" x14ac:dyDescent="0.2">
      <c r="A1546" t="s">
        <v>224</v>
      </c>
      <c r="B1546" t="s">
        <v>189</v>
      </c>
      <c r="C1546" t="s">
        <v>259</v>
      </c>
      <c r="D1546" s="6">
        <v>44120</v>
      </c>
      <c r="FZ1546" s="9">
        <v>0</v>
      </c>
      <c r="GA1546" s="9">
        <v>1</v>
      </c>
    </row>
    <row r="1547" spans="1:183" x14ac:dyDescent="0.2">
      <c r="A1547" t="s">
        <v>224</v>
      </c>
      <c r="B1547" t="s">
        <v>189</v>
      </c>
      <c r="C1547" t="s">
        <v>260</v>
      </c>
      <c r="D1547" s="6">
        <v>44057</v>
      </c>
      <c r="FZ1547" s="9">
        <v>0</v>
      </c>
      <c r="GA1547" s="9">
        <v>1</v>
      </c>
    </row>
    <row r="1548" spans="1:183" x14ac:dyDescent="0.2">
      <c r="A1548" t="s">
        <v>224</v>
      </c>
      <c r="B1548" t="s">
        <v>189</v>
      </c>
      <c r="C1548" t="s">
        <v>260</v>
      </c>
      <c r="D1548" s="6">
        <v>44058</v>
      </c>
      <c r="FZ1548" s="9">
        <v>0</v>
      </c>
      <c r="GA1548" s="9">
        <v>1</v>
      </c>
    </row>
    <row r="1549" spans="1:183" x14ac:dyDescent="0.2">
      <c r="A1549" t="s">
        <v>224</v>
      </c>
      <c r="B1549" t="s">
        <v>189</v>
      </c>
      <c r="C1549" t="s">
        <v>260</v>
      </c>
      <c r="D1549" s="6">
        <v>44060</v>
      </c>
      <c r="FZ1549" s="9">
        <v>0</v>
      </c>
      <c r="GA1549" s="9">
        <v>1</v>
      </c>
    </row>
    <row r="1550" spans="1:183" x14ac:dyDescent="0.2">
      <c r="A1550" t="s">
        <v>224</v>
      </c>
      <c r="B1550" t="s">
        <v>189</v>
      </c>
      <c r="C1550" t="s">
        <v>260</v>
      </c>
      <c r="D1550" s="6">
        <v>44061</v>
      </c>
      <c r="E1550" s="73">
        <v>17</v>
      </c>
      <c r="F1550" s="9">
        <v>19</v>
      </c>
      <c r="G1550" s="9">
        <v>18</v>
      </c>
      <c r="H1550" s="9">
        <v>19</v>
      </c>
      <c r="I1550" s="9">
        <v>1051</v>
      </c>
      <c r="J1550" s="9">
        <v>9603</v>
      </c>
      <c r="K1550" s="9">
        <v>1.583485</v>
      </c>
      <c r="L1550" s="9">
        <v>1.392655</v>
      </c>
      <c r="M1550" s="9">
        <v>1.2178359999999999</v>
      </c>
      <c r="N1550" s="9">
        <v>1.1857599999999999</v>
      </c>
      <c r="O1550" s="9">
        <v>1.0590809999999999</v>
      </c>
      <c r="P1550" s="9">
        <v>1.04511</v>
      </c>
      <c r="Q1550" s="9">
        <v>1.0148740000000001</v>
      </c>
      <c r="R1550" s="9">
        <v>1.0486839999999999</v>
      </c>
      <c r="S1550" s="9">
        <v>1.14238</v>
      </c>
      <c r="T1550" s="9">
        <v>1.4262570000000001</v>
      </c>
      <c r="U1550" s="9">
        <v>1.5945240000000001</v>
      </c>
      <c r="V1550" s="9">
        <v>1.9480690000000001</v>
      </c>
      <c r="W1550" s="9">
        <v>2.3006920000000002</v>
      </c>
      <c r="X1550" s="9">
        <v>2.6871149999999999</v>
      </c>
      <c r="Y1550" s="9">
        <v>2.9140839999999999</v>
      </c>
      <c r="Z1550" s="9">
        <v>3.3533689999999998</v>
      </c>
      <c r="AA1550" s="9">
        <v>3.554198</v>
      </c>
      <c r="AB1550" s="9">
        <v>3.7075629999999999</v>
      </c>
      <c r="AC1550" s="9">
        <v>3.7861630000000002</v>
      </c>
      <c r="AD1550" s="9">
        <v>3.5817730000000001</v>
      </c>
      <c r="AE1550" s="9">
        <v>3.194267</v>
      </c>
      <c r="AF1550" s="9">
        <v>2.6961059999999999</v>
      </c>
      <c r="AG1550" s="9">
        <v>2.1114579999999998</v>
      </c>
      <c r="AH1550" s="9">
        <v>1.7677259999999999</v>
      </c>
      <c r="AI1550" s="9">
        <v>-7.2616E-2</v>
      </c>
      <c r="AJ1550" s="9">
        <v>-3.4406399999999997E-2</v>
      </c>
      <c r="AK1550" s="9">
        <v>-6.2123999999999999E-2</v>
      </c>
      <c r="AL1550" s="9">
        <v>2.2986900000000001E-2</v>
      </c>
      <c r="AM1550" s="9">
        <v>-3.7838400000000001E-2</v>
      </c>
      <c r="AN1550" s="9">
        <v>-2.44091E-2</v>
      </c>
      <c r="AO1550" s="9">
        <v>-8.5023600000000005E-2</v>
      </c>
      <c r="AP1550" s="9">
        <v>-0.18064269999999999</v>
      </c>
      <c r="AQ1550" s="9">
        <v>-0.21037700000000001</v>
      </c>
      <c r="AR1550" s="9">
        <v>-0.1350625</v>
      </c>
      <c r="AS1550" s="9">
        <v>-0.25860030000000001</v>
      </c>
      <c r="AT1550" s="9">
        <v>-0.21801909999999999</v>
      </c>
      <c r="AU1550" s="9">
        <v>-0.2359858</v>
      </c>
      <c r="AV1550" s="9">
        <v>-0.17612820000000001</v>
      </c>
      <c r="AW1550" s="9">
        <v>-0.27026220000000001</v>
      </c>
      <c r="AX1550" s="9">
        <v>-9.7730300000000006E-2</v>
      </c>
      <c r="AY1550" s="9">
        <v>0.62903149999999997</v>
      </c>
      <c r="AZ1550" s="9">
        <v>0.58520749999999999</v>
      </c>
      <c r="BA1550" s="9">
        <v>0.54965079999999999</v>
      </c>
      <c r="BB1550" s="9">
        <v>-0.3114866</v>
      </c>
      <c r="BC1550" s="9">
        <v>-0.2007891</v>
      </c>
      <c r="BD1550" s="9">
        <v>-0.22447919999999999</v>
      </c>
      <c r="BE1550" s="9">
        <v>-0.29360789999999998</v>
      </c>
      <c r="BF1550" s="9">
        <v>-0.17966389999999999</v>
      </c>
      <c r="BG1550" s="9">
        <v>1.9900000000000001E-4</v>
      </c>
      <c r="BH1550" s="9">
        <v>3.15345E-2</v>
      </c>
      <c r="BI1550" s="9">
        <v>3.3281000000000001E-3</v>
      </c>
      <c r="BJ1550" s="9">
        <v>8.8425799999999999E-2</v>
      </c>
      <c r="BK1550" s="9">
        <v>2.55797E-2</v>
      </c>
      <c r="BL1550" s="9">
        <v>3.6198399999999999E-2</v>
      </c>
      <c r="BM1550" s="9">
        <v>-3.6279899999999997E-2</v>
      </c>
      <c r="BN1550" s="9">
        <v>-0.1190283</v>
      </c>
      <c r="BO1550" s="9">
        <v>-0.1493505</v>
      </c>
      <c r="BP1550" s="9">
        <v>-5.1552599999999997E-2</v>
      </c>
      <c r="BQ1550" s="9">
        <v>-0.1782463</v>
      </c>
      <c r="BR1550" s="9">
        <v>-0.13504250000000001</v>
      </c>
      <c r="BS1550" s="9">
        <v>-0.14566019999999999</v>
      </c>
      <c r="BT1550" s="9">
        <v>-8.6988599999999999E-2</v>
      </c>
      <c r="BU1550" s="9">
        <v>-0.1815744</v>
      </c>
      <c r="BV1550" s="9">
        <v>-3.9211000000000003E-3</v>
      </c>
      <c r="BW1550" s="9">
        <v>0.72052970000000005</v>
      </c>
      <c r="BX1550" s="9">
        <v>0.66748450000000004</v>
      </c>
      <c r="BY1550" s="9">
        <v>0.63562280000000004</v>
      </c>
      <c r="BZ1550" s="9">
        <v>-0.21498049999999999</v>
      </c>
      <c r="CA1550" s="9">
        <v>-0.11261019999999999</v>
      </c>
      <c r="CB1550" s="9">
        <v>-0.14409720000000001</v>
      </c>
      <c r="CC1550" s="9">
        <v>-0.21779390000000001</v>
      </c>
      <c r="CD1550" s="9">
        <v>-0.1033597</v>
      </c>
      <c r="CE1550" s="9">
        <v>5.0630300000000003E-2</v>
      </c>
      <c r="CF1550" s="9">
        <v>7.7204999999999996E-2</v>
      </c>
      <c r="CG1550" s="9">
        <v>4.8660099999999998E-2</v>
      </c>
      <c r="CH1550" s="9">
        <v>0.13374849999999999</v>
      </c>
      <c r="CI1550" s="9">
        <v>6.9502900000000006E-2</v>
      </c>
      <c r="CJ1550" s="9">
        <v>7.8174999999999994E-2</v>
      </c>
      <c r="CK1550" s="9">
        <v>-2.5201999999999998E-3</v>
      </c>
      <c r="CL1550" s="9">
        <v>-7.63543E-2</v>
      </c>
      <c r="CM1550" s="9">
        <v>-0.10708380000000001</v>
      </c>
      <c r="CN1550" s="9">
        <v>6.2861000000000002E-3</v>
      </c>
      <c r="CO1550" s="9">
        <v>-0.1225933</v>
      </c>
      <c r="CP1550" s="9">
        <v>-7.7573100000000006E-2</v>
      </c>
      <c r="CQ1550" s="9">
        <v>-8.3100999999999994E-2</v>
      </c>
      <c r="CR1550" s="9">
        <v>-2.52508E-2</v>
      </c>
      <c r="CS1550" s="9">
        <v>-0.1201494</v>
      </c>
      <c r="CT1550" s="9">
        <v>6.1051000000000001E-2</v>
      </c>
      <c r="CU1550" s="9">
        <v>0.78390119999999996</v>
      </c>
      <c r="CV1550" s="9">
        <v>0.72446929999999998</v>
      </c>
      <c r="CW1550" s="9">
        <v>0.69516670000000003</v>
      </c>
      <c r="CX1550" s="9">
        <v>-0.14814069999999999</v>
      </c>
      <c r="CY1550" s="9">
        <v>-5.1537699999999999E-2</v>
      </c>
      <c r="CZ1550" s="9">
        <v>-8.8424799999999998E-2</v>
      </c>
      <c r="DA1550" s="9">
        <v>-0.1652853</v>
      </c>
      <c r="DB1550" s="9">
        <v>-5.05117E-2</v>
      </c>
      <c r="DC1550" s="9">
        <v>0.1010617</v>
      </c>
      <c r="DD1550" s="9">
        <v>0.1228754</v>
      </c>
      <c r="DE1550" s="9">
        <v>9.3992000000000006E-2</v>
      </c>
      <c r="DF1550" s="9">
        <v>0.17907120000000001</v>
      </c>
      <c r="DG1550" s="9">
        <v>0.1134261</v>
      </c>
      <c r="DH1550" s="9">
        <v>0.1201517</v>
      </c>
      <c r="DI1550" s="9">
        <v>3.1239599999999999E-2</v>
      </c>
      <c r="DJ1550" s="9">
        <v>-3.3680300000000003E-2</v>
      </c>
      <c r="DK1550" s="9">
        <v>-6.4817E-2</v>
      </c>
      <c r="DL1550" s="9">
        <v>6.4124799999999996E-2</v>
      </c>
      <c r="DM1550" s="9">
        <v>-6.6940399999999997E-2</v>
      </c>
      <c r="DN1550" s="9">
        <v>-2.0103800000000002E-2</v>
      </c>
      <c r="DO1550" s="9">
        <v>-2.0541799999999999E-2</v>
      </c>
      <c r="DP1550" s="9">
        <v>3.6486999999999999E-2</v>
      </c>
      <c r="DQ1550" s="9">
        <v>-5.8724499999999999E-2</v>
      </c>
      <c r="DR1550" s="9">
        <v>0.126023</v>
      </c>
      <c r="DS1550" s="9">
        <v>0.84727260000000004</v>
      </c>
      <c r="DT1550" s="9">
        <v>0.78145410000000004</v>
      </c>
      <c r="DU1550" s="9">
        <v>0.75471060000000001</v>
      </c>
      <c r="DV1550" s="9">
        <v>-8.1300800000000006E-2</v>
      </c>
      <c r="DW1550" s="9">
        <v>9.5347999999999995E-3</v>
      </c>
      <c r="DX1550" s="9">
        <v>-3.2752400000000001E-2</v>
      </c>
      <c r="DY1550" s="9">
        <v>-0.1127768</v>
      </c>
      <c r="DZ1550" s="9">
        <v>2.3362999999999999E-3</v>
      </c>
      <c r="EA1550" s="9">
        <v>0.17387659999999999</v>
      </c>
      <c r="EB1550" s="9">
        <v>0.18881629999999999</v>
      </c>
      <c r="EC1550" s="9">
        <v>0.15944420000000001</v>
      </c>
      <c r="ED1550" s="9">
        <v>0.24451010000000001</v>
      </c>
      <c r="EE1550" s="9">
        <v>0.17684420000000001</v>
      </c>
      <c r="EF1550" s="9">
        <v>0.18075920000000001</v>
      </c>
      <c r="EG1550" s="9">
        <v>7.9983200000000004E-2</v>
      </c>
      <c r="EH1550" s="9">
        <v>2.79341E-2</v>
      </c>
      <c r="EI1550" s="9">
        <v>-3.7905999999999999E-3</v>
      </c>
      <c r="EJ1550" s="9">
        <v>0.14763470000000001</v>
      </c>
      <c r="EK1550" s="9">
        <v>1.3413599999999999E-2</v>
      </c>
      <c r="EL1550" s="9">
        <v>6.2872899999999995E-2</v>
      </c>
      <c r="EM1550" s="9">
        <v>6.9783800000000007E-2</v>
      </c>
      <c r="EN1550" s="9">
        <v>0.1256266</v>
      </c>
      <c r="EO1550" s="9">
        <v>2.9963299999999998E-2</v>
      </c>
      <c r="EP1550" s="9">
        <v>0.21983230000000001</v>
      </c>
      <c r="EQ1550" s="9">
        <v>0.93877080000000002</v>
      </c>
      <c r="ER1550" s="9">
        <v>0.86373109999999997</v>
      </c>
      <c r="ES1550" s="9">
        <v>0.84068259999999995</v>
      </c>
      <c r="ET1550" s="9">
        <v>1.52053E-2</v>
      </c>
      <c r="EU1550" s="9">
        <v>9.7713800000000003E-2</v>
      </c>
      <c r="EV1550" s="9">
        <v>4.7629600000000001E-2</v>
      </c>
      <c r="EW1550" s="9">
        <v>-3.6962700000000001E-2</v>
      </c>
      <c r="EX1550" s="9">
        <v>7.8640399999999999E-2</v>
      </c>
      <c r="EY1550" s="9">
        <v>84.703999999999994</v>
      </c>
      <c r="EZ1550" s="9">
        <v>80.972200000000001</v>
      </c>
      <c r="FA1550" s="9">
        <v>78.625500000000002</v>
      </c>
      <c r="FB1550" s="9">
        <v>77.393699999999995</v>
      </c>
      <c r="FC1550" s="9">
        <v>76.393699999999995</v>
      </c>
      <c r="FD1550" s="9">
        <v>75.259600000000006</v>
      </c>
      <c r="FE1550" s="9">
        <v>75.194400000000002</v>
      </c>
      <c r="FF1550" s="9">
        <v>75.042100000000005</v>
      </c>
      <c r="FG1550" s="9">
        <v>76.965500000000006</v>
      </c>
      <c r="FH1550" s="9">
        <v>83.009600000000006</v>
      </c>
      <c r="FI1550" s="9">
        <v>87.520099999999999</v>
      </c>
      <c r="FJ1550" s="9">
        <v>91.072800000000001</v>
      </c>
      <c r="FK1550" s="9">
        <v>95.114900000000006</v>
      </c>
      <c r="FL1550" s="9">
        <v>97.873599999999996</v>
      </c>
      <c r="FM1550" s="9">
        <v>99.679100000000005</v>
      </c>
      <c r="FN1550" s="9">
        <v>101.661</v>
      </c>
      <c r="FO1550" s="9">
        <v>102.86</v>
      </c>
      <c r="FP1550" s="9">
        <v>104.393</v>
      </c>
      <c r="FQ1550" s="9">
        <v>102.783</v>
      </c>
      <c r="FR1550" s="9">
        <v>98.308400000000006</v>
      </c>
      <c r="FS1550" s="9">
        <v>92.239500000000007</v>
      </c>
      <c r="FT1550" s="9">
        <v>88.4923</v>
      </c>
      <c r="FU1550" s="9">
        <v>85.840999999999994</v>
      </c>
      <c r="FV1550" s="9">
        <v>82.970299999999995</v>
      </c>
      <c r="FW1550" s="9">
        <v>1.274767</v>
      </c>
      <c r="FX1550" s="9">
        <v>6.6084900000000002E-2</v>
      </c>
      <c r="FY1550" s="9">
        <v>7.8583200000000006E-2</v>
      </c>
      <c r="FZ1550" s="9">
        <v>0</v>
      </c>
      <c r="GA1550" s="9">
        <v>0</v>
      </c>
    </row>
    <row r="1551" spans="1:183" x14ac:dyDescent="0.2">
      <c r="A1551" t="s">
        <v>224</v>
      </c>
      <c r="B1551" t="s">
        <v>189</v>
      </c>
      <c r="C1551" t="s">
        <v>260</v>
      </c>
      <c r="D1551" s="6">
        <v>44062</v>
      </c>
      <c r="FZ1551" s="9">
        <v>0</v>
      </c>
      <c r="GA1551" s="9">
        <v>1</v>
      </c>
    </row>
    <row r="1552" spans="1:183" x14ac:dyDescent="0.2">
      <c r="A1552" t="s">
        <v>224</v>
      </c>
      <c r="B1552" t="s">
        <v>189</v>
      </c>
      <c r="C1552" t="s">
        <v>260</v>
      </c>
      <c r="D1552" s="6">
        <v>44079</v>
      </c>
      <c r="FZ1552" s="9">
        <v>0</v>
      </c>
      <c r="GA1552" s="9">
        <v>1</v>
      </c>
    </row>
    <row r="1553" spans="1:183" x14ac:dyDescent="0.2">
      <c r="A1553" t="s">
        <v>224</v>
      </c>
      <c r="B1553" t="s">
        <v>189</v>
      </c>
      <c r="C1553" t="s">
        <v>260</v>
      </c>
      <c r="D1553" s="6">
        <v>44080</v>
      </c>
      <c r="FZ1553" s="9">
        <v>0</v>
      </c>
      <c r="GA1553" s="9">
        <v>1</v>
      </c>
    </row>
    <row r="1554" spans="1:183" x14ac:dyDescent="0.2">
      <c r="A1554" t="s">
        <v>224</v>
      </c>
      <c r="B1554" t="s">
        <v>189</v>
      </c>
      <c r="C1554" t="s">
        <v>260</v>
      </c>
      <c r="D1554" s="6">
        <v>44081</v>
      </c>
      <c r="FZ1554" s="9">
        <v>0</v>
      </c>
      <c r="GA1554" s="9">
        <v>1</v>
      </c>
    </row>
    <row r="1555" spans="1:183" x14ac:dyDescent="0.2">
      <c r="A1555" t="s">
        <v>224</v>
      </c>
      <c r="B1555" t="s">
        <v>189</v>
      </c>
      <c r="C1555" t="s">
        <v>260</v>
      </c>
      <c r="D1555" s="6">
        <v>44082</v>
      </c>
      <c r="FZ1555" s="9">
        <v>0</v>
      </c>
      <c r="GA1555" s="9">
        <v>1</v>
      </c>
    </row>
    <row r="1556" spans="1:183" x14ac:dyDescent="0.2">
      <c r="A1556" t="s">
        <v>224</v>
      </c>
      <c r="B1556" t="s">
        <v>189</v>
      </c>
      <c r="C1556" t="s">
        <v>260</v>
      </c>
      <c r="D1556" s="6">
        <v>44101</v>
      </c>
      <c r="FZ1556" s="9">
        <v>0</v>
      </c>
      <c r="GA1556" s="9">
        <v>1</v>
      </c>
    </row>
    <row r="1557" spans="1:183" x14ac:dyDescent="0.2">
      <c r="A1557" t="s">
        <v>224</v>
      </c>
      <c r="B1557" t="s">
        <v>189</v>
      </c>
      <c r="C1557" t="s">
        <v>260</v>
      </c>
      <c r="D1557" s="6">
        <v>44102</v>
      </c>
      <c r="FZ1557" s="9">
        <v>0</v>
      </c>
      <c r="GA1557" s="9">
        <v>1</v>
      </c>
    </row>
    <row r="1558" spans="1:183" x14ac:dyDescent="0.2">
      <c r="A1558" t="s">
        <v>224</v>
      </c>
      <c r="B1558" t="s">
        <v>189</v>
      </c>
      <c r="C1558" t="s">
        <v>260</v>
      </c>
      <c r="D1558" s="6">
        <v>44104</v>
      </c>
      <c r="FZ1558" s="9">
        <v>0</v>
      </c>
      <c r="GA1558" s="9">
        <v>1</v>
      </c>
    </row>
    <row r="1559" spans="1:183" x14ac:dyDescent="0.2">
      <c r="A1559" t="s">
        <v>224</v>
      </c>
      <c r="B1559" t="s">
        <v>189</v>
      </c>
      <c r="C1559" t="s">
        <v>260</v>
      </c>
      <c r="D1559" s="6">
        <v>44105</v>
      </c>
      <c r="FZ1559" s="9">
        <v>0</v>
      </c>
      <c r="GA1559" s="9">
        <v>1</v>
      </c>
    </row>
    <row r="1560" spans="1:183" x14ac:dyDescent="0.2">
      <c r="A1560" t="s">
        <v>224</v>
      </c>
      <c r="B1560" t="s">
        <v>189</v>
      </c>
      <c r="C1560" t="s">
        <v>260</v>
      </c>
      <c r="D1560" s="6">
        <v>44119</v>
      </c>
      <c r="FZ1560" s="9">
        <v>0</v>
      </c>
      <c r="GA1560" s="9">
        <v>1</v>
      </c>
    </row>
    <row r="1561" spans="1:183" x14ac:dyDescent="0.2">
      <c r="A1561" t="s">
        <v>224</v>
      </c>
      <c r="B1561" t="s">
        <v>189</v>
      </c>
      <c r="C1561" t="s">
        <v>260</v>
      </c>
      <c r="D1561" s="6">
        <v>44120</v>
      </c>
      <c r="FZ1561" s="9">
        <v>0</v>
      </c>
      <c r="GA1561" s="9">
        <v>1</v>
      </c>
    </row>
    <row r="1562" spans="1:183" x14ac:dyDescent="0.2">
      <c r="A1562" t="s">
        <v>224</v>
      </c>
      <c r="B1562" t="s">
        <v>189</v>
      </c>
      <c r="C1562" t="s">
        <v>226</v>
      </c>
      <c r="D1562" s="6">
        <v>44057</v>
      </c>
      <c r="E1562" s="73">
        <v>18</v>
      </c>
      <c r="F1562" s="9">
        <v>21</v>
      </c>
      <c r="G1562" s="9">
        <v>18</v>
      </c>
      <c r="H1562" s="9">
        <v>20</v>
      </c>
      <c r="I1562" s="9">
        <v>13123</v>
      </c>
      <c r="J1562" s="9">
        <v>79587</v>
      </c>
      <c r="K1562" s="9">
        <v>1.2316290000000001</v>
      </c>
      <c r="L1562" s="9">
        <v>1.066281</v>
      </c>
      <c r="M1562" s="9">
        <v>0.94705430000000002</v>
      </c>
      <c r="N1562" s="9">
        <v>0.87849480000000002</v>
      </c>
      <c r="O1562" s="9">
        <v>0.84054980000000001</v>
      </c>
      <c r="P1562" s="9">
        <v>0.85551100000000002</v>
      </c>
      <c r="Q1562" s="9">
        <v>0.91656800000000005</v>
      </c>
      <c r="R1562" s="9">
        <v>0.93800410000000001</v>
      </c>
      <c r="S1562" s="9">
        <v>0.96860800000000002</v>
      </c>
      <c r="T1562" s="9">
        <v>1.074449</v>
      </c>
      <c r="U1562" s="9">
        <v>1.246289</v>
      </c>
      <c r="V1562" s="9">
        <v>1.4775769999999999</v>
      </c>
      <c r="W1562" s="9">
        <v>1.772427</v>
      </c>
      <c r="X1562" s="9">
        <v>2.0769319999999998</v>
      </c>
      <c r="Y1562" s="9">
        <v>2.401116</v>
      </c>
      <c r="Z1562" s="9">
        <v>2.6532840000000002</v>
      </c>
      <c r="AA1562" s="9">
        <v>2.9315920000000002</v>
      </c>
      <c r="AB1562" s="9">
        <v>3.2178870000000002</v>
      </c>
      <c r="AC1562" s="9">
        <v>3.0307249999999999</v>
      </c>
      <c r="AD1562" s="9">
        <v>2.8936320000000002</v>
      </c>
      <c r="AE1562" s="9">
        <v>2.6412680000000002</v>
      </c>
      <c r="AF1562" s="9">
        <v>2.6388029999999998</v>
      </c>
      <c r="AG1562" s="9">
        <v>2.2229299999999999</v>
      </c>
      <c r="AH1562" s="9">
        <v>1.8117939999999999</v>
      </c>
      <c r="AI1562" s="9">
        <v>-1.85214E-2</v>
      </c>
      <c r="AJ1562" s="9">
        <v>-1.5116000000000001E-3</v>
      </c>
      <c r="AK1562" s="9">
        <v>-4.7954E-3</v>
      </c>
      <c r="AL1562" s="9">
        <v>-3.2823000000000001E-3</v>
      </c>
      <c r="AM1562" s="9">
        <v>-8.1334000000000007E-3</v>
      </c>
      <c r="AN1562" s="9">
        <v>-8.8990000000000007E-3</v>
      </c>
      <c r="AO1562" s="9">
        <v>-1.3650199999999999E-2</v>
      </c>
      <c r="AP1562" s="9">
        <v>-3.1273999999999998E-3</v>
      </c>
      <c r="AQ1562" s="9">
        <v>-1.25337E-2</v>
      </c>
      <c r="AR1562" s="9">
        <v>-1.69827E-2</v>
      </c>
      <c r="AS1562" s="9">
        <v>-3.2444899999999999E-2</v>
      </c>
      <c r="AT1562" s="9">
        <v>-5.5411500000000002E-2</v>
      </c>
      <c r="AU1562" s="9">
        <v>-6.4410700000000001E-2</v>
      </c>
      <c r="AV1562" s="9">
        <v>-0.1029682</v>
      </c>
      <c r="AW1562" s="9">
        <v>-0.1188486</v>
      </c>
      <c r="AX1562" s="9">
        <v>-0.1072116</v>
      </c>
      <c r="AY1562" s="9">
        <v>-3.8205299999999998E-2</v>
      </c>
      <c r="AZ1562" s="9">
        <v>0.43768859999999998</v>
      </c>
      <c r="BA1562" s="9">
        <v>0.37777040000000001</v>
      </c>
      <c r="BB1562" s="9">
        <v>0.20847389999999999</v>
      </c>
      <c r="BC1562" s="9">
        <v>-0.12954869999999999</v>
      </c>
      <c r="BD1562" s="9">
        <v>-0.36607659999999997</v>
      </c>
      <c r="BE1562" s="9">
        <v>-0.1936206</v>
      </c>
      <c r="BF1562" s="9">
        <v>-0.13791249999999999</v>
      </c>
      <c r="BG1562" s="9">
        <v>-1.16451E-2</v>
      </c>
      <c r="BH1562" s="9">
        <v>4.6128999999999996E-3</v>
      </c>
      <c r="BI1562" s="9">
        <v>6.2009999999999995E-4</v>
      </c>
      <c r="BJ1562" s="9">
        <v>1.6968E-3</v>
      </c>
      <c r="BK1562" s="9">
        <v>-3.3888999999999998E-3</v>
      </c>
      <c r="BL1562" s="9">
        <v>-4.3588999999999998E-3</v>
      </c>
      <c r="BM1562" s="9">
        <v>-8.5731000000000002E-3</v>
      </c>
      <c r="BN1562" s="9">
        <v>2.5982000000000002E-3</v>
      </c>
      <c r="BO1562" s="9">
        <v>-5.7735E-3</v>
      </c>
      <c r="BP1562" s="9">
        <v>-9.0954E-3</v>
      </c>
      <c r="BQ1562" s="9">
        <v>-2.3451400000000001E-2</v>
      </c>
      <c r="BR1562" s="9">
        <v>-4.5420099999999998E-2</v>
      </c>
      <c r="BS1562" s="9">
        <v>-5.3583800000000001E-2</v>
      </c>
      <c r="BT1562" s="9">
        <v>-9.1582300000000005E-2</v>
      </c>
      <c r="BU1562" s="9">
        <v>-0.10701289999999999</v>
      </c>
      <c r="BV1562" s="9">
        <v>-9.5298099999999997E-2</v>
      </c>
      <c r="BW1562" s="9">
        <v>-2.58298E-2</v>
      </c>
      <c r="BX1562" s="9">
        <v>0.4498624</v>
      </c>
      <c r="BY1562" s="9">
        <v>0.39139930000000001</v>
      </c>
      <c r="BZ1562" s="9">
        <v>0.22161890000000001</v>
      </c>
      <c r="CA1562" s="9">
        <v>-0.116784</v>
      </c>
      <c r="CB1562" s="9">
        <v>-0.3531415</v>
      </c>
      <c r="CC1562" s="9">
        <v>-0.18197640000000001</v>
      </c>
      <c r="CD1562" s="9">
        <v>-0.1276719</v>
      </c>
      <c r="CE1562" s="9">
        <v>-6.8826E-3</v>
      </c>
      <c r="CF1562" s="9">
        <v>8.8547000000000001E-3</v>
      </c>
      <c r="CG1562" s="9">
        <v>4.3708999999999996E-3</v>
      </c>
      <c r="CH1562" s="9">
        <v>5.1453999999999996E-3</v>
      </c>
      <c r="CI1562" s="9">
        <v>-1.0289999999999999E-4</v>
      </c>
      <c r="CJ1562" s="9">
        <v>-1.2145000000000001E-3</v>
      </c>
      <c r="CK1562" s="9">
        <v>-5.0568000000000002E-3</v>
      </c>
      <c r="CL1562" s="9">
        <v>6.5636000000000002E-3</v>
      </c>
      <c r="CM1562" s="9">
        <v>-1.0914E-3</v>
      </c>
      <c r="CN1562" s="9">
        <v>-3.6327999999999998E-3</v>
      </c>
      <c r="CO1562" s="9">
        <v>-1.7222500000000002E-2</v>
      </c>
      <c r="CP1562" s="9">
        <v>-3.8500100000000002E-2</v>
      </c>
      <c r="CQ1562" s="9">
        <v>-4.6085099999999997E-2</v>
      </c>
      <c r="CR1562" s="9">
        <v>-8.3696400000000004E-2</v>
      </c>
      <c r="CS1562" s="9">
        <v>-9.8815500000000001E-2</v>
      </c>
      <c r="CT1562" s="9">
        <v>-8.7046799999999994E-2</v>
      </c>
      <c r="CU1562" s="9">
        <v>-1.7258599999999999E-2</v>
      </c>
      <c r="CV1562" s="9">
        <v>0.45829399999999998</v>
      </c>
      <c r="CW1562" s="9">
        <v>0.40083869999999999</v>
      </c>
      <c r="CX1562" s="9">
        <v>0.23072319999999999</v>
      </c>
      <c r="CY1562" s="9">
        <v>-0.1079432</v>
      </c>
      <c r="CZ1562" s="9">
        <v>-0.34418260000000001</v>
      </c>
      <c r="DA1562" s="9">
        <v>-0.1739117</v>
      </c>
      <c r="DB1562" s="9">
        <v>-0.1205792</v>
      </c>
      <c r="DC1562" s="9">
        <v>-2.1201000000000002E-3</v>
      </c>
      <c r="DD1562" s="9">
        <v>1.3096500000000001E-2</v>
      </c>
      <c r="DE1562" s="9">
        <v>8.1215999999999997E-3</v>
      </c>
      <c r="DF1562" s="9">
        <v>8.5938999999999998E-3</v>
      </c>
      <c r="DG1562" s="9">
        <v>3.1832000000000002E-3</v>
      </c>
      <c r="DH1562" s="9">
        <v>1.9300000000000001E-3</v>
      </c>
      <c r="DI1562" s="9">
        <v>-1.5403999999999999E-3</v>
      </c>
      <c r="DJ1562" s="9">
        <v>1.05291E-2</v>
      </c>
      <c r="DK1562" s="9">
        <v>3.5907000000000001E-3</v>
      </c>
      <c r="DL1562" s="9">
        <v>1.8299E-3</v>
      </c>
      <c r="DM1562" s="9">
        <v>-1.0993599999999999E-2</v>
      </c>
      <c r="DN1562" s="9">
        <v>-3.15801E-2</v>
      </c>
      <c r="DO1562" s="9">
        <v>-3.85864E-2</v>
      </c>
      <c r="DP1562" s="9">
        <v>-7.5810500000000003E-2</v>
      </c>
      <c r="DQ1562" s="9">
        <v>-9.0618199999999996E-2</v>
      </c>
      <c r="DR1562" s="9">
        <v>-7.8795500000000004E-2</v>
      </c>
      <c r="DS1562" s="9">
        <v>-8.6873999999999996E-3</v>
      </c>
      <c r="DT1562" s="9">
        <v>0.46672550000000002</v>
      </c>
      <c r="DU1562" s="9">
        <v>0.41027799999999998</v>
      </c>
      <c r="DV1562" s="9">
        <v>0.2398274</v>
      </c>
      <c r="DW1562" s="9">
        <v>-9.9102399999999993E-2</v>
      </c>
      <c r="DX1562" s="9">
        <v>-0.33522380000000002</v>
      </c>
      <c r="DY1562" s="9">
        <v>-0.16584689999999999</v>
      </c>
      <c r="DZ1562" s="9">
        <v>-0.11348660000000001</v>
      </c>
      <c r="EA1562" s="9">
        <v>4.7562000000000004E-3</v>
      </c>
      <c r="EB1562" s="9">
        <v>1.9220999999999999E-2</v>
      </c>
      <c r="EC1562" s="9">
        <v>1.3537199999999999E-2</v>
      </c>
      <c r="ED1562" s="9">
        <v>1.3573099999999999E-2</v>
      </c>
      <c r="EE1562" s="9">
        <v>7.9276999999999993E-3</v>
      </c>
      <c r="EF1562" s="9">
        <v>6.4700000000000001E-3</v>
      </c>
      <c r="EG1562" s="9">
        <v>3.5366999999999998E-3</v>
      </c>
      <c r="EH1562" s="9">
        <v>1.6254600000000001E-2</v>
      </c>
      <c r="EI1562" s="9">
        <v>1.03509E-2</v>
      </c>
      <c r="EJ1562" s="9">
        <v>9.7172000000000005E-3</v>
      </c>
      <c r="EK1562" s="9">
        <v>-2E-3</v>
      </c>
      <c r="EL1562" s="9">
        <v>-2.1588699999999999E-2</v>
      </c>
      <c r="EM1562" s="9">
        <v>-2.77594E-2</v>
      </c>
      <c r="EN1562" s="9">
        <v>-6.4424599999999999E-2</v>
      </c>
      <c r="EO1562" s="9">
        <v>-7.8782500000000005E-2</v>
      </c>
      <c r="EP1562" s="9">
        <v>-6.6881999999999997E-2</v>
      </c>
      <c r="EQ1562" s="9">
        <v>3.6881000000000001E-3</v>
      </c>
      <c r="ER1562" s="9">
        <v>0.47889930000000003</v>
      </c>
      <c r="ES1562" s="9">
        <v>0.42390699999999998</v>
      </c>
      <c r="ET1562" s="9">
        <v>0.25297249999999999</v>
      </c>
      <c r="EU1562" s="9">
        <v>-8.6337700000000003E-2</v>
      </c>
      <c r="EV1562" s="9">
        <v>-0.32228859999999998</v>
      </c>
      <c r="EW1562" s="9">
        <v>-0.1542027</v>
      </c>
      <c r="EX1562" s="9">
        <v>-0.1032459</v>
      </c>
      <c r="EY1562" s="9">
        <v>77.779499999999999</v>
      </c>
      <c r="EZ1562" s="9">
        <v>76.394800000000004</v>
      </c>
      <c r="FA1562" s="9">
        <v>75.250699999999995</v>
      </c>
      <c r="FB1562" s="9">
        <v>73.166200000000003</v>
      </c>
      <c r="FC1562" s="9">
        <v>73.447299999999998</v>
      </c>
      <c r="FD1562" s="9">
        <v>72.053600000000003</v>
      </c>
      <c r="FE1562" s="9">
        <v>71.681299999999993</v>
      </c>
      <c r="FF1562" s="9">
        <v>73.0839</v>
      </c>
      <c r="FG1562" s="9">
        <v>75.446799999999996</v>
      </c>
      <c r="FH1562" s="9">
        <v>81.887</v>
      </c>
      <c r="FI1562" s="9">
        <v>88.082499999999996</v>
      </c>
      <c r="FJ1562" s="9">
        <v>90.952100000000002</v>
      </c>
      <c r="FK1562" s="9">
        <v>94.667699999999996</v>
      </c>
      <c r="FL1562" s="9">
        <v>97.847700000000003</v>
      </c>
      <c r="FM1562" s="9">
        <v>99.941400000000002</v>
      </c>
      <c r="FN1562" s="9">
        <v>101.006</v>
      </c>
      <c r="FO1562" s="9">
        <v>101.455</v>
      </c>
      <c r="FP1562" s="9">
        <v>102.301</v>
      </c>
      <c r="FQ1562" s="9">
        <v>103.203</v>
      </c>
      <c r="FR1562" s="9">
        <v>101.05800000000001</v>
      </c>
      <c r="FS1562" s="9">
        <v>95.775899999999993</v>
      </c>
      <c r="FT1562" s="9">
        <v>89.428700000000006</v>
      </c>
      <c r="FU1562" s="9">
        <v>86.0732</v>
      </c>
      <c r="FV1562" s="9">
        <v>83.007000000000005</v>
      </c>
      <c r="FW1562" s="9">
        <v>0.13533537000000001</v>
      </c>
      <c r="FX1562" s="9">
        <v>8.5445999999999994E-3</v>
      </c>
      <c r="FY1562" s="9">
        <v>9.9103999999999998E-3</v>
      </c>
      <c r="FZ1562" s="9">
        <v>0</v>
      </c>
      <c r="GA1562" s="9">
        <v>0</v>
      </c>
    </row>
    <row r="1563" spans="1:183" x14ac:dyDescent="0.2">
      <c r="A1563" t="s">
        <v>224</v>
      </c>
      <c r="B1563" t="s">
        <v>189</v>
      </c>
      <c r="C1563" t="s">
        <v>226</v>
      </c>
      <c r="D1563" s="6">
        <v>44058</v>
      </c>
      <c r="E1563" s="73">
        <v>18</v>
      </c>
      <c r="F1563" s="9">
        <v>19</v>
      </c>
      <c r="G1563" s="9">
        <v>18</v>
      </c>
      <c r="H1563" s="9">
        <v>19</v>
      </c>
      <c r="I1563" s="9">
        <v>14525</v>
      </c>
      <c r="J1563" s="9">
        <v>89949</v>
      </c>
      <c r="K1563" s="9">
        <v>1.513074</v>
      </c>
      <c r="L1563" s="9">
        <v>1.295396</v>
      </c>
      <c r="M1563" s="9">
        <v>1.1544840000000001</v>
      </c>
      <c r="N1563" s="9">
        <v>1.043857</v>
      </c>
      <c r="O1563" s="9">
        <v>0.96880189999999999</v>
      </c>
      <c r="P1563" s="9">
        <v>0.94795839999999998</v>
      </c>
      <c r="Q1563" s="9">
        <v>0.98707849999999997</v>
      </c>
      <c r="R1563" s="9">
        <v>1.074085</v>
      </c>
      <c r="S1563" s="9">
        <v>1.215832</v>
      </c>
      <c r="T1563" s="9">
        <v>1.4011070000000001</v>
      </c>
      <c r="U1563" s="9">
        <v>1.6143890000000001</v>
      </c>
      <c r="V1563" s="9">
        <v>1.9085190000000001</v>
      </c>
      <c r="W1563" s="9">
        <v>2.258362</v>
      </c>
      <c r="X1563" s="9">
        <v>2.5663420000000001</v>
      </c>
      <c r="Y1563" s="9">
        <v>2.8976169999999999</v>
      </c>
      <c r="Z1563" s="9">
        <v>3.1768540000000001</v>
      </c>
      <c r="AA1563" s="9">
        <v>3.3929469999999999</v>
      </c>
      <c r="AB1563" s="9">
        <v>3.5197159999999998</v>
      </c>
      <c r="AC1563" s="9">
        <v>3.5931869999999999</v>
      </c>
      <c r="AD1563" s="9">
        <v>3.4927380000000001</v>
      </c>
      <c r="AE1563" s="9">
        <v>3.2373210000000001</v>
      </c>
      <c r="AF1563" s="9">
        <v>2.8436119999999998</v>
      </c>
      <c r="AG1563" s="9">
        <v>2.3789259999999999</v>
      </c>
      <c r="AH1563" s="9">
        <v>1.981795</v>
      </c>
      <c r="AI1563" s="9">
        <v>-9.1014300000000006E-2</v>
      </c>
      <c r="AJ1563" s="9">
        <v>-5.6855000000000003E-2</v>
      </c>
      <c r="AK1563" s="9">
        <v>-2.4473399999999999E-2</v>
      </c>
      <c r="AL1563" s="9">
        <v>-1.55099E-2</v>
      </c>
      <c r="AM1563" s="9">
        <v>-1.91325E-2</v>
      </c>
      <c r="AN1563" s="9">
        <v>-2.3196899999999999E-2</v>
      </c>
      <c r="AO1563" s="9">
        <v>-2.74615E-2</v>
      </c>
      <c r="AP1563" s="9">
        <v>-2.6462800000000002E-2</v>
      </c>
      <c r="AQ1563" s="9">
        <v>-2.7042E-2</v>
      </c>
      <c r="AR1563" s="9">
        <v>-4.5079399999999999E-2</v>
      </c>
      <c r="AS1563" s="9">
        <v>-8.0111100000000005E-2</v>
      </c>
      <c r="AT1563" s="9">
        <v>-9.8176700000000006E-2</v>
      </c>
      <c r="AU1563" s="9">
        <v>-9.7285300000000005E-2</v>
      </c>
      <c r="AV1563" s="9">
        <v>-0.15104590000000001</v>
      </c>
      <c r="AW1563" s="9">
        <v>-0.14202210000000001</v>
      </c>
      <c r="AX1563" s="9">
        <v>-0.14641109999999999</v>
      </c>
      <c r="AY1563" s="9">
        <v>-6.2911700000000001E-2</v>
      </c>
      <c r="AZ1563" s="9">
        <v>0.51740830000000004</v>
      </c>
      <c r="BA1563" s="9">
        <v>0.46410499999999999</v>
      </c>
      <c r="BB1563" s="9">
        <v>-0.31509860000000001</v>
      </c>
      <c r="BC1563" s="9">
        <v>-0.3252951</v>
      </c>
      <c r="BD1563" s="9">
        <v>-0.21705469999999999</v>
      </c>
      <c r="BE1563" s="9">
        <v>-0.12368990000000001</v>
      </c>
      <c r="BF1563" s="9">
        <v>-8.11085E-2</v>
      </c>
      <c r="BG1563" s="9">
        <v>-8.1870499999999999E-2</v>
      </c>
      <c r="BH1563" s="9">
        <v>-4.8857400000000002E-2</v>
      </c>
      <c r="BI1563" s="9">
        <v>-1.73402E-2</v>
      </c>
      <c r="BJ1563" s="9">
        <v>-9.0591999999999999E-3</v>
      </c>
      <c r="BK1563" s="9">
        <v>-1.3181500000000001E-2</v>
      </c>
      <c r="BL1563" s="9">
        <v>-1.74973E-2</v>
      </c>
      <c r="BM1563" s="9">
        <v>-2.1361100000000001E-2</v>
      </c>
      <c r="BN1563" s="9">
        <v>-1.9316900000000001E-2</v>
      </c>
      <c r="BO1563" s="9">
        <v>-1.8410099999999999E-2</v>
      </c>
      <c r="BP1563" s="9">
        <v>-3.5105999999999998E-2</v>
      </c>
      <c r="BQ1563" s="9">
        <v>-6.8993200000000005E-2</v>
      </c>
      <c r="BR1563" s="9">
        <v>-8.6016999999999996E-2</v>
      </c>
      <c r="BS1563" s="9">
        <v>-8.4253999999999996E-2</v>
      </c>
      <c r="BT1563" s="9">
        <v>-0.13758029999999999</v>
      </c>
      <c r="BU1563" s="9">
        <v>-0.12841559999999999</v>
      </c>
      <c r="BV1563" s="9">
        <v>-0.13289119999999999</v>
      </c>
      <c r="BW1563" s="9">
        <v>-4.9593400000000003E-2</v>
      </c>
      <c r="BX1563" s="9">
        <v>0.53040030000000005</v>
      </c>
      <c r="BY1563" s="9">
        <v>0.47727370000000002</v>
      </c>
      <c r="BZ1563" s="9">
        <v>-0.30173149999999999</v>
      </c>
      <c r="CA1563" s="9">
        <v>-0.31236789999999998</v>
      </c>
      <c r="CB1563" s="9">
        <v>-0.20479249999999999</v>
      </c>
      <c r="CC1563" s="9">
        <v>-0.1123106</v>
      </c>
      <c r="CD1563" s="9">
        <v>-7.0589600000000002E-2</v>
      </c>
      <c r="CE1563" s="9">
        <v>-7.5537499999999994E-2</v>
      </c>
      <c r="CF1563" s="9">
        <v>-4.3318299999999997E-2</v>
      </c>
      <c r="CG1563" s="9">
        <v>-1.23997E-2</v>
      </c>
      <c r="CH1563" s="9">
        <v>-4.5915000000000001E-3</v>
      </c>
      <c r="CI1563" s="9">
        <v>-9.0597999999999998E-3</v>
      </c>
      <c r="CJ1563" s="9">
        <v>-1.3549800000000001E-2</v>
      </c>
      <c r="CK1563" s="9">
        <v>-1.7135999999999998E-2</v>
      </c>
      <c r="CL1563" s="9">
        <v>-1.4367700000000001E-2</v>
      </c>
      <c r="CM1563" s="9">
        <v>-1.24317E-2</v>
      </c>
      <c r="CN1563" s="9">
        <v>-2.8198500000000001E-2</v>
      </c>
      <c r="CO1563" s="9">
        <v>-6.1293E-2</v>
      </c>
      <c r="CP1563" s="9">
        <v>-7.7595200000000003E-2</v>
      </c>
      <c r="CQ1563" s="9">
        <v>-7.5228600000000007E-2</v>
      </c>
      <c r="CR1563" s="9">
        <v>-0.12825410000000001</v>
      </c>
      <c r="CS1563" s="9">
        <v>-0.11899170000000001</v>
      </c>
      <c r="CT1563" s="9">
        <v>-0.12352730000000001</v>
      </c>
      <c r="CU1563" s="9">
        <v>-4.0369200000000001E-2</v>
      </c>
      <c r="CV1563" s="9">
        <v>0.53939859999999995</v>
      </c>
      <c r="CW1563" s="9">
        <v>0.4863943</v>
      </c>
      <c r="CX1563" s="9">
        <v>-0.29247339999999999</v>
      </c>
      <c r="CY1563" s="9">
        <v>-0.30341469999999998</v>
      </c>
      <c r="CZ1563" s="9">
        <v>-0.1962998</v>
      </c>
      <c r="DA1563" s="9">
        <v>-0.10442940000000001</v>
      </c>
      <c r="DB1563" s="9">
        <v>-6.3304299999999994E-2</v>
      </c>
      <c r="DC1563" s="9">
        <v>-6.9204500000000002E-2</v>
      </c>
      <c r="DD1563" s="9">
        <v>-3.7779199999999999E-2</v>
      </c>
      <c r="DE1563" s="9">
        <v>-7.4592E-3</v>
      </c>
      <c r="DF1563" s="9">
        <v>-1.237E-4</v>
      </c>
      <c r="DG1563" s="9">
        <v>-4.9381E-3</v>
      </c>
      <c r="DH1563" s="9">
        <v>-9.6022999999999994E-3</v>
      </c>
      <c r="DI1563" s="9">
        <v>-1.2910899999999999E-2</v>
      </c>
      <c r="DJ1563" s="9">
        <v>-9.4184999999999998E-3</v>
      </c>
      <c r="DK1563" s="9">
        <v>-6.4533000000000004E-3</v>
      </c>
      <c r="DL1563" s="9">
        <v>-2.1291000000000001E-2</v>
      </c>
      <c r="DM1563" s="9">
        <v>-5.3592800000000003E-2</v>
      </c>
      <c r="DN1563" s="9">
        <v>-6.9173399999999996E-2</v>
      </c>
      <c r="DO1563" s="9">
        <v>-6.6203100000000001E-2</v>
      </c>
      <c r="DP1563" s="9">
        <v>-0.1189278</v>
      </c>
      <c r="DQ1563" s="9">
        <v>-0.1095679</v>
      </c>
      <c r="DR1563" s="9">
        <v>-0.1141634</v>
      </c>
      <c r="DS1563" s="9">
        <v>-3.1144999999999999E-2</v>
      </c>
      <c r="DT1563" s="9">
        <v>0.54839680000000002</v>
      </c>
      <c r="DU1563" s="9">
        <v>0.49551499999999998</v>
      </c>
      <c r="DV1563" s="9">
        <v>-0.28321540000000001</v>
      </c>
      <c r="DW1563" s="9">
        <v>-0.29446139999999998</v>
      </c>
      <c r="DX1563" s="9">
        <v>-0.1878071</v>
      </c>
      <c r="DY1563" s="9">
        <v>-9.6548099999999998E-2</v>
      </c>
      <c r="DZ1563" s="9">
        <v>-5.6018900000000003E-2</v>
      </c>
      <c r="EA1563" s="9">
        <v>-6.0060700000000002E-2</v>
      </c>
      <c r="EB1563" s="9">
        <v>-2.9781599999999998E-2</v>
      </c>
      <c r="EC1563" s="9">
        <v>-3.2590000000000001E-4</v>
      </c>
      <c r="ED1563" s="9">
        <v>6.3270000000000002E-3</v>
      </c>
      <c r="EE1563" s="9">
        <v>1.0129E-3</v>
      </c>
      <c r="EF1563" s="9">
        <v>-3.9026999999999998E-3</v>
      </c>
      <c r="EG1563" s="9">
        <v>-6.8104999999999997E-3</v>
      </c>
      <c r="EH1563" s="9">
        <v>-2.2726000000000001E-3</v>
      </c>
      <c r="EI1563" s="9">
        <v>2.1786000000000002E-3</v>
      </c>
      <c r="EJ1563" s="9">
        <v>-1.13177E-2</v>
      </c>
      <c r="EK1563" s="9">
        <v>-4.2474900000000003E-2</v>
      </c>
      <c r="EL1563" s="9">
        <v>-5.70137E-2</v>
      </c>
      <c r="EM1563" s="9">
        <v>-5.3171799999999998E-2</v>
      </c>
      <c r="EN1563" s="9">
        <v>-0.10546220000000001</v>
      </c>
      <c r="EO1563" s="9">
        <v>-9.5961400000000002E-2</v>
      </c>
      <c r="EP1563" s="9">
        <v>-0.1006435</v>
      </c>
      <c r="EQ1563" s="9">
        <v>-1.78268E-2</v>
      </c>
      <c r="ER1563" s="9">
        <v>0.56138889999999997</v>
      </c>
      <c r="ES1563" s="9">
        <v>0.50868369999999996</v>
      </c>
      <c r="ET1563" s="9">
        <v>-0.26984829999999999</v>
      </c>
      <c r="EU1563" s="9">
        <v>-0.28153430000000002</v>
      </c>
      <c r="EV1563" s="9">
        <v>-0.17554500000000001</v>
      </c>
      <c r="EW1563" s="9">
        <v>-8.5168800000000003E-2</v>
      </c>
      <c r="EX1563" s="9">
        <v>-4.5499999999999999E-2</v>
      </c>
      <c r="EY1563" s="9">
        <v>81.351399999999998</v>
      </c>
      <c r="EZ1563" s="9">
        <v>79.449600000000004</v>
      </c>
      <c r="FA1563" s="9">
        <v>78.112300000000005</v>
      </c>
      <c r="FB1563" s="9">
        <v>77.886499999999998</v>
      </c>
      <c r="FC1563" s="9">
        <v>76.721000000000004</v>
      </c>
      <c r="FD1563" s="9">
        <v>75.364699999999999</v>
      </c>
      <c r="FE1563" s="9">
        <v>73.577299999999994</v>
      </c>
      <c r="FF1563" s="9">
        <v>74.148600000000002</v>
      </c>
      <c r="FG1563" s="9">
        <v>78.761099999999999</v>
      </c>
      <c r="FH1563" s="9">
        <v>86.486099999999993</v>
      </c>
      <c r="FI1563" s="9">
        <v>91.033299999999997</v>
      </c>
      <c r="FJ1563" s="9">
        <v>95.334999999999994</v>
      </c>
      <c r="FK1563" s="9">
        <v>100.05500000000001</v>
      </c>
      <c r="FL1563" s="9">
        <v>101.93899999999999</v>
      </c>
      <c r="FM1563" s="9">
        <v>103.47499999999999</v>
      </c>
      <c r="FN1563" s="9">
        <v>104.411</v>
      </c>
      <c r="FO1563" s="9">
        <v>105.291</v>
      </c>
      <c r="FP1563" s="9">
        <v>105.10299999999999</v>
      </c>
      <c r="FQ1563" s="9">
        <v>105.19799999999999</v>
      </c>
      <c r="FR1563" s="9">
        <v>103.10899999999999</v>
      </c>
      <c r="FS1563" s="9">
        <v>98.608400000000003</v>
      </c>
      <c r="FT1563" s="9">
        <v>92.546000000000006</v>
      </c>
      <c r="FU1563" s="9">
        <v>87.599900000000005</v>
      </c>
      <c r="FV1563" s="9">
        <v>84.687600000000003</v>
      </c>
      <c r="FW1563" s="9">
        <v>0.18325664</v>
      </c>
      <c r="FX1563" s="9">
        <v>1.2216100000000001E-2</v>
      </c>
      <c r="FY1563" s="9">
        <v>1.2216100000000001E-2</v>
      </c>
      <c r="FZ1563" s="9">
        <v>0</v>
      </c>
      <c r="GA1563" s="9">
        <v>0</v>
      </c>
    </row>
    <row r="1564" spans="1:183" x14ac:dyDescent="0.2">
      <c r="A1564" t="s">
        <v>224</v>
      </c>
      <c r="B1564" t="s">
        <v>189</v>
      </c>
      <c r="C1564" t="s">
        <v>226</v>
      </c>
      <c r="D1564" s="6">
        <v>44060</v>
      </c>
      <c r="E1564" s="73">
        <v>17</v>
      </c>
      <c r="F1564" s="9">
        <v>18</v>
      </c>
      <c r="G1564" s="9">
        <v>17</v>
      </c>
      <c r="H1564" s="9">
        <v>18</v>
      </c>
      <c r="I1564" s="9">
        <v>13031</v>
      </c>
      <c r="J1564" s="9">
        <v>78798</v>
      </c>
      <c r="K1564" s="9">
        <v>1.616905</v>
      </c>
      <c r="L1564" s="9">
        <v>1.4331400000000001</v>
      </c>
      <c r="M1564" s="9">
        <v>1.2921929999999999</v>
      </c>
      <c r="N1564" s="9">
        <v>1.1785129999999999</v>
      </c>
      <c r="O1564" s="9">
        <v>1.1088039999999999</v>
      </c>
      <c r="P1564" s="9">
        <v>1.113302</v>
      </c>
      <c r="Q1564" s="9">
        <v>1.166812</v>
      </c>
      <c r="R1564" s="9">
        <v>1.2311160000000001</v>
      </c>
      <c r="S1564" s="9">
        <v>1.269347</v>
      </c>
      <c r="T1564" s="9">
        <v>1.412507</v>
      </c>
      <c r="U1564" s="9">
        <v>1.6239570000000001</v>
      </c>
      <c r="V1564" s="9">
        <v>1.8656010000000001</v>
      </c>
      <c r="W1564" s="9">
        <v>2.1368969999999998</v>
      </c>
      <c r="X1564" s="9">
        <v>2.3014540000000001</v>
      </c>
      <c r="Y1564" s="9">
        <v>2.5209709999999999</v>
      </c>
      <c r="Z1564" s="9">
        <v>2.731757</v>
      </c>
      <c r="AA1564" s="9">
        <v>2.8796909999999998</v>
      </c>
      <c r="AB1564" s="9">
        <v>2.989344</v>
      </c>
      <c r="AC1564" s="9">
        <v>2.9583050000000002</v>
      </c>
      <c r="AD1564" s="9">
        <v>2.9252669999999998</v>
      </c>
      <c r="AE1564" s="9">
        <v>2.7142339999999998</v>
      </c>
      <c r="AF1564" s="9">
        <v>2.4228339999999999</v>
      </c>
      <c r="AG1564" s="9">
        <v>2.0485769999999999</v>
      </c>
      <c r="AH1564" s="9">
        <v>1.7352479999999999</v>
      </c>
      <c r="AI1564" s="9">
        <v>-1.0256299999999999E-2</v>
      </c>
      <c r="AJ1564" s="9">
        <v>-1.0129E-3</v>
      </c>
      <c r="AK1564" s="9">
        <v>-2.833E-4</v>
      </c>
      <c r="AL1564" s="9">
        <v>-3.8181000000000001E-3</v>
      </c>
      <c r="AM1564" s="9">
        <v>-9.4429000000000006E-3</v>
      </c>
      <c r="AN1564" s="9">
        <v>-1.3021100000000001E-2</v>
      </c>
      <c r="AO1564" s="9">
        <v>-3.39099E-2</v>
      </c>
      <c r="AP1564" s="9">
        <v>-4.8162299999999998E-2</v>
      </c>
      <c r="AQ1564" s="9">
        <v>-7.0667599999999997E-2</v>
      </c>
      <c r="AR1564" s="9">
        <v>-5.2728799999999999E-2</v>
      </c>
      <c r="AS1564" s="9">
        <v>-6.2316799999999999E-2</v>
      </c>
      <c r="AT1564" s="9">
        <v>-7.9455399999999995E-2</v>
      </c>
      <c r="AU1564" s="9">
        <v>-0.1214638</v>
      </c>
      <c r="AV1564" s="9">
        <v>-0.12799840000000001</v>
      </c>
      <c r="AW1564" s="9">
        <v>-0.14239209999999999</v>
      </c>
      <c r="AX1564" s="9">
        <v>-0.12841610000000001</v>
      </c>
      <c r="AY1564" s="9">
        <v>0.31060739999999998</v>
      </c>
      <c r="AZ1564" s="9">
        <v>0.28206750000000003</v>
      </c>
      <c r="BA1564" s="9">
        <v>-0.3423408</v>
      </c>
      <c r="BB1564" s="9">
        <v>-0.26001879999999999</v>
      </c>
      <c r="BC1564" s="9">
        <v>-0.15516559999999999</v>
      </c>
      <c r="BD1564" s="9">
        <v>-0.1028854</v>
      </c>
      <c r="BE1564" s="9">
        <v>-7.6139899999999996E-2</v>
      </c>
      <c r="BF1564" s="9">
        <v>-5.8017100000000002E-2</v>
      </c>
      <c r="BG1564" s="9">
        <v>-9.3260000000000001E-4</v>
      </c>
      <c r="BH1564" s="9">
        <v>7.4571000000000004E-3</v>
      </c>
      <c r="BI1564" s="9">
        <v>7.4453999999999996E-3</v>
      </c>
      <c r="BJ1564" s="9">
        <v>3.4317000000000002E-3</v>
      </c>
      <c r="BK1564" s="9">
        <v>-2.6922000000000001E-3</v>
      </c>
      <c r="BL1564" s="9">
        <v>-6.2805999999999999E-3</v>
      </c>
      <c r="BM1564" s="9">
        <v>-2.6646799999999998E-2</v>
      </c>
      <c r="BN1564" s="9">
        <v>-3.9755100000000002E-2</v>
      </c>
      <c r="BO1564" s="9">
        <v>-6.1029699999999999E-2</v>
      </c>
      <c r="BP1564" s="9">
        <v>-4.2077000000000003E-2</v>
      </c>
      <c r="BQ1564" s="9">
        <v>-5.0537899999999997E-2</v>
      </c>
      <c r="BR1564" s="9">
        <v>-6.6733899999999999E-2</v>
      </c>
      <c r="BS1564" s="9">
        <v>-0.1082518</v>
      </c>
      <c r="BT1564" s="9">
        <v>-0.1147262</v>
      </c>
      <c r="BU1564" s="9">
        <v>-0.12882379999999999</v>
      </c>
      <c r="BV1564" s="9">
        <v>-0.1147219</v>
      </c>
      <c r="BW1564" s="9">
        <v>0.32385900000000001</v>
      </c>
      <c r="BX1564" s="9">
        <v>0.29530640000000002</v>
      </c>
      <c r="BY1564" s="9">
        <v>-0.32868160000000002</v>
      </c>
      <c r="BZ1564" s="9">
        <v>-0.2476892</v>
      </c>
      <c r="CA1564" s="9">
        <v>-0.14343829999999999</v>
      </c>
      <c r="CB1564" s="9">
        <v>-9.1841000000000006E-2</v>
      </c>
      <c r="CC1564" s="9">
        <v>-6.6012299999999996E-2</v>
      </c>
      <c r="CD1564" s="9">
        <v>-4.8736099999999997E-2</v>
      </c>
      <c r="CE1564" s="9">
        <v>5.5250000000000004E-3</v>
      </c>
      <c r="CF1564" s="9">
        <v>1.3323399999999999E-2</v>
      </c>
      <c r="CG1564" s="9">
        <v>1.27984E-2</v>
      </c>
      <c r="CH1564" s="9">
        <v>8.4528999999999993E-3</v>
      </c>
      <c r="CI1564" s="9">
        <v>1.9832999999999999E-3</v>
      </c>
      <c r="CJ1564" s="9">
        <v>-1.6121E-3</v>
      </c>
      <c r="CK1564" s="9">
        <v>-2.1616400000000001E-2</v>
      </c>
      <c r="CL1564" s="9">
        <v>-3.3932299999999999E-2</v>
      </c>
      <c r="CM1564" s="9">
        <v>-5.4354399999999997E-2</v>
      </c>
      <c r="CN1564" s="9">
        <v>-3.46997E-2</v>
      </c>
      <c r="CO1564" s="9">
        <v>-4.2379800000000002E-2</v>
      </c>
      <c r="CP1564" s="9">
        <v>-5.7923099999999998E-2</v>
      </c>
      <c r="CQ1564" s="9">
        <v>-9.9101300000000003E-2</v>
      </c>
      <c r="CR1564" s="9">
        <v>-0.1055339</v>
      </c>
      <c r="CS1564" s="9">
        <v>-0.1194263</v>
      </c>
      <c r="CT1564" s="9">
        <v>-0.10523739999999999</v>
      </c>
      <c r="CU1564" s="9">
        <v>0.33303700000000003</v>
      </c>
      <c r="CV1564" s="9">
        <v>0.30447570000000002</v>
      </c>
      <c r="CW1564" s="9">
        <v>-0.31922119999999998</v>
      </c>
      <c r="CX1564" s="9">
        <v>-0.23914969999999999</v>
      </c>
      <c r="CY1564" s="9">
        <v>-0.13531599999999999</v>
      </c>
      <c r="CZ1564" s="9">
        <v>-8.4191699999999994E-2</v>
      </c>
      <c r="DA1564" s="9">
        <v>-5.8997899999999999E-2</v>
      </c>
      <c r="DB1564" s="9">
        <v>-4.2308100000000001E-2</v>
      </c>
      <c r="DC1564" s="9">
        <v>1.19825E-2</v>
      </c>
      <c r="DD1564" s="9">
        <v>1.9189600000000001E-2</v>
      </c>
      <c r="DE1564" s="9">
        <v>1.8151299999999999E-2</v>
      </c>
      <c r="DF1564" s="9">
        <v>1.3474099999999999E-2</v>
      </c>
      <c r="DG1564" s="9">
        <v>6.6588000000000003E-3</v>
      </c>
      <c r="DH1564" s="9">
        <v>3.0563000000000001E-3</v>
      </c>
      <c r="DI1564" s="9">
        <v>-1.6586E-2</v>
      </c>
      <c r="DJ1564" s="9">
        <v>-2.8109499999999999E-2</v>
      </c>
      <c r="DK1564" s="9">
        <v>-4.7679199999999998E-2</v>
      </c>
      <c r="DL1564" s="9">
        <v>-2.7322300000000001E-2</v>
      </c>
      <c r="DM1564" s="9">
        <v>-3.4221799999999997E-2</v>
      </c>
      <c r="DN1564" s="9">
        <v>-4.9112200000000002E-2</v>
      </c>
      <c r="DO1564" s="9">
        <v>-8.9950799999999997E-2</v>
      </c>
      <c r="DP1564" s="9">
        <v>-9.6341599999999999E-2</v>
      </c>
      <c r="DQ1564" s="9">
        <v>-0.1100289</v>
      </c>
      <c r="DR1564" s="9">
        <v>-9.5752900000000002E-2</v>
      </c>
      <c r="DS1564" s="9">
        <v>0.34221509999999999</v>
      </c>
      <c r="DT1564" s="9">
        <v>0.3136449</v>
      </c>
      <c r="DU1564" s="9">
        <v>-0.3097608</v>
      </c>
      <c r="DV1564" s="9">
        <v>-0.23061019999999999</v>
      </c>
      <c r="DW1564" s="9">
        <v>-0.12719369999999999</v>
      </c>
      <c r="DX1564" s="9">
        <v>-7.6542399999999997E-2</v>
      </c>
      <c r="DY1564" s="9">
        <v>-5.1983599999999998E-2</v>
      </c>
      <c r="DZ1564" s="9">
        <v>-3.5880099999999998E-2</v>
      </c>
      <c r="EA1564" s="9">
        <v>2.1306200000000001E-2</v>
      </c>
      <c r="EB1564" s="9">
        <v>2.7659599999999999E-2</v>
      </c>
      <c r="EC1564" s="9">
        <v>2.588E-2</v>
      </c>
      <c r="ED1564" s="9">
        <v>2.07239E-2</v>
      </c>
      <c r="EE1564" s="9">
        <v>1.34094E-2</v>
      </c>
      <c r="EF1564" s="9">
        <v>9.7967999999999996E-3</v>
      </c>
      <c r="EG1564" s="9">
        <v>-9.3229000000000003E-3</v>
      </c>
      <c r="EH1564" s="9">
        <v>-1.9702299999999999E-2</v>
      </c>
      <c r="EI1564" s="9">
        <v>-3.8041199999999997E-2</v>
      </c>
      <c r="EJ1564" s="9">
        <v>-1.6670500000000001E-2</v>
      </c>
      <c r="EK1564" s="9">
        <v>-2.2442899999999998E-2</v>
      </c>
      <c r="EL1564" s="9">
        <v>-3.6390800000000001E-2</v>
      </c>
      <c r="EM1564" s="9">
        <v>-7.6738899999999999E-2</v>
      </c>
      <c r="EN1564" s="9">
        <v>-8.3069400000000002E-2</v>
      </c>
      <c r="EO1564" s="9">
        <v>-9.6460599999999994E-2</v>
      </c>
      <c r="EP1564" s="9">
        <v>-8.2058699999999998E-2</v>
      </c>
      <c r="EQ1564" s="9">
        <v>0.35546670000000002</v>
      </c>
      <c r="ER1564" s="9">
        <v>0.3268838</v>
      </c>
      <c r="ES1564" s="9">
        <v>-0.29610160000000002</v>
      </c>
      <c r="ET1564" s="9">
        <v>-0.21828059999999999</v>
      </c>
      <c r="EU1564" s="9">
        <v>-0.1154665</v>
      </c>
      <c r="EV1564" s="9">
        <v>-6.5498100000000004E-2</v>
      </c>
      <c r="EW1564" s="9">
        <v>-4.1855999999999997E-2</v>
      </c>
      <c r="EX1564" s="9">
        <v>-2.6599100000000001E-2</v>
      </c>
      <c r="EY1564" s="9">
        <v>83.563299999999998</v>
      </c>
      <c r="EZ1564" s="9">
        <v>82.027699999999996</v>
      </c>
      <c r="FA1564" s="9">
        <v>80.939300000000003</v>
      </c>
      <c r="FB1564" s="9">
        <v>79.945400000000006</v>
      </c>
      <c r="FC1564" s="9">
        <v>77.295500000000004</v>
      </c>
      <c r="FD1564" s="9">
        <v>76.584900000000005</v>
      </c>
      <c r="FE1564" s="9">
        <v>75.534700000000001</v>
      </c>
      <c r="FF1564" s="9">
        <v>75.396100000000004</v>
      </c>
      <c r="FG1564" s="9">
        <v>79.250200000000007</v>
      </c>
      <c r="FH1564" s="9">
        <v>85.069500000000005</v>
      </c>
      <c r="FI1564" s="9">
        <v>90.592200000000005</v>
      </c>
      <c r="FJ1564" s="9">
        <v>95.595299999999995</v>
      </c>
      <c r="FK1564" s="9">
        <v>100.374</v>
      </c>
      <c r="FL1564" s="9">
        <v>99.206999999999994</v>
      </c>
      <c r="FM1564" s="9">
        <v>98.456900000000005</v>
      </c>
      <c r="FN1564" s="9">
        <v>98.410799999999995</v>
      </c>
      <c r="FO1564" s="9">
        <v>98.581900000000005</v>
      </c>
      <c r="FP1564" s="9">
        <v>97.659199999999998</v>
      </c>
      <c r="FQ1564" s="9">
        <v>96.224599999999995</v>
      </c>
      <c r="FR1564" s="9">
        <v>95.125900000000001</v>
      </c>
      <c r="FS1564" s="9">
        <v>90.133300000000006</v>
      </c>
      <c r="FT1564" s="9">
        <v>88.818299999999994</v>
      </c>
      <c r="FU1564" s="9">
        <v>89.162899999999993</v>
      </c>
      <c r="FV1564" s="9">
        <v>88.174000000000007</v>
      </c>
      <c r="FW1564" s="9">
        <v>0.17907313</v>
      </c>
      <c r="FX1564" s="9">
        <v>1.23698E-2</v>
      </c>
      <c r="FY1564" s="9">
        <v>1.23698E-2</v>
      </c>
      <c r="FZ1564" s="9">
        <v>0</v>
      </c>
      <c r="GA1564" s="9">
        <v>0</v>
      </c>
    </row>
    <row r="1565" spans="1:183" x14ac:dyDescent="0.2">
      <c r="A1565" t="s">
        <v>224</v>
      </c>
      <c r="B1565" t="s">
        <v>189</v>
      </c>
      <c r="C1565" t="s">
        <v>226</v>
      </c>
      <c r="D1565" s="6">
        <v>44061</v>
      </c>
      <c r="E1565" s="73">
        <v>17</v>
      </c>
      <c r="F1565" s="9">
        <v>19</v>
      </c>
      <c r="G1565" s="9">
        <v>18</v>
      </c>
      <c r="H1565" s="9">
        <v>19</v>
      </c>
      <c r="I1565" s="9">
        <v>11822</v>
      </c>
      <c r="J1565" s="9">
        <v>78713</v>
      </c>
      <c r="K1565" s="9">
        <v>1.414517</v>
      </c>
      <c r="L1565" s="9">
        <v>1.226796</v>
      </c>
      <c r="M1565" s="9">
        <v>1.1075699999999999</v>
      </c>
      <c r="N1565" s="9">
        <v>1.017522</v>
      </c>
      <c r="O1565" s="9">
        <v>0.9589607</v>
      </c>
      <c r="P1565" s="9">
        <v>0.94867100000000004</v>
      </c>
      <c r="Q1565" s="9">
        <v>1.0260039999999999</v>
      </c>
      <c r="R1565" s="9">
        <v>1.062535</v>
      </c>
      <c r="S1565" s="9">
        <v>1.091548</v>
      </c>
      <c r="T1565" s="9">
        <v>1.173913</v>
      </c>
      <c r="U1565" s="9">
        <v>1.367653</v>
      </c>
      <c r="V1565" s="9">
        <v>1.6355420000000001</v>
      </c>
      <c r="W1565" s="9">
        <v>1.977808</v>
      </c>
      <c r="X1565" s="9">
        <v>2.3312080000000002</v>
      </c>
      <c r="Y1565" s="9">
        <v>2.6301640000000002</v>
      </c>
      <c r="Z1565" s="9">
        <v>2.8947590000000001</v>
      </c>
      <c r="AA1565" s="9">
        <v>3.1364429999999999</v>
      </c>
      <c r="AB1565" s="9">
        <v>3.3304960000000001</v>
      </c>
      <c r="AC1565" s="9">
        <v>3.3703120000000002</v>
      </c>
      <c r="AD1565" s="9">
        <v>3.1343049999999999</v>
      </c>
      <c r="AE1565" s="9">
        <v>2.8014610000000002</v>
      </c>
      <c r="AF1565" s="9">
        <v>2.4860139999999999</v>
      </c>
      <c r="AG1565" s="9">
        <v>2.0569999999999999</v>
      </c>
      <c r="AH1565" s="9">
        <v>1.7130890000000001</v>
      </c>
      <c r="AI1565" s="9">
        <v>-4.3298000000000003E-2</v>
      </c>
      <c r="AJ1565" s="9">
        <v>-3.9986300000000002E-2</v>
      </c>
      <c r="AK1565" s="9">
        <v>-1.7164599999999999E-2</v>
      </c>
      <c r="AL1565" s="9">
        <v>-1.06515E-2</v>
      </c>
      <c r="AM1565" s="9">
        <v>-1.31935E-2</v>
      </c>
      <c r="AN1565" s="9">
        <v>-2.4680899999999999E-2</v>
      </c>
      <c r="AO1565" s="9">
        <v>-2.07899E-2</v>
      </c>
      <c r="AP1565" s="9">
        <v>-4.3647699999999998E-2</v>
      </c>
      <c r="AQ1565" s="9">
        <v>-6.5525600000000003E-2</v>
      </c>
      <c r="AR1565" s="9">
        <v>-9.4688999999999995E-2</v>
      </c>
      <c r="AS1565" s="9">
        <v>-0.1131378</v>
      </c>
      <c r="AT1565" s="9">
        <v>-0.1076648</v>
      </c>
      <c r="AU1565" s="9">
        <v>-8.4699899999999995E-2</v>
      </c>
      <c r="AV1565" s="9">
        <v>-2.68936E-2</v>
      </c>
      <c r="AW1565" s="9">
        <v>-1.5728700000000002E-2</v>
      </c>
      <c r="AX1565" s="9">
        <v>-2.24642E-2</v>
      </c>
      <c r="AY1565" s="9">
        <v>0.29849989999999998</v>
      </c>
      <c r="AZ1565" s="9">
        <v>0.5394774</v>
      </c>
      <c r="BA1565" s="9">
        <v>0.46759479999999998</v>
      </c>
      <c r="BB1565" s="9">
        <v>-0.29760579999999998</v>
      </c>
      <c r="BC1565" s="9">
        <v>-0.40142299999999997</v>
      </c>
      <c r="BD1565" s="9">
        <v>-0.22810710000000001</v>
      </c>
      <c r="BE1565" s="9">
        <v>-0.1705275</v>
      </c>
      <c r="BF1565" s="9">
        <v>-8.6286000000000002E-2</v>
      </c>
      <c r="BG1565" s="9">
        <v>-2.2969699999999999E-2</v>
      </c>
      <c r="BH1565" s="9">
        <v>-2.1073399999999999E-2</v>
      </c>
      <c r="BI1565" s="9">
        <v>1.0020999999999999E-3</v>
      </c>
      <c r="BJ1565" s="9">
        <v>6.2015000000000004E-3</v>
      </c>
      <c r="BK1565" s="9">
        <v>3.2475999999999998E-3</v>
      </c>
      <c r="BL1565" s="9">
        <v>-9.0988000000000006E-3</v>
      </c>
      <c r="BM1565" s="9">
        <v>-4.3388999999999997E-3</v>
      </c>
      <c r="BN1565" s="9">
        <v>-2.44038E-2</v>
      </c>
      <c r="BO1565" s="9">
        <v>-4.5731000000000001E-2</v>
      </c>
      <c r="BP1565" s="9">
        <v>-7.2416800000000003E-2</v>
      </c>
      <c r="BQ1565" s="9">
        <v>-8.8463E-2</v>
      </c>
      <c r="BR1565" s="9">
        <v>-8.0704200000000004E-2</v>
      </c>
      <c r="BS1565" s="9">
        <v>-5.5257199999999999E-2</v>
      </c>
      <c r="BT1565" s="9">
        <v>2.8839E-3</v>
      </c>
      <c r="BU1565" s="9">
        <v>1.4623300000000001E-2</v>
      </c>
      <c r="BV1565" s="9">
        <v>8.8333000000000005E-3</v>
      </c>
      <c r="BW1565" s="9">
        <v>0.33045609999999997</v>
      </c>
      <c r="BX1565" s="9">
        <v>0.57057959999999996</v>
      </c>
      <c r="BY1565" s="9">
        <v>0.49792700000000001</v>
      </c>
      <c r="BZ1565" s="9">
        <v>-0.26751659999999999</v>
      </c>
      <c r="CA1565" s="9">
        <v>-0.37491099999999999</v>
      </c>
      <c r="CB1565" s="9">
        <v>-0.20204539999999999</v>
      </c>
      <c r="CC1565" s="9">
        <v>-0.14610629999999999</v>
      </c>
      <c r="CD1565" s="9">
        <v>-6.3807100000000005E-2</v>
      </c>
      <c r="CE1565" s="9">
        <v>-8.8903000000000003E-3</v>
      </c>
      <c r="CF1565" s="9">
        <v>-7.9743000000000001E-3</v>
      </c>
      <c r="CG1565" s="9">
        <v>1.35844E-2</v>
      </c>
      <c r="CH1565" s="9">
        <v>1.7873799999999999E-2</v>
      </c>
      <c r="CI1565" s="9">
        <v>1.46347E-2</v>
      </c>
      <c r="CJ1565" s="9">
        <v>1.6933E-3</v>
      </c>
      <c r="CK1565" s="9">
        <v>7.0549999999999996E-3</v>
      </c>
      <c r="CL1565" s="9">
        <v>-1.10756E-2</v>
      </c>
      <c r="CM1565" s="9">
        <v>-3.2021399999999998E-2</v>
      </c>
      <c r="CN1565" s="9">
        <v>-5.6991199999999999E-2</v>
      </c>
      <c r="CO1565" s="9">
        <v>-7.1373400000000004E-2</v>
      </c>
      <c r="CP1565" s="9">
        <v>-6.2031299999999998E-2</v>
      </c>
      <c r="CQ1565" s="9">
        <v>-3.4865300000000002E-2</v>
      </c>
      <c r="CR1565" s="9">
        <v>2.3507699999999999E-2</v>
      </c>
      <c r="CS1565" s="9">
        <v>3.5645099999999999E-2</v>
      </c>
      <c r="CT1565" s="9">
        <v>3.05099E-2</v>
      </c>
      <c r="CU1565" s="9">
        <v>0.35258889999999998</v>
      </c>
      <c r="CV1565" s="9">
        <v>0.59212089999999995</v>
      </c>
      <c r="CW1565" s="9">
        <v>0.51893500000000004</v>
      </c>
      <c r="CX1565" s="9">
        <v>-0.24667700000000001</v>
      </c>
      <c r="CY1565" s="9">
        <v>-0.3565489</v>
      </c>
      <c r="CZ1565" s="9">
        <v>-0.18399509999999999</v>
      </c>
      <c r="DA1565" s="9">
        <v>-0.12919220000000001</v>
      </c>
      <c r="DB1565" s="9">
        <v>-4.8238200000000002E-2</v>
      </c>
      <c r="DC1565" s="9">
        <v>5.189E-3</v>
      </c>
      <c r="DD1565" s="9">
        <v>5.1247000000000003E-3</v>
      </c>
      <c r="DE1565" s="9">
        <v>2.6166600000000002E-2</v>
      </c>
      <c r="DF1565" s="9">
        <v>2.9546200000000002E-2</v>
      </c>
      <c r="DG1565" s="9">
        <v>2.6021800000000001E-2</v>
      </c>
      <c r="DH1565" s="9">
        <v>1.2485400000000001E-2</v>
      </c>
      <c r="DI1565" s="9">
        <v>1.8448800000000001E-2</v>
      </c>
      <c r="DJ1565" s="9">
        <v>2.2526E-3</v>
      </c>
      <c r="DK1565" s="9">
        <v>-1.83118E-2</v>
      </c>
      <c r="DL1565" s="9">
        <v>-4.1565499999999998E-2</v>
      </c>
      <c r="DM1565" s="9">
        <v>-5.4283699999999997E-2</v>
      </c>
      <c r="DN1565" s="9">
        <v>-4.3358399999999998E-2</v>
      </c>
      <c r="DO1565" s="9">
        <v>-1.44733E-2</v>
      </c>
      <c r="DP1565" s="9">
        <v>4.41316E-2</v>
      </c>
      <c r="DQ1565" s="9">
        <v>5.6666800000000003E-2</v>
      </c>
      <c r="DR1565" s="9">
        <v>5.2186400000000001E-2</v>
      </c>
      <c r="DS1565" s="9">
        <v>0.37472169999999999</v>
      </c>
      <c r="DT1565" s="9">
        <v>0.61366220000000005</v>
      </c>
      <c r="DU1565" s="9">
        <v>0.53994299999999995</v>
      </c>
      <c r="DV1565" s="9">
        <v>-0.22583729999999999</v>
      </c>
      <c r="DW1565" s="9">
        <v>-0.33818670000000001</v>
      </c>
      <c r="DX1565" s="9">
        <v>-0.1659448</v>
      </c>
      <c r="DY1565" s="9">
        <v>-0.11227819999999999</v>
      </c>
      <c r="DZ1565" s="9">
        <v>-3.2669400000000001E-2</v>
      </c>
      <c r="EA1565" s="9">
        <v>2.55173E-2</v>
      </c>
      <c r="EB1565" s="9">
        <v>2.4037699999999999E-2</v>
      </c>
      <c r="EC1565" s="9">
        <v>4.4333400000000002E-2</v>
      </c>
      <c r="ED1565" s="9">
        <v>4.6399200000000002E-2</v>
      </c>
      <c r="EE1565" s="9">
        <v>4.2463000000000001E-2</v>
      </c>
      <c r="EF1565" s="9">
        <v>2.8067499999999999E-2</v>
      </c>
      <c r="EG1565" s="9">
        <v>3.4899800000000002E-2</v>
      </c>
      <c r="EH1565" s="9">
        <v>2.1496399999999999E-2</v>
      </c>
      <c r="EI1565" s="9">
        <v>1.4827E-3</v>
      </c>
      <c r="EJ1565" s="9">
        <v>-1.9293299999999999E-2</v>
      </c>
      <c r="EK1565" s="9">
        <v>-2.9609E-2</v>
      </c>
      <c r="EL1565" s="9">
        <v>-1.6397800000000001E-2</v>
      </c>
      <c r="EM1565" s="9">
        <v>1.4969400000000001E-2</v>
      </c>
      <c r="EN1565" s="9">
        <v>7.3909100000000005E-2</v>
      </c>
      <c r="EO1565" s="9">
        <v>8.7018899999999996E-2</v>
      </c>
      <c r="EP1565" s="9">
        <v>8.34839E-2</v>
      </c>
      <c r="EQ1565" s="9">
        <v>0.40667789999999998</v>
      </c>
      <c r="ER1565" s="9">
        <v>0.64476440000000002</v>
      </c>
      <c r="ES1565" s="9">
        <v>0.57027519999999998</v>
      </c>
      <c r="ET1565" s="9">
        <v>-0.19574810000000001</v>
      </c>
      <c r="EU1565" s="9">
        <v>-0.31167470000000003</v>
      </c>
      <c r="EV1565" s="9">
        <v>-0.13988310000000001</v>
      </c>
      <c r="EW1565" s="9">
        <v>-8.7856900000000002E-2</v>
      </c>
      <c r="EX1565" s="9">
        <v>-1.01905E-2</v>
      </c>
      <c r="EY1565" s="9">
        <v>85.115899999999996</v>
      </c>
      <c r="EZ1565" s="9">
        <v>81.0321</v>
      </c>
      <c r="FA1565" s="9">
        <v>78.601100000000002</v>
      </c>
      <c r="FB1565" s="9">
        <v>77.591800000000006</v>
      </c>
      <c r="FC1565" s="9">
        <v>76.591800000000006</v>
      </c>
      <c r="FD1565" s="9">
        <v>75.497299999999996</v>
      </c>
      <c r="FE1565" s="9">
        <v>75.516099999999994</v>
      </c>
      <c r="FF1565" s="9">
        <v>75.468000000000004</v>
      </c>
      <c r="FG1565" s="9">
        <v>77.263800000000003</v>
      </c>
      <c r="FH1565" s="9">
        <v>83.401399999999995</v>
      </c>
      <c r="FI1565" s="9">
        <v>88.084599999999995</v>
      </c>
      <c r="FJ1565" s="9">
        <v>91.594800000000006</v>
      </c>
      <c r="FK1565" s="9">
        <v>95.675799999999995</v>
      </c>
      <c r="FL1565" s="9">
        <v>98.265100000000004</v>
      </c>
      <c r="FM1565" s="9">
        <v>99.882099999999994</v>
      </c>
      <c r="FN1565" s="9">
        <v>101.675</v>
      </c>
      <c r="FO1565" s="9">
        <v>103.004</v>
      </c>
      <c r="FP1565" s="9">
        <v>104.504</v>
      </c>
      <c r="FQ1565" s="9">
        <v>103.119</v>
      </c>
      <c r="FR1565" s="9">
        <v>98.596500000000006</v>
      </c>
      <c r="FS1565" s="9">
        <v>92.229100000000003</v>
      </c>
      <c r="FT1565" s="9">
        <v>88.335899999999995</v>
      </c>
      <c r="FU1565" s="9">
        <v>85.5548</v>
      </c>
      <c r="FV1565" s="9">
        <v>82.702600000000004</v>
      </c>
      <c r="FW1565" s="9">
        <v>0.37570556999999999</v>
      </c>
      <c r="FX1565" s="9">
        <v>2.37431E-2</v>
      </c>
      <c r="FY1565" s="9">
        <v>2.8689200000000002E-2</v>
      </c>
      <c r="FZ1565" s="9">
        <v>0</v>
      </c>
      <c r="GA1565" s="9">
        <v>0</v>
      </c>
    </row>
    <row r="1566" spans="1:183" x14ac:dyDescent="0.2">
      <c r="A1566" t="s">
        <v>224</v>
      </c>
      <c r="B1566" t="s">
        <v>189</v>
      </c>
      <c r="C1566" t="s">
        <v>226</v>
      </c>
      <c r="D1566" s="6">
        <v>44062</v>
      </c>
      <c r="E1566" s="73">
        <v>17</v>
      </c>
      <c r="F1566" s="9">
        <v>18</v>
      </c>
      <c r="G1566" s="9">
        <v>17</v>
      </c>
      <c r="H1566" s="9">
        <v>18</v>
      </c>
      <c r="I1566" s="9">
        <v>13009</v>
      </c>
      <c r="J1566" s="9">
        <v>78659</v>
      </c>
      <c r="K1566" s="9">
        <v>1.5212509999999999</v>
      </c>
      <c r="L1566" s="9">
        <v>1.3291599999999999</v>
      </c>
      <c r="M1566" s="9">
        <v>1.2011909999999999</v>
      </c>
      <c r="N1566" s="9">
        <v>1.103224</v>
      </c>
      <c r="O1566" s="9">
        <v>1.055966</v>
      </c>
      <c r="P1566" s="9">
        <v>1.05704</v>
      </c>
      <c r="Q1566" s="9">
        <v>1.1120509999999999</v>
      </c>
      <c r="R1566" s="9">
        <v>1.1522810000000001</v>
      </c>
      <c r="S1566" s="9">
        <v>1.1716489999999999</v>
      </c>
      <c r="T1566" s="9">
        <v>1.2201310000000001</v>
      </c>
      <c r="U1566" s="9">
        <v>1.3624940000000001</v>
      </c>
      <c r="V1566" s="9">
        <v>1.574117</v>
      </c>
      <c r="W1566" s="9">
        <v>1.821742</v>
      </c>
      <c r="X1566" s="9">
        <v>2.0166219999999999</v>
      </c>
      <c r="Y1566" s="9">
        <v>2.23176</v>
      </c>
      <c r="Z1566" s="9">
        <v>2.4504920000000001</v>
      </c>
      <c r="AA1566" s="9">
        <v>2.5835270000000001</v>
      </c>
      <c r="AB1566" s="9">
        <v>2.7471139999999998</v>
      </c>
      <c r="AC1566" s="9">
        <v>2.7555649999999998</v>
      </c>
      <c r="AD1566" s="9">
        <v>2.5751249999999999</v>
      </c>
      <c r="AE1566" s="9">
        <v>2.334854</v>
      </c>
      <c r="AF1566" s="9">
        <v>2.0214449999999999</v>
      </c>
      <c r="AG1566" s="9">
        <v>1.675924</v>
      </c>
      <c r="AH1566" s="9">
        <v>1.397421</v>
      </c>
      <c r="AI1566" s="9">
        <v>-7.0641700000000002E-2</v>
      </c>
      <c r="AJ1566" s="9">
        <v>-5.7428E-2</v>
      </c>
      <c r="AK1566" s="9">
        <v>-4.7454799999999998E-2</v>
      </c>
      <c r="AL1566" s="9">
        <v>-3.92097E-2</v>
      </c>
      <c r="AM1566" s="9">
        <v>-2.3177900000000001E-2</v>
      </c>
      <c r="AN1566" s="9">
        <v>-2.0514399999999999E-2</v>
      </c>
      <c r="AO1566" s="9">
        <v>-4.0674799999999997E-2</v>
      </c>
      <c r="AP1566" s="9">
        <v>-4.8990699999999998E-2</v>
      </c>
      <c r="AQ1566" s="9">
        <v>-3.7254500000000003E-2</v>
      </c>
      <c r="AR1566" s="9">
        <v>-5.7137399999999998E-2</v>
      </c>
      <c r="AS1566" s="9">
        <v>-8.5063200000000005E-2</v>
      </c>
      <c r="AT1566" s="9">
        <v>-9.7006300000000004E-2</v>
      </c>
      <c r="AU1566" s="9">
        <v>-0.1051695</v>
      </c>
      <c r="AV1566" s="9">
        <v>-0.1188148</v>
      </c>
      <c r="AW1566" s="9">
        <v>-0.1115181</v>
      </c>
      <c r="AX1566" s="9">
        <v>-7.0773600000000006E-2</v>
      </c>
      <c r="AY1566" s="9">
        <v>0.26938519999999999</v>
      </c>
      <c r="AZ1566" s="9">
        <v>0.22909660000000001</v>
      </c>
      <c r="BA1566" s="9">
        <v>-0.3596608</v>
      </c>
      <c r="BB1566" s="9">
        <v>-0.21444369999999999</v>
      </c>
      <c r="BC1566" s="9">
        <v>-0.11628570000000001</v>
      </c>
      <c r="BD1566" s="9">
        <v>-8.8967099999999993E-2</v>
      </c>
      <c r="BE1566" s="9">
        <v>-5.1577900000000003E-2</v>
      </c>
      <c r="BF1566" s="9">
        <v>-2.41613E-2</v>
      </c>
      <c r="BG1566" s="9">
        <v>-6.2141200000000001E-2</v>
      </c>
      <c r="BH1566" s="9">
        <v>-4.9668700000000003E-2</v>
      </c>
      <c r="BI1566" s="9">
        <v>-4.0283800000000002E-2</v>
      </c>
      <c r="BJ1566" s="9">
        <v>-3.2645399999999998E-2</v>
      </c>
      <c r="BK1566" s="9">
        <v>-1.68886E-2</v>
      </c>
      <c r="BL1566" s="9">
        <v>-1.4267699999999999E-2</v>
      </c>
      <c r="BM1566" s="9">
        <v>-3.3850900000000003E-2</v>
      </c>
      <c r="BN1566" s="9">
        <v>-4.1386699999999998E-2</v>
      </c>
      <c r="BO1566" s="9">
        <v>-2.8930299999999999E-2</v>
      </c>
      <c r="BP1566" s="9">
        <v>-4.8308299999999998E-2</v>
      </c>
      <c r="BQ1566" s="9">
        <v>-7.5504299999999996E-2</v>
      </c>
      <c r="BR1566" s="9">
        <v>-8.66894E-2</v>
      </c>
      <c r="BS1566" s="9">
        <v>-9.4240099999999993E-2</v>
      </c>
      <c r="BT1566" s="9">
        <v>-0.1076038</v>
      </c>
      <c r="BU1566" s="9">
        <v>-0.1000989</v>
      </c>
      <c r="BV1566" s="9">
        <v>-5.9274599999999997E-2</v>
      </c>
      <c r="BW1566" s="9">
        <v>0.28043590000000002</v>
      </c>
      <c r="BX1566" s="9">
        <v>0.2401374</v>
      </c>
      <c r="BY1566" s="9">
        <v>-0.34812579999999999</v>
      </c>
      <c r="BZ1566" s="9">
        <v>-0.20370250000000001</v>
      </c>
      <c r="CA1566" s="9">
        <v>-0.1065014</v>
      </c>
      <c r="CB1566" s="9">
        <v>-7.9774499999999998E-2</v>
      </c>
      <c r="CC1566" s="9">
        <v>-4.31104E-2</v>
      </c>
      <c r="CD1566" s="9">
        <v>-1.6400700000000001E-2</v>
      </c>
      <c r="CE1566" s="9">
        <v>-5.6253699999999997E-2</v>
      </c>
      <c r="CF1566" s="9">
        <v>-4.4294600000000003E-2</v>
      </c>
      <c r="CG1566" s="9">
        <v>-3.5317099999999997E-2</v>
      </c>
      <c r="CH1566" s="9">
        <v>-2.8098999999999999E-2</v>
      </c>
      <c r="CI1566" s="9">
        <v>-1.25326E-2</v>
      </c>
      <c r="CJ1566" s="9">
        <v>-9.9413000000000001E-3</v>
      </c>
      <c r="CK1566" s="9">
        <v>-2.91247E-2</v>
      </c>
      <c r="CL1566" s="9">
        <v>-3.6120100000000002E-2</v>
      </c>
      <c r="CM1566" s="9">
        <v>-2.3164899999999999E-2</v>
      </c>
      <c r="CN1566" s="9">
        <v>-4.2193300000000003E-2</v>
      </c>
      <c r="CO1566" s="9">
        <v>-6.8883899999999998E-2</v>
      </c>
      <c r="CP1566" s="9">
        <v>-7.9544000000000004E-2</v>
      </c>
      <c r="CQ1566" s="9">
        <v>-8.6670499999999998E-2</v>
      </c>
      <c r="CR1566" s="9">
        <v>-9.98391E-2</v>
      </c>
      <c r="CS1566" s="9">
        <v>-9.2189999999999994E-2</v>
      </c>
      <c r="CT1566" s="9">
        <v>-5.1310399999999999E-2</v>
      </c>
      <c r="CU1566" s="9">
        <v>0.2880897</v>
      </c>
      <c r="CV1566" s="9">
        <v>0.24778430000000001</v>
      </c>
      <c r="CW1566" s="9">
        <v>-0.34013660000000001</v>
      </c>
      <c r="CX1566" s="9">
        <v>-0.1962631</v>
      </c>
      <c r="CY1566" s="9">
        <v>-9.9724800000000002E-2</v>
      </c>
      <c r="CZ1566" s="9">
        <v>-7.3407700000000006E-2</v>
      </c>
      <c r="DA1566" s="9">
        <v>-3.7245899999999998E-2</v>
      </c>
      <c r="DB1566" s="9">
        <v>-1.1025699999999999E-2</v>
      </c>
      <c r="DC1566" s="9">
        <v>-5.0366300000000003E-2</v>
      </c>
      <c r="DD1566" s="9">
        <v>-3.89206E-2</v>
      </c>
      <c r="DE1566" s="9">
        <v>-3.03504E-2</v>
      </c>
      <c r="DF1566" s="9">
        <v>-2.35526E-2</v>
      </c>
      <c r="DG1566" s="9">
        <v>-8.1767000000000003E-3</v>
      </c>
      <c r="DH1566" s="9">
        <v>-5.6148999999999999E-3</v>
      </c>
      <c r="DI1566" s="9">
        <v>-2.43985E-2</v>
      </c>
      <c r="DJ1566" s="9">
        <v>-3.0853599999999998E-2</v>
      </c>
      <c r="DK1566" s="9">
        <v>-1.7399600000000001E-2</v>
      </c>
      <c r="DL1566" s="9">
        <v>-3.6078300000000001E-2</v>
      </c>
      <c r="DM1566" s="9">
        <v>-6.2263400000000003E-2</v>
      </c>
      <c r="DN1566" s="9">
        <v>-7.2398599999999994E-2</v>
      </c>
      <c r="DO1566" s="9">
        <v>-7.9100900000000002E-2</v>
      </c>
      <c r="DP1566" s="9">
        <v>-9.2074400000000001E-2</v>
      </c>
      <c r="DQ1566" s="9">
        <v>-8.4281099999999998E-2</v>
      </c>
      <c r="DR1566" s="9">
        <v>-4.3346200000000001E-2</v>
      </c>
      <c r="DS1566" s="9">
        <v>0.29574339999999999</v>
      </c>
      <c r="DT1566" s="9">
        <v>0.25543110000000002</v>
      </c>
      <c r="DU1566" s="9">
        <v>-0.33214739999999998</v>
      </c>
      <c r="DV1566" s="9">
        <v>-0.18882380000000001</v>
      </c>
      <c r="DW1566" s="9">
        <v>-9.2948199999999995E-2</v>
      </c>
      <c r="DX1566" s="9">
        <v>-6.70409E-2</v>
      </c>
      <c r="DY1566" s="9">
        <v>-3.1381300000000001E-2</v>
      </c>
      <c r="DZ1566" s="9">
        <v>-5.6506999999999998E-3</v>
      </c>
      <c r="EA1566" s="9">
        <v>-4.1865699999999999E-2</v>
      </c>
      <c r="EB1566" s="9">
        <v>-3.11612E-2</v>
      </c>
      <c r="EC1566" s="9">
        <v>-2.3179399999999999E-2</v>
      </c>
      <c r="ED1566" s="9">
        <v>-1.6988300000000001E-2</v>
      </c>
      <c r="EE1566" s="9">
        <v>-1.8874E-3</v>
      </c>
      <c r="EF1566" s="9">
        <v>6.3179999999999996E-4</v>
      </c>
      <c r="EG1566" s="9">
        <v>-1.7574599999999999E-2</v>
      </c>
      <c r="EH1566" s="9">
        <v>-2.3249499999999999E-2</v>
      </c>
      <c r="EI1566" s="9">
        <v>-9.0754000000000008E-3</v>
      </c>
      <c r="EJ1566" s="9">
        <v>-2.7249099999999998E-2</v>
      </c>
      <c r="EK1566" s="9">
        <v>-5.2704500000000001E-2</v>
      </c>
      <c r="EL1566" s="9">
        <v>-6.2081699999999997E-2</v>
      </c>
      <c r="EM1566" s="9">
        <v>-6.8171599999999999E-2</v>
      </c>
      <c r="EN1566" s="9">
        <v>-8.0863400000000002E-2</v>
      </c>
      <c r="EO1566" s="9">
        <v>-7.2861899999999993E-2</v>
      </c>
      <c r="EP1566" s="9">
        <v>-3.1847199999999999E-2</v>
      </c>
      <c r="EQ1566" s="9">
        <v>0.30679420000000002</v>
      </c>
      <c r="ER1566" s="9">
        <v>0.26647189999999998</v>
      </c>
      <c r="ES1566" s="9">
        <v>-0.32061240000000002</v>
      </c>
      <c r="ET1566" s="9">
        <v>-0.17808260000000001</v>
      </c>
      <c r="EU1566" s="9">
        <v>-8.3163899999999999E-2</v>
      </c>
      <c r="EV1566" s="9">
        <v>-5.7848299999999998E-2</v>
      </c>
      <c r="EW1566" s="9">
        <v>-2.2913900000000001E-2</v>
      </c>
      <c r="EX1566" s="9">
        <v>2.1099999999999999E-3</v>
      </c>
      <c r="EY1566" s="9">
        <v>80.796099999999996</v>
      </c>
      <c r="EZ1566" s="9">
        <v>79.898300000000006</v>
      </c>
      <c r="FA1566" s="9">
        <v>79.641999999999996</v>
      </c>
      <c r="FB1566" s="9">
        <v>77.995000000000005</v>
      </c>
      <c r="FC1566" s="9">
        <v>76.844200000000001</v>
      </c>
      <c r="FD1566" s="9">
        <v>75.968999999999994</v>
      </c>
      <c r="FE1566" s="9">
        <v>74.534099999999995</v>
      </c>
      <c r="FF1566" s="9">
        <v>74.906700000000001</v>
      </c>
      <c r="FG1566" s="9">
        <v>75.339799999999997</v>
      </c>
      <c r="FH1566" s="9">
        <v>79.821399999999997</v>
      </c>
      <c r="FI1566" s="9">
        <v>85.8078</v>
      </c>
      <c r="FJ1566" s="9">
        <v>91.851699999999994</v>
      </c>
      <c r="FK1566" s="9">
        <v>95.919899999999998</v>
      </c>
      <c r="FL1566" s="9">
        <v>96.257599999999996</v>
      </c>
      <c r="FM1566" s="9">
        <v>96.747299999999996</v>
      </c>
      <c r="FN1566" s="9">
        <v>98.438999999999993</v>
      </c>
      <c r="FO1566" s="9">
        <v>98.405600000000007</v>
      </c>
      <c r="FP1566" s="9">
        <v>97.941299999999998</v>
      </c>
      <c r="FQ1566" s="9">
        <v>97.411699999999996</v>
      </c>
      <c r="FR1566" s="9">
        <v>93.371099999999998</v>
      </c>
      <c r="FS1566" s="9">
        <v>87.908900000000003</v>
      </c>
      <c r="FT1566" s="9">
        <v>82.456900000000005</v>
      </c>
      <c r="FU1566" s="9">
        <v>79.298599999999993</v>
      </c>
      <c r="FV1566" s="9">
        <v>77.223100000000002</v>
      </c>
      <c r="FW1566" s="9">
        <v>0.13791786</v>
      </c>
      <c r="FX1566" s="9">
        <v>1.0315700000000001E-2</v>
      </c>
      <c r="FY1566" s="9">
        <v>1.0315700000000001E-2</v>
      </c>
      <c r="FZ1566" s="9">
        <v>0</v>
      </c>
      <c r="GA1566" s="9">
        <v>0</v>
      </c>
    </row>
    <row r="1567" spans="1:183" x14ac:dyDescent="0.2">
      <c r="A1567" t="s">
        <v>224</v>
      </c>
      <c r="B1567" t="s">
        <v>189</v>
      </c>
      <c r="C1567" t="s">
        <v>226</v>
      </c>
      <c r="D1567" s="6">
        <v>44079</v>
      </c>
      <c r="E1567" s="73">
        <v>17</v>
      </c>
      <c r="F1567" s="9">
        <v>18</v>
      </c>
      <c r="G1567" s="9">
        <v>17</v>
      </c>
      <c r="H1567" s="9">
        <v>18</v>
      </c>
      <c r="I1567" s="9">
        <v>14281</v>
      </c>
      <c r="J1567" s="9">
        <v>88323</v>
      </c>
      <c r="K1567" s="9">
        <v>0.96495880000000001</v>
      </c>
      <c r="L1567" s="9">
        <v>0.85241809999999996</v>
      </c>
      <c r="M1567" s="9">
        <v>0.77540759999999997</v>
      </c>
      <c r="N1567" s="9">
        <v>0.72001139999999997</v>
      </c>
      <c r="O1567" s="9">
        <v>0.68776009999999999</v>
      </c>
      <c r="P1567" s="9">
        <v>0.69412300000000005</v>
      </c>
      <c r="Q1567" s="9">
        <v>0.75153139999999996</v>
      </c>
      <c r="R1567" s="9">
        <v>0.78934459999999995</v>
      </c>
      <c r="S1567" s="9">
        <v>0.80872339999999998</v>
      </c>
      <c r="T1567" s="9">
        <v>0.86402970000000001</v>
      </c>
      <c r="U1567" s="9">
        <v>0.98391720000000005</v>
      </c>
      <c r="V1567" s="9">
        <v>1.155629</v>
      </c>
      <c r="W1567" s="9">
        <v>1.398058</v>
      </c>
      <c r="X1567" s="9">
        <v>1.695003</v>
      </c>
      <c r="Y1567" s="9">
        <v>2.0219390000000002</v>
      </c>
      <c r="Z1567" s="9">
        <v>2.3410989999999998</v>
      </c>
      <c r="AA1567" s="9">
        <v>2.6280359999999998</v>
      </c>
      <c r="AB1567" s="9">
        <v>2.7919529999999999</v>
      </c>
      <c r="AC1567" s="9">
        <v>2.7782010000000001</v>
      </c>
      <c r="AD1567" s="9">
        <v>2.5730490000000001</v>
      </c>
      <c r="AE1567" s="9">
        <v>2.315013</v>
      </c>
      <c r="AF1567" s="9">
        <v>2.0248490000000001</v>
      </c>
      <c r="AG1567" s="9">
        <v>1.718423</v>
      </c>
      <c r="AH1567" s="9">
        <v>1.4140250000000001</v>
      </c>
      <c r="AI1567" s="9">
        <v>-1.17959E-2</v>
      </c>
      <c r="AJ1567" s="9">
        <v>9.7650000000000005E-4</v>
      </c>
      <c r="AK1567" s="9">
        <v>3.4692999999999998E-3</v>
      </c>
      <c r="AL1567" s="9">
        <v>1.6486000000000001E-3</v>
      </c>
      <c r="AM1567" s="9">
        <v>-6.1419999999999999E-3</v>
      </c>
      <c r="AN1567" s="9">
        <v>-1.4416399999999999E-2</v>
      </c>
      <c r="AO1567" s="9">
        <v>-1.1920999999999999E-2</v>
      </c>
      <c r="AP1567" s="9">
        <v>-6.6394000000000002E-3</v>
      </c>
      <c r="AQ1567" s="9">
        <v>-4.5531E-3</v>
      </c>
      <c r="AR1567" s="9">
        <v>-1.0257E-3</v>
      </c>
      <c r="AS1567" s="9">
        <v>7.0089000000000002E-3</v>
      </c>
      <c r="AT1567" s="9">
        <v>-4.7737999999999999E-3</v>
      </c>
      <c r="AU1567" s="9">
        <v>-1.31012E-2</v>
      </c>
      <c r="AV1567" s="9">
        <v>-1.0139199999999999E-2</v>
      </c>
      <c r="AW1567" s="9">
        <v>-2.5038899999999999E-2</v>
      </c>
      <c r="AX1567" s="9">
        <v>-3.3018800000000001E-2</v>
      </c>
      <c r="AY1567" s="9">
        <v>0.26767990000000003</v>
      </c>
      <c r="AZ1567" s="9">
        <v>0.28028920000000002</v>
      </c>
      <c r="BA1567" s="9">
        <v>-0.30132550000000002</v>
      </c>
      <c r="BB1567" s="9">
        <v>-0.23087949999999999</v>
      </c>
      <c r="BC1567" s="9">
        <v>-0.12418410000000001</v>
      </c>
      <c r="BD1567" s="9">
        <v>-7.4166599999999999E-2</v>
      </c>
      <c r="BE1567" s="9">
        <v>-4.7723500000000002E-2</v>
      </c>
      <c r="BF1567" s="9">
        <v>-3.5192800000000003E-2</v>
      </c>
      <c r="BG1567" s="9">
        <v>-5.7146999999999996E-3</v>
      </c>
      <c r="BH1567" s="9">
        <v>6.5148000000000003E-3</v>
      </c>
      <c r="BI1567" s="9">
        <v>8.4759999999999992E-3</v>
      </c>
      <c r="BJ1567" s="9">
        <v>5.9794999999999996E-3</v>
      </c>
      <c r="BK1567" s="9">
        <v>-2.2718E-3</v>
      </c>
      <c r="BL1567" s="9">
        <v>-1.05442E-2</v>
      </c>
      <c r="BM1567" s="9">
        <v>-7.5351999999999997E-3</v>
      </c>
      <c r="BN1567" s="9">
        <v>-1.4257E-3</v>
      </c>
      <c r="BO1567" s="9">
        <v>1.3799999999999999E-3</v>
      </c>
      <c r="BP1567" s="9">
        <v>5.5944000000000002E-3</v>
      </c>
      <c r="BQ1567" s="9">
        <v>1.45959E-2</v>
      </c>
      <c r="BR1567" s="9">
        <v>3.8776000000000001E-3</v>
      </c>
      <c r="BS1567" s="9">
        <v>-3.4095000000000002E-3</v>
      </c>
      <c r="BT1567" s="9">
        <v>3.5710000000000001E-4</v>
      </c>
      <c r="BU1567" s="9">
        <v>-1.3915200000000001E-2</v>
      </c>
      <c r="BV1567" s="9">
        <v>-2.1342099999999999E-2</v>
      </c>
      <c r="BW1567" s="9">
        <v>0.2794046</v>
      </c>
      <c r="BX1567" s="9">
        <v>0.29226600000000003</v>
      </c>
      <c r="BY1567" s="9">
        <v>-0.28881129999999999</v>
      </c>
      <c r="BZ1567" s="9">
        <v>-0.2191987</v>
      </c>
      <c r="CA1567" s="9">
        <v>-0.1133161</v>
      </c>
      <c r="CB1567" s="9">
        <v>-6.4113799999999999E-2</v>
      </c>
      <c r="CC1567" s="9">
        <v>-3.8523799999999997E-2</v>
      </c>
      <c r="CD1567" s="9">
        <v>-2.7202500000000001E-2</v>
      </c>
      <c r="CE1567" s="9">
        <v>-1.5028999999999999E-3</v>
      </c>
      <c r="CF1567" s="9">
        <v>1.03506E-2</v>
      </c>
      <c r="CG1567" s="9">
        <v>1.19436E-2</v>
      </c>
      <c r="CH1567" s="9">
        <v>8.9791000000000003E-3</v>
      </c>
      <c r="CI1567" s="9">
        <v>4.0870000000000001E-4</v>
      </c>
      <c r="CJ1567" s="9">
        <v>-7.8624000000000003E-3</v>
      </c>
      <c r="CK1567" s="9">
        <v>-4.4976E-3</v>
      </c>
      <c r="CL1567" s="9">
        <v>2.1854000000000001E-3</v>
      </c>
      <c r="CM1567" s="9">
        <v>5.4892999999999999E-3</v>
      </c>
      <c r="CN1567" s="9">
        <v>1.0179499999999999E-2</v>
      </c>
      <c r="CO1567" s="9">
        <v>1.9850699999999999E-2</v>
      </c>
      <c r="CP1567" s="9">
        <v>9.8694999999999998E-3</v>
      </c>
      <c r="CQ1567" s="9">
        <v>3.3029999999999999E-3</v>
      </c>
      <c r="CR1567" s="9">
        <v>7.6268000000000004E-3</v>
      </c>
      <c r="CS1567" s="9">
        <v>-6.2110000000000004E-3</v>
      </c>
      <c r="CT1567" s="9">
        <v>-1.32549E-2</v>
      </c>
      <c r="CU1567" s="9">
        <v>0.28752509999999998</v>
      </c>
      <c r="CV1567" s="9">
        <v>0.30056119999999997</v>
      </c>
      <c r="CW1567" s="9">
        <v>-0.2801439</v>
      </c>
      <c r="CX1567" s="9">
        <v>-0.21110860000000001</v>
      </c>
      <c r="CY1567" s="9">
        <v>-0.10578899999999999</v>
      </c>
      <c r="CZ1567" s="9">
        <v>-5.7151300000000002E-2</v>
      </c>
      <c r="DA1567" s="9">
        <v>-3.2152100000000003E-2</v>
      </c>
      <c r="DB1567" s="9">
        <v>-2.1668400000000001E-2</v>
      </c>
      <c r="DC1567" s="9">
        <v>2.7089000000000002E-3</v>
      </c>
      <c r="DD1567" s="9">
        <v>1.41864E-2</v>
      </c>
      <c r="DE1567" s="9">
        <v>1.54112E-2</v>
      </c>
      <c r="DF1567" s="9">
        <v>1.1978600000000001E-2</v>
      </c>
      <c r="DG1567" s="9">
        <v>3.0891999999999998E-3</v>
      </c>
      <c r="DH1567" s="9">
        <v>-5.1805000000000002E-3</v>
      </c>
      <c r="DI1567" s="9">
        <v>-1.4599999999999999E-3</v>
      </c>
      <c r="DJ1567" s="9">
        <v>5.7964000000000002E-3</v>
      </c>
      <c r="DK1567" s="9">
        <v>9.5986000000000005E-3</v>
      </c>
      <c r="DL1567" s="9">
        <v>1.47645E-2</v>
      </c>
      <c r="DM1567" s="9">
        <v>2.5105499999999999E-2</v>
      </c>
      <c r="DN1567" s="9">
        <v>1.5861400000000001E-2</v>
      </c>
      <c r="DO1567" s="9">
        <v>1.00155E-2</v>
      </c>
      <c r="DP1567" s="9">
        <v>1.48965E-2</v>
      </c>
      <c r="DQ1567" s="9">
        <v>1.4932999999999999E-3</v>
      </c>
      <c r="DR1567" s="9">
        <v>-5.1676999999999999E-3</v>
      </c>
      <c r="DS1567" s="9">
        <v>0.29564570000000001</v>
      </c>
      <c r="DT1567" s="9">
        <v>0.30885629999999997</v>
      </c>
      <c r="DU1567" s="9">
        <v>-0.27147660000000001</v>
      </c>
      <c r="DV1567" s="9">
        <v>-0.20301849999999999</v>
      </c>
      <c r="DW1567" s="9">
        <v>-9.8261899999999999E-2</v>
      </c>
      <c r="DX1567" s="9">
        <v>-5.0188700000000003E-2</v>
      </c>
      <c r="DY1567" s="9">
        <v>-2.5780399999999998E-2</v>
      </c>
      <c r="DZ1567" s="9">
        <v>-1.6134300000000001E-2</v>
      </c>
      <c r="EA1567" s="9">
        <v>8.7901000000000003E-3</v>
      </c>
      <c r="EB1567" s="9">
        <v>1.9724700000000001E-2</v>
      </c>
      <c r="EC1567" s="9">
        <v>2.0417899999999999E-2</v>
      </c>
      <c r="ED1567" s="9">
        <v>1.6309500000000001E-2</v>
      </c>
      <c r="EE1567" s="9">
        <v>6.9594000000000001E-3</v>
      </c>
      <c r="EF1567" s="9">
        <v>-1.3083999999999999E-3</v>
      </c>
      <c r="EG1567" s="9">
        <v>2.9256999999999998E-3</v>
      </c>
      <c r="EH1567" s="9">
        <v>1.10101E-2</v>
      </c>
      <c r="EI1567" s="9">
        <v>1.5531700000000001E-2</v>
      </c>
      <c r="EJ1567" s="9">
        <v>2.13847E-2</v>
      </c>
      <c r="EK1567" s="9">
        <v>3.2692499999999999E-2</v>
      </c>
      <c r="EL1567" s="9">
        <v>2.4512800000000001E-2</v>
      </c>
      <c r="EM1567" s="9">
        <v>1.9707300000000001E-2</v>
      </c>
      <c r="EN1567" s="9">
        <v>2.53928E-2</v>
      </c>
      <c r="EO1567" s="9">
        <v>1.26169E-2</v>
      </c>
      <c r="EP1567" s="9">
        <v>6.509E-3</v>
      </c>
      <c r="EQ1567" s="9">
        <v>0.30737039999999999</v>
      </c>
      <c r="ER1567" s="9">
        <v>0.32083309999999998</v>
      </c>
      <c r="ES1567" s="9">
        <v>-0.25896239999999998</v>
      </c>
      <c r="ET1567" s="9">
        <v>-0.1913377</v>
      </c>
      <c r="EU1567" s="9">
        <v>-8.7393999999999999E-2</v>
      </c>
      <c r="EV1567" s="9">
        <v>-4.0135900000000002E-2</v>
      </c>
      <c r="EW1567" s="9">
        <v>-1.6580600000000001E-2</v>
      </c>
      <c r="EX1567" s="9">
        <v>-8.1440000000000002E-3</v>
      </c>
      <c r="EY1567" s="9">
        <v>72.111500000000007</v>
      </c>
      <c r="EZ1567" s="9">
        <v>70.994500000000002</v>
      </c>
      <c r="FA1567" s="9">
        <v>70.540899999999993</v>
      </c>
      <c r="FB1567" s="9">
        <v>69.586399999999998</v>
      </c>
      <c r="FC1567" s="9">
        <v>68.781199999999998</v>
      </c>
      <c r="FD1567" s="9">
        <v>67.484099999999998</v>
      </c>
      <c r="FE1567" s="9">
        <v>66.516599999999997</v>
      </c>
      <c r="FF1567" s="9">
        <v>65.283799999999999</v>
      </c>
      <c r="FG1567" s="9">
        <v>68.343299999999999</v>
      </c>
      <c r="FH1567" s="9">
        <v>76.817300000000003</v>
      </c>
      <c r="FI1567" s="9">
        <v>84.709599999999995</v>
      </c>
      <c r="FJ1567" s="9">
        <v>89.058199999999999</v>
      </c>
      <c r="FK1567" s="9">
        <v>91.719300000000004</v>
      </c>
      <c r="FL1567" s="9">
        <v>93.704899999999995</v>
      </c>
      <c r="FM1567" s="9">
        <v>96.1708</v>
      </c>
      <c r="FN1567" s="9">
        <v>97.768799999999999</v>
      </c>
      <c r="FO1567" s="9">
        <v>99.053200000000004</v>
      </c>
      <c r="FP1567" s="9">
        <v>99.615799999999993</v>
      </c>
      <c r="FQ1567" s="9">
        <v>98.336100000000002</v>
      </c>
      <c r="FR1567" s="9">
        <v>94.358900000000006</v>
      </c>
      <c r="FS1567" s="9">
        <v>88.069299999999998</v>
      </c>
      <c r="FT1567" s="9">
        <v>84.003699999999995</v>
      </c>
      <c r="FU1567" s="9">
        <v>81.766499999999994</v>
      </c>
      <c r="FV1567" s="9">
        <v>80.286199999999994</v>
      </c>
      <c r="FW1567" s="9">
        <v>0.12901536999999999</v>
      </c>
      <c r="FX1567" s="9">
        <v>1.1068100000000001E-2</v>
      </c>
      <c r="FY1567" s="9">
        <v>1.1068100000000001E-2</v>
      </c>
      <c r="FZ1567" s="9">
        <v>0</v>
      </c>
      <c r="GA1567" s="9">
        <v>0</v>
      </c>
    </row>
    <row r="1568" spans="1:183" x14ac:dyDescent="0.2">
      <c r="A1568" t="s">
        <v>224</v>
      </c>
      <c r="B1568" t="s">
        <v>189</v>
      </c>
      <c r="C1568" t="s">
        <v>226</v>
      </c>
      <c r="D1568" s="6">
        <v>44080</v>
      </c>
      <c r="E1568" s="73">
        <v>16</v>
      </c>
      <c r="F1568" s="9">
        <v>18</v>
      </c>
      <c r="G1568" s="9">
        <v>16</v>
      </c>
      <c r="H1568" s="9">
        <v>18</v>
      </c>
      <c r="I1568" s="9">
        <v>12895</v>
      </c>
      <c r="J1568" s="9">
        <v>78050</v>
      </c>
      <c r="K1568" s="9">
        <v>1.2481409999999999</v>
      </c>
      <c r="L1568" s="9">
        <v>1.0843959999999999</v>
      </c>
      <c r="M1568" s="9">
        <v>0.98132989999999998</v>
      </c>
      <c r="N1568" s="9">
        <v>0.90420509999999998</v>
      </c>
      <c r="O1568" s="9">
        <v>0.85997690000000004</v>
      </c>
      <c r="P1568" s="9">
        <v>0.85603010000000002</v>
      </c>
      <c r="Q1568" s="9">
        <v>0.91433410000000004</v>
      </c>
      <c r="R1568" s="9">
        <v>0.97431690000000004</v>
      </c>
      <c r="S1568" s="9">
        <v>1.0238929999999999</v>
      </c>
      <c r="T1568" s="9">
        <v>1.13886</v>
      </c>
      <c r="U1568" s="9">
        <v>1.260448</v>
      </c>
      <c r="V1568" s="9">
        <v>1.3994599999999999</v>
      </c>
      <c r="W1568" s="9">
        <v>1.6043000000000001</v>
      </c>
      <c r="X1568" s="9">
        <v>1.8757459999999999</v>
      </c>
      <c r="Y1568" s="9">
        <v>2.2298140000000002</v>
      </c>
      <c r="Z1568" s="9">
        <v>2.6174379999999999</v>
      </c>
      <c r="AA1568" s="9">
        <v>2.973875</v>
      </c>
      <c r="AB1568" s="9">
        <v>3.26159</v>
      </c>
      <c r="AC1568" s="9">
        <v>3.297186</v>
      </c>
      <c r="AD1568" s="9">
        <v>3.0682849999999999</v>
      </c>
      <c r="AE1568" s="9">
        <v>2.7529379999999999</v>
      </c>
      <c r="AF1568" s="9">
        <v>2.3975490000000002</v>
      </c>
      <c r="AG1568" s="9">
        <v>2.006605</v>
      </c>
      <c r="AH1568" s="9">
        <v>1.665878</v>
      </c>
      <c r="AI1568" s="9">
        <v>-2.75053E-2</v>
      </c>
      <c r="AJ1568" s="9">
        <v>-2.2244E-2</v>
      </c>
      <c r="AK1568" s="9">
        <v>-2.2888800000000001E-2</v>
      </c>
      <c r="AL1568" s="9">
        <v>-7.6027000000000004E-3</v>
      </c>
      <c r="AM1568" s="9">
        <v>-1.2936899999999999E-2</v>
      </c>
      <c r="AN1568" s="9">
        <v>-2.2984600000000001E-2</v>
      </c>
      <c r="AO1568" s="9">
        <v>-1.3969000000000001E-2</v>
      </c>
      <c r="AP1568" s="9">
        <v>-2.1219100000000001E-2</v>
      </c>
      <c r="AQ1568" s="9">
        <v>-1.84718E-2</v>
      </c>
      <c r="AR1568" s="9">
        <v>-2.1741300000000002E-2</v>
      </c>
      <c r="AS1568" s="9">
        <v>-2.64087E-2</v>
      </c>
      <c r="AT1568" s="9">
        <v>-4.0354399999999999E-2</v>
      </c>
      <c r="AU1568" s="9">
        <v>-8.1522000000000001E-3</v>
      </c>
      <c r="AV1568" s="9">
        <v>-3.5426399999999997E-2</v>
      </c>
      <c r="AW1568" s="9">
        <v>-1.44026E-2</v>
      </c>
      <c r="AX1568" s="9">
        <v>0.30186410000000002</v>
      </c>
      <c r="AY1568" s="9">
        <v>0.38488830000000002</v>
      </c>
      <c r="AZ1568" s="9">
        <v>0.4496986</v>
      </c>
      <c r="BA1568" s="9">
        <v>-0.35515819999999998</v>
      </c>
      <c r="BB1568" s="9">
        <v>-0.3518136</v>
      </c>
      <c r="BC1568" s="9">
        <v>-0.24175579999999999</v>
      </c>
      <c r="BD1568" s="9">
        <v>-0.1504518</v>
      </c>
      <c r="BE1568" s="9">
        <v>-0.1049692</v>
      </c>
      <c r="BF1568" s="9">
        <v>-7.3803900000000006E-2</v>
      </c>
      <c r="BG1568" s="9">
        <v>-1.9983899999999999E-2</v>
      </c>
      <c r="BH1568" s="9">
        <v>-1.5605900000000001E-2</v>
      </c>
      <c r="BI1568" s="9">
        <v>-1.68448E-2</v>
      </c>
      <c r="BJ1568" s="9">
        <v>-2.1906999999999999E-3</v>
      </c>
      <c r="BK1568" s="9">
        <v>-7.7936999999999998E-3</v>
      </c>
      <c r="BL1568" s="9">
        <v>-1.7867500000000001E-2</v>
      </c>
      <c r="BM1568" s="9">
        <v>-8.3674000000000005E-3</v>
      </c>
      <c r="BN1568" s="9">
        <v>-1.4565399999999999E-2</v>
      </c>
      <c r="BO1568" s="9">
        <v>-1.09262E-2</v>
      </c>
      <c r="BP1568" s="9">
        <v>-1.3004099999999999E-2</v>
      </c>
      <c r="BQ1568" s="9">
        <v>-1.6732199999999999E-2</v>
      </c>
      <c r="BR1568" s="9">
        <v>-2.9899599999999998E-2</v>
      </c>
      <c r="BS1568" s="9">
        <v>2.7306000000000001E-3</v>
      </c>
      <c r="BT1568" s="9">
        <v>-2.3919800000000001E-2</v>
      </c>
      <c r="BU1568" s="9">
        <v>-2.3749999999999999E-3</v>
      </c>
      <c r="BV1568" s="9">
        <v>0.31417440000000002</v>
      </c>
      <c r="BW1568" s="9">
        <v>0.39773409999999998</v>
      </c>
      <c r="BX1568" s="9">
        <v>0.46286529999999998</v>
      </c>
      <c r="BY1568" s="9">
        <v>-0.34156510000000001</v>
      </c>
      <c r="BZ1568" s="9">
        <v>-0.33896310000000002</v>
      </c>
      <c r="CA1568" s="9">
        <v>-0.22972110000000001</v>
      </c>
      <c r="CB1568" s="9">
        <v>-0.1392323</v>
      </c>
      <c r="CC1568" s="9">
        <v>-9.4637299999999994E-2</v>
      </c>
      <c r="CD1568" s="9">
        <v>-6.4630300000000002E-2</v>
      </c>
      <c r="CE1568" s="9">
        <v>-1.47747E-2</v>
      </c>
      <c r="CF1568" s="9">
        <v>-1.10083E-2</v>
      </c>
      <c r="CG1568" s="9">
        <v>-1.26587E-2</v>
      </c>
      <c r="CH1568" s="9">
        <v>1.5575999999999999E-3</v>
      </c>
      <c r="CI1568" s="9">
        <v>-4.2316000000000003E-3</v>
      </c>
      <c r="CJ1568" s="9">
        <v>-1.43234E-2</v>
      </c>
      <c r="CK1568" s="9">
        <v>-4.4876999999999998E-3</v>
      </c>
      <c r="CL1568" s="9">
        <v>-9.9571E-3</v>
      </c>
      <c r="CM1568" s="9">
        <v>-5.7000999999999996E-3</v>
      </c>
      <c r="CN1568" s="9">
        <v>-6.9527E-3</v>
      </c>
      <c r="CO1568" s="9">
        <v>-1.00302E-2</v>
      </c>
      <c r="CP1568" s="9">
        <v>-2.26587E-2</v>
      </c>
      <c r="CQ1568" s="9">
        <v>1.0267999999999999E-2</v>
      </c>
      <c r="CR1568" s="9">
        <v>-1.5950300000000001E-2</v>
      </c>
      <c r="CS1568" s="9">
        <v>5.9553000000000002E-3</v>
      </c>
      <c r="CT1568" s="9">
        <v>0.3227006</v>
      </c>
      <c r="CU1568" s="9">
        <v>0.40663110000000002</v>
      </c>
      <c r="CV1568" s="9">
        <v>0.47198440000000003</v>
      </c>
      <c r="CW1568" s="9">
        <v>-0.33215060000000002</v>
      </c>
      <c r="CX1568" s="9">
        <v>-0.330063</v>
      </c>
      <c r="CY1568" s="9">
        <v>-0.221386</v>
      </c>
      <c r="CZ1568" s="9">
        <v>-0.13146179999999999</v>
      </c>
      <c r="DA1568" s="9">
        <v>-8.7481500000000004E-2</v>
      </c>
      <c r="DB1568" s="9">
        <v>-5.8276700000000001E-2</v>
      </c>
      <c r="DC1568" s="9">
        <v>-9.5653999999999999E-3</v>
      </c>
      <c r="DD1568" s="9">
        <v>-6.4108000000000004E-3</v>
      </c>
      <c r="DE1568" s="9">
        <v>-8.4726999999999997E-3</v>
      </c>
      <c r="DF1568" s="9">
        <v>5.306E-3</v>
      </c>
      <c r="DG1568" s="9">
        <v>-6.6940000000000001E-4</v>
      </c>
      <c r="DH1568" s="9">
        <v>-1.07793E-2</v>
      </c>
      <c r="DI1568" s="9">
        <v>-6.0809999999999998E-4</v>
      </c>
      <c r="DJ1568" s="9">
        <v>-5.3487999999999999E-3</v>
      </c>
      <c r="DK1568" s="9">
        <v>-4.7399999999999997E-4</v>
      </c>
      <c r="DL1568" s="9">
        <v>-9.0140000000000001E-4</v>
      </c>
      <c r="DM1568" s="9">
        <v>-3.3281999999999999E-3</v>
      </c>
      <c r="DN1568" s="9">
        <v>-1.5417699999999999E-2</v>
      </c>
      <c r="DO1568" s="9">
        <v>1.7805499999999998E-2</v>
      </c>
      <c r="DP1568" s="9">
        <v>-7.9809000000000008E-3</v>
      </c>
      <c r="DQ1568" s="9">
        <v>1.4285600000000001E-2</v>
      </c>
      <c r="DR1568" s="9">
        <v>0.33122669999999999</v>
      </c>
      <c r="DS1568" s="9">
        <v>0.41552810000000001</v>
      </c>
      <c r="DT1568" s="9">
        <v>0.48110360000000002</v>
      </c>
      <c r="DU1568" s="9">
        <v>-0.32273610000000003</v>
      </c>
      <c r="DV1568" s="9">
        <v>-0.32116280000000003</v>
      </c>
      <c r="DW1568" s="9">
        <v>-0.21305080000000001</v>
      </c>
      <c r="DX1568" s="9">
        <v>-0.1236913</v>
      </c>
      <c r="DY1568" s="9">
        <v>-8.03257E-2</v>
      </c>
      <c r="DZ1568" s="9">
        <v>-5.19231E-2</v>
      </c>
      <c r="EA1568" s="9">
        <v>-2.0441000000000001E-3</v>
      </c>
      <c r="EB1568" s="9">
        <v>2.273E-4</v>
      </c>
      <c r="EC1568" s="9">
        <v>-2.4287000000000002E-3</v>
      </c>
      <c r="ED1568" s="9">
        <v>1.0718E-2</v>
      </c>
      <c r="EE1568" s="9">
        <v>4.4738E-3</v>
      </c>
      <c r="EF1568" s="9">
        <v>-5.6620999999999998E-3</v>
      </c>
      <c r="EG1568" s="9">
        <v>4.9934999999999997E-3</v>
      </c>
      <c r="EH1568" s="9">
        <v>1.3048999999999999E-3</v>
      </c>
      <c r="EI1568" s="9">
        <v>7.0717000000000002E-3</v>
      </c>
      <c r="EJ1568" s="9">
        <v>7.8358000000000004E-3</v>
      </c>
      <c r="EK1568" s="9">
        <v>6.3483000000000003E-3</v>
      </c>
      <c r="EL1568" s="9">
        <v>-4.9629000000000001E-3</v>
      </c>
      <c r="EM1568" s="9">
        <v>2.86883E-2</v>
      </c>
      <c r="EN1568" s="9">
        <v>3.5257000000000001E-3</v>
      </c>
      <c r="EO1568" s="9">
        <v>2.6313199999999998E-2</v>
      </c>
      <c r="EP1568" s="9">
        <v>0.34353709999999998</v>
      </c>
      <c r="EQ1568" s="9">
        <v>0.42837389999999997</v>
      </c>
      <c r="ER1568" s="9">
        <v>0.4942703</v>
      </c>
      <c r="ES1568" s="9">
        <v>-0.309143</v>
      </c>
      <c r="ET1568" s="9">
        <v>-0.30831239999999999</v>
      </c>
      <c r="EU1568" s="9">
        <v>-0.2010161</v>
      </c>
      <c r="EV1568" s="9">
        <v>-0.1124718</v>
      </c>
      <c r="EW1568" s="9">
        <v>-6.9993799999999995E-2</v>
      </c>
      <c r="EX1568" s="9">
        <v>-4.2749500000000003E-2</v>
      </c>
      <c r="EY1568" s="9">
        <v>79.700199999999995</v>
      </c>
      <c r="EZ1568" s="9">
        <v>79.857299999999995</v>
      </c>
      <c r="FA1568" s="9">
        <v>78.424899999999994</v>
      </c>
      <c r="FB1568" s="9">
        <v>76.873199999999997</v>
      </c>
      <c r="FC1568" s="9">
        <v>75.455200000000005</v>
      </c>
      <c r="FD1568" s="9">
        <v>75.347499999999997</v>
      </c>
      <c r="FE1568" s="9">
        <v>74.060900000000004</v>
      </c>
      <c r="FF1568" s="9">
        <v>73.252399999999994</v>
      </c>
      <c r="FG1568" s="9">
        <v>73.384900000000002</v>
      </c>
      <c r="FH1568" s="9">
        <v>85.617400000000004</v>
      </c>
      <c r="FI1568" s="9">
        <v>82.515900000000002</v>
      </c>
      <c r="FJ1568" s="9">
        <v>85.659199999999998</v>
      </c>
      <c r="FK1568" s="9">
        <v>89.860600000000005</v>
      </c>
      <c r="FL1568" s="9">
        <v>94.781899999999993</v>
      </c>
      <c r="FM1568" s="9">
        <v>99.700400000000002</v>
      </c>
      <c r="FN1568" s="9">
        <v>104.291</v>
      </c>
      <c r="FO1568" s="9">
        <v>107.27800000000001</v>
      </c>
      <c r="FP1568" s="9">
        <v>108.209</v>
      </c>
      <c r="FQ1568" s="9">
        <v>107.012</v>
      </c>
      <c r="FR1568" s="9">
        <v>101.619</v>
      </c>
      <c r="FS1568" s="9">
        <v>92.499799999999993</v>
      </c>
      <c r="FT1568" s="9">
        <v>87.925399999999996</v>
      </c>
      <c r="FU1568" s="9">
        <v>85.041499999999999</v>
      </c>
      <c r="FV1568" s="9">
        <v>84.186300000000003</v>
      </c>
      <c r="FW1568" s="9">
        <v>0.15515730999999999</v>
      </c>
      <c r="FX1568" s="9">
        <v>9.7444999999999997E-3</v>
      </c>
      <c r="FY1568" s="9">
        <v>9.7444999999999997E-3</v>
      </c>
      <c r="FZ1568" s="9">
        <v>0</v>
      </c>
      <c r="GA1568" s="9">
        <v>0</v>
      </c>
    </row>
    <row r="1569" spans="1:183" x14ac:dyDescent="0.2">
      <c r="A1569" t="s">
        <v>224</v>
      </c>
      <c r="B1569" t="s">
        <v>189</v>
      </c>
      <c r="C1569" t="s">
        <v>226</v>
      </c>
      <c r="D1569" s="6">
        <v>44081</v>
      </c>
      <c r="E1569" s="73">
        <v>17</v>
      </c>
      <c r="F1569" s="9">
        <v>18</v>
      </c>
      <c r="G1569" s="9">
        <v>17</v>
      </c>
      <c r="H1569" s="9">
        <v>18</v>
      </c>
      <c r="I1569" s="9">
        <v>14269</v>
      </c>
      <c r="J1569" s="9">
        <v>88226</v>
      </c>
      <c r="K1569" s="9">
        <v>1.4160649999999999</v>
      </c>
      <c r="L1569" s="9">
        <v>1.2356750000000001</v>
      </c>
      <c r="M1569" s="9">
        <v>1.109942</v>
      </c>
      <c r="N1569" s="9">
        <v>1.0125519999999999</v>
      </c>
      <c r="O1569" s="9">
        <v>0.95158699999999996</v>
      </c>
      <c r="P1569" s="9">
        <v>0.93233779999999999</v>
      </c>
      <c r="Q1569" s="9">
        <v>0.96782020000000002</v>
      </c>
      <c r="R1569" s="9">
        <v>1.0226759999999999</v>
      </c>
      <c r="S1569" s="9">
        <v>1.095475</v>
      </c>
      <c r="T1569" s="9">
        <v>1.2132719999999999</v>
      </c>
      <c r="U1569" s="9">
        <v>1.3529640000000001</v>
      </c>
      <c r="V1569" s="9">
        <v>1.553131</v>
      </c>
      <c r="W1569" s="9">
        <v>1.770057</v>
      </c>
      <c r="X1569" s="9">
        <v>2.0160969999999998</v>
      </c>
      <c r="Y1569" s="9">
        <v>2.3217750000000001</v>
      </c>
      <c r="Z1569" s="9">
        <v>2.5804170000000002</v>
      </c>
      <c r="AA1569" s="9">
        <v>2.8026059999999999</v>
      </c>
      <c r="AB1569" s="9">
        <v>2.915737</v>
      </c>
      <c r="AC1569" s="9">
        <v>2.8557969999999999</v>
      </c>
      <c r="AD1569" s="9">
        <v>2.6736070000000001</v>
      </c>
      <c r="AE1569" s="9">
        <v>2.414183</v>
      </c>
      <c r="AF1569" s="9">
        <v>2.0928450000000001</v>
      </c>
      <c r="AG1569" s="9">
        <v>1.6739170000000001</v>
      </c>
      <c r="AH1569" s="9">
        <v>1.405006</v>
      </c>
      <c r="AI1569" s="9">
        <v>-3.7163300000000003E-2</v>
      </c>
      <c r="AJ1569" s="9">
        <v>-3.3122199999999997E-2</v>
      </c>
      <c r="AK1569" s="9">
        <v>-1.39142E-2</v>
      </c>
      <c r="AL1569" s="9">
        <v>-1.2819000000000001E-2</v>
      </c>
      <c r="AM1569" s="9">
        <v>-2.0123499999999999E-2</v>
      </c>
      <c r="AN1569" s="9">
        <v>-2.97311E-2</v>
      </c>
      <c r="AO1569" s="9">
        <v>-4.0370900000000001E-2</v>
      </c>
      <c r="AP1569" s="9">
        <v>-4.56243E-2</v>
      </c>
      <c r="AQ1569" s="9">
        <v>-3.9434999999999998E-2</v>
      </c>
      <c r="AR1569" s="9">
        <v>-2.6246499999999999E-2</v>
      </c>
      <c r="AS1569" s="9">
        <v>-1.7235799999999999E-2</v>
      </c>
      <c r="AT1569" s="9">
        <v>-1.8428300000000002E-2</v>
      </c>
      <c r="AU1569" s="9">
        <v>-3.6130700000000002E-2</v>
      </c>
      <c r="AV1569" s="9">
        <v>-3.3335999999999998E-2</v>
      </c>
      <c r="AW1569" s="9">
        <v>-1.6493799999999999E-2</v>
      </c>
      <c r="AX1569" s="9">
        <v>-2.74912E-2</v>
      </c>
      <c r="AY1569" s="9">
        <v>0.36925789999999997</v>
      </c>
      <c r="AZ1569" s="9">
        <v>0.3237217</v>
      </c>
      <c r="BA1569" s="9">
        <v>-0.35241739999999999</v>
      </c>
      <c r="BB1569" s="9">
        <v>-0.20845379999999999</v>
      </c>
      <c r="BC1569" s="9">
        <v>-0.1029288</v>
      </c>
      <c r="BD1569" s="9">
        <v>-6.0013999999999998E-2</v>
      </c>
      <c r="BE1569" s="9">
        <v>-4.90448E-2</v>
      </c>
      <c r="BF1569" s="9">
        <v>-1.7759299999999999E-2</v>
      </c>
      <c r="BG1569" s="9">
        <v>-2.8928599999999999E-2</v>
      </c>
      <c r="BH1569" s="9">
        <v>-2.5680499999999998E-2</v>
      </c>
      <c r="BI1569" s="9">
        <v>-7.2370000000000004E-3</v>
      </c>
      <c r="BJ1569" s="9">
        <v>-6.7694000000000001E-3</v>
      </c>
      <c r="BK1569" s="9">
        <v>-1.4366200000000001E-2</v>
      </c>
      <c r="BL1569" s="9">
        <v>-2.4131199999999998E-2</v>
      </c>
      <c r="BM1569" s="9">
        <v>-3.44567E-2</v>
      </c>
      <c r="BN1569" s="9">
        <v>-3.8875899999999998E-2</v>
      </c>
      <c r="BO1569" s="9">
        <v>-3.1515500000000002E-2</v>
      </c>
      <c r="BP1569" s="9">
        <v>-1.74688E-2</v>
      </c>
      <c r="BQ1569" s="9">
        <v>-7.6084999999999998E-3</v>
      </c>
      <c r="BR1569" s="9">
        <v>-8.0908000000000004E-3</v>
      </c>
      <c r="BS1569" s="9">
        <v>-2.5191399999999999E-2</v>
      </c>
      <c r="BT1569" s="9">
        <v>-2.20225E-2</v>
      </c>
      <c r="BU1569" s="9">
        <v>-4.7071999999999999E-3</v>
      </c>
      <c r="BV1569" s="9">
        <v>-1.5315799999999999E-2</v>
      </c>
      <c r="BW1569" s="9">
        <v>0.38123360000000001</v>
      </c>
      <c r="BX1569" s="9">
        <v>0.3354914</v>
      </c>
      <c r="BY1569" s="9">
        <v>-0.34035840000000001</v>
      </c>
      <c r="BZ1569" s="9">
        <v>-0.19726079999999999</v>
      </c>
      <c r="CA1569" s="9">
        <v>-9.2344300000000004E-2</v>
      </c>
      <c r="CB1569" s="9">
        <v>-5.0217999999999999E-2</v>
      </c>
      <c r="CC1569" s="9">
        <v>-4.0124600000000003E-2</v>
      </c>
      <c r="CD1569" s="9">
        <v>-9.7596000000000002E-3</v>
      </c>
      <c r="CE1569" s="9">
        <v>-2.3225300000000001E-2</v>
      </c>
      <c r="CF1569" s="9">
        <v>-2.05265E-2</v>
      </c>
      <c r="CG1569" s="9">
        <v>-2.6124999999999998E-3</v>
      </c>
      <c r="CH1569" s="9">
        <v>-2.5796E-3</v>
      </c>
      <c r="CI1569" s="9">
        <v>-1.03786E-2</v>
      </c>
      <c r="CJ1569" s="9">
        <v>-2.0252699999999998E-2</v>
      </c>
      <c r="CK1569" s="9">
        <v>-3.0360600000000001E-2</v>
      </c>
      <c r="CL1569" s="9">
        <v>-3.4202000000000003E-2</v>
      </c>
      <c r="CM1569" s="9">
        <v>-2.6030500000000002E-2</v>
      </c>
      <c r="CN1569" s="9">
        <v>-1.1389399999999999E-2</v>
      </c>
      <c r="CO1569" s="9">
        <v>-9.4059999999999999E-4</v>
      </c>
      <c r="CP1569" s="9">
        <v>-9.3099999999999997E-4</v>
      </c>
      <c r="CQ1569" s="9">
        <v>-1.7614899999999999E-2</v>
      </c>
      <c r="CR1569" s="9">
        <v>-1.41867E-2</v>
      </c>
      <c r="CS1569" s="9">
        <v>3.4562E-3</v>
      </c>
      <c r="CT1569" s="9">
        <v>-6.8831999999999999E-3</v>
      </c>
      <c r="CU1569" s="9">
        <v>0.38952799999999999</v>
      </c>
      <c r="CV1569" s="9">
        <v>0.34364299999999998</v>
      </c>
      <c r="CW1569" s="9">
        <v>-0.33200639999999998</v>
      </c>
      <c r="CX1569" s="9">
        <v>-0.18950839999999999</v>
      </c>
      <c r="CY1569" s="9">
        <v>-8.5013500000000006E-2</v>
      </c>
      <c r="CZ1569" s="9">
        <v>-4.3433300000000001E-2</v>
      </c>
      <c r="DA1569" s="9">
        <v>-3.3946499999999998E-2</v>
      </c>
      <c r="DB1569" s="9">
        <v>-4.2189999999999997E-3</v>
      </c>
      <c r="DC1569" s="9">
        <v>-1.75219E-2</v>
      </c>
      <c r="DD1569" s="9">
        <v>-1.53724E-2</v>
      </c>
      <c r="DE1569" s="9">
        <v>2.0121000000000002E-3</v>
      </c>
      <c r="DF1569" s="9">
        <v>1.6103000000000001E-3</v>
      </c>
      <c r="DG1569" s="9">
        <v>-6.3911000000000003E-3</v>
      </c>
      <c r="DH1569" s="9">
        <v>-1.6374300000000001E-2</v>
      </c>
      <c r="DI1569" s="9">
        <v>-2.62644E-2</v>
      </c>
      <c r="DJ1569" s="9">
        <v>-2.9527999999999999E-2</v>
      </c>
      <c r="DK1569" s="9">
        <v>-2.0545500000000001E-2</v>
      </c>
      <c r="DL1569" s="9">
        <v>-5.3099999999999996E-3</v>
      </c>
      <c r="DM1569" s="9">
        <v>5.7272E-3</v>
      </c>
      <c r="DN1569" s="9">
        <v>6.2287000000000002E-3</v>
      </c>
      <c r="DO1569" s="9">
        <v>-1.00383E-2</v>
      </c>
      <c r="DP1569" s="9">
        <v>-6.3509999999999999E-3</v>
      </c>
      <c r="DQ1569" s="9">
        <v>1.1619600000000001E-2</v>
      </c>
      <c r="DR1569" s="9">
        <v>1.5495000000000001E-3</v>
      </c>
      <c r="DS1569" s="9">
        <v>0.39782230000000002</v>
      </c>
      <c r="DT1569" s="9">
        <v>0.35179470000000002</v>
      </c>
      <c r="DU1569" s="9">
        <v>-0.32365440000000001</v>
      </c>
      <c r="DV1569" s="9">
        <v>-0.1817561</v>
      </c>
      <c r="DW1569" s="9">
        <v>-7.7682699999999993E-2</v>
      </c>
      <c r="DX1569" s="9">
        <v>-3.6648600000000003E-2</v>
      </c>
      <c r="DY1569" s="9">
        <v>-2.7768399999999999E-2</v>
      </c>
      <c r="DZ1569" s="9">
        <v>1.3216E-3</v>
      </c>
      <c r="EA1569" s="9">
        <v>-9.2873000000000001E-3</v>
      </c>
      <c r="EB1569" s="9">
        <v>-7.9308E-3</v>
      </c>
      <c r="EC1569" s="9">
        <v>8.6893000000000005E-3</v>
      </c>
      <c r="ED1569" s="9">
        <v>7.6597999999999996E-3</v>
      </c>
      <c r="EE1569" s="9">
        <v>-6.3369999999999995E-4</v>
      </c>
      <c r="EF1569" s="9">
        <v>-1.07744E-2</v>
      </c>
      <c r="EG1569" s="9">
        <v>-2.0350300000000002E-2</v>
      </c>
      <c r="EH1569" s="9">
        <v>-2.27797E-2</v>
      </c>
      <c r="EI1569" s="9">
        <v>-1.2626099999999999E-2</v>
      </c>
      <c r="EJ1569" s="9">
        <v>3.4677000000000002E-3</v>
      </c>
      <c r="EK1569" s="9">
        <v>1.53545E-2</v>
      </c>
      <c r="EL1569" s="9">
        <v>1.65662E-2</v>
      </c>
      <c r="EM1569" s="9">
        <v>9.01E-4</v>
      </c>
      <c r="EN1569" s="9">
        <v>4.9626000000000002E-3</v>
      </c>
      <c r="EO1569" s="9">
        <v>2.3406199999999999E-2</v>
      </c>
      <c r="EP1569" s="9">
        <v>1.37249E-2</v>
      </c>
      <c r="EQ1569" s="9">
        <v>0.4097981</v>
      </c>
      <c r="ER1569" s="9">
        <v>0.36356430000000001</v>
      </c>
      <c r="ES1569" s="9">
        <v>-0.31159540000000002</v>
      </c>
      <c r="ET1569" s="9">
        <v>-0.17056299999999999</v>
      </c>
      <c r="EU1569" s="9">
        <v>-6.70983E-2</v>
      </c>
      <c r="EV1569" s="9">
        <v>-2.6852600000000001E-2</v>
      </c>
      <c r="EW1569" s="9">
        <v>-1.8848299999999998E-2</v>
      </c>
      <c r="EX1569" s="9">
        <v>9.3214000000000005E-3</v>
      </c>
      <c r="EY1569" s="9">
        <v>82.779600000000002</v>
      </c>
      <c r="EZ1569" s="9">
        <v>81.3005</v>
      </c>
      <c r="FA1569" s="9">
        <v>80.481300000000005</v>
      </c>
      <c r="FB1569" s="9">
        <v>80.418499999999995</v>
      </c>
      <c r="FC1569" s="9">
        <v>79.304100000000005</v>
      </c>
      <c r="FD1569" s="9">
        <v>78.020700000000005</v>
      </c>
      <c r="FE1569" s="9">
        <v>77.417000000000002</v>
      </c>
      <c r="FF1569" s="9">
        <v>77.299800000000005</v>
      </c>
      <c r="FG1569" s="9">
        <v>77.321399999999997</v>
      </c>
      <c r="FH1569" s="9">
        <v>80.683000000000007</v>
      </c>
      <c r="FI1569" s="9">
        <v>84.143199999999993</v>
      </c>
      <c r="FJ1569" s="9">
        <v>87.991500000000002</v>
      </c>
      <c r="FK1569" s="9">
        <v>92.508499999999998</v>
      </c>
      <c r="FL1569" s="9">
        <v>94.930800000000005</v>
      </c>
      <c r="FM1569" s="9">
        <v>97.865399999999994</v>
      </c>
      <c r="FN1569" s="9">
        <v>101.456</v>
      </c>
      <c r="FO1569" s="9">
        <v>102.452</v>
      </c>
      <c r="FP1569" s="9">
        <v>102.59099999999999</v>
      </c>
      <c r="FQ1569" s="9">
        <v>98.648300000000006</v>
      </c>
      <c r="FR1569" s="9">
        <v>92.202699999999993</v>
      </c>
      <c r="FS1569" s="9">
        <v>87.512799999999999</v>
      </c>
      <c r="FT1569" s="9">
        <v>84.488399999999999</v>
      </c>
      <c r="FU1569" s="9">
        <v>81.792100000000005</v>
      </c>
      <c r="FV1569" s="9">
        <v>80.496399999999994</v>
      </c>
      <c r="FW1569" s="9">
        <v>0.14241761999999999</v>
      </c>
      <c r="FX1569" s="9">
        <v>1.10884E-2</v>
      </c>
      <c r="FY1569" s="9">
        <v>1.10884E-2</v>
      </c>
      <c r="FZ1569" s="9">
        <v>0</v>
      </c>
      <c r="GA1569" s="9">
        <v>0</v>
      </c>
    </row>
    <row r="1570" spans="1:183" x14ac:dyDescent="0.2">
      <c r="A1570" t="s">
        <v>224</v>
      </c>
      <c r="B1570" t="s">
        <v>189</v>
      </c>
      <c r="C1570" t="s">
        <v>226</v>
      </c>
      <c r="D1570" s="6">
        <v>44082</v>
      </c>
      <c r="FZ1570" s="9">
        <v>0</v>
      </c>
      <c r="GA1570" s="9">
        <v>1</v>
      </c>
    </row>
    <row r="1571" spans="1:183" x14ac:dyDescent="0.2">
      <c r="A1571" t="s">
        <v>224</v>
      </c>
      <c r="B1571" t="s">
        <v>189</v>
      </c>
      <c r="C1571" t="s">
        <v>226</v>
      </c>
      <c r="D1571" s="6">
        <v>44101</v>
      </c>
      <c r="FZ1571" s="9">
        <v>0</v>
      </c>
      <c r="GA1571" s="9">
        <v>1</v>
      </c>
    </row>
    <row r="1572" spans="1:183" x14ac:dyDescent="0.2">
      <c r="A1572" t="s">
        <v>224</v>
      </c>
      <c r="B1572" t="s">
        <v>189</v>
      </c>
      <c r="C1572" t="s">
        <v>226</v>
      </c>
      <c r="D1572" s="6">
        <v>44102</v>
      </c>
      <c r="FZ1572" s="9">
        <v>0</v>
      </c>
      <c r="GA1572" s="9">
        <v>1</v>
      </c>
    </row>
    <row r="1573" spans="1:183" x14ac:dyDescent="0.2">
      <c r="A1573" t="s">
        <v>224</v>
      </c>
      <c r="B1573" t="s">
        <v>189</v>
      </c>
      <c r="C1573" t="s">
        <v>226</v>
      </c>
      <c r="D1573" s="6">
        <v>44104</v>
      </c>
      <c r="E1573" s="73">
        <v>18</v>
      </c>
      <c r="F1573" s="9">
        <v>18</v>
      </c>
      <c r="G1573" s="9">
        <v>18</v>
      </c>
      <c r="H1573" s="9">
        <v>18</v>
      </c>
      <c r="I1573" s="9">
        <v>14173</v>
      </c>
      <c r="J1573" s="9">
        <v>87588</v>
      </c>
      <c r="K1573" s="9">
        <v>0.80863359999999995</v>
      </c>
      <c r="L1573" s="9">
        <v>0.71765420000000002</v>
      </c>
      <c r="M1573" s="9">
        <v>0.66557379999999999</v>
      </c>
      <c r="N1573" s="9">
        <v>0.63194070000000002</v>
      </c>
      <c r="O1573" s="9">
        <v>0.62769960000000002</v>
      </c>
      <c r="P1573" s="9">
        <v>0.66012570000000004</v>
      </c>
      <c r="Q1573" s="9">
        <v>0.7456121</v>
      </c>
      <c r="R1573" s="9">
        <v>0.80268470000000003</v>
      </c>
      <c r="S1573" s="9">
        <v>0.74122089999999996</v>
      </c>
      <c r="T1573" s="9">
        <v>0.69461059999999997</v>
      </c>
      <c r="U1573" s="9">
        <v>0.70790850000000005</v>
      </c>
      <c r="V1573" s="9">
        <v>0.78361179999999997</v>
      </c>
      <c r="W1573" s="9">
        <v>0.91109560000000001</v>
      </c>
      <c r="X1573" s="9">
        <v>1.0907469999999999</v>
      </c>
      <c r="Y1573" s="9">
        <v>1.343396</v>
      </c>
      <c r="Z1573" s="9">
        <v>1.645132</v>
      </c>
      <c r="AA1573" s="9">
        <v>1.9439070000000001</v>
      </c>
      <c r="AB1573" s="9">
        <v>2.1511260000000001</v>
      </c>
      <c r="AC1573" s="9">
        <v>2.1315339999999998</v>
      </c>
      <c r="AD1573" s="9">
        <v>1.9735100000000001</v>
      </c>
      <c r="AE1573" s="9">
        <v>1.749271</v>
      </c>
      <c r="AF1573" s="9">
        <v>1.5018769999999999</v>
      </c>
      <c r="AG1573" s="9">
        <v>1.232856</v>
      </c>
      <c r="AH1573" s="9">
        <v>0.99572660000000002</v>
      </c>
      <c r="AI1573" s="9">
        <v>-2.7798199999999999E-2</v>
      </c>
      <c r="AJ1573" s="9">
        <v>-2.39124E-2</v>
      </c>
      <c r="AK1573" s="9">
        <v>-1.5283100000000001E-2</v>
      </c>
      <c r="AL1573" s="9">
        <v>-1.4785100000000001E-2</v>
      </c>
      <c r="AM1573" s="9">
        <v>-9.8983999999999999E-3</v>
      </c>
      <c r="AN1573" s="9">
        <v>-7.9965999999999995E-3</v>
      </c>
      <c r="AO1573" s="9">
        <v>1.7149999999999999E-4</v>
      </c>
      <c r="AP1573" s="9">
        <v>-7.1639999999999996E-4</v>
      </c>
      <c r="AQ1573" s="9">
        <v>-1.52707E-2</v>
      </c>
      <c r="AR1573" s="9">
        <v>-2.4879499999999999E-2</v>
      </c>
      <c r="AS1573" s="9">
        <v>-1.9120999999999999E-2</v>
      </c>
      <c r="AT1573" s="9">
        <v>-1.5297699999999999E-2</v>
      </c>
      <c r="AU1573" s="9">
        <v>-2.40801E-2</v>
      </c>
      <c r="AV1573" s="9">
        <v>-3.7169199999999999E-2</v>
      </c>
      <c r="AW1573" s="9">
        <v>-4.0294999999999997E-2</v>
      </c>
      <c r="AX1573" s="9">
        <v>-3.7074099999999999E-2</v>
      </c>
      <c r="AY1573" s="9">
        <v>-2.4338800000000001E-2</v>
      </c>
      <c r="AZ1573" s="9">
        <v>0.15706629999999999</v>
      </c>
      <c r="BA1573" s="9">
        <v>-0.1823689</v>
      </c>
      <c r="BB1573" s="9">
        <v>-8.3938700000000005E-2</v>
      </c>
      <c r="BC1573" s="9">
        <v>-4.3905100000000002E-2</v>
      </c>
      <c r="BD1573" s="9">
        <v>-3.5179799999999997E-2</v>
      </c>
      <c r="BE1573" s="9">
        <v>-3.8307899999999999E-2</v>
      </c>
      <c r="BF1573" s="9">
        <v>-3.2803600000000002E-2</v>
      </c>
      <c r="BG1573" s="9">
        <v>-2.2455699999999999E-2</v>
      </c>
      <c r="BH1573" s="9">
        <v>-1.9145300000000001E-2</v>
      </c>
      <c r="BI1573" s="9">
        <v>-1.0962899999999999E-2</v>
      </c>
      <c r="BJ1573" s="9">
        <v>-1.09786E-2</v>
      </c>
      <c r="BK1573" s="9">
        <v>-6.3225E-3</v>
      </c>
      <c r="BL1573" s="9">
        <v>-4.4716000000000001E-3</v>
      </c>
      <c r="BM1573" s="9">
        <v>4.0296999999999998E-3</v>
      </c>
      <c r="BN1573" s="9">
        <v>3.9186999999999998E-3</v>
      </c>
      <c r="BO1573" s="9">
        <v>-1.0230700000000001E-2</v>
      </c>
      <c r="BP1573" s="9">
        <v>-1.9454699999999998E-2</v>
      </c>
      <c r="BQ1573" s="9">
        <v>-1.32908E-2</v>
      </c>
      <c r="BR1573" s="9">
        <v>-8.7779999999999993E-3</v>
      </c>
      <c r="BS1573" s="9">
        <v>-1.6682099999999998E-2</v>
      </c>
      <c r="BT1573" s="9">
        <v>-2.8835E-2</v>
      </c>
      <c r="BU1573" s="9">
        <v>-3.09602E-2</v>
      </c>
      <c r="BV1573" s="9">
        <v>-2.7044800000000001E-2</v>
      </c>
      <c r="BW1573" s="9">
        <v>-1.36299E-2</v>
      </c>
      <c r="BX1573" s="9">
        <v>0.16777239999999999</v>
      </c>
      <c r="BY1573" s="9">
        <v>-0.171764</v>
      </c>
      <c r="BZ1573" s="9">
        <v>-7.4271400000000001E-2</v>
      </c>
      <c r="CA1573" s="9">
        <v>-3.5005300000000003E-2</v>
      </c>
      <c r="CB1573" s="9">
        <v>-2.71191E-2</v>
      </c>
      <c r="CC1573" s="9">
        <v>-3.1251099999999997E-2</v>
      </c>
      <c r="CD1573" s="9">
        <v>-2.6838600000000001E-2</v>
      </c>
      <c r="CE1573" s="9">
        <v>-1.8755500000000001E-2</v>
      </c>
      <c r="CF1573" s="9">
        <v>-1.5843699999999999E-2</v>
      </c>
      <c r="CG1573" s="9">
        <v>-7.9707000000000007E-3</v>
      </c>
      <c r="CH1573" s="9">
        <v>-8.3423000000000004E-3</v>
      </c>
      <c r="CI1573" s="9">
        <v>-3.8457999999999999E-3</v>
      </c>
      <c r="CJ1573" s="9">
        <v>-2.0301999999999998E-3</v>
      </c>
      <c r="CK1573" s="9">
        <v>6.7019999999999996E-3</v>
      </c>
      <c r="CL1573" s="9">
        <v>7.1289999999999999E-3</v>
      </c>
      <c r="CM1573" s="9">
        <v>-6.7400000000000003E-3</v>
      </c>
      <c r="CN1573" s="9">
        <v>-1.56975E-2</v>
      </c>
      <c r="CO1573" s="9">
        <v>-9.2528000000000003E-3</v>
      </c>
      <c r="CP1573" s="9">
        <v>-4.2624999999999998E-3</v>
      </c>
      <c r="CQ1573" s="9">
        <v>-1.1558300000000001E-2</v>
      </c>
      <c r="CR1573" s="9">
        <v>-2.3062800000000001E-2</v>
      </c>
      <c r="CS1573" s="9">
        <v>-2.4494999999999999E-2</v>
      </c>
      <c r="CT1573" s="9">
        <v>-2.0098600000000001E-2</v>
      </c>
      <c r="CU1573" s="9">
        <v>-6.2129000000000004E-3</v>
      </c>
      <c r="CV1573" s="9">
        <v>0.17518739999999999</v>
      </c>
      <c r="CW1573" s="9">
        <v>-0.16441910000000001</v>
      </c>
      <c r="CX1573" s="9">
        <v>-6.7575800000000005E-2</v>
      </c>
      <c r="CY1573" s="9">
        <v>-2.88413E-2</v>
      </c>
      <c r="CZ1573" s="9">
        <v>-2.1536300000000001E-2</v>
      </c>
      <c r="DA1573" s="9">
        <v>-2.6363500000000002E-2</v>
      </c>
      <c r="DB1573" s="9">
        <v>-2.27072E-2</v>
      </c>
      <c r="DC1573" s="9">
        <v>-1.50554E-2</v>
      </c>
      <c r="DD1573" s="9">
        <v>-1.2541999999999999E-2</v>
      </c>
      <c r="DE1573" s="9">
        <v>-4.9785000000000003E-3</v>
      </c>
      <c r="DF1573" s="9">
        <v>-5.7060000000000001E-3</v>
      </c>
      <c r="DG1573" s="9">
        <v>-1.3692000000000001E-3</v>
      </c>
      <c r="DH1573" s="9">
        <v>4.1120000000000002E-4</v>
      </c>
      <c r="DI1573" s="9">
        <v>9.3741999999999992E-3</v>
      </c>
      <c r="DJ1573" s="9">
        <v>1.0339299999999999E-2</v>
      </c>
      <c r="DK1573" s="9">
        <v>-3.2493000000000001E-3</v>
      </c>
      <c r="DL1573" s="9">
        <v>-1.19402E-2</v>
      </c>
      <c r="DM1573" s="9">
        <v>-5.2148999999999997E-3</v>
      </c>
      <c r="DN1573" s="9">
        <v>2.5310000000000003E-4</v>
      </c>
      <c r="DO1573" s="9">
        <v>-6.4345000000000001E-3</v>
      </c>
      <c r="DP1573" s="9">
        <v>-1.72905E-2</v>
      </c>
      <c r="DQ1573" s="9">
        <v>-1.8029799999999999E-2</v>
      </c>
      <c r="DR1573" s="9">
        <v>-1.31523E-2</v>
      </c>
      <c r="DS1573" s="9">
        <v>1.204E-3</v>
      </c>
      <c r="DT1573" s="9">
        <v>0.1826025</v>
      </c>
      <c r="DU1573" s="9">
        <v>-0.1570742</v>
      </c>
      <c r="DV1573" s="9">
        <v>-6.0880200000000002E-2</v>
      </c>
      <c r="DW1573" s="9">
        <v>-2.2677300000000001E-2</v>
      </c>
      <c r="DX1573" s="9">
        <v>-1.5953499999999999E-2</v>
      </c>
      <c r="DY1573" s="9">
        <v>-2.1475999999999999E-2</v>
      </c>
      <c r="DZ1573" s="9">
        <v>-1.8575899999999999E-2</v>
      </c>
      <c r="EA1573" s="9">
        <v>-9.7129E-3</v>
      </c>
      <c r="EB1573" s="9">
        <v>-7.7749999999999998E-3</v>
      </c>
      <c r="EC1573" s="9">
        <v>-6.5819999999999995E-4</v>
      </c>
      <c r="ED1573" s="9">
        <v>-1.8996E-3</v>
      </c>
      <c r="EE1573" s="9">
        <v>2.2068000000000001E-3</v>
      </c>
      <c r="EF1573" s="9">
        <v>3.9361999999999999E-3</v>
      </c>
      <c r="EG1573" s="9">
        <v>1.32324E-2</v>
      </c>
      <c r="EH1573" s="9">
        <v>1.49745E-2</v>
      </c>
      <c r="EI1573" s="9">
        <v>1.7907000000000001E-3</v>
      </c>
      <c r="EJ1573" s="9">
        <v>-6.5154000000000002E-3</v>
      </c>
      <c r="EK1573" s="9">
        <v>6.1530000000000005E-4</v>
      </c>
      <c r="EL1573" s="9">
        <v>6.7727999999999998E-3</v>
      </c>
      <c r="EM1573" s="9">
        <v>9.6349999999999995E-4</v>
      </c>
      <c r="EN1573" s="9">
        <v>-8.9563000000000004E-3</v>
      </c>
      <c r="EO1573" s="9">
        <v>-8.6951000000000007E-3</v>
      </c>
      <c r="EP1573" s="9">
        <v>-3.1229999999999999E-3</v>
      </c>
      <c r="EQ1573" s="9">
        <v>1.1912900000000001E-2</v>
      </c>
      <c r="ER1573" s="9">
        <v>0.1933086</v>
      </c>
      <c r="ES1573" s="9">
        <v>-0.1464693</v>
      </c>
      <c r="ET1573" s="9">
        <v>-5.1212899999999999E-2</v>
      </c>
      <c r="EU1573" s="9">
        <v>-1.37775E-2</v>
      </c>
      <c r="EV1573" s="9">
        <v>-7.8928999999999996E-3</v>
      </c>
      <c r="EW1573" s="9">
        <v>-1.44192E-2</v>
      </c>
      <c r="EX1573" s="9">
        <v>-1.26109E-2</v>
      </c>
      <c r="EY1573" s="9">
        <v>69.833100000000002</v>
      </c>
      <c r="EZ1573" s="9">
        <v>68.415099999999995</v>
      </c>
      <c r="FA1573" s="9">
        <v>67.0244</v>
      </c>
      <c r="FB1573" s="9">
        <v>66.507499999999993</v>
      </c>
      <c r="FC1573" s="9">
        <v>66.848399999999998</v>
      </c>
      <c r="FD1573" s="9">
        <v>66.432299999999998</v>
      </c>
      <c r="FE1573" s="9">
        <v>65.536500000000004</v>
      </c>
      <c r="FF1573" s="9">
        <v>64.852599999999995</v>
      </c>
      <c r="FG1573" s="9">
        <v>66.199600000000004</v>
      </c>
      <c r="FH1573" s="9">
        <v>70.504900000000006</v>
      </c>
      <c r="FI1573" s="9">
        <v>77.583200000000005</v>
      </c>
      <c r="FJ1573" s="9">
        <v>83.718500000000006</v>
      </c>
      <c r="FK1573" s="9">
        <v>88.750500000000002</v>
      </c>
      <c r="FL1573" s="9">
        <v>92.413399999999996</v>
      </c>
      <c r="FM1573" s="9">
        <v>94.740799999999993</v>
      </c>
      <c r="FN1573" s="9">
        <v>95.939700000000002</v>
      </c>
      <c r="FO1573" s="9">
        <v>96.950999999999993</v>
      </c>
      <c r="FP1573" s="9">
        <v>96.649000000000001</v>
      </c>
      <c r="FQ1573" s="9">
        <v>94.473600000000005</v>
      </c>
      <c r="FR1573" s="9">
        <v>87.744900000000001</v>
      </c>
      <c r="FS1573" s="9">
        <v>80.847099999999998</v>
      </c>
      <c r="FT1573" s="9">
        <v>76.570400000000006</v>
      </c>
      <c r="FU1573" s="9">
        <v>75.568899999999999</v>
      </c>
      <c r="FV1573" s="9">
        <v>73.118200000000002</v>
      </c>
      <c r="FW1573" s="9">
        <v>0.10024130000000001</v>
      </c>
      <c r="FX1573" s="9">
        <v>1.414E-2</v>
      </c>
      <c r="FY1573" s="9">
        <v>1.414E-2</v>
      </c>
      <c r="FZ1573" s="9">
        <v>0</v>
      </c>
      <c r="GA1573" s="9">
        <v>0</v>
      </c>
    </row>
    <row r="1574" spans="1:183" x14ac:dyDescent="0.2">
      <c r="A1574" t="s">
        <v>224</v>
      </c>
      <c r="B1574" t="s">
        <v>189</v>
      </c>
      <c r="C1574" t="s">
        <v>226</v>
      </c>
      <c r="D1574" s="6">
        <v>44105</v>
      </c>
      <c r="FZ1574" s="9">
        <v>0</v>
      </c>
      <c r="GA1574" s="9">
        <v>1</v>
      </c>
    </row>
    <row r="1575" spans="1:183" x14ac:dyDescent="0.2">
      <c r="A1575" t="s">
        <v>224</v>
      </c>
      <c r="B1575" t="s">
        <v>189</v>
      </c>
      <c r="C1575" t="s">
        <v>226</v>
      </c>
      <c r="D1575" s="6">
        <v>44119</v>
      </c>
      <c r="FZ1575" s="9">
        <v>0</v>
      </c>
      <c r="GA1575" s="9">
        <v>1</v>
      </c>
    </row>
    <row r="1576" spans="1:183" x14ac:dyDescent="0.2">
      <c r="A1576" t="s">
        <v>224</v>
      </c>
      <c r="B1576" t="s">
        <v>189</v>
      </c>
      <c r="C1576" t="s">
        <v>226</v>
      </c>
      <c r="D1576" s="6">
        <v>44120</v>
      </c>
      <c r="FZ1576" s="9">
        <v>0</v>
      </c>
      <c r="GA1576" s="9">
        <v>1</v>
      </c>
    </row>
    <row r="1577" spans="1:183" x14ac:dyDescent="0.2">
      <c r="A1577" t="s">
        <v>224</v>
      </c>
      <c r="B1577" t="s">
        <v>189</v>
      </c>
      <c r="C1577" t="s">
        <v>227</v>
      </c>
      <c r="D1577" s="6">
        <v>44057</v>
      </c>
      <c r="FZ1577" s="9">
        <v>0</v>
      </c>
      <c r="GA1577" s="9">
        <v>1</v>
      </c>
    </row>
    <row r="1578" spans="1:183" x14ac:dyDescent="0.2">
      <c r="A1578" t="s">
        <v>224</v>
      </c>
      <c r="B1578" t="s">
        <v>189</v>
      </c>
      <c r="C1578" t="s">
        <v>227</v>
      </c>
      <c r="D1578" s="6">
        <v>44058</v>
      </c>
      <c r="FZ1578" s="9">
        <v>0</v>
      </c>
      <c r="GA1578" s="9">
        <v>1</v>
      </c>
    </row>
    <row r="1579" spans="1:183" x14ac:dyDescent="0.2">
      <c r="A1579" t="s">
        <v>224</v>
      </c>
      <c r="B1579" t="s">
        <v>189</v>
      </c>
      <c r="C1579" t="s">
        <v>227</v>
      </c>
      <c r="D1579" s="6">
        <v>44060</v>
      </c>
      <c r="FZ1579" s="9">
        <v>0</v>
      </c>
      <c r="GA1579" s="9">
        <v>1</v>
      </c>
    </row>
    <row r="1580" spans="1:183" x14ac:dyDescent="0.2">
      <c r="A1580" t="s">
        <v>224</v>
      </c>
      <c r="B1580" t="s">
        <v>189</v>
      </c>
      <c r="C1580" t="s">
        <v>227</v>
      </c>
      <c r="D1580" s="6">
        <v>44061</v>
      </c>
      <c r="E1580" s="73">
        <v>17</v>
      </c>
      <c r="F1580" s="9">
        <v>19</v>
      </c>
      <c r="G1580" s="9">
        <v>18</v>
      </c>
      <c r="H1580" s="9">
        <v>19</v>
      </c>
      <c r="I1580" s="9">
        <v>2724</v>
      </c>
      <c r="J1580" s="9">
        <v>24290</v>
      </c>
      <c r="K1580" s="9">
        <v>1.3442860000000001</v>
      </c>
      <c r="L1580" s="9">
        <v>1.175305</v>
      </c>
      <c r="M1580" s="9">
        <v>1.0434909999999999</v>
      </c>
      <c r="N1580" s="9">
        <v>0.93240900000000004</v>
      </c>
      <c r="O1580" s="9">
        <v>0.84863599999999995</v>
      </c>
      <c r="P1580" s="9">
        <v>0.8434393</v>
      </c>
      <c r="Q1580" s="9">
        <v>0.91606410000000005</v>
      </c>
      <c r="R1580" s="9">
        <v>0.91688040000000004</v>
      </c>
      <c r="S1580" s="9">
        <v>1.0054179999999999</v>
      </c>
      <c r="T1580" s="9">
        <v>1.198421</v>
      </c>
      <c r="U1580" s="9">
        <v>1.4485939999999999</v>
      </c>
      <c r="V1580" s="9">
        <v>1.8517490000000001</v>
      </c>
      <c r="W1580" s="9">
        <v>2.2558349999999998</v>
      </c>
      <c r="X1580" s="9">
        <v>2.5847470000000001</v>
      </c>
      <c r="Y1580" s="9">
        <v>2.8851849999999999</v>
      </c>
      <c r="Z1580" s="9">
        <v>3.1355209999999998</v>
      </c>
      <c r="AA1580" s="9">
        <v>3.267884</v>
      </c>
      <c r="AB1580" s="9">
        <v>3.426561</v>
      </c>
      <c r="AC1580" s="9">
        <v>3.3528799999999999</v>
      </c>
      <c r="AD1580" s="9">
        <v>3.014837</v>
      </c>
      <c r="AE1580" s="9">
        <v>2.8249909999999998</v>
      </c>
      <c r="AF1580" s="9">
        <v>2.5089359999999998</v>
      </c>
      <c r="AG1580" s="9">
        <v>2.0194899999999998</v>
      </c>
      <c r="AH1580" s="9">
        <v>1.636576</v>
      </c>
      <c r="AI1580" s="9">
        <v>-0.10125389999999999</v>
      </c>
      <c r="AJ1580" s="9">
        <v>-8.8140300000000005E-2</v>
      </c>
      <c r="AK1580" s="9">
        <v>-6.6993399999999995E-2</v>
      </c>
      <c r="AL1580" s="9">
        <v>-6.8056199999999997E-2</v>
      </c>
      <c r="AM1580" s="9">
        <v>-9.5217700000000002E-2</v>
      </c>
      <c r="AN1580" s="9">
        <v>-6.9843299999999997E-2</v>
      </c>
      <c r="AO1580" s="9">
        <v>-2.8793599999999999E-2</v>
      </c>
      <c r="AP1580" s="9">
        <v>-9.3856599999999998E-2</v>
      </c>
      <c r="AQ1580" s="9">
        <v>-0.12638440000000001</v>
      </c>
      <c r="AR1580" s="9">
        <v>-0.1242224</v>
      </c>
      <c r="AS1580" s="9">
        <v>-0.18051239999999999</v>
      </c>
      <c r="AT1580" s="9">
        <v>-0.12533349999999999</v>
      </c>
      <c r="AU1580" s="9">
        <v>-8.5768999999999998E-2</v>
      </c>
      <c r="AV1580" s="9">
        <v>-5.5010799999999999E-2</v>
      </c>
      <c r="AW1580" s="9">
        <v>-3.9332699999999998E-2</v>
      </c>
      <c r="AX1580" s="9">
        <v>-2.7035500000000001E-2</v>
      </c>
      <c r="AY1580" s="9">
        <v>0.2924078</v>
      </c>
      <c r="AZ1580" s="9">
        <v>0.6428739</v>
      </c>
      <c r="BA1580" s="9">
        <v>0.56179299999999999</v>
      </c>
      <c r="BB1580" s="9">
        <v>-0.29021370000000002</v>
      </c>
      <c r="BC1580" s="9">
        <v>-0.31619219999999998</v>
      </c>
      <c r="BD1580" s="9">
        <v>-0.15104890000000001</v>
      </c>
      <c r="BE1580" s="9">
        <v>-0.16234170000000001</v>
      </c>
      <c r="BF1580" s="9">
        <v>-0.12825880000000001</v>
      </c>
      <c r="BG1580" s="9">
        <v>-6.1209E-2</v>
      </c>
      <c r="BH1580" s="9">
        <v>-5.1208999999999998E-2</v>
      </c>
      <c r="BI1580" s="9">
        <v>-3.3864999999999999E-2</v>
      </c>
      <c r="BJ1580" s="9">
        <v>-4.07584E-2</v>
      </c>
      <c r="BK1580" s="9">
        <v>-7.0861800000000003E-2</v>
      </c>
      <c r="BL1580" s="9">
        <v>-4.4951600000000001E-2</v>
      </c>
      <c r="BM1580" s="9">
        <v>5.8089999999999997E-4</v>
      </c>
      <c r="BN1580" s="9">
        <v>-6.1617999999999999E-2</v>
      </c>
      <c r="BO1580" s="9">
        <v>-9.0846800000000005E-2</v>
      </c>
      <c r="BP1580" s="9">
        <v>-8.4646899999999997E-2</v>
      </c>
      <c r="BQ1580" s="9">
        <v>-0.13462189999999999</v>
      </c>
      <c r="BR1580" s="9">
        <v>-7.4943999999999997E-2</v>
      </c>
      <c r="BS1580" s="9">
        <v>-3.2183000000000003E-2</v>
      </c>
      <c r="BT1580" s="9">
        <v>-2.5542E-3</v>
      </c>
      <c r="BU1580" s="9">
        <v>1.7493999999999999E-2</v>
      </c>
      <c r="BV1580" s="9">
        <v>2.7152200000000001E-2</v>
      </c>
      <c r="BW1580" s="9">
        <v>0.35181970000000001</v>
      </c>
      <c r="BX1580" s="9">
        <v>0.69797690000000001</v>
      </c>
      <c r="BY1580" s="9">
        <v>0.61338170000000003</v>
      </c>
      <c r="BZ1580" s="9">
        <v>-0.24005850000000001</v>
      </c>
      <c r="CA1580" s="9">
        <v>-0.26708460000000001</v>
      </c>
      <c r="CB1580" s="9">
        <v>-0.1048709</v>
      </c>
      <c r="CC1580" s="9">
        <v>-0.11737889999999999</v>
      </c>
      <c r="CD1580" s="9">
        <v>-9.0640499999999999E-2</v>
      </c>
      <c r="CE1580" s="9">
        <v>-3.3473999999999997E-2</v>
      </c>
      <c r="CF1580" s="9">
        <v>-2.5630500000000001E-2</v>
      </c>
      <c r="CG1580" s="9">
        <v>-1.09204E-2</v>
      </c>
      <c r="CH1580" s="9">
        <v>-2.1852E-2</v>
      </c>
      <c r="CI1580" s="9">
        <v>-5.3992900000000003E-2</v>
      </c>
      <c r="CJ1580" s="9">
        <v>-2.7711599999999999E-2</v>
      </c>
      <c r="CK1580" s="9">
        <v>2.0925599999999999E-2</v>
      </c>
      <c r="CL1580" s="9">
        <v>-3.9289699999999997E-2</v>
      </c>
      <c r="CM1580" s="9">
        <v>-6.6233500000000001E-2</v>
      </c>
      <c r="CN1580" s="9">
        <v>-5.7237099999999999E-2</v>
      </c>
      <c r="CO1580" s="9">
        <v>-0.10283829999999999</v>
      </c>
      <c r="CP1580" s="9">
        <v>-4.0044400000000001E-2</v>
      </c>
      <c r="CQ1580" s="9">
        <v>4.9305E-3</v>
      </c>
      <c r="CR1580" s="9">
        <v>3.3777000000000001E-2</v>
      </c>
      <c r="CS1580" s="9">
        <v>5.6851899999999997E-2</v>
      </c>
      <c r="CT1580" s="9">
        <v>6.4682400000000001E-2</v>
      </c>
      <c r="CU1580" s="9">
        <v>0.39296819999999999</v>
      </c>
      <c r="CV1580" s="9">
        <v>0.73614109999999999</v>
      </c>
      <c r="CW1580" s="9">
        <v>0.64911189999999996</v>
      </c>
      <c r="CX1580" s="9">
        <v>-0.20532120000000001</v>
      </c>
      <c r="CY1580" s="9">
        <v>-0.2330728</v>
      </c>
      <c r="CZ1580" s="9">
        <v>-7.28882E-2</v>
      </c>
      <c r="DA1580" s="9">
        <v>-8.6237800000000003E-2</v>
      </c>
      <c r="DB1580" s="9">
        <v>-6.4586199999999996E-2</v>
      </c>
      <c r="DC1580" s="9">
        <v>-5.7390000000000002E-3</v>
      </c>
      <c r="DD1580" s="9">
        <v>-5.1999999999999997E-5</v>
      </c>
      <c r="DE1580" s="9">
        <v>1.2024200000000001E-2</v>
      </c>
      <c r="DF1580" s="9">
        <v>-2.9456E-3</v>
      </c>
      <c r="DG1580" s="9">
        <v>-3.71241E-2</v>
      </c>
      <c r="DH1580" s="9">
        <v>-1.04717E-2</v>
      </c>
      <c r="DI1580" s="9">
        <v>4.1270300000000003E-2</v>
      </c>
      <c r="DJ1580" s="9">
        <v>-1.6961299999999999E-2</v>
      </c>
      <c r="DK1580" s="9">
        <v>-4.1620299999999999E-2</v>
      </c>
      <c r="DL1580" s="9">
        <v>-2.9827300000000001E-2</v>
      </c>
      <c r="DM1580" s="9">
        <v>-7.1054599999999996E-2</v>
      </c>
      <c r="DN1580" s="9">
        <v>-5.1447000000000003E-3</v>
      </c>
      <c r="DO1580" s="9">
        <v>4.2043999999999998E-2</v>
      </c>
      <c r="DP1580" s="9">
        <v>7.0108199999999996E-2</v>
      </c>
      <c r="DQ1580" s="9">
        <v>9.6209900000000001E-2</v>
      </c>
      <c r="DR1580" s="9">
        <v>0.1022126</v>
      </c>
      <c r="DS1580" s="9">
        <v>0.43411670000000002</v>
      </c>
      <c r="DT1580" s="9">
        <v>0.77430529999999997</v>
      </c>
      <c r="DU1580" s="9">
        <v>0.68484210000000001</v>
      </c>
      <c r="DV1580" s="9">
        <v>-0.17058380000000001</v>
      </c>
      <c r="DW1580" s="9">
        <v>-0.19906109999999999</v>
      </c>
      <c r="DX1580" s="9">
        <v>-4.0905400000000001E-2</v>
      </c>
      <c r="DY1580" s="9">
        <v>-5.5096699999999998E-2</v>
      </c>
      <c r="DZ1580" s="9">
        <v>-3.8531900000000001E-2</v>
      </c>
      <c r="EA1580" s="9">
        <v>3.43059E-2</v>
      </c>
      <c r="EB1580" s="9">
        <v>3.6879200000000001E-2</v>
      </c>
      <c r="EC1580" s="9">
        <v>4.5152499999999998E-2</v>
      </c>
      <c r="ED1580" s="9">
        <v>2.4352200000000001E-2</v>
      </c>
      <c r="EE1580" s="9">
        <v>-1.27682E-2</v>
      </c>
      <c r="EF1580" s="9">
        <v>1.44201E-2</v>
      </c>
      <c r="EG1580" s="9">
        <v>7.0644799999999994E-2</v>
      </c>
      <c r="EH1580" s="9">
        <v>1.5277199999999999E-2</v>
      </c>
      <c r="EI1580" s="9">
        <v>-6.0826999999999999E-3</v>
      </c>
      <c r="EJ1580" s="9">
        <v>9.7482000000000003E-3</v>
      </c>
      <c r="EK1580" s="9">
        <v>-2.5164099999999998E-2</v>
      </c>
      <c r="EL1580" s="9">
        <v>4.5244800000000002E-2</v>
      </c>
      <c r="EM1580" s="9">
        <v>9.5630099999999996E-2</v>
      </c>
      <c r="EN1580" s="9">
        <v>0.1225648</v>
      </c>
      <c r="EO1580" s="9">
        <v>0.15303659999999999</v>
      </c>
      <c r="EP1580" s="9">
        <v>0.15640029999999999</v>
      </c>
      <c r="EQ1580" s="9">
        <v>0.49352859999999998</v>
      </c>
      <c r="ER1580" s="9">
        <v>0.82940840000000005</v>
      </c>
      <c r="ES1580" s="9">
        <v>0.73643080000000005</v>
      </c>
      <c r="ET1580" s="9">
        <v>-0.1204286</v>
      </c>
      <c r="EU1580" s="9">
        <v>-0.14995349999999999</v>
      </c>
      <c r="EV1580" s="9">
        <v>5.2725999999999997E-3</v>
      </c>
      <c r="EW1580" s="9">
        <v>-1.0134000000000001E-2</v>
      </c>
      <c r="EX1580" s="9">
        <v>-9.1359999999999998E-4</v>
      </c>
      <c r="EY1580" s="9">
        <v>84.412199999999999</v>
      </c>
      <c r="EZ1580" s="9">
        <v>80.957999999999998</v>
      </c>
      <c r="FA1580" s="9">
        <v>78.665499999999994</v>
      </c>
      <c r="FB1580" s="9">
        <v>77.2059</v>
      </c>
      <c r="FC1580" s="9">
        <v>76.2059</v>
      </c>
      <c r="FD1580" s="9">
        <v>75.002300000000005</v>
      </c>
      <c r="FE1580" s="9">
        <v>74.904899999999998</v>
      </c>
      <c r="FF1580" s="9">
        <v>74.658199999999994</v>
      </c>
      <c r="FG1580" s="9">
        <v>76.659000000000006</v>
      </c>
      <c r="FH1580" s="9">
        <v>82.640500000000003</v>
      </c>
      <c r="FI1580" s="9">
        <v>87.002700000000004</v>
      </c>
      <c r="FJ1580" s="9">
        <v>90.5989</v>
      </c>
      <c r="FK1580" s="9">
        <v>94.615499999999997</v>
      </c>
      <c r="FL1580" s="9">
        <v>97.5154</v>
      </c>
      <c r="FM1580" s="9">
        <v>99.4696</v>
      </c>
      <c r="FN1580" s="9">
        <v>101.64400000000001</v>
      </c>
      <c r="FO1580" s="9">
        <v>102.727</v>
      </c>
      <c r="FP1580" s="9">
        <v>104.316</v>
      </c>
      <c r="FQ1580" s="9">
        <v>102.559</v>
      </c>
      <c r="FR1580" s="9">
        <v>98.064999999999998</v>
      </c>
      <c r="FS1580" s="9">
        <v>92.176299999999998</v>
      </c>
      <c r="FT1580" s="9">
        <v>88.534300000000002</v>
      </c>
      <c r="FU1580" s="9">
        <v>85.965699999999998</v>
      </c>
      <c r="FV1580" s="9">
        <v>83.131600000000006</v>
      </c>
      <c r="FW1580" s="9">
        <v>0.60106968999999999</v>
      </c>
      <c r="FX1580" s="9">
        <v>4.2290099999999997E-2</v>
      </c>
      <c r="FY1580" s="9">
        <v>4.9847000000000002E-2</v>
      </c>
      <c r="FZ1580" s="9">
        <v>0</v>
      </c>
      <c r="GA1580" s="9">
        <v>0</v>
      </c>
    </row>
    <row r="1581" spans="1:183" x14ac:dyDescent="0.2">
      <c r="A1581" t="s">
        <v>224</v>
      </c>
      <c r="B1581" t="s">
        <v>189</v>
      </c>
      <c r="C1581" t="s">
        <v>227</v>
      </c>
      <c r="D1581" s="6">
        <v>44062</v>
      </c>
      <c r="FZ1581" s="9">
        <v>0</v>
      </c>
      <c r="GA1581" s="9">
        <v>1</v>
      </c>
    </row>
    <row r="1582" spans="1:183" x14ac:dyDescent="0.2">
      <c r="A1582" t="s">
        <v>224</v>
      </c>
      <c r="B1582" t="s">
        <v>189</v>
      </c>
      <c r="C1582" t="s">
        <v>227</v>
      </c>
      <c r="D1582" s="6">
        <v>44079</v>
      </c>
      <c r="FZ1582" s="9">
        <v>0</v>
      </c>
      <c r="GA1582" s="9">
        <v>1</v>
      </c>
    </row>
    <row r="1583" spans="1:183" x14ac:dyDescent="0.2">
      <c r="A1583" t="s">
        <v>224</v>
      </c>
      <c r="B1583" t="s">
        <v>189</v>
      </c>
      <c r="C1583" t="s">
        <v>227</v>
      </c>
      <c r="D1583" s="6">
        <v>44080</v>
      </c>
      <c r="FZ1583" s="9">
        <v>0</v>
      </c>
      <c r="GA1583" s="9">
        <v>1</v>
      </c>
    </row>
    <row r="1584" spans="1:183" x14ac:dyDescent="0.2">
      <c r="A1584" t="s">
        <v>224</v>
      </c>
      <c r="B1584" t="s">
        <v>189</v>
      </c>
      <c r="C1584" t="s">
        <v>227</v>
      </c>
      <c r="D1584" s="6">
        <v>44081</v>
      </c>
      <c r="FZ1584" s="9">
        <v>0</v>
      </c>
      <c r="GA1584" s="9">
        <v>1</v>
      </c>
    </row>
    <row r="1585" spans="1:183" x14ac:dyDescent="0.2">
      <c r="A1585" t="s">
        <v>224</v>
      </c>
      <c r="B1585" t="s">
        <v>189</v>
      </c>
      <c r="C1585" t="s">
        <v>227</v>
      </c>
      <c r="D1585" s="6">
        <v>44082</v>
      </c>
      <c r="FZ1585" s="9">
        <v>0</v>
      </c>
      <c r="GA1585" s="9">
        <v>1</v>
      </c>
    </row>
    <row r="1586" spans="1:183" x14ac:dyDescent="0.2">
      <c r="A1586" t="s">
        <v>224</v>
      </c>
      <c r="B1586" t="s">
        <v>189</v>
      </c>
      <c r="C1586" t="s">
        <v>227</v>
      </c>
      <c r="D1586" s="6">
        <v>44101</v>
      </c>
      <c r="FZ1586" s="9">
        <v>0</v>
      </c>
      <c r="GA1586" s="9">
        <v>1</v>
      </c>
    </row>
    <row r="1587" spans="1:183" x14ac:dyDescent="0.2">
      <c r="A1587" t="s">
        <v>224</v>
      </c>
      <c r="B1587" t="s">
        <v>189</v>
      </c>
      <c r="C1587" t="s">
        <v>227</v>
      </c>
      <c r="D1587" s="6">
        <v>44102</v>
      </c>
      <c r="FZ1587" s="9">
        <v>0</v>
      </c>
      <c r="GA1587" s="9">
        <v>1</v>
      </c>
    </row>
    <row r="1588" spans="1:183" x14ac:dyDescent="0.2">
      <c r="A1588" t="s">
        <v>224</v>
      </c>
      <c r="B1588" t="s">
        <v>189</v>
      </c>
      <c r="C1588" t="s">
        <v>227</v>
      </c>
      <c r="D1588" s="6">
        <v>44104</v>
      </c>
      <c r="FZ1588" s="9">
        <v>0</v>
      </c>
      <c r="GA1588" s="9">
        <v>1</v>
      </c>
    </row>
    <row r="1589" spans="1:183" x14ac:dyDescent="0.2">
      <c r="A1589" t="s">
        <v>224</v>
      </c>
      <c r="B1589" t="s">
        <v>189</v>
      </c>
      <c r="C1589" t="s">
        <v>227</v>
      </c>
      <c r="D1589" s="6">
        <v>44105</v>
      </c>
      <c r="FZ1589" s="9">
        <v>0</v>
      </c>
      <c r="GA1589" s="9">
        <v>1</v>
      </c>
    </row>
    <row r="1590" spans="1:183" x14ac:dyDescent="0.2">
      <c r="A1590" t="s">
        <v>224</v>
      </c>
      <c r="B1590" t="s">
        <v>189</v>
      </c>
      <c r="C1590" t="s">
        <v>227</v>
      </c>
      <c r="D1590" s="6">
        <v>44119</v>
      </c>
      <c r="FZ1590" s="9">
        <v>0</v>
      </c>
      <c r="GA1590" s="9">
        <v>1</v>
      </c>
    </row>
    <row r="1591" spans="1:183" x14ac:dyDescent="0.2">
      <c r="A1591" t="s">
        <v>224</v>
      </c>
      <c r="B1591" t="s">
        <v>189</v>
      </c>
      <c r="C1591" t="s">
        <v>227</v>
      </c>
      <c r="D1591" s="6">
        <v>44120</v>
      </c>
      <c r="FZ1591" s="9">
        <v>0</v>
      </c>
      <c r="GA1591" s="9">
        <v>1</v>
      </c>
    </row>
    <row r="1592" spans="1:183" x14ac:dyDescent="0.2">
      <c r="A1592" t="s">
        <v>224</v>
      </c>
      <c r="B1592" t="s">
        <v>189</v>
      </c>
      <c r="C1592" t="s">
        <v>228</v>
      </c>
      <c r="D1592" s="6">
        <v>44057</v>
      </c>
      <c r="FZ1592" s="9">
        <v>0</v>
      </c>
      <c r="GA1592" s="9">
        <v>1</v>
      </c>
    </row>
    <row r="1593" spans="1:183" x14ac:dyDescent="0.2">
      <c r="A1593" t="s">
        <v>224</v>
      </c>
      <c r="B1593" t="s">
        <v>189</v>
      </c>
      <c r="C1593" t="s">
        <v>228</v>
      </c>
      <c r="D1593" s="6">
        <v>44058</v>
      </c>
      <c r="FZ1593" s="9">
        <v>0</v>
      </c>
      <c r="GA1593" s="9">
        <v>1</v>
      </c>
    </row>
    <row r="1594" spans="1:183" x14ac:dyDescent="0.2">
      <c r="A1594" t="s">
        <v>224</v>
      </c>
      <c r="B1594" t="s">
        <v>189</v>
      </c>
      <c r="C1594" t="s">
        <v>228</v>
      </c>
      <c r="D1594" s="6">
        <v>44060</v>
      </c>
      <c r="FZ1594" s="9">
        <v>0</v>
      </c>
      <c r="GA1594" s="9">
        <v>1</v>
      </c>
    </row>
    <row r="1595" spans="1:183" x14ac:dyDescent="0.2">
      <c r="A1595" t="s">
        <v>224</v>
      </c>
      <c r="B1595" t="s">
        <v>189</v>
      </c>
      <c r="C1595" t="s">
        <v>228</v>
      </c>
      <c r="D1595" s="6">
        <v>44061</v>
      </c>
      <c r="FZ1595" s="9">
        <v>0</v>
      </c>
      <c r="GA1595" s="9">
        <v>1</v>
      </c>
    </row>
    <row r="1596" spans="1:183" x14ac:dyDescent="0.2">
      <c r="A1596" t="s">
        <v>224</v>
      </c>
      <c r="B1596" t="s">
        <v>189</v>
      </c>
      <c r="C1596" t="s">
        <v>228</v>
      </c>
      <c r="D1596" s="6">
        <v>44062</v>
      </c>
      <c r="FZ1596" s="9">
        <v>0</v>
      </c>
      <c r="GA1596" s="9">
        <v>1</v>
      </c>
    </row>
    <row r="1597" spans="1:183" x14ac:dyDescent="0.2">
      <c r="A1597" t="s">
        <v>224</v>
      </c>
      <c r="B1597" t="s">
        <v>189</v>
      </c>
      <c r="C1597" t="s">
        <v>228</v>
      </c>
      <c r="D1597" s="6">
        <v>44079</v>
      </c>
      <c r="FZ1597" s="9">
        <v>0</v>
      </c>
      <c r="GA1597" s="9">
        <v>1</v>
      </c>
    </row>
    <row r="1598" spans="1:183" x14ac:dyDescent="0.2">
      <c r="A1598" t="s">
        <v>224</v>
      </c>
      <c r="B1598" t="s">
        <v>189</v>
      </c>
      <c r="C1598" t="s">
        <v>228</v>
      </c>
      <c r="D1598" s="6">
        <v>44080</v>
      </c>
      <c r="FZ1598" s="9">
        <v>0</v>
      </c>
      <c r="GA1598" s="9">
        <v>1</v>
      </c>
    </row>
    <row r="1599" spans="1:183" x14ac:dyDescent="0.2">
      <c r="A1599" t="s">
        <v>224</v>
      </c>
      <c r="B1599" t="s">
        <v>189</v>
      </c>
      <c r="C1599" t="s">
        <v>228</v>
      </c>
      <c r="D1599" s="6">
        <v>44081</v>
      </c>
      <c r="FZ1599" s="9">
        <v>0</v>
      </c>
      <c r="GA1599" s="9">
        <v>1</v>
      </c>
    </row>
    <row r="1600" spans="1:183" x14ac:dyDescent="0.2">
      <c r="A1600" t="s">
        <v>224</v>
      </c>
      <c r="B1600" t="s">
        <v>189</v>
      </c>
      <c r="C1600" t="s">
        <v>228</v>
      </c>
      <c r="D1600" s="6">
        <v>44082</v>
      </c>
      <c r="FZ1600" s="9">
        <v>0</v>
      </c>
      <c r="GA1600" s="9">
        <v>1</v>
      </c>
    </row>
    <row r="1601" spans="1:183" x14ac:dyDescent="0.2">
      <c r="A1601" t="s">
        <v>224</v>
      </c>
      <c r="B1601" t="s">
        <v>189</v>
      </c>
      <c r="C1601" t="s">
        <v>228</v>
      </c>
      <c r="D1601" s="6">
        <v>44101</v>
      </c>
      <c r="FZ1601" s="9">
        <v>0</v>
      </c>
      <c r="GA1601" s="9">
        <v>1</v>
      </c>
    </row>
    <row r="1602" spans="1:183" x14ac:dyDescent="0.2">
      <c r="A1602" t="s">
        <v>224</v>
      </c>
      <c r="B1602" t="s">
        <v>189</v>
      </c>
      <c r="C1602" t="s">
        <v>228</v>
      </c>
      <c r="D1602" s="6">
        <v>44102</v>
      </c>
      <c r="FZ1602" s="9">
        <v>0</v>
      </c>
      <c r="GA1602" s="9">
        <v>1</v>
      </c>
    </row>
    <row r="1603" spans="1:183" x14ac:dyDescent="0.2">
      <c r="A1603" t="s">
        <v>224</v>
      </c>
      <c r="B1603" t="s">
        <v>189</v>
      </c>
      <c r="C1603" t="s">
        <v>228</v>
      </c>
      <c r="D1603" s="6">
        <v>44104</v>
      </c>
      <c r="FZ1603" s="9">
        <v>0</v>
      </c>
      <c r="GA1603" s="9">
        <v>1</v>
      </c>
    </row>
    <row r="1604" spans="1:183" x14ac:dyDescent="0.2">
      <c r="A1604" t="s">
        <v>224</v>
      </c>
      <c r="B1604" t="s">
        <v>189</v>
      </c>
      <c r="C1604" t="s">
        <v>228</v>
      </c>
      <c r="D1604" s="6">
        <v>44105</v>
      </c>
      <c r="FZ1604" s="9">
        <v>0</v>
      </c>
      <c r="GA1604" s="9">
        <v>1</v>
      </c>
    </row>
    <row r="1605" spans="1:183" x14ac:dyDescent="0.2">
      <c r="A1605" t="s">
        <v>224</v>
      </c>
      <c r="B1605" t="s">
        <v>189</v>
      </c>
      <c r="C1605" t="s">
        <v>228</v>
      </c>
      <c r="D1605" s="6">
        <v>44119</v>
      </c>
      <c r="FZ1605" s="9">
        <v>0</v>
      </c>
      <c r="GA1605" s="9">
        <v>1</v>
      </c>
    </row>
    <row r="1606" spans="1:183" x14ac:dyDescent="0.2">
      <c r="A1606" t="s">
        <v>224</v>
      </c>
      <c r="B1606" t="s">
        <v>189</v>
      </c>
      <c r="C1606" t="s">
        <v>228</v>
      </c>
      <c r="D1606" s="6">
        <v>44120</v>
      </c>
      <c r="FZ1606" s="9">
        <v>0</v>
      </c>
      <c r="GA1606" s="9">
        <v>1</v>
      </c>
    </row>
    <row r="1607" spans="1:183" x14ac:dyDescent="0.2">
      <c r="A1607" t="s">
        <v>224</v>
      </c>
      <c r="B1607" t="s">
        <v>189</v>
      </c>
      <c r="C1607" t="s">
        <v>249</v>
      </c>
      <c r="D1607" s="6">
        <v>44057</v>
      </c>
      <c r="E1607" s="73">
        <v>18</v>
      </c>
      <c r="F1607" s="9">
        <v>21</v>
      </c>
      <c r="G1607" s="9">
        <v>18</v>
      </c>
      <c r="H1607" s="9">
        <v>20</v>
      </c>
      <c r="I1607" s="9">
        <v>0</v>
      </c>
      <c r="J1607" s="9">
        <v>10526</v>
      </c>
      <c r="EY1607" s="9">
        <v>0</v>
      </c>
      <c r="EZ1607" s="9">
        <v>0</v>
      </c>
      <c r="FA1607" s="9">
        <v>0</v>
      </c>
      <c r="FB1607" s="9">
        <v>0</v>
      </c>
      <c r="FC1607" s="9">
        <v>0</v>
      </c>
      <c r="FD1607" s="9">
        <v>0</v>
      </c>
      <c r="FE1607" s="9">
        <v>0</v>
      </c>
      <c r="FF1607" s="9">
        <v>0</v>
      </c>
      <c r="FG1607" s="9">
        <v>0</v>
      </c>
      <c r="FH1607" s="9">
        <v>0</v>
      </c>
      <c r="FI1607" s="9">
        <v>0</v>
      </c>
      <c r="FJ1607" s="9">
        <v>0</v>
      </c>
      <c r="FK1607" s="9">
        <v>0</v>
      </c>
      <c r="FL1607" s="9">
        <v>0</v>
      </c>
      <c r="FM1607" s="9">
        <v>0</v>
      </c>
      <c r="FN1607" s="9">
        <v>0</v>
      </c>
      <c r="FO1607" s="9">
        <v>0</v>
      </c>
      <c r="FP1607" s="9">
        <v>0</v>
      </c>
      <c r="FQ1607" s="9">
        <v>0</v>
      </c>
      <c r="FR1607" s="9">
        <v>0</v>
      </c>
      <c r="FS1607" s="9">
        <v>0</v>
      </c>
      <c r="FT1607" s="9">
        <v>0</v>
      </c>
      <c r="FU1607" s="9">
        <v>0</v>
      </c>
      <c r="FV1607" s="9">
        <v>0</v>
      </c>
      <c r="FZ1607" s="9">
        <v>0</v>
      </c>
      <c r="GA1607" s="9">
        <v>0</v>
      </c>
    </row>
    <row r="1608" spans="1:183" x14ac:dyDescent="0.2">
      <c r="A1608" t="s">
        <v>224</v>
      </c>
      <c r="B1608" t="s">
        <v>189</v>
      </c>
      <c r="C1608" t="s">
        <v>249</v>
      </c>
      <c r="D1608" s="6">
        <v>44058</v>
      </c>
      <c r="E1608" s="73">
        <v>18</v>
      </c>
      <c r="F1608" s="9">
        <v>19</v>
      </c>
      <c r="G1608" s="9">
        <v>18</v>
      </c>
      <c r="H1608" s="9">
        <v>19</v>
      </c>
      <c r="I1608" s="9">
        <v>1423</v>
      </c>
      <c r="J1608" s="9">
        <v>10511</v>
      </c>
      <c r="K1608" s="9">
        <v>1.298092</v>
      </c>
      <c r="L1608" s="9">
        <v>1.1484369999999999</v>
      </c>
      <c r="M1608" s="9">
        <v>1.027388</v>
      </c>
      <c r="N1608" s="9">
        <v>0.94708349999999997</v>
      </c>
      <c r="O1608" s="9">
        <v>0.89424769999999998</v>
      </c>
      <c r="P1608" s="9">
        <v>0.88313739999999996</v>
      </c>
      <c r="Q1608" s="9">
        <v>0.90739639999999999</v>
      </c>
      <c r="R1608" s="9">
        <v>1.0615429999999999</v>
      </c>
      <c r="S1608" s="9">
        <v>1.2777099999999999</v>
      </c>
      <c r="T1608" s="9">
        <v>1.4851490000000001</v>
      </c>
      <c r="U1608" s="9">
        <v>1.7042809999999999</v>
      </c>
      <c r="V1608" s="9">
        <v>1.991465</v>
      </c>
      <c r="W1608" s="9">
        <v>2.2906430000000002</v>
      </c>
      <c r="X1608" s="9">
        <v>2.5163739999999999</v>
      </c>
      <c r="Y1608" s="9">
        <v>2.760472</v>
      </c>
      <c r="Z1608" s="9">
        <v>2.948315</v>
      </c>
      <c r="AA1608" s="9">
        <v>3.0505450000000001</v>
      </c>
      <c r="AB1608" s="9">
        <v>3.0416500000000002</v>
      </c>
      <c r="AC1608" s="9">
        <v>2.9972720000000002</v>
      </c>
      <c r="AD1608" s="9">
        <v>2.9322210000000002</v>
      </c>
      <c r="AE1608" s="9">
        <v>2.7524009999999999</v>
      </c>
      <c r="AF1608" s="9">
        <v>2.4495450000000001</v>
      </c>
      <c r="AG1608" s="9">
        <v>2.077124</v>
      </c>
      <c r="AH1608" s="9">
        <v>1.749741</v>
      </c>
      <c r="AI1608" s="9">
        <v>-7.7744800000000003E-2</v>
      </c>
      <c r="AJ1608" s="9">
        <v>-1.3199000000000001E-2</v>
      </c>
      <c r="AK1608" s="9">
        <v>6.9738999999999999E-3</v>
      </c>
      <c r="AL1608" s="9">
        <v>2.0462899999999999E-2</v>
      </c>
      <c r="AM1608" s="9">
        <v>2.8010899999999998E-2</v>
      </c>
      <c r="AN1608" s="9">
        <v>2.9696199999999999E-2</v>
      </c>
      <c r="AO1608" s="9">
        <v>-2.1771100000000002E-2</v>
      </c>
      <c r="AP1608" s="9">
        <v>-5.60311E-2</v>
      </c>
      <c r="AQ1608" s="9">
        <v>-6.2485499999999999E-2</v>
      </c>
      <c r="AR1608" s="9">
        <v>-8.8587100000000002E-2</v>
      </c>
      <c r="AS1608" s="9">
        <v>-0.20759859999999999</v>
      </c>
      <c r="AT1608" s="9">
        <v>-0.25077270000000002</v>
      </c>
      <c r="AU1608" s="9">
        <v>-0.2959328</v>
      </c>
      <c r="AV1608" s="9">
        <v>-0.41028300000000001</v>
      </c>
      <c r="AW1608" s="9">
        <v>-0.3112916</v>
      </c>
      <c r="AX1608" s="9">
        <v>-0.22755539999999999</v>
      </c>
      <c r="AY1608" s="9">
        <v>-0.2447898</v>
      </c>
      <c r="AZ1608" s="9">
        <v>0.3970419</v>
      </c>
      <c r="BA1608" s="9">
        <v>0.4289847</v>
      </c>
      <c r="BB1608" s="9">
        <v>-0.35935699999999998</v>
      </c>
      <c r="BC1608" s="9">
        <v>-0.35075659999999997</v>
      </c>
      <c r="BD1608" s="9">
        <v>-0.26000620000000002</v>
      </c>
      <c r="BE1608" s="9">
        <v>-8.3158099999999999E-2</v>
      </c>
      <c r="BF1608" s="9">
        <v>1.93358E-2</v>
      </c>
      <c r="BG1608" s="9">
        <v>-5.0587399999999998E-2</v>
      </c>
      <c r="BH1608" s="9">
        <v>1.1357300000000001E-2</v>
      </c>
      <c r="BI1608" s="9">
        <v>2.8571599999999999E-2</v>
      </c>
      <c r="BJ1608" s="9">
        <v>4.0337199999999997E-2</v>
      </c>
      <c r="BK1608" s="9">
        <v>4.5600000000000002E-2</v>
      </c>
      <c r="BL1608" s="9">
        <v>4.7114900000000001E-2</v>
      </c>
      <c r="BM1608" s="9">
        <v>-3.7705E-3</v>
      </c>
      <c r="BN1608" s="9">
        <v>-3.3365300000000001E-2</v>
      </c>
      <c r="BO1608" s="9">
        <v>-3.4306799999999998E-2</v>
      </c>
      <c r="BP1608" s="9">
        <v>-5.6610099999999997E-2</v>
      </c>
      <c r="BQ1608" s="9">
        <v>-0.17127319999999999</v>
      </c>
      <c r="BR1608" s="9">
        <v>-0.21016560000000001</v>
      </c>
      <c r="BS1608" s="9">
        <v>-0.2531062</v>
      </c>
      <c r="BT1608" s="9">
        <v>-0.3672686</v>
      </c>
      <c r="BU1608" s="9">
        <v>-0.26777699999999999</v>
      </c>
      <c r="BV1608" s="9">
        <v>-0.18434320000000001</v>
      </c>
      <c r="BW1608" s="9">
        <v>-0.20118549999999999</v>
      </c>
      <c r="BX1608" s="9">
        <v>0.4365793</v>
      </c>
      <c r="BY1608" s="9">
        <v>0.46895559999999997</v>
      </c>
      <c r="BZ1608" s="9">
        <v>-0.3156506</v>
      </c>
      <c r="CA1608" s="9">
        <v>-0.30960989999999999</v>
      </c>
      <c r="CB1608" s="9">
        <v>-0.2199333</v>
      </c>
      <c r="CC1608" s="9">
        <v>-4.7751200000000001E-2</v>
      </c>
      <c r="CD1608" s="9">
        <v>5.14248E-2</v>
      </c>
      <c r="CE1608" s="9">
        <v>-3.17782E-2</v>
      </c>
      <c r="CF1608" s="9">
        <v>2.8365000000000001E-2</v>
      </c>
      <c r="CG1608" s="9">
        <v>4.3530100000000002E-2</v>
      </c>
      <c r="CH1608" s="9">
        <v>5.4102200000000003E-2</v>
      </c>
      <c r="CI1608" s="9">
        <v>5.7782199999999999E-2</v>
      </c>
      <c r="CJ1608" s="9">
        <v>5.9179000000000002E-2</v>
      </c>
      <c r="CK1608" s="9">
        <v>8.6966000000000005E-3</v>
      </c>
      <c r="CL1608" s="9">
        <v>-1.7667100000000002E-2</v>
      </c>
      <c r="CM1608" s="9">
        <v>-1.4790299999999999E-2</v>
      </c>
      <c r="CN1608" s="9">
        <v>-3.4463000000000001E-2</v>
      </c>
      <c r="CO1608" s="9">
        <v>-0.14611440000000001</v>
      </c>
      <c r="CP1608" s="9">
        <v>-0.18204119999999999</v>
      </c>
      <c r="CQ1608" s="9">
        <v>-0.2234447</v>
      </c>
      <c r="CR1608" s="9">
        <v>-0.33747700000000003</v>
      </c>
      <c r="CS1608" s="9">
        <v>-0.23763899999999999</v>
      </c>
      <c r="CT1608" s="9">
        <v>-0.15441450000000001</v>
      </c>
      <c r="CU1608" s="9">
        <v>-0.17098540000000001</v>
      </c>
      <c r="CV1608" s="9">
        <v>0.46396280000000001</v>
      </c>
      <c r="CW1608" s="9">
        <v>0.49663930000000001</v>
      </c>
      <c r="CX1608" s="9">
        <v>-0.28537970000000001</v>
      </c>
      <c r="CY1608" s="9">
        <v>-0.28111180000000002</v>
      </c>
      <c r="CZ1608" s="9">
        <v>-0.19217899999999999</v>
      </c>
      <c r="DA1608" s="9">
        <v>-2.3228499999999999E-2</v>
      </c>
      <c r="DB1608" s="9">
        <v>7.3649500000000007E-2</v>
      </c>
      <c r="DC1608" s="9">
        <v>-1.2969100000000001E-2</v>
      </c>
      <c r="DD1608" s="9">
        <v>4.5372599999999999E-2</v>
      </c>
      <c r="DE1608" s="9">
        <v>5.8488600000000002E-2</v>
      </c>
      <c r="DF1608" s="9">
        <v>6.78671E-2</v>
      </c>
      <c r="DG1608" s="9">
        <v>6.9964399999999996E-2</v>
      </c>
      <c r="DH1608" s="9">
        <v>7.1243200000000007E-2</v>
      </c>
      <c r="DI1608" s="9">
        <v>2.11638E-2</v>
      </c>
      <c r="DJ1608" s="9">
        <v>-1.9688000000000002E-3</v>
      </c>
      <c r="DK1608" s="9">
        <v>4.7261999999999998E-3</v>
      </c>
      <c r="DL1608" s="9">
        <v>-1.23158E-2</v>
      </c>
      <c r="DM1608" s="9">
        <v>-0.12095549999999999</v>
      </c>
      <c r="DN1608" s="9">
        <v>-0.1539169</v>
      </c>
      <c r="DO1608" s="9">
        <v>-0.19378319999999999</v>
      </c>
      <c r="DP1608" s="9">
        <v>-0.3076854</v>
      </c>
      <c r="DQ1608" s="9">
        <v>-0.20750089999999999</v>
      </c>
      <c r="DR1608" s="9">
        <v>-0.1244859</v>
      </c>
      <c r="DS1608" s="9">
        <v>-0.1407852</v>
      </c>
      <c r="DT1608" s="9">
        <v>0.49134620000000001</v>
      </c>
      <c r="DU1608" s="9">
        <v>0.52432299999999998</v>
      </c>
      <c r="DV1608" s="9">
        <v>-0.25510890000000003</v>
      </c>
      <c r="DW1608" s="9">
        <v>-0.2526137</v>
      </c>
      <c r="DX1608" s="9">
        <v>-0.16442470000000001</v>
      </c>
      <c r="DY1608" s="9">
        <v>1.2943E-3</v>
      </c>
      <c r="DZ1608" s="9">
        <v>9.5874299999999996E-2</v>
      </c>
      <c r="EA1608" s="9">
        <v>1.4188299999999999E-2</v>
      </c>
      <c r="EB1608" s="9">
        <v>6.9928900000000002E-2</v>
      </c>
      <c r="EC1608" s="9">
        <v>8.0086299999999999E-2</v>
      </c>
      <c r="ED1608" s="9">
        <v>8.7741399999999997E-2</v>
      </c>
      <c r="EE1608" s="9">
        <v>8.7553500000000006E-2</v>
      </c>
      <c r="EF1608" s="9">
        <v>8.8661900000000002E-2</v>
      </c>
      <c r="EG1608" s="9">
        <v>3.9164400000000002E-2</v>
      </c>
      <c r="EH1608" s="9">
        <v>2.0697E-2</v>
      </c>
      <c r="EI1608" s="9">
        <v>3.2904900000000001E-2</v>
      </c>
      <c r="EJ1608" s="9">
        <v>1.96612E-2</v>
      </c>
      <c r="EK1608" s="9">
        <v>-8.4630200000000003E-2</v>
      </c>
      <c r="EL1608" s="9">
        <v>-0.1133097</v>
      </c>
      <c r="EM1608" s="9">
        <v>-0.1509566</v>
      </c>
      <c r="EN1608" s="9">
        <v>-0.26467099999999999</v>
      </c>
      <c r="EO1608" s="9">
        <v>-0.1639864</v>
      </c>
      <c r="EP1608" s="9">
        <v>-8.1273600000000001E-2</v>
      </c>
      <c r="EQ1608" s="9">
        <v>-9.7181000000000003E-2</v>
      </c>
      <c r="ER1608" s="9">
        <v>0.53088360000000001</v>
      </c>
      <c r="ES1608" s="9">
        <v>0.56429379999999996</v>
      </c>
      <c r="ET1608" s="9">
        <v>-0.21140249999999999</v>
      </c>
      <c r="EU1608" s="9">
        <v>-0.21146690000000001</v>
      </c>
      <c r="EV1608" s="9">
        <v>-0.1243518</v>
      </c>
      <c r="EW1608" s="9">
        <v>3.6701200000000003E-2</v>
      </c>
      <c r="EX1608" s="9">
        <v>0.1279633</v>
      </c>
      <c r="EY1608" s="9">
        <v>79.161600000000007</v>
      </c>
      <c r="EZ1608" s="9">
        <v>78.178899999999999</v>
      </c>
      <c r="FA1608" s="9">
        <v>77.297399999999996</v>
      </c>
      <c r="FB1608" s="9">
        <v>76.951099999999997</v>
      </c>
      <c r="FC1608" s="9">
        <v>76.078299999999999</v>
      </c>
      <c r="FD1608" s="9">
        <v>74.921700000000001</v>
      </c>
      <c r="FE1608" s="9">
        <v>72.623599999999996</v>
      </c>
      <c r="FF1608" s="9">
        <v>73.220500000000001</v>
      </c>
      <c r="FG1608" s="9">
        <v>78.015799999999999</v>
      </c>
      <c r="FH1608" s="9">
        <v>86.224100000000007</v>
      </c>
      <c r="FI1608" s="9">
        <v>91.793099999999995</v>
      </c>
      <c r="FJ1608" s="9">
        <v>95.869299999999996</v>
      </c>
      <c r="FK1608" s="9">
        <v>100.19799999999999</v>
      </c>
      <c r="FL1608" s="9">
        <v>101.777</v>
      </c>
      <c r="FM1608" s="9">
        <v>102.965</v>
      </c>
      <c r="FN1608" s="9">
        <v>104.001</v>
      </c>
      <c r="FO1608" s="9">
        <v>104.57299999999999</v>
      </c>
      <c r="FP1608" s="9">
        <v>104.423</v>
      </c>
      <c r="FQ1608" s="9">
        <v>104.184</v>
      </c>
      <c r="FR1608" s="9">
        <v>101.803</v>
      </c>
      <c r="FS1608" s="9">
        <v>96.549599999999998</v>
      </c>
      <c r="FT1608" s="9">
        <v>90.459800000000001</v>
      </c>
      <c r="FU1608" s="9">
        <v>85.790899999999993</v>
      </c>
      <c r="FV1608" s="9">
        <v>83.298100000000005</v>
      </c>
      <c r="FW1608" s="9">
        <v>0.58983856000000001</v>
      </c>
      <c r="FX1608" s="9">
        <v>3.7127100000000003E-2</v>
      </c>
      <c r="FY1608" s="9">
        <v>3.7127100000000003E-2</v>
      </c>
      <c r="FZ1608" s="9">
        <v>0</v>
      </c>
      <c r="GA1608" s="9">
        <v>0</v>
      </c>
    </row>
    <row r="1609" spans="1:183" x14ac:dyDescent="0.2">
      <c r="A1609" t="s">
        <v>224</v>
      </c>
      <c r="B1609" t="s">
        <v>189</v>
      </c>
      <c r="C1609" t="s">
        <v>249</v>
      </c>
      <c r="D1609" s="6">
        <v>44060</v>
      </c>
      <c r="E1609" s="73">
        <v>17</v>
      </c>
      <c r="F1609" s="9">
        <v>18</v>
      </c>
      <c r="G1609" s="9">
        <v>17</v>
      </c>
      <c r="H1609" s="9">
        <v>18</v>
      </c>
      <c r="I1609" s="9">
        <v>0</v>
      </c>
      <c r="J1609" s="9">
        <v>10401</v>
      </c>
      <c r="EY1609" s="9">
        <v>0</v>
      </c>
      <c r="EZ1609" s="9">
        <v>0</v>
      </c>
      <c r="FA1609" s="9">
        <v>0</v>
      </c>
      <c r="FB1609" s="9">
        <v>0</v>
      </c>
      <c r="FC1609" s="9">
        <v>0</v>
      </c>
      <c r="FD1609" s="9">
        <v>0</v>
      </c>
      <c r="FE1609" s="9">
        <v>0</v>
      </c>
      <c r="FF1609" s="9">
        <v>0</v>
      </c>
      <c r="FG1609" s="9">
        <v>0</v>
      </c>
      <c r="FH1609" s="9">
        <v>0</v>
      </c>
      <c r="FI1609" s="9">
        <v>0</v>
      </c>
      <c r="FJ1609" s="9">
        <v>0</v>
      </c>
      <c r="FK1609" s="9">
        <v>0</v>
      </c>
      <c r="FL1609" s="9">
        <v>0</v>
      </c>
      <c r="FM1609" s="9">
        <v>0</v>
      </c>
      <c r="FN1609" s="9">
        <v>0</v>
      </c>
      <c r="FO1609" s="9">
        <v>0</v>
      </c>
      <c r="FP1609" s="9">
        <v>0</v>
      </c>
      <c r="FQ1609" s="9">
        <v>0</v>
      </c>
      <c r="FR1609" s="9">
        <v>0</v>
      </c>
      <c r="FS1609" s="9">
        <v>0</v>
      </c>
      <c r="FT1609" s="9">
        <v>0</v>
      </c>
      <c r="FU1609" s="9">
        <v>0</v>
      </c>
      <c r="FV1609" s="9">
        <v>0</v>
      </c>
      <c r="FZ1609" s="9">
        <v>0</v>
      </c>
      <c r="GA1609" s="9">
        <v>0</v>
      </c>
    </row>
    <row r="1610" spans="1:183" x14ac:dyDescent="0.2">
      <c r="A1610" t="s">
        <v>224</v>
      </c>
      <c r="B1610" t="s">
        <v>189</v>
      </c>
      <c r="C1610" t="s">
        <v>249</v>
      </c>
      <c r="D1610" s="6">
        <v>44061</v>
      </c>
      <c r="E1610" s="73">
        <v>17</v>
      </c>
      <c r="F1610" s="9">
        <v>19</v>
      </c>
      <c r="G1610" s="9">
        <v>18</v>
      </c>
      <c r="H1610" s="9">
        <v>19</v>
      </c>
      <c r="I1610" s="9">
        <v>0</v>
      </c>
      <c r="J1610" s="9">
        <v>10371</v>
      </c>
      <c r="EY1610" s="9">
        <v>0</v>
      </c>
      <c r="EZ1610" s="9">
        <v>0</v>
      </c>
      <c r="FA1610" s="9">
        <v>0</v>
      </c>
      <c r="FB1610" s="9">
        <v>0</v>
      </c>
      <c r="FC1610" s="9">
        <v>0</v>
      </c>
      <c r="FD1610" s="9">
        <v>0</v>
      </c>
      <c r="FE1610" s="9">
        <v>0</v>
      </c>
      <c r="FF1610" s="9">
        <v>0</v>
      </c>
      <c r="FG1610" s="9">
        <v>0</v>
      </c>
      <c r="FH1610" s="9">
        <v>0</v>
      </c>
      <c r="FI1610" s="9">
        <v>0</v>
      </c>
      <c r="FJ1610" s="9">
        <v>0</v>
      </c>
      <c r="FK1610" s="9">
        <v>0</v>
      </c>
      <c r="FL1610" s="9">
        <v>0</v>
      </c>
      <c r="FM1610" s="9">
        <v>0</v>
      </c>
      <c r="FN1610" s="9">
        <v>0</v>
      </c>
      <c r="FO1610" s="9">
        <v>0</v>
      </c>
      <c r="FP1610" s="9">
        <v>0</v>
      </c>
      <c r="FQ1610" s="9">
        <v>0</v>
      </c>
      <c r="FR1610" s="9">
        <v>0</v>
      </c>
      <c r="FS1610" s="9">
        <v>0</v>
      </c>
      <c r="FT1610" s="9">
        <v>0</v>
      </c>
      <c r="FU1610" s="9">
        <v>0</v>
      </c>
      <c r="FV1610" s="9">
        <v>0</v>
      </c>
      <c r="FZ1610" s="9">
        <v>0</v>
      </c>
      <c r="GA1610" s="9">
        <v>0</v>
      </c>
    </row>
    <row r="1611" spans="1:183" x14ac:dyDescent="0.2">
      <c r="A1611" t="s">
        <v>224</v>
      </c>
      <c r="B1611" t="s">
        <v>189</v>
      </c>
      <c r="C1611" t="s">
        <v>249</v>
      </c>
      <c r="D1611" s="6">
        <v>44062</v>
      </c>
      <c r="E1611" s="73">
        <v>17</v>
      </c>
      <c r="F1611" s="9">
        <v>18</v>
      </c>
      <c r="G1611" s="9">
        <v>17</v>
      </c>
      <c r="H1611" s="9">
        <v>18</v>
      </c>
      <c r="I1611" s="9">
        <v>0</v>
      </c>
      <c r="J1611" s="9">
        <v>10358</v>
      </c>
      <c r="EY1611" s="9">
        <v>0</v>
      </c>
      <c r="EZ1611" s="9">
        <v>0</v>
      </c>
      <c r="FA1611" s="9">
        <v>0</v>
      </c>
      <c r="FB1611" s="9">
        <v>0</v>
      </c>
      <c r="FC1611" s="9">
        <v>0</v>
      </c>
      <c r="FD1611" s="9">
        <v>0</v>
      </c>
      <c r="FE1611" s="9">
        <v>0</v>
      </c>
      <c r="FF1611" s="9">
        <v>0</v>
      </c>
      <c r="FG1611" s="9">
        <v>0</v>
      </c>
      <c r="FH1611" s="9">
        <v>0</v>
      </c>
      <c r="FI1611" s="9">
        <v>0</v>
      </c>
      <c r="FJ1611" s="9">
        <v>0</v>
      </c>
      <c r="FK1611" s="9">
        <v>0</v>
      </c>
      <c r="FL1611" s="9">
        <v>0</v>
      </c>
      <c r="FM1611" s="9">
        <v>0</v>
      </c>
      <c r="FN1611" s="9">
        <v>0</v>
      </c>
      <c r="FO1611" s="9">
        <v>0</v>
      </c>
      <c r="FP1611" s="9">
        <v>0</v>
      </c>
      <c r="FQ1611" s="9">
        <v>0</v>
      </c>
      <c r="FR1611" s="9">
        <v>0</v>
      </c>
      <c r="FS1611" s="9">
        <v>0</v>
      </c>
      <c r="FT1611" s="9">
        <v>0</v>
      </c>
      <c r="FU1611" s="9">
        <v>0</v>
      </c>
      <c r="FV1611" s="9">
        <v>0</v>
      </c>
      <c r="FZ1611" s="9">
        <v>0</v>
      </c>
      <c r="GA1611" s="9">
        <v>0</v>
      </c>
    </row>
    <row r="1612" spans="1:183" x14ac:dyDescent="0.2">
      <c r="A1612" t="s">
        <v>224</v>
      </c>
      <c r="B1612" t="s">
        <v>189</v>
      </c>
      <c r="C1612" t="s">
        <v>249</v>
      </c>
      <c r="D1612" s="6">
        <v>44079</v>
      </c>
      <c r="E1612" s="73">
        <v>17</v>
      </c>
      <c r="F1612" s="9">
        <v>18</v>
      </c>
      <c r="G1612" s="9">
        <v>17</v>
      </c>
      <c r="H1612" s="9">
        <v>18</v>
      </c>
      <c r="I1612" s="9">
        <v>1379</v>
      </c>
      <c r="J1612" s="9">
        <v>10243</v>
      </c>
      <c r="K1612" s="9">
        <v>0.78221059999999998</v>
      </c>
      <c r="L1612" s="9">
        <v>0.70834070000000005</v>
      </c>
      <c r="M1612" s="9">
        <v>0.66335259999999996</v>
      </c>
      <c r="N1612" s="9">
        <v>0.61266869999999995</v>
      </c>
      <c r="O1612" s="9">
        <v>0.58448420000000001</v>
      </c>
      <c r="P1612" s="9">
        <v>0.60959739999999996</v>
      </c>
      <c r="Q1612" s="9">
        <v>0.69898380000000004</v>
      </c>
      <c r="R1612" s="9">
        <v>0.78200950000000002</v>
      </c>
      <c r="S1612" s="9">
        <v>0.84208910000000003</v>
      </c>
      <c r="T1612" s="9">
        <v>0.93216569999999999</v>
      </c>
      <c r="U1612" s="9">
        <v>1.0644290000000001</v>
      </c>
      <c r="V1612" s="9">
        <v>1.3028040000000001</v>
      </c>
      <c r="W1612" s="9">
        <v>1.485114</v>
      </c>
      <c r="X1612" s="9">
        <v>1.746729</v>
      </c>
      <c r="Y1612" s="9">
        <v>2.002729</v>
      </c>
      <c r="Z1612" s="9">
        <v>2.1842950000000001</v>
      </c>
      <c r="AA1612" s="9">
        <v>2.3513850000000001</v>
      </c>
      <c r="AB1612" s="9">
        <v>2.4167380000000001</v>
      </c>
      <c r="AC1612" s="9">
        <v>2.2928090000000001</v>
      </c>
      <c r="AD1612" s="9">
        <v>2.0831599999999999</v>
      </c>
      <c r="AE1612" s="9">
        <v>1.88571</v>
      </c>
      <c r="AF1612" s="9">
        <v>1.657089</v>
      </c>
      <c r="AG1612" s="9">
        <v>1.459012</v>
      </c>
      <c r="AH1612" s="9">
        <v>1.196007</v>
      </c>
      <c r="AI1612" s="9">
        <v>-5.0874599999999999E-2</v>
      </c>
      <c r="AJ1612" s="9">
        <v>-8.7174999999999996E-3</v>
      </c>
      <c r="AK1612" s="9">
        <v>-4.9700999999999999E-3</v>
      </c>
      <c r="AL1612" s="9">
        <v>-1.6351299999999999E-2</v>
      </c>
      <c r="AM1612" s="9">
        <v>-2.45305E-2</v>
      </c>
      <c r="AN1612" s="9">
        <v>-2.38441E-2</v>
      </c>
      <c r="AO1612" s="9">
        <v>-6.8015999999999997E-3</v>
      </c>
      <c r="AP1612" s="9">
        <v>-2.0128299999999998E-2</v>
      </c>
      <c r="AQ1612" s="9">
        <v>-4.6906400000000001E-2</v>
      </c>
      <c r="AR1612" s="9">
        <v>-5.9056299999999999E-2</v>
      </c>
      <c r="AS1612" s="9">
        <v>-7.3181999999999997E-2</v>
      </c>
      <c r="AT1612" s="9">
        <v>-7.5277800000000006E-2</v>
      </c>
      <c r="AU1612" s="9">
        <v>-0.1202984</v>
      </c>
      <c r="AV1612" s="9">
        <v>-0.1123784</v>
      </c>
      <c r="AW1612" s="9">
        <v>-4.2239699999999998E-2</v>
      </c>
      <c r="AX1612" s="9">
        <v>-9.9980700000000006E-2</v>
      </c>
      <c r="AY1612" s="9">
        <v>0.1794116</v>
      </c>
      <c r="AZ1612" s="9">
        <v>0.26409199999999999</v>
      </c>
      <c r="BA1612" s="9">
        <v>-0.35464970000000001</v>
      </c>
      <c r="BB1612" s="9">
        <v>-0.2512375</v>
      </c>
      <c r="BC1612" s="9">
        <v>-0.2046647</v>
      </c>
      <c r="BD1612" s="9">
        <v>-0.1282122</v>
      </c>
      <c r="BE1612" s="9">
        <v>-8.8999800000000004E-2</v>
      </c>
      <c r="BF1612" s="9">
        <v>-7.9782599999999995E-2</v>
      </c>
      <c r="BG1612" s="9">
        <v>-3.3140099999999999E-2</v>
      </c>
      <c r="BH1612" s="9">
        <v>7.2687000000000003E-3</v>
      </c>
      <c r="BI1612" s="9">
        <v>1.0917899999999999E-2</v>
      </c>
      <c r="BJ1612" s="9">
        <v>-5.1489999999999999E-3</v>
      </c>
      <c r="BK1612" s="9">
        <v>-1.50218E-2</v>
      </c>
      <c r="BL1612" s="9">
        <v>-1.3105500000000001E-2</v>
      </c>
      <c r="BM1612" s="9">
        <v>6.1583000000000002E-3</v>
      </c>
      <c r="BN1612" s="9">
        <v>-4.0994999999999998E-3</v>
      </c>
      <c r="BO1612" s="9">
        <v>-2.90218E-2</v>
      </c>
      <c r="BP1612" s="9">
        <v>-3.95077E-2</v>
      </c>
      <c r="BQ1612" s="9">
        <v>-4.9335900000000002E-2</v>
      </c>
      <c r="BR1612" s="9">
        <v>-4.6605000000000001E-2</v>
      </c>
      <c r="BS1612" s="9">
        <v>-8.92376E-2</v>
      </c>
      <c r="BT1612" s="9">
        <v>-7.9426700000000003E-2</v>
      </c>
      <c r="BU1612" s="9">
        <v>-7.1364000000000002E-3</v>
      </c>
      <c r="BV1612" s="9">
        <v>-6.4062599999999997E-2</v>
      </c>
      <c r="BW1612" s="9">
        <v>0.21500620000000001</v>
      </c>
      <c r="BX1612" s="9">
        <v>0.29998839999999999</v>
      </c>
      <c r="BY1612" s="9">
        <v>-0.31618849999999998</v>
      </c>
      <c r="BZ1612" s="9">
        <v>-0.21491179999999999</v>
      </c>
      <c r="CA1612" s="9">
        <v>-0.17091609999999999</v>
      </c>
      <c r="CB1612" s="9">
        <v>-9.8297499999999996E-2</v>
      </c>
      <c r="CC1612" s="9">
        <v>-6.1248299999999999E-2</v>
      </c>
      <c r="CD1612" s="9">
        <v>-5.6019199999999998E-2</v>
      </c>
      <c r="CE1612" s="9">
        <v>-2.0857299999999999E-2</v>
      </c>
      <c r="CF1612" s="9">
        <v>1.8340700000000001E-2</v>
      </c>
      <c r="CG1612" s="9">
        <v>2.1921900000000001E-2</v>
      </c>
      <c r="CH1612" s="9">
        <v>2.6097E-3</v>
      </c>
      <c r="CI1612" s="9">
        <v>-8.4361000000000002E-3</v>
      </c>
      <c r="CJ1612" s="9">
        <v>-5.6680000000000003E-3</v>
      </c>
      <c r="CK1612" s="9">
        <v>1.51343E-2</v>
      </c>
      <c r="CL1612" s="9">
        <v>7.0020999999999998E-3</v>
      </c>
      <c r="CM1612" s="9">
        <v>-1.6635E-2</v>
      </c>
      <c r="CN1612" s="9">
        <v>-2.5968499999999999E-2</v>
      </c>
      <c r="CO1612" s="9">
        <v>-3.2820099999999998E-2</v>
      </c>
      <c r="CP1612" s="9">
        <v>-2.67464E-2</v>
      </c>
      <c r="CQ1612" s="9">
        <v>-6.7724999999999994E-2</v>
      </c>
      <c r="CR1612" s="9">
        <v>-5.6604399999999999E-2</v>
      </c>
      <c r="CS1612" s="9">
        <v>1.7175900000000001E-2</v>
      </c>
      <c r="CT1612" s="9">
        <v>-3.9185900000000003E-2</v>
      </c>
      <c r="CU1612" s="9">
        <v>0.23965900000000001</v>
      </c>
      <c r="CV1612" s="9">
        <v>0.32485009999999997</v>
      </c>
      <c r="CW1612" s="9">
        <v>-0.28955049999999999</v>
      </c>
      <c r="CX1612" s="9">
        <v>-0.1897527</v>
      </c>
      <c r="CY1612" s="9">
        <v>-0.1475419</v>
      </c>
      <c r="CZ1612" s="9">
        <v>-7.7578599999999998E-2</v>
      </c>
      <c r="DA1612" s="9">
        <v>-4.2027799999999997E-2</v>
      </c>
      <c r="DB1612" s="9">
        <v>-3.9560699999999997E-2</v>
      </c>
      <c r="DC1612" s="9">
        <v>-8.5745000000000005E-3</v>
      </c>
      <c r="DD1612" s="9">
        <v>2.94127E-2</v>
      </c>
      <c r="DE1612" s="9">
        <v>3.2925900000000001E-2</v>
      </c>
      <c r="DF1612" s="9">
        <v>1.03684E-2</v>
      </c>
      <c r="DG1612" s="9">
        <v>-1.8504000000000001E-3</v>
      </c>
      <c r="DH1612" s="9">
        <v>1.7695E-3</v>
      </c>
      <c r="DI1612" s="9">
        <v>2.4110199999999998E-2</v>
      </c>
      <c r="DJ1612" s="9">
        <v>1.8103600000000001E-2</v>
      </c>
      <c r="DK1612" s="9">
        <v>-4.2483E-3</v>
      </c>
      <c r="DL1612" s="9">
        <v>-1.24292E-2</v>
      </c>
      <c r="DM1612" s="9">
        <v>-1.6304300000000001E-2</v>
      </c>
      <c r="DN1612" s="9">
        <v>-6.8877000000000001E-3</v>
      </c>
      <c r="DO1612" s="9">
        <v>-4.6212400000000001E-2</v>
      </c>
      <c r="DP1612" s="9">
        <v>-3.3782100000000002E-2</v>
      </c>
      <c r="DQ1612" s="9">
        <v>4.1488299999999999E-2</v>
      </c>
      <c r="DR1612" s="9">
        <v>-1.4309199999999999E-2</v>
      </c>
      <c r="DS1612" s="9">
        <v>0.26431179999999999</v>
      </c>
      <c r="DT1612" s="9">
        <v>0.34971180000000002</v>
      </c>
      <c r="DU1612" s="9">
        <v>-0.26291249999999999</v>
      </c>
      <c r="DV1612" s="9">
        <v>-0.1645935</v>
      </c>
      <c r="DW1612" s="9">
        <v>-0.12416770000000001</v>
      </c>
      <c r="DX1612" s="9">
        <v>-5.6859699999999999E-2</v>
      </c>
      <c r="DY1612" s="9">
        <v>-2.28072E-2</v>
      </c>
      <c r="DZ1612" s="9">
        <v>-2.31022E-2</v>
      </c>
      <c r="EA1612" s="9">
        <v>9.1599999999999997E-3</v>
      </c>
      <c r="EB1612" s="9">
        <v>4.5398899999999999E-2</v>
      </c>
      <c r="EC1612" s="9">
        <v>4.8814000000000003E-2</v>
      </c>
      <c r="ED1612" s="9">
        <v>2.1570700000000002E-2</v>
      </c>
      <c r="EE1612" s="9">
        <v>7.6582000000000004E-3</v>
      </c>
      <c r="EF1612" s="9">
        <v>1.2508099999999999E-2</v>
      </c>
      <c r="EG1612" s="9">
        <v>3.7070100000000002E-2</v>
      </c>
      <c r="EH1612" s="9">
        <v>3.4132500000000003E-2</v>
      </c>
      <c r="EI1612" s="9">
        <v>1.3636300000000001E-2</v>
      </c>
      <c r="EJ1612" s="9">
        <v>7.1193000000000003E-3</v>
      </c>
      <c r="EK1612" s="9">
        <v>7.5418999999999998E-3</v>
      </c>
      <c r="EL1612" s="9">
        <v>2.1785100000000002E-2</v>
      </c>
      <c r="EM1612" s="9">
        <v>-1.5151599999999999E-2</v>
      </c>
      <c r="EN1612" s="9">
        <v>-8.3040000000000002E-4</v>
      </c>
      <c r="EO1612" s="9">
        <v>7.6591599999999996E-2</v>
      </c>
      <c r="EP1612" s="9">
        <v>2.1608800000000001E-2</v>
      </c>
      <c r="EQ1612" s="9">
        <v>0.29990650000000002</v>
      </c>
      <c r="ER1612" s="9">
        <v>0.38560810000000001</v>
      </c>
      <c r="ES1612" s="9">
        <v>-0.2244514</v>
      </c>
      <c r="ET1612" s="9">
        <v>-0.12826779999999999</v>
      </c>
      <c r="EU1612" s="9">
        <v>-9.0418999999999999E-2</v>
      </c>
      <c r="EV1612" s="9">
        <v>-2.6945E-2</v>
      </c>
      <c r="EW1612" s="9">
        <v>4.9442000000000002E-3</v>
      </c>
      <c r="EX1612" s="9">
        <v>6.6120000000000003E-4</v>
      </c>
      <c r="EY1612" s="9">
        <v>70.837299999999999</v>
      </c>
      <c r="EZ1612" s="9">
        <v>69.7363</v>
      </c>
      <c r="FA1612" s="9">
        <v>69.381299999999996</v>
      </c>
      <c r="FB1612" s="9">
        <v>68.639700000000005</v>
      </c>
      <c r="FC1612" s="9">
        <v>67.975099999999998</v>
      </c>
      <c r="FD1612" s="9">
        <v>67.002700000000004</v>
      </c>
      <c r="FE1612" s="9">
        <v>65.905000000000001</v>
      </c>
      <c r="FF1612" s="9">
        <v>64.823400000000007</v>
      </c>
      <c r="FG1612" s="9">
        <v>67.919799999999995</v>
      </c>
      <c r="FH1612" s="9">
        <v>77.163600000000002</v>
      </c>
      <c r="FI1612" s="9">
        <v>85.630200000000002</v>
      </c>
      <c r="FJ1612" s="9">
        <v>89.859700000000004</v>
      </c>
      <c r="FK1612" s="9">
        <v>92.486999999999995</v>
      </c>
      <c r="FL1612" s="9">
        <v>94.079899999999995</v>
      </c>
      <c r="FM1612" s="9">
        <v>96.093999999999994</v>
      </c>
      <c r="FN1612" s="9">
        <v>97.435000000000002</v>
      </c>
      <c r="FO1612" s="9">
        <v>98.377099999999999</v>
      </c>
      <c r="FP1612" s="9">
        <v>99.077100000000002</v>
      </c>
      <c r="FQ1612" s="9">
        <v>97.595699999999994</v>
      </c>
      <c r="FR1612" s="9">
        <v>92.901300000000006</v>
      </c>
      <c r="FS1612" s="9">
        <v>86.272900000000007</v>
      </c>
      <c r="FT1612" s="9">
        <v>82.233199999999997</v>
      </c>
      <c r="FU1612" s="9">
        <v>79.63</v>
      </c>
      <c r="FV1612" s="9">
        <v>78.988699999999994</v>
      </c>
      <c r="FW1612" s="9">
        <v>0.38527212</v>
      </c>
      <c r="FX1612" s="9">
        <v>3.3383200000000002E-2</v>
      </c>
      <c r="FY1612" s="9">
        <v>3.3383200000000002E-2</v>
      </c>
      <c r="FZ1612" s="9">
        <v>0</v>
      </c>
      <c r="GA1612" s="9">
        <v>0</v>
      </c>
    </row>
    <row r="1613" spans="1:183" x14ac:dyDescent="0.2">
      <c r="A1613" t="s">
        <v>224</v>
      </c>
      <c r="B1613" t="s">
        <v>189</v>
      </c>
      <c r="C1613" t="s">
        <v>249</v>
      </c>
      <c r="D1613" s="6">
        <v>44080</v>
      </c>
      <c r="E1613" s="73">
        <v>16</v>
      </c>
      <c r="F1613" s="9">
        <v>18</v>
      </c>
      <c r="G1613" s="9">
        <v>16</v>
      </c>
      <c r="H1613" s="9">
        <v>18</v>
      </c>
      <c r="I1613" s="9">
        <v>0</v>
      </c>
      <c r="J1613" s="9">
        <v>10242</v>
      </c>
      <c r="EY1613" s="9">
        <v>0</v>
      </c>
      <c r="EZ1613" s="9">
        <v>0</v>
      </c>
      <c r="FA1613" s="9">
        <v>0</v>
      </c>
      <c r="FB1613" s="9">
        <v>0</v>
      </c>
      <c r="FC1613" s="9">
        <v>0</v>
      </c>
      <c r="FD1613" s="9">
        <v>0</v>
      </c>
      <c r="FE1613" s="9">
        <v>0</v>
      </c>
      <c r="FF1613" s="9">
        <v>0</v>
      </c>
      <c r="FG1613" s="9">
        <v>0</v>
      </c>
      <c r="FH1613" s="9">
        <v>0</v>
      </c>
      <c r="FI1613" s="9">
        <v>0</v>
      </c>
      <c r="FJ1613" s="9">
        <v>0</v>
      </c>
      <c r="FK1613" s="9">
        <v>0</v>
      </c>
      <c r="FL1613" s="9">
        <v>0</v>
      </c>
      <c r="FM1613" s="9">
        <v>0</v>
      </c>
      <c r="FN1613" s="9">
        <v>0</v>
      </c>
      <c r="FO1613" s="9">
        <v>0</v>
      </c>
      <c r="FP1613" s="9">
        <v>0</v>
      </c>
      <c r="FQ1613" s="9">
        <v>0</v>
      </c>
      <c r="FR1613" s="9">
        <v>0</v>
      </c>
      <c r="FS1613" s="9">
        <v>0</v>
      </c>
      <c r="FT1613" s="9">
        <v>0</v>
      </c>
      <c r="FU1613" s="9">
        <v>0</v>
      </c>
      <c r="FV1613" s="9">
        <v>0</v>
      </c>
      <c r="FZ1613" s="9">
        <v>0</v>
      </c>
      <c r="GA1613" s="9">
        <v>0</v>
      </c>
    </row>
    <row r="1614" spans="1:183" x14ac:dyDescent="0.2">
      <c r="A1614" t="s">
        <v>224</v>
      </c>
      <c r="B1614" t="s">
        <v>189</v>
      </c>
      <c r="C1614" t="s">
        <v>249</v>
      </c>
      <c r="D1614" s="6">
        <v>44081</v>
      </c>
      <c r="E1614" s="73">
        <v>17</v>
      </c>
      <c r="F1614" s="9">
        <v>18</v>
      </c>
      <c r="G1614" s="9">
        <v>17</v>
      </c>
      <c r="H1614" s="9">
        <v>18</v>
      </c>
      <c r="I1614" s="9">
        <v>1379</v>
      </c>
      <c r="J1614" s="9">
        <v>10235</v>
      </c>
      <c r="K1614" s="9">
        <v>1.1737850000000001</v>
      </c>
      <c r="L1614" s="9">
        <v>1.052684</v>
      </c>
      <c r="M1614" s="9">
        <v>0.94835130000000001</v>
      </c>
      <c r="N1614" s="9">
        <v>0.89232829999999996</v>
      </c>
      <c r="O1614" s="9">
        <v>0.84966339999999996</v>
      </c>
      <c r="P1614" s="9">
        <v>0.85744770000000003</v>
      </c>
      <c r="Q1614" s="9">
        <v>0.91058530000000004</v>
      </c>
      <c r="R1614" s="9">
        <v>1.010894</v>
      </c>
      <c r="S1614" s="9">
        <v>1.1045240000000001</v>
      </c>
      <c r="T1614" s="9">
        <v>1.252237</v>
      </c>
      <c r="U1614" s="9">
        <v>1.3984460000000001</v>
      </c>
      <c r="V1614" s="9">
        <v>1.6017840000000001</v>
      </c>
      <c r="W1614" s="9">
        <v>1.761617</v>
      </c>
      <c r="X1614" s="9">
        <v>2.0331969999999999</v>
      </c>
      <c r="Y1614" s="9">
        <v>2.2398669999999998</v>
      </c>
      <c r="Z1614" s="9">
        <v>2.403254</v>
      </c>
      <c r="AA1614" s="9">
        <v>2.479301</v>
      </c>
      <c r="AB1614" s="9">
        <v>2.4924909999999998</v>
      </c>
      <c r="AC1614" s="9">
        <v>2.372506</v>
      </c>
      <c r="AD1614" s="9">
        <v>2.2074099999999999</v>
      </c>
      <c r="AE1614" s="9">
        <v>1.9995099999999999</v>
      </c>
      <c r="AF1614" s="9">
        <v>1.7727269999999999</v>
      </c>
      <c r="AG1614" s="9">
        <v>1.4238930000000001</v>
      </c>
      <c r="AH1614" s="9">
        <v>1.163449</v>
      </c>
      <c r="AI1614" s="9">
        <v>-6.7186399999999993E-2</v>
      </c>
      <c r="AJ1614" s="9">
        <v>-8.9942000000000008E-3</v>
      </c>
      <c r="AK1614" s="9">
        <v>-8.8617000000000001E-3</v>
      </c>
      <c r="AL1614" s="9">
        <v>1.6869599999999998E-2</v>
      </c>
      <c r="AM1614" s="9">
        <v>-9.9392000000000005E-3</v>
      </c>
      <c r="AN1614" s="9">
        <v>1.15411E-2</v>
      </c>
      <c r="AO1614" s="9">
        <v>1.03188E-2</v>
      </c>
      <c r="AP1614" s="9">
        <v>-2.5771100000000002E-2</v>
      </c>
      <c r="AQ1614" s="9">
        <v>-0.1165474</v>
      </c>
      <c r="AR1614" s="9">
        <v>-8.8596800000000003E-2</v>
      </c>
      <c r="AS1614" s="9">
        <v>-7.1761400000000003E-2</v>
      </c>
      <c r="AT1614" s="9">
        <v>-4.8585299999999998E-2</v>
      </c>
      <c r="AU1614" s="9">
        <v>-9.2380299999999999E-2</v>
      </c>
      <c r="AV1614" s="9">
        <v>-3.0463199999999999E-2</v>
      </c>
      <c r="AW1614" s="9">
        <v>5.79058E-2</v>
      </c>
      <c r="AX1614" s="9">
        <v>5.9628E-2</v>
      </c>
      <c r="AY1614" s="9">
        <v>0.38841949999999997</v>
      </c>
      <c r="AZ1614" s="9">
        <v>0.34644710000000001</v>
      </c>
      <c r="BA1614" s="9">
        <v>-0.31218109999999999</v>
      </c>
      <c r="BB1614" s="9">
        <v>-0.28772740000000002</v>
      </c>
      <c r="BC1614" s="9">
        <v>-0.17635139999999999</v>
      </c>
      <c r="BD1614" s="9">
        <v>-9.77238E-2</v>
      </c>
      <c r="BE1614" s="9">
        <v>5.4422999999999997E-3</v>
      </c>
      <c r="BF1614" s="9">
        <v>2.2576599999999999E-2</v>
      </c>
      <c r="BG1614" s="9">
        <v>-4.3715799999999999E-2</v>
      </c>
      <c r="BH1614" s="9">
        <v>1.16112E-2</v>
      </c>
      <c r="BI1614" s="9">
        <v>1.0664099999999999E-2</v>
      </c>
      <c r="BJ1614" s="9">
        <v>3.4544800000000001E-2</v>
      </c>
      <c r="BK1614" s="9">
        <v>6.6271999999999998E-3</v>
      </c>
      <c r="BL1614" s="9">
        <v>2.8301099999999999E-2</v>
      </c>
      <c r="BM1614" s="9">
        <v>2.7921899999999999E-2</v>
      </c>
      <c r="BN1614" s="9">
        <v>-5.0841000000000003E-3</v>
      </c>
      <c r="BO1614" s="9">
        <v>-9.1811699999999996E-2</v>
      </c>
      <c r="BP1614" s="9">
        <v>-6.20688E-2</v>
      </c>
      <c r="BQ1614" s="9">
        <v>-4.2303E-2</v>
      </c>
      <c r="BR1614" s="9">
        <v>-1.6762900000000001E-2</v>
      </c>
      <c r="BS1614" s="9">
        <v>-5.8096799999999997E-2</v>
      </c>
      <c r="BT1614" s="9">
        <v>5.3321000000000002E-3</v>
      </c>
      <c r="BU1614" s="9">
        <v>9.34725E-2</v>
      </c>
      <c r="BV1614" s="9">
        <v>9.6439499999999997E-2</v>
      </c>
      <c r="BW1614" s="9">
        <v>0.42293920000000002</v>
      </c>
      <c r="BX1614" s="9">
        <v>0.38013279999999999</v>
      </c>
      <c r="BY1614" s="9">
        <v>-0.27443780000000001</v>
      </c>
      <c r="BZ1614" s="9">
        <v>-0.252274</v>
      </c>
      <c r="CA1614" s="9">
        <v>-0.14316950000000001</v>
      </c>
      <c r="CB1614" s="9">
        <v>-6.6305900000000001E-2</v>
      </c>
      <c r="CC1614" s="9">
        <v>3.3401399999999998E-2</v>
      </c>
      <c r="CD1614" s="9">
        <v>4.6671900000000002E-2</v>
      </c>
      <c r="CE1614" s="9">
        <v>-2.7460100000000001E-2</v>
      </c>
      <c r="CF1614" s="9">
        <v>2.5882499999999999E-2</v>
      </c>
      <c r="CG1614" s="9">
        <v>2.4187699999999999E-2</v>
      </c>
      <c r="CH1614" s="9">
        <v>4.6786599999999998E-2</v>
      </c>
      <c r="CI1614" s="9">
        <v>1.8101099999999998E-2</v>
      </c>
      <c r="CJ1614" s="9">
        <v>3.9909E-2</v>
      </c>
      <c r="CK1614" s="9">
        <v>4.0113799999999998E-2</v>
      </c>
      <c r="CL1614" s="9">
        <v>9.2437000000000005E-3</v>
      </c>
      <c r="CM1614" s="9">
        <v>-7.4679800000000005E-2</v>
      </c>
      <c r="CN1614" s="9">
        <v>-4.3695499999999998E-2</v>
      </c>
      <c r="CO1614" s="9">
        <v>-2.1900300000000001E-2</v>
      </c>
      <c r="CP1614" s="9">
        <v>5.2773000000000004E-3</v>
      </c>
      <c r="CQ1614" s="9">
        <v>-3.4352100000000003E-2</v>
      </c>
      <c r="CR1614" s="9">
        <v>3.0123799999999999E-2</v>
      </c>
      <c r="CS1614" s="9">
        <v>0.1181059</v>
      </c>
      <c r="CT1614" s="9">
        <v>0.1219349</v>
      </c>
      <c r="CU1614" s="9">
        <v>0.44684740000000001</v>
      </c>
      <c r="CV1614" s="9">
        <v>0.40346340000000003</v>
      </c>
      <c r="CW1614" s="9">
        <v>-0.24829689999999999</v>
      </c>
      <c r="CX1614" s="9">
        <v>-0.22771910000000001</v>
      </c>
      <c r="CY1614" s="9">
        <v>-0.1201878</v>
      </c>
      <c r="CZ1614" s="9">
        <v>-4.4546000000000002E-2</v>
      </c>
      <c r="DA1614" s="9">
        <v>5.2765699999999999E-2</v>
      </c>
      <c r="DB1614" s="9">
        <v>6.3360299999999994E-2</v>
      </c>
      <c r="DC1614" s="9">
        <v>-1.12044E-2</v>
      </c>
      <c r="DD1614" s="9">
        <v>4.0153700000000001E-2</v>
      </c>
      <c r="DE1614" s="9">
        <v>3.7711300000000003E-2</v>
      </c>
      <c r="DF1614" s="9">
        <v>5.9028499999999998E-2</v>
      </c>
      <c r="DG1614" s="9">
        <v>2.9574900000000001E-2</v>
      </c>
      <c r="DH1614" s="9">
        <v>5.1516899999999997E-2</v>
      </c>
      <c r="DI1614" s="9">
        <v>5.2305600000000001E-2</v>
      </c>
      <c r="DJ1614" s="9">
        <v>2.3571399999999999E-2</v>
      </c>
      <c r="DK1614" s="9">
        <v>-5.7548000000000002E-2</v>
      </c>
      <c r="DL1614" s="9">
        <v>-2.5322299999999999E-2</v>
      </c>
      <c r="DM1614" s="9">
        <v>-1.4976E-3</v>
      </c>
      <c r="DN1614" s="9">
        <v>2.7317399999999999E-2</v>
      </c>
      <c r="DO1614" s="9">
        <v>-1.0607399999999999E-2</v>
      </c>
      <c r="DP1614" s="9">
        <v>5.4915499999999999E-2</v>
      </c>
      <c r="DQ1614" s="9">
        <v>0.14273920000000001</v>
      </c>
      <c r="DR1614" s="9">
        <v>0.14743039999999999</v>
      </c>
      <c r="DS1614" s="9">
        <v>0.4707557</v>
      </c>
      <c r="DT1614" s="9">
        <v>0.42679400000000001</v>
      </c>
      <c r="DU1614" s="9">
        <v>-0.22215599999999999</v>
      </c>
      <c r="DV1614" s="9">
        <v>-0.20316419999999999</v>
      </c>
      <c r="DW1614" s="9">
        <v>-9.7206200000000006E-2</v>
      </c>
      <c r="DX1614" s="9">
        <v>-2.2786000000000001E-2</v>
      </c>
      <c r="DY1614" s="9">
        <v>7.213E-2</v>
      </c>
      <c r="DZ1614" s="9">
        <v>8.0048599999999998E-2</v>
      </c>
      <c r="EA1614" s="9">
        <v>1.2266300000000001E-2</v>
      </c>
      <c r="EB1614" s="9">
        <v>6.0759100000000003E-2</v>
      </c>
      <c r="EC1614" s="9">
        <v>5.7237099999999999E-2</v>
      </c>
      <c r="ED1614" s="9">
        <v>7.67037E-2</v>
      </c>
      <c r="EE1614" s="9">
        <v>4.6141399999999999E-2</v>
      </c>
      <c r="EF1614" s="9">
        <v>6.8276900000000001E-2</v>
      </c>
      <c r="EG1614" s="9">
        <v>6.9908700000000004E-2</v>
      </c>
      <c r="EH1614" s="9">
        <v>4.4258400000000003E-2</v>
      </c>
      <c r="EI1614" s="9">
        <v>-3.2812300000000003E-2</v>
      </c>
      <c r="EJ1614" s="9">
        <v>1.2057999999999999E-3</v>
      </c>
      <c r="EK1614" s="9">
        <v>2.7960800000000001E-2</v>
      </c>
      <c r="EL1614" s="9">
        <v>5.9139900000000002E-2</v>
      </c>
      <c r="EM1614" s="9">
        <v>2.3676099999999999E-2</v>
      </c>
      <c r="EN1614" s="9">
        <v>9.0710799999999994E-2</v>
      </c>
      <c r="EO1614" s="9">
        <v>0.17830589999999999</v>
      </c>
      <c r="EP1614" s="9">
        <v>0.18424180000000001</v>
      </c>
      <c r="EQ1614" s="9">
        <v>0.50527529999999998</v>
      </c>
      <c r="ER1614" s="9">
        <v>0.46047959999999999</v>
      </c>
      <c r="ES1614" s="9">
        <v>-0.18441270000000001</v>
      </c>
      <c r="ET1614" s="9">
        <v>-0.16771079999999999</v>
      </c>
      <c r="EU1614" s="9">
        <v>-6.4024300000000006E-2</v>
      </c>
      <c r="EV1614" s="9">
        <v>8.6318999999999996E-3</v>
      </c>
      <c r="EW1614" s="9">
        <v>0.1000891</v>
      </c>
      <c r="EX1614" s="9">
        <v>0.104144</v>
      </c>
      <c r="EY1614" s="9">
        <v>82.050600000000003</v>
      </c>
      <c r="EZ1614" s="9">
        <v>80.022400000000005</v>
      </c>
      <c r="FA1614" s="9">
        <v>79.337100000000007</v>
      </c>
      <c r="FB1614" s="9">
        <v>79.769099999999995</v>
      </c>
      <c r="FC1614" s="9">
        <v>78.723399999999998</v>
      </c>
      <c r="FD1614" s="9">
        <v>77.758700000000005</v>
      </c>
      <c r="FE1614" s="9">
        <v>77.016400000000004</v>
      </c>
      <c r="FF1614" s="9">
        <v>77.000799999999998</v>
      </c>
      <c r="FG1614" s="9">
        <v>77.138300000000001</v>
      </c>
      <c r="FH1614" s="9">
        <v>80.456500000000005</v>
      </c>
      <c r="FI1614" s="9">
        <v>84.007599999999996</v>
      </c>
      <c r="FJ1614" s="9">
        <v>87.114000000000004</v>
      </c>
      <c r="FK1614" s="9">
        <v>91.505300000000005</v>
      </c>
      <c r="FL1614" s="9">
        <v>93.974599999999995</v>
      </c>
      <c r="FM1614" s="9">
        <v>97.0197</v>
      </c>
      <c r="FN1614" s="9">
        <v>100.86</v>
      </c>
      <c r="FO1614" s="9">
        <v>101.188</v>
      </c>
      <c r="FP1614" s="9">
        <v>101.503</v>
      </c>
      <c r="FQ1614" s="9">
        <v>97.085899999999995</v>
      </c>
      <c r="FR1614" s="9">
        <v>89.644900000000007</v>
      </c>
      <c r="FS1614" s="9">
        <v>84.511899999999997</v>
      </c>
      <c r="FT1614" s="9">
        <v>81.600200000000001</v>
      </c>
      <c r="FU1614" s="9">
        <v>79.445300000000003</v>
      </c>
      <c r="FV1614" s="9">
        <v>79.11</v>
      </c>
      <c r="FW1614" s="9">
        <v>0.40650146999999998</v>
      </c>
      <c r="FX1614" s="9">
        <v>3.1850999999999997E-2</v>
      </c>
      <c r="FY1614" s="9">
        <v>3.1850999999999997E-2</v>
      </c>
      <c r="FZ1614" s="9">
        <v>0</v>
      </c>
      <c r="GA1614" s="9">
        <v>0</v>
      </c>
    </row>
    <row r="1615" spans="1:183" x14ac:dyDescent="0.2">
      <c r="A1615" t="s">
        <v>224</v>
      </c>
      <c r="B1615" t="s">
        <v>189</v>
      </c>
      <c r="C1615" t="s">
        <v>249</v>
      </c>
      <c r="D1615" s="6">
        <v>44082</v>
      </c>
      <c r="FZ1615" s="9">
        <v>0</v>
      </c>
      <c r="GA1615" s="9">
        <v>1</v>
      </c>
    </row>
    <row r="1616" spans="1:183" x14ac:dyDescent="0.2">
      <c r="A1616" t="s">
        <v>224</v>
      </c>
      <c r="B1616" t="s">
        <v>189</v>
      </c>
      <c r="C1616" t="s">
        <v>249</v>
      </c>
      <c r="D1616" s="6">
        <v>44101</v>
      </c>
      <c r="FZ1616" s="9">
        <v>0</v>
      </c>
      <c r="GA1616" s="9">
        <v>1</v>
      </c>
    </row>
    <row r="1617" spans="1:183" x14ac:dyDescent="0.2">
      <c r="A1617" t="s">
        <v>224</v>
      </c>
      <c r="B1617" t="s">
        <v>189</v>
      </c>
      <c r="C1617" t="s">
        <v>249</v>
      </c>
      <c r="D1617" s="6">
        <v>44102</v>
      </c>
      <c r="FZ1617" s="9">
        <v>0</v>
      </c>
      <c r="GA1617" s="9">
        <v>1</v>
      </c>
    </row>
    <row r="1618" spans="1:183" x14ac:dyDescent="0.2">
      <c r="A1618" t="s">
        <v>224</v>
      </c>
      <c r="B1618" t="s">
        <v>189</v>
      </c>
      <c r="C1618" t="s">
        <v>249</v>
      </c>
      <c r="D1618" s="6">
        <v>44104</v>
      </c>
      <c r="E1618" s="73">
        <v>18</v>
      </c>
      <c r="F1618" s="9">
        <v>18</v>
      </c>
      <c r="G1618" s="9">
        <v>18</v>
      </c>
      <c r="H1618" s="9">
        <v>18</v>
      </c>
      <c r="I1618" s="9">
        <v>1357</v>
      </c>
      <c r="J1618" s="9">
        <v>10101</v>
      </c>
      <c r="K1618" s="9">
        <v>0.61443479999999995</v>
      </c>
      <c r="L1618" s="9">
        <v>0.56490269999999998</v>
      </c>
      <c r="M1618" s="9">
        <v>0.54647049999999997</v>
      </c>
      <c r="N1618" s="9">
        <v>0.53439270000000005</v>
      </c>
      <c r="O1618" s="9">
        <v>0.54305239999999999</v>
      </c>
      <c r="P1618" s="9">
        <v>0.58131929999999998</v>
      </c>
      <c r="Q1618" s="9">
        <v>0.69493970000000005</v>
      </c>
      <c r="R1618" s="9">
        <v>0.77906750000000002</v>
      </c>
      <c r="S1618" s="9">
        <v>0.79994860000000001</v>
      </c>
      <c r="T1618" s="9">
        <v>0.81381079999999995</v>
      </c>
      <c r="U1618" s="9">
        <v>0.83374570000000003</v>
      </c>
      <c r="V1618" s="9">
        <v>0.91888769999999997</v>
      </c>
      <c r="W1618" s="9">
        <v>1.0616779999999999</v>
      </c>
      <c r="X1618" s="9">
        <v>1.2275609999999999</v>
      </c>
      <c r="Y1618" s="9">
        <v>1.391745</v>
      </c>
      <c r="Z1618" s="9">
        <v>1.5900920000000001</v>
      </c>
      <c r="AA1618" s="9">
        <v>1.772235</v>
      </c>
      <c r="AB1618" s="9">
        <v>1.8054269999999999</v>
      </c>
      <c r="AC1618" s="9">
        <v>1.715411</v>
      </c>
      <c r="AD1618" s="9">
        <v>1.544243</v>
      </c>
      <c r="AE1618" s="9">
        <v>1.337434</v>
      </c>
      <c r="AF1618" s="9">
        <v>1.217347</v>
      </c>
      <c r="AG1618" s="9">
        <v>1.006283</v>
      </c>
      <c r="AH1618" s="9">
        <v>0.80601610000000001</v>
      </c>
      <c r="AI1618" s="9">
        <v>-0.11138729999999999</v>
      </c>
      <c r="AJ1618" s="9">
        <v>-7.4892700000000006E-2</v>
      </c>
      <c r="AK1618" s="9">
        <v>-4.3149600000000003E-2</v>
      </c>
      <c r="AL1618" s="9">
        <v>-2.71547E-2</v>
      </c>
      <c r="AM1618" s="9">
        <v>-2.4014799999999999E-2</v>
      </c>
      <c r="AN1618" s="9">
        <v>-1.28874E-2</v>
      </c>
      <c r="AO1618" s="9">
        <v>2.3041300000000001E-2</v>
      </c>
      <c r="AP1618" s="9">
        <v>3.2046199999999997E-2</v>
      </c>
      <c r="AQ1618" s="9">
        <v>2.5500599999999998E-2</v>
      </c>
      <c r="AR1618" s="9">
        <v>1.86261E-2</v>
      </c>
      <c r="AS1618" s="9">
        <v>-2.3329099999999998E-2</v>
      </c>
      <c r="AT1618" s="9">
        <v>-2.7854199999999999E-2</v>
      </c>
      <c r="AU1618" s="9">
        <v>-1.31644E-2</v>
      </c>
      <c r="AV1618" s="9">
        <v>5.6864999999999997E-3</v>
      </c>
      <c r="AW1618" s="9">
        <v>2.08974E-2</v>
      </c>
      <c r="AX1618" s="9">
        <v>9.2306999999999997E-3</v>
      </c>
      <c r="AY1618" s="9">
        <v>4.7497600000000001E-2</v>
      </c>
      <c r="AZ1618" s="9">
        <v>0.1819229</v>
      </c>
      <c r="BA1618" s="9">
        <v>-0.15034159999999999</v>
      </c>
      <c r="BB1618" s="9">
        <v>-0.1392446</v>
      </c>
      <c r="BC1618" s="9">
        <v>-0.1479531</v>
      </c>
      <c r="BD1618" s="9">
        <v>-8.5184999999999997E-2</v>
      </c>
      <c r="BE1618" s="9">
        <v>-7.9079099999999999E-2</v>
      </c>
      <c r="BF1618" s="9">
        <v>-7.1027999999999994E-2</v>
      </c>
      <c r="BG1618" s="9">
        <v>-9.6853900000000007E-2</v>
      </c>
      <c r="BH1618" s="9">
        <v>-6.2241400000000002E-2</v>
      </c>
      <c r="BI1618" s="9">
        <v>-3.1161399999999999E-2</v>
      </c>
      <c r="BJ1618" s="9">
        <v>-1.6790099999999999E-2</v>
      </c>
      <c r="BK1618" s="9">
        <v>-1.45746E-2</v>
      </c>
      <c r="BL1618" s="9">
        <v>-3.0444999999999999E-3</v>
      </c>
      <c r="BM1618" s="9">
        <v>3.4912899999999997E-2</v>
      </c>
      <c r="BN1618" s="9">
        <v>4.6129299999999998E-2</v>
      </c>
      <c r="BO1618" s="9">
        <v>4.0971199999999999E-2</v>
      </c>
      <c r="BP1618" s="9">
        <v>3.56157E-2</v>
      </c>
      <c r="BQ1618" s="9">
        <v>-4.5443000000000002E-3</v>
      </c>
      <c r="BR1618" s="9">
        <v>-6.3715000000000004E-3</v>
      </c>
      <c r="BS1618" s="9">
        <v>1.10425E-2</v>
      </c>
      <c r="BT1618" s="9">
        <v>3.2474700000000002E-2</v>
      </c>
      <c r="BU1618" s="9">
        <v>4.88368E-2</v>
      </c>
      <c r="BV1618" s="9">
        <v>3.9279799999999997E-2</v>
      </c>
      <c r="BW1618" s="9">
        <v>7.9312300000000002E-2</v>
      </c>
      <c r="BX1618" s="9">
        <v>0.21296960000000001</v>
      </c>
      <c r="BY1618" s="9">
        <v>-0.1184337</v>
      </c>
      <c r="BZ1618" s="9">
        <v>-0.109653</v>
      </c>
      <c r="CA1618" s="9">
        <v>-0.12101049999999999</v>
      </c>
      <c r="CB1618" s="9">
        <v>-5.9739500000000001E-2</v>
      </c>
      <c r="CC1618" s="9">
        <v>-5.7397999999999998E-2</v>
      </c>
      <c r="CD1618" s="9">
        <v>-5.2891300000000002E-2</v>
      </c>
      <c r="CE1618" s="9">
        <v>-8.6788100000000007E-2</v>
      </c>
      <c r="CF1618" s="9">
        <v>-5.3479100000000002E-2</v>
      </c>
      <c r="CG1618" s="9">
        <v>-2.2858400000000001E-2</v>
      </c>
      <c r="CH1618" s="9">
        <v>-9.6117000000000008E-3</v>
      </c>
      <c r="CI1618" s="9">
        <v>-8.0362999999999997E-3</v>
      </c>
      <c r="CJ1618" s="9">
        <v>3.7726999999999999E-3</v>
      </c>
      <c r="CK1618" s="9">
        <v>4.3135E-2</v>
      </c>
      <c r="CL1618" s="9">
        <v>5.5883299999999997E-2</v>
      </c>
      <c r="CM1618" s="9">
        <v>5.1686000000000003E-2</v>
      </c>
      <c r="CN1618" s="9">
        <v>4.73827E-2</v>
      </c>
      <c r="CO1618" s="9">
        <v>8.4659999999999996E-3</v>
      </c>
      <c r="CP1618" s="9">
        <v>8.5074E-3</v>
      </c>
      <c r="CQ1618" s="9">
        <v>2.7808200000000002E-2</v>
      </c>
      <c r="CR1618" s="9">
        <v>5.1028200000000003E-2</v>
      </c>
      <c r="CS1618" s="9">
        <v>6.8187499999999998E-2</v>
      </c>
      <c r="CT1618" s="9">
        <v>6.0091800000000001E-2</v>
      </c>
      <c r="CU1618" s="9">
        <v>0.1013472</v>
      </c>
      <c r="CV1618" s="9">
        <v>0.2344724</v>
      </c>
      <c r="CW1618" s="9">
        <v>-9.6334299999999998E-2</v>
      </c>
      <c r="CX1618" s="9">
        <v>-8.9157899999999998E-2</v>
      </c>
      <c r="CY1618" s="9">
        <v>-0.1023502</v>
      </c>
      <c r="CZ1618" s="9">
        <v>-4.2116000000000001E-2</v>
      </c>
      <c r="DA1618" s="9">
        <v>-4.2381700000000001E-2</v>
      </c>
      <c r="DB1618" s="9">
        <v>-4.0329900000000002E-2</v>
      </c>
      <c r="DC1618" s="9">
        <v>-7.6722299999999993E-2</v>
      </c>
      <c r="DD1618" s="9">
        <v>-4.4716899999999997E-2</v>
      </c>
      <c r="DE1618" s="9">
        <v>-1.45554E-2</v>
      </c>
      <c r="DF1618" s="9">
        <v>-2.4332999999999998E-3</v>
      </c>
      <c r="DG1618" s="9">
        <v>-1.498E-3</v>
      </c>
      <c r="DH1618" s="9">
        <v>1.0589899999999999E-2</v>
      </c>
      <c r="DI1618" s="9">
        <v>5.1357199999999999E-2</v>
      </c>
      <c r="DJ1618" s="9">
        <v>6.5637200000000007E-2</v>
      </c>
      <c r="DK1618" s="9">
        <v>6.2400900000000002E-2</v>
      </c>
      <c r="DL1618" s="9">
        <v>5.91497E-2</v>
      </c>
      <c r="DM1618" s="9">
        <v>2.14763E-2</v>
      </c>
      <c r="DN1618" s="9">
        <v>2.3386400000000002E-2</v>
      </c>
      <c r="DO1618" s="9">
        <v>4.4573799999999997E-2</v>
      </c>
      <c r="DP1618" s="9">
        <v>6.9581599999999993E-2</v>
      </c>
      <c r="DQ1618" s="9">
        <v>8.7538299999999999E-2</v>
      </c>
      <c r="DR1618" s="9">
        <v>8.0903699999999995E-2</v>
      </c>
      <c r="DS1618" s="9">
        <v>0.12338200000000001</v>
      </c>
      <c r="DT1618" s="9">
        <v>0.25597530000000002</v>
      </c>
      <c r="DU1618" s="9">
        <v>-7.4234999999999995E-2</v>
      </c>
      <c r="DV1618" s="9">
        <v>-6.8662799999999996E-2</v>
      </c>
      <c r="DW1618" s="9">
        <v>-8.3689799999999995E-2</v>
      </c>
      <c r="DX1618" s="9">
        <v>-2.4492400000000001E-2</v>
      </c>
      <c r="DY1618" s="9">
        <v>-2.7365500000000001E-2</v>
      </c>
      <c r="DZ1618" s="9">
        <v>-2.7768399999999999E-2</v>
      </c>
      <c r="EA1618" s="9">
        <v>-6.2188899999999998E-2</v>
      </c>
      <c r="EB1618" s="9">
        <v>-3.20656E-2</v>
      </c>
      <c r="EC1618" s="9">
        <v>-2.5672E-3</v>
      </c>
      <c r="ED1618" s="9">
        <v>7.9311999999999994E-3</v>
      </c>
      <c r="EE1618" s="9">
        <v>7.9422E-3</v>
      </c>
      <c r="EF1618" s="9">
        <v>2.0432800000000001E-2</v>
      </c>
      <c r="EG1618" s="9">
        <v>6.3228699999999999E-2</v>
      </c>
      <c r="EH1618" s="9">
        <v>7.9720399999999997E-2</v>
      </c>
      <c r="EI1618" s="9">
        <v>7.7871399999999993E-2</v>
      </c>
      <c r="EJ1618" s="9">
        <v>7.6139399999999996E-2</v>
      </c>
      <c r="EK1618" s="9">
        <v>4.0261100000000001E-2</v>
      </c>
      <c r="EL1618" s="9">
        <v>4.4869100000000002E-2</v>
      </c>
      <c r="EM1618" s="9">
        <v>6.87807E-2</v>
      </c>
      <c r="EN1618" s="9">
        <v>9.6369800000000005E-2</v>
      </c>
      <c r="EO1618" s="9">
        <v>0.1154777</v>
      </c>
      <c r="EP1618" s="9">
        <v>0.1109528</v>
      </c>
      <c r="EQ1618" s="9">
        <v>0.1551968</v>
      </c>
      <c r="ER1618" s="9">
        <v>0.287022</v>
      </c>
      <c r="ES1618" s="9">
        <v>-4.2326999999999997E-2</v>
      </c>
      <c r="ET1618" s="9">
        <v>-3.90712E-2</v>
      </c>
      <c r="EU1618" s="9">
        <v>-5.6747199999999998E-2</v>
      </c>
      <c r="EV1618" s="9">
        <v>9.5310000000000002E-4</v>
      </c>
      <c r="EW1618" s="9">
        <v>-5.6844E-3</v>
      </c>
      <c r="EX1618" s="9">
        <v>-9.6317E-3</v>
      </c>
      <c r="EY1618" s="9">
        <v>69.114900000000006</v>
      </c>
      <c r="EZ1618" s="9">
        <v>67.643199999999993</v>
      </c>
      <c r="FA1618" s="9">
        <v>66.354399999999998</v>
      </c>
      <c r="FB1618" s="9">
        <v>66.111699999999999</v>
      </c>
      <c r="FC1618" s="9">
        <v>66.849000000000004</v>
      </c>
      <c r="FD1618" s="9">
        <v>66.476200000000006</v>
      </c>
      <c r="FE1618" s="9">
        <v>65.558199999999999</v>
      </c>
      <c r="FF1618" s="9">
        <v>64.340599999999995</v>
      </c>
      <c r="FG1618" s="9">
        <v>65.976699999999994</v>
      </c>
      <c r="FH1618" s="9">
        <v>70.652199999999993</v>
      </c>
      <c r="FI1618" s="9">
        <v>78.308700000000002</v>
      </c>
      <c r="FJ1618" s="9">
        <v>84.546199999999999</v>
      </c>
      <c r="FK1618" s="9">
        <v>89.547600000000003</v>
      </c>
      <c r="FL1618" s="9">
        <v>93.108699999999999</v>
      </c>
      <c r="FM1618" s="9">
        <v>95.096199999999996</v>
      </c>
      <c r="FN1618" s="9">
        <v>95.794600000000003</v>
      </c>
      <c r="FO1618" s="9">
        <v>96.392499999999998</v>
      </c>
      <c r="FP1618" s="9">
        <v>95.660300000000007</v>
      </c>
      <c r="FQ1618" s="9">
        <v>93.200599999999994</v>
      </c>
      <c r="FR1618" s="9">
        <v>85.637200000000007</v>
      </c>
      <c r="FS1618" s="9">
        <v>78.408299999999997</v>
      </c>
      <c r="FT1618" s="9">
        <v>74.406899999999993</v>
      </c>
      <c r="FU1618" s="9">
        <v>73.568200000000004</v>
      </c>
      <c r="FV1618" s="9">
        <v>71.709800000000001</v>
      </c>
      <c r="FW1618" s="9">
        <v>0.30484443999999999</v>
      </c>
      <c r="FX1618" s="9">
        <v>4.1004600000000002E-2</v>
      </c>
      <c r="FY1618" s="9">
        <v>4.1004600000000002E-2</v>
      </c>
      <c r="FZ1618" s="9">
        <v>0</v>
      </c>
      <c r="GA1618" s="9">
        <v>0</v>
      </c>
    </row>
    <row r="1619" spans="1:183" x14ac:dyDescent="0.2">
      <c r="A1619" t="s">
        <v>224</v>
      </c>
      <c r="B1619" t="s">
        <v>189</v>
      </c>
      <c r="C1619" t="s">
        <v>249</v>
      </c>
      <c r="D1619" s="6">
        <v>44105</v>
      </c>
      <c r="FZ1619" s="9">
        <v>0</v>
      </c>
      <c r="GA1619" s="9">
        <v>1</v>
      </c>
    </row>
    <row r="1620" spans="1:183" x14ac:dyDescent="0.2">
      <c r="A1620" t="s">
        <v>224</v>
      </c>
      <c r="B1620" t="s">
        <v>189</v>
      </c>
      <c r="C1620" t="s">
        <v>249</v>
      </c>
      <c r="D1620" s="6">
        <v>44119</v>
      </c>
      <c r="FZ1620" s="9">
        <v>0</v>
      </c>
      <c r="GA1620" s="9">
        <v>1</v>
      </c>
    </row>
    <row r="1621" spans="1:183" x14ac:dyDescent="0.2">
      <c r="A1621" t="s">
        <v>224</v>
      </c>
      <c r="B1621" t="s">
        <v>189</v>
      </c>
      <c r="C1621" t="s">
        <v>249</v>
      </c>
      <c r="D1621" s="6">
        <v>44120</v>
      </c>
      <c r="FZ1621" s="9">
        <v>0</v>
      </c>
      <c r="GA1621" s="9">
        <v>1</v>
      </c>
    </row>
    <row r="1622" spans="1:183" x14ac:dyDescent="0.2">
      <c r="A1622" t="s">
        <v>224</v>
      </c>
      <c r="B1622" t="s">
        <v>189</v>
      </c>
      <c r="C1622" t="s">
        <v>256</v>
      </c>
      <c r="D1622" s="6">
        <v>44057</v>
      </c>
      <c r="FZ1622" s="9">
        <v>0</v>
      </c>
      <c r="GA1622" s="9">
        <v>1</v>
      </c>
    </row>
    <row r="1623" spans="1:183" x14ac:dyDescent="0.2">
      <c r="A1623" t="s">
        <v>224</v>
      </c>
      <c r="B1623" t="s">
        <v>189</v>
      </c>
      <c r="C1623" t="s">
        <v>256</v>
      </c>
      <c r="D1623" s="6">
        <v>44058</v>
      </c>
      <c r="FZ1623" s="9">
        <v>0</v>
      </c>
      <c r="GA1623" s="9">
        <v>1</v>
      </c>
    </row>
    <row r="1624" spans="1:183" x14ac:dyDescent="0.2">
      <c r="A1624" t="s">
        <v>224</v>
      </c>
      <c r="B1624" t="s">
        <v>189</v>
      </c>
      <c r="C1624" t="s">
        <v>256</v>
      </c>
      <c r="D1624" s="6">
        <v>44060</v>
      </c>
      <c r="FZ1624" s="9">
        <v>0</v>
      </c>
      <c r="GA1624" s="9">
        <v>1</v>
      </c>
    </row>
    <row r="1625" spans="1:183" x14ac:dyDescent="0.2">
      <c r="A1625" t="s">
        <v>224</v>
      </c>
      <c r="B1625" t="s">
        <v>189</v>
      </c>
      <c r="C1625" t="s">
        <v>256</v>
      </c>
      <c r="D1625" s="6">
        <v>44061</v>
      </c>
      <c r="FZ1625" s="9">
        <v>0</v>
      </c>
      <c r="GA1625" s="9">
        <v>1</v>
      </c>
    </row>
    <row r="1626" spans="1:183" x14ac:dyDescent="0.2">
      <c r="A1626" t="s">
        <v>224</v>
      </c>
      <c r="B1626" t="s">
        <v>189</v>
      </c>
      <c r="C1626" t="s">
        <v>256</v>
      </c>
      <c r="D1626" s="6">
        <v>44062</v>
      </c>
      <c r="FZ1626" s="9">
        <v>0</v>
      </c>
      <c r="GA1626" s="9">
        <v>1</v>
      </c>
    </row>
    <row r="1627" spans="1:183" x14ac:dyDescent="0.2">
      <c r="A1627" t="s">
        <v>224</v>
      </c>
      <c r="B1627" t="s">
        <v>189</v>
      </c>
      <c r="C1627" t="s">
        <v>256</v>
      </c>
      <c r="D1627" s="6">
        <v>44079</v>
      </c>
      <c r="FZ1627" s="9">
        <v>0</v>
      </c>
      <c r="GA1627" s="9">
        <v>1</v>
      </c>
    </row>
    <row r="1628" spans="1:183" x14ac:dyDescent="0.2">
      <c r="A1628" t="s">
        <v>224</v>
      </c>
      <c r="B1628" t="s">
        <v>189</v>
      </c>
      <c r="C1628" t="s">
        <v>256</v>
      </c>
      <c r="D1628" s="6">
        <v>44080</v>
      </c>
      <c r="FZ1628" s="9">
        <v>0</v>
      </c>
      <c r="GA1628" s="9">
        <v>1</v>
      </c>
    </row>
    <row r="1629" spans="1:183" x14ac:dyDescent="0.2">
      <c r="A1629" t="s">
        <v>224</v>
      </c>
      <c r="B1629" t="s">
        <v>189</v>
      </c>
      <c r="C1629" t="s">
        <v>256</v>
      </c>
      <c r="D1629" s="6">
        <v>44081</v>
      </c>
      <c r="FZ1629" s="9">
        <v>0</v>
      </c>
      <c r="GA1629" s="9">
        <v>1</v>
      </c>
    </row>
    <row r="1630" spans="1:183" x14ac:dyDescent="0.2">
      <c r="A1630" t="s">
        <v>224</v>
      </c>
      <c r="B1630" t="s">
        <v>189</v>
      </c>
      <c r="C1630" t="s">
        <v>256</v>
      </c>
      <c r="D1630" s="6">
        <v>44082</v>
      </c>
      <c r="FZ1630" s="9">
        <v>0</v>
      </c>
      <c r="GA1630" s="9">
        <v>1</v>
      </c>
    </row>
    <row r="1631" spans="1:183" x14ac:dyDescent="0.2">
      <c r="A1631" t="s">
        <v>224</v>
      </c>
      <c r="B1631" t="s">
        <v>189</v>
      </c>
      <c r="C1631" t="s">
        <v>256</v>
      </c>
      <c r="D1631" s="6">
        <v>44101</v>
      </c>
      <c r="FZ1631" s="9">
        <v>0</v>
      </c>
      <c r="GA1631" s="9">
        <v>1</v>
      </c>
    </row>
    <row r="1632" spans="1:183" x14ac:dyDescent="0.2">
      <c r="A1632" t="s">
        <v>224</v>
      </c>
      <c r="B1632" t="s">
        <v>189</v>
      </c>
      <c r="C1632" t="s">
        <v>256</v>
      </c>
      <c r="D1632" s="6">
        <v>44102</v>
      </c>
      <c r="FZ1632" s="9">
        <v>0</v>
      </c>
      <c r="GA1632" s="9">
        <v>1</v>
      </c>
    </row>
    <row r="1633" spans="1:183" x14ac:dyDescent="0.2">
      <c r="A1633" t="s">
        <v>224</v>
      </c>
      <c r="B1633" t="s">
        <v>189</v>
      </c>
      <c r="C1633" t="s">
        <v>256</v>
      </c>
      <c r="D1633" s="6">
        <v>44104</v>
      </c>
      <c r="FZ1633" s="9">
        <v>0</v>
      </c>
      <c r="GA1633" s="9">
        <v>1</v>
      </c>
    </row>
    <row r="1634" spans="1:183" x14ac:dyDescent="0.2">
      <c r="A1634" t="s">
        <v>224</v>
      </c>
      <c r="B1634" t="s">
        <v>189</v>
      </c>
      <c r="C1634" t="s">
        <v>256</v>
      </c>
      <c r="D1634" s="6">
        <v>44105</v>
      </c>
      <c r="FZ1634" s="9">
        <v>0</v>
      </c>
      <c r="GA1634" s="9">
        <v>1</v>
      </c>
    </row>
    <row r="1635" spans="1:183" x14ac:dyDescent="0.2">
      <c r="A1635" t="s">
        <v>224</v>
      </c>
      <c r="B1635" t="s">
        <v>189</v>
      </c>
      <c r="C1635" t="s">
        <v>256</v>
      </c>
      <c r="D1635" s="6">
        <v>44119</v>
      </c>
      <c r="FZ1635" s="9">
        <v>0</v>
      </c>
      <c r="GA1635" s="9">
        <v>1</v>
      </c>
    </row>
    <row r="1636" spans="1:183" x14ac:dyDescent="0.2">
      <c r="A1636" t="s">
        <v>224</v>
      </c>
      <c r="B1636" t="s">
        <v>189</v>
      </c>
      <c r="C1636" t="s">
        <v>256</v>
      </c>
      <c r="D1636" s="6">
        <v>44120</v>
      </c>
      <c r="FZ1636" s="9">
        <v>0</v>
      </c>
      <c r="GA1636" s="9">
        <v>1</v>
      </c>
    </row>
    <row r="1637" spans="1:183" x14ac:dyDescent="0.2">
      <c r="A1637" t="s">
        <v>224</v>
      </c>
      <c r="B1637" t="s">
        <v>189</v>
      </c>
      <c r="C1637" t="s">
        <v>257</v>
      </c>
      <c r="D1637" s="6">
        <v>44057</v>
      </c>
      <c r="FZ1637" s="9">
        <v>0</v>
      </c>
      <c r="GA1637" s="9">
        <v>1</v>
      </c>
    </row>
    <row r="1638" spans="1:183" x14ac:dyDescent="0.2">
      <c r="A1638" t="s">
        <v>224</v>
      </c>
      <c r="B1638" t="s">
        <v>189</v>
      </c>
      <c r="C1638" t="s">
        <v>257</v>
      </c>
      <c r="D1638" s="6">
        <v>44058</v>
      </c>
      <c r="FZ1638" s="9">
        <v>0</v>
      </c>
      <c r="GA1638" s="9">
        <v>1</v>
      </c>
    </row>
    <row r="1639" spans="1:183" x14ac:dyDescent="0.2">
      <c r="A1639" t="s">
        <v>224</v>
      </c>
      <c r="B1639" t="s">
        <v>189</v>
      </c>
      <c r="C1639" t="s">
        <v>257</v>
      </c>
      <c r="D1639" s="6">
        <v>44060</v>
      </c>
      <c r="FZ1639" s="9">
        <v>0</v>
      </c>
      <c r="GA1639" s="9">
        <v>1</v>
      </c>
    </row>
    <row r="1640" spans="1:183" x14ac:dyDescent="0.2">
      <c r="A1640" t="s">
        <v>224</v>
      </c>
      <c r="B1640" t="s">
        <v>189</v>
      </c>
      <c r="C1640" t="s">
        <v>257</v>
      </c>
      <c r="D1640" s="6">
        <v>44061</v>
      </c>
      <c r="FZ1640" s="9">
        <v>0</v>
      </c>
      <c r="GA1640" s="9">
        <v>1</v>
      </c>
    </row>
    <row r="1641" spans="1:183" x14ac:dyDescent="0.2">
      <c r="A1641" t="s">
        <v>224</v>
      </c>
      <c r="B1641" t="s">
        <v>189</v>
      </c>
      <c r="C1641" t="s">
        <v>257</v>
      </c>
      <c r="D1641" s="6">
        <v>44062</v>
      </c>
      <c r="FZ1641" s="9">
        <v>0</v>
      </c>
      <c r="GA1641" s="9">
        <v>1</v>
      </c>
    </row>
    <row r="1642" spans="1:183" x14ac:dyDescent="0.2">
      <c r="A1642" t="s">
        <v>224</v>
      </c>
      <c r="B1642" t="s">
        <v>189</v>
      </c>
      <c r="C1642" t="s">
        <v>257</v>
      </c>
      <c r="D1642" s="6">
        <v>44079</v>
      </c>
      <c r="FZ1642" s="9">
        <v>0</v>
      </c>
      <c r="GA1642" s="9">
        <v>1</v>
      </c>
    </row>
    <row r="1643" spans="1:183" x14ac:dyDescent="0.2">
      <c r="A1643" t="s">
        <v>224</v>
      </c>
      <c r="B1643" t="s">
        <v>189</v>
      </c>
      <c r="C1643" t="s">
        <v>257</v>
      </c>
      <c r="D1643" s="6">
        <v>44080</v>
      </c>
      <c r="FZ1643" s="9">
        <v>0</v>
      </c>
      <c r="GA1643" s="9">
        <v>1</v>
      </c>
    </row>
    <row r="1644" spans="1:183" x14ac:dyDescent="0.2">
      <c r="A1644" t="s">
        <v>224</v>
      </c>
      <c r="B1644" t="s">
        <v>189</v>
      </c>
      <c r="C1644" t="s">
        <v>257</v>
      </c>
      <c r="D1644" s="6">
        <v>44081</v>
      </c>
      <c r="FZ1644" s="9">
        <v>0</v>
      </c>
      <c r="GA1644" s="9">
        <v>1</v>
      </c>
    </row>
    <row r="1645" spans="1:183" x14ac:dyDescent="0.2">
      <c r="A1645" t="s">
        <v>224</v>
      </c>
      <c r="B1645" t="s">
        <v>189</v>
      </c>
      <c r="C1645" t="s">
        <v>257</v>
      </c>
      <c r="D1645" s="6">
        <v>44082</v>
      </c>
      <c r="FZ1645" s="9">
        <v>0</v>
      </c>
      <c r="GA1645" s="9">
        <v>1</v>
      </c>
    </row>
    <row r="1646" spans="1:183" x14ac:dyDescent="0.2">
      <c r="A1646" t="s">
        <v>224</v>
      </c>
      <c r="B1646" t="s">
        <v>189</v>
      </c>
      <c r="C1646" t="s">
        <v>257</v>
      </c>
      <c r="D1646" s="6">
        <v>44101</v>
      </c>
      <c r="FZ1646" s="9">
        <v>0</v>
      </c>
      <c r="GA1646" s="9">
        <v>1</v>
      </c>
    </row>
    <row r="1647" spans="1:183" x14ac:dyDescent="0.2">
      <c r="A1647" t="s">
        <v>224</v>
      </c>
      <c r="B1647" t="s">
        <v>189</v>
      </c>
      <c r="C1647" t="s">
        <v>257</v>
      </c>
      <c r="D1647" s="6">
        <v>44102</v>
      </c>
      <c r="FZ1647" s="9">
        <v>0</v>
      </c>
      <c r="GA1647" s="9">
        <v>1</v>
      </c>
    </row>
    <row r="1648" spans="1:183" x14ac:dyDescent="0.2">
      <c r="A1648" t="s">
        <v>224</v>
      </c>
      <c r="B1648" t="s">
        <v>189</v>
      </c>
      <c r="C1648" t="s">
        <v>257</v>
      </c>
      <c r="D1648" s="6">
        <v>44104</v>
      </c>
      <c r="FZ1648" s="9">
        <v>0</v>
      </c>
      <c r="GA1648" s="9">
        <v>1</v>
      </c>
    </row>
    <row r="1649" spans="1:183" x14ac:dyDescent="0.2">
      <c r="A1649" t="s">
        <v>224</v>
      </c>
      <c r="B1649" t="s">
        <v>189</v>
      </c>
      <c r="C1649" t="s">
        <v>257</v>
      </c>
      <c r="D1649" s="6">
        <v>44105</v>
      </c>
      <c r="FZ1649" s="9">
        <v>0</v>
      </c>
      <c r="GA1649" s="9">
        <v>1</v>
      </c>
    </row>
    <row r="1650" spans="1:183" x14ac:dyDescent="0.2">
      <c r="A1650" t="s">
        <v>224</v>
      </c>
      <c r="B1650" t="s">
        <v>189</v>
      </c>
      <c r="C1650" t="s">
        <v>257</v>
      </c>
      <c r="D1650" s="6">
        <v>44119</v>
      </c>
      <c r="FZ1650" s="9">
        <v>0</v>
      </c>
      <c r="GA1650" s="9">
        <v>1</v>
      </c>
    </row>
    <row r="1651" spans="1:183" x14ac:dyDescent="0.2">
      <c r="A1651" t="s">
        <v>224</v>
      </c>
      <c r="B1651" t="s">
        <v>189</v>
      </c>
      <c r="C1651" t="s">
        <v>257</v>
      </c>
      <c r="D1651" s="6">
        <v>44120</v>
      </c>
      <c r="FZ1651" s="9">
        <v>0</v>
      </c>
      <c r="GA1651" s="9">
        <v>1</v>
      </c>
    </row>
    <row r="1652" spans="1:183" x14ac:dyDescent="0.2">
      <c r="A1652" t="s">
        <v>224</v>
      </c>
      <c r="B1652" t="s">
        <v>189</v>
      </c>
      <c r="C1652" t="s">
        <v>229</v>
      </c>
      <c r="D1652" s="6">
        <v>44057</v>
      </c>
      <c r="CF1652" s="57"/>
      <c r="FZ1652" s="9">
        <v>0</v>
      </c>
      <c r="GA1652" s="9">
        <v>1</v>
      </c>
    </row>
    <row r="1653" spans="1:183" x14ac:dyDescent="0.2">
      <c r="A1653" t="s">
        <v>224</v>
      </c>
      <c r="B1653" t="s">
        <v>189</v>
      </c>
      <c r="C1653" t="s">
        <v>229</v>
      </c>
      <c r="D1653" s="6">
        <v>44058</v>
      </c>
      <c r="FZ1653" s="9">
        <v>0</v>
      </c>
      <c r="GA1653" s="9">
        <v>1</v>
      </c>
    </row>
    <row r="1654" spans="1:183" x14ac:dyDescent="0.2">
      <c r="A1654" t="s">
        <v>224</v>
      </c>
      <c r="B1654" t="s">
        <v>189</v>
      </c>
      <c r="C1654" t="s">
        <v>229</v>
      </c>
      <c r="D1654" s="6">
        <v>44060</v>
      </c>
      <c r="FZ1654" s="9">
        <v>0</v>
      </c>
      <c r="GA1654" s="9">
        <v>1</v>
      </c>
    </row>
    <row r="1655" spans="1:183" x14ac:dyDescent="0.2">
      <c r="A1655" t="s">
        <v>224</v>
      </c>
      <c r="B1655" t="s">
        <v>189</v>
      </c>
      <c r="C1655" t="s">
        <v>229</v>
      </c>
      <c r="D1655" s="6">
        <v>44061</v>
      </c>
      <c r="FZ1655" s="9">
        <v>0</v>
      </c>
      <c r="GA1655" s="9">
        <v>1</v>
      </c>
    </row>
    <row r="1656" spans="1:183" x14ac:dyDescent="0.2">
      <c r="A1656" t="s">
        <v>224</v>
      </c>
      <c r="B1656" t="s">
        <v>189</v>
      </c>
      <c r="C1656" t="s">
        <v>229</v>
      </c>
      <c r="D1656" s="6">
        <v>44062</v>
      </c>
      <c r="FZ1656" s="9">
        <v>0</v>
      </c>
      <c r="GA1656" s="9">
        <v>1</v>
      </c>
    </row>
    <row r="1657" spans="1:183" x14ac:dyDescent="0.2">
      <c r="A1657" t="s">
        <v>224</v>
      </c>
      <c r="B1657" t="s">
        <v>189</v>
      </c>
      <c r="C1657" t="s">
        <v>229</v>
      </c>
      <c r="D1657" s="6">
        <v>44079</v>
      </c>
      <c r="FZ1657" s="9">
        <v>0</v>
      </c>
      <c r="GA1657" s="9">
        <v>1</v>
      </c>
    </row>
    <row r="1658" spans="1:183" x14ac:dyDescent="0.2">
      <c r="A1658" t="s">
        <v>224</v>
      </c>
      <c r="B1658" t="s">
        <v>189</v>
      </c>
      <c r="C1658" t="s">
        <v>229</v>
      </c>
      <c r="D1658" s="6">
        <v>44080</v>
      </c>
      <c r="FZ1658" s="9">
        <v>0</v>
      </c>
      <c r="GA1658" s="9">
        <v>1</v>
      </c>
    </row>
    <row r="1659" spans="1:183" x14ac:dyDescent="0.2">
      <c r="A1659" t="s">
        <v>224</v>
      </c>
      <c r="B1659" t="s">
        <v>189</v>
      </c>
      <c r="C1659" t="s">
        <v>229</v>
      </c>
      <c r="D1659" s="6">
        <v>44081</v>
      </c>
      <c r="FZ1659" s="9">
        <v>0</v>
      </c>
      <c r="GA1659" s="9">
        <v>1</v>
      </c>
    </row>
    <row r="1660" spans="1:183" x14ac:dyDescent="0.2">
      <c r="A1660" t="s">
        <v>224</v>
      </c>
      <c r="B1660" t="s">
        <v>189</v>
      </c>
      <c r="C1660" t="s">
        <v>229</v>
      </c>
      <c r="D1660" s="6">
        <v>44082</v>
      </c>
      <c r="FZ1660" s="9">
        <v>0</v>
      </c>
      <c r="GA1660" s="9">
        <v>1</v>
      </c>
    </row>
    <row r="1661" spans="1:183" x14ac:dyDescent="0.2">
      <c r="A1661" t="s">
        <v>224</v>
      </c>
      <c r="B1661" t="s">
        <v>189</v>
      </c>
      <c r="C1661" t="s">
        <v>229</v>
      </c>
      <c r="D1661" s="6">
        <v>44101</v>
      </c>
      <c r="FZ1661" s="9">
        <v>0</v>
      </c>
      <c r="GA1661" s="9">
        <v>1</v>
      </c>
    </row>
    <row r="1662" spans="1:183" x14ac:dyDescent="0.2">
      <c r="A1662" t="s">
        <v>224</v>
      </c>
      <c r="B1662" t="s">
        <v>189</v>
      </c>
      <c r="C1662" t="s">
        <v>229</v>
      </c>
      <c r="D1662" s="6">
        <v>44102</v>
      </c>
      <c r="FZ1662" s="9">
        <v>0</v>
      </c>
      <c r="GA1662" s="9">
        <v>1</v>
      </c>
    </row>
    <row r="1663" spans="1:183" x14ac:dyDescent="0.2">
      <c r="A1663" t="s">
        <v>224</v>
      </c>
      <c r="B1663" t="s">
        <v>189</v>
      </c>
      <c r="C1663" t="s">
        <v>229</v>
      </c>
      <c r="D1663" s="6">
        <v>44104</v>
      </c>
      <c r="FZ1663" s="9">
        <v>0</v>
      </c>
      <c r="GA1663" s="9">
        <v>1</v>
      </c>
    </row>
    <row r="1664" spans="1:183" x14ac:dyDescent="0.2">
      <c r="A1664" t="s">
        <v>224</v>
      </c>
      <c r="B1664" t="s">
        <v>189</v>
      </c>
      <c r="C1664" t="s">
        <v>229</v>
      </c>
      <c r="D1664" s="6">
        <v>44105</v>
      </c>
      <c r="FZ1664" s="9">
        <v>0</v>
      </c>
      <c r="GA1664" s="9">
        <v>1</v>
      </c>
    </row>
    <row r="1665" spans="1:183" x14ac:dyDescent="0.2">
      <c r="A1665" t="s">
        <v>224</v>
      </c>
      <c r="B1665" t="s">
        <v>189</v>
      </c>
      <c r="C1665" t="s">
        <v>229</v>
      </c>
      <c r="D1665" s="6">
        <v>44119</v>
      </c>
      <c r="FZ1665" s="9">
        <v>0</v>
      </c>
      <c r="GA1665" s="9">
        <v>1</v>
      </c>
    </row>
    <row r="1666" spans="1:183" x14ac:dyDescent="0.2">
      <c r="A1666" t="s">
        <v>224</v>
      </c>
      <c r="B1666" t="s">
        <v>189</v>
      </c>
      <c r="C1666" t="s">
        <v>229</v>
      </c>
      <c r="D1666" s="6">
        <v>44120</v>
      </c>
      <c r="FZ1666" s="9">
        <v>0</v>
      </c>
      <c r="GA1666" s="9">
        <v>1</v>
      </c>
    </row>
    <row r="1667" spans="1:183" x14ac:dyDescent="0.2">
      <c r="A1667" t="s">
        <v>224</v>
      </c>
      <c r="B1667" t="s">
        <v>189</v>
      </c>
      <c r="C1667" t="s">
        <v>230</v>
      </c>
      <c r="D1667" s="6">
        <v>44057</v>
      </c>
      <c r="FZ1667" s="9">
        <v>0</v>
      </c>
      <c r="GA1667" s="9">
        <v>1</v>
      </c>
    </row>
    <row r="1668" spans="1:183" x14ac:dyDescent="0.2">
      <c r="A1668" t="s">
        <v>224</v>
      </c>
      <c r="B1668" t="s">
        <v>189</v>
      </c>
      <c r="C1668" t="s">
        <v>230</v>
      </c>
      <c r="D1668" s="6">
        <v>44058</v>
      </c>
      <c r="FZ1668" s="9">
        <v>0</v>
      </c>
      <c r="GA1668" s="9">
        <v>1</v>
      </c>
    </row>
    <row r="1669" spans="1:183" x14ac:dyDescent="0.2">
      <c r="A1669" t="s">
        <v>224</v>
      </c>
      <c r="B1669" t="s">
        <v>189</v>
      </c>
      <c r="C1669" t="s">
        <v>230</v>
      </c>
      <c r="D1669" s="6">
        <v>44060</v>
      </c>
      <c r="FZ1669" s="9">
        <v>0</v>
      </c>
      <c r="GA1669" s="9">
        <v>1</v>
      </c>
    </row>
    <row r="1670" spans="1:183" x14ac:dyDescent="0.2">
      <c r="A1670" t="s">
        <v>224</v>
      </c>
      <c r="B1670" t="s">
        <v>189</v>
      </c>
      <c r="C1670" t="s">
        <v>230</v>
      </c>
      <c r="D1670" s="6">
        <v>44061</v>
      </c>
      <c r="FZ1670" s="9">
        <v>0</v>
      </c>
      <c r="GA1670" s="9">
        <v>1</v>
      </c>
    </row>
    <row r="1671" spans="1:183" x14ac:dyDescent="0.2">
      <c r="A1671" t="s">
        <v>224</v>
      </c>
      <c r="B1671" t="s">
        <v>189</v>
      </c>
      <c r="C1671" t="s">
        <v>230</v>
      </c>
      <c r="D1671" s="6">
        <v>44062</v>
      </c>
      <c r="FZ1671" s="9">
        <v>0</v>
      </c>
      <c r="GA1671" s="9">
        <v>1</v>
      </c>
    </row>
    <row r="1672" spans="1:183" x14ac:dyDescent="0.2">
      <c r="A1672" t="s">
        <v>224</v>
      </c>
      <c r="B1672" t="s">
        <v>189</v>
      </c>
      <c r="C1672" t="s">
        <v>230</v>
      </c>
      <c r="D1672" s="6">
        <v>44079</v>
      </c>
      <c r="FZ1672" s="9">
        <v>0</v>
      </c>
      <c r="GA1672" s="9">
        <v>1</v>
      </c>
    </row>
    <row r="1673" spans="1:183" x14ac:dyDescent="0.2">
      <c r="A1673" t="s">
        <v>224</v>
      </c>
      <c r="B1673" t="s">
        <v>189</v>
      </c>
      <c r="C1673" t="s">
        <v>230</v>
      </c>
      <c r="D1673" s="6">
        <v>44080</v>
      </c>
      <c r="FZ1673" s="9">
        <v>0</v>
      </c>
      <c r="GA1673" s="9">
        <v>1</v>
      </c>
    </row>
    <row r="1674" spans="1:183" x14ac:dyDescent="0.2">
      <c r="A1674" t="s">
        <v>224</v>
      </c>
      <c r="B1674" t="s">
        <v>189</v>
      </c>
      <c r="C1674" t="s">
        <v>230</v>
      </c>
      <c r="D1674" s="6">
        <v>44081</v>
      </c>
      <c r="FZ1674" s="9">
        <v>0</v>
      </c>
      <c r="GA1674" s="9">
        <v>1</v>
      </c>
    </row>
    <row r="1675" spans="1:183" x14ac:dyDescent="0.2">
      <c r="A1675" t="s">
        <v>224</v>
      </c>
      <c r="B1675" t="s">
        <v>189</v>
      </c>
      <c r="C1675" t="s">
        <v>230</v>
      </c>
      <c r="D1675" s="6">
        <v>44082</v>
      </c>
      <c r="FZ1675" s="9">
        <v>0</v>
      </c>
      <c r="GA1675" s="9">
        <v>1</v>
      </c>
    </row>
    <row r="1676" spans="1:183" x14ac:dyDescent="0.2">
      <c r="A1676" t="s">
        <v>224</v>
      </c>
      <c r="B1676" t="s">
        <v>189</v>
      </c>
      <c r="C1676" t="s">
        <v>230</v>
      </c>
      <c r="D1676" s="6">
        <v>44101</v>
      </c>
      <c r="FZ1676" s="9">
        <v>0</v>
      </c>
      <c r="GA1676" s="9">
        <v>1</v>
      </c>
    </row>
    <row r="1677" spans="1:183" x14ac:dyDescent="0.2">
      <c r="A1677" t="s">
        <v>224</v>
      </c>
      <c r="B1677" t="s">
        <v>189</v>
      </c>
      <c r="C1677" t="s">
        <v>230</v>
      </c>
      <c r="D1677" s="6">
        <v>44102</v>
      </c>
      <c r="FZ1677" s="9">
        <v>0</v>
      </c>
      <c r="GA1677" s="9">
        <v>1</v>
      </c>
    </row>
    <row r="1678" spans="1:183" x14ac:dyDescent="0.2">
      <c r="A1678" t="s">
        <v>224</v>
      </c>
      <c r="B1678" t="s">
        <v>189</v>
      </c>
      <c r="C1678" t="s">
        <v>230</v>
      </c>
      <c r="D1678" s="6">
        <v>44104</v>
      </c>
      <c r="FZ1678" s="9">
        <v>0</v>
      </c>
      <c r="GA1678" s="9">
        <v>1</v>
      </c>
    </row>
    <row r="1679" spans="1:183" x14ac:dyDescent="0.2">
      <c r="A1679" t="s">
        <v>224</v>
      </c>
      <c r="B1679" t="s">
        <v>189</v>
      </c>
      <c r="C1679" t="s">
        <v>230</v>
      </c>
      <c r="D1679" s="6">
        <v>44105</v>
      </c>
      <c r="FZ1679" s="9">
        <v>0</v>
      </c>
      <c r="GA1679" s="9">
        <v>1</v>
      </c>
    </row>
    <row r="1680" spans="1:183" x14ac:dyDescent="0.2">
      <c r="A1680" t="s">
        <v>224</v>
      </c>
      <c r="B1680" t="s">
        <v>189</v>
      </c>
      <c r="C1680" t="s">
        <v>230</v>
      </c>
      <c r="D1680" s="6">
        <v>44119</v>
      </c>
      <c r="FZ1680" s="9">
        <v>0</v>
      </c>
      <c r="GA1680" s="9">
        <v>1</v>
      </c>
    </row>
    <row r="1681" spans="1:183" x14ac:dyDescent="0.2">
      <c r="A1681" t="s">
        <v>224</v>
      </c>
      <c r="B1681" t="s">
        <v>189</v>
      </c>
      <c r="C1681" t="s">
        <v>230</v>
      </c>
      <c r="D1681" s="6">
        <v>44120</v>
      </c>
      <c r="FZ1681" s="9">
        <v>0</v>
      </c>
      <c r="GA1681" s="9">
        <v>1</v>
      </c>
    </row>
    <row r="1682" spans="1:183" x14ac:dyDescent="0.2">
      <c r="A1682" t="s">
        <v>224</v>
      </c>
      <c r="B1682" t="s">
        <v>189</v>
      </c>
      <c r="C1682" t="s">
        <v>231</v>
      </c>
      <c r="D1682" s="6">
        <v>44057</v>
      </c>
      <c r="FZ1682" s="9">
        <v>0</v>
      </c>
      <c r="GA1682" s="9">
        <v>1</v>
      </c>
    </row>
    <row r="1683" spans="1:183" x14ac:dyDescent="0.2">
      <c r="A1683" t="s">
        <v>224</v>
      </c>
      <c r="B1683" t="s">
        <v>189</v>
      </c>
      <c r="C1683" t="s">
        <v>231</v>
      </c>
      <c r="D1683" s="6">
        <v>44058</v>
      </c>
      <c r="FZ1683" s="9">
        <v>0</v>
      </c>
      <c r="GA1683" s="9">
        <v>1</v>
      </c>
    </row>
    <row r="1684" spans="1:183" x14ac:dyDescent="0.2">
      <c r="A1684" t="s">
        <v>224</v>
      </c>
      <c r="B1684" t="s">
        <v>189</v>
      </c>
      <c r="C1684" t="s">
        <v>231</v>
      </c>
      <c r="D1684" s="6">
        <v>44060</v>
      </c>
      <c r="FZ1684" s="9">
        <v>0</v>
      </c>
      <c r="GA1684" s="9">
        <v>1</v>
      </c>
    </row>
    <row r="1685" spans="1:183" x14ac:dyDescent="0.2">
      <c r="A1685" t="s">
        <v>224</v>
      </c>
      <c r="B1685" t="s">
        <v>189</v>
      </c>
      <c r="C1685" t="s">
        <v>231</v>
      </c>
      <c r="D1685" s="6">
        <v>44061</v>
      </c>
      <c r="FZ1685" s="9">
        <v>0</v>
      </c>
      <c r="GA1685" s="9">
        <v>1</v>
      </c>
    </row>
    <row r="1686" spans="1:183" x14ac:dyDescent="0.2">
      <c r="A1686" t="s">
        <v>224</v>
      </c>
      <c r="B1686" t="s">
        <v>189</v>
      </c>
      <c r="C1686" t="s">
        <v>231</v>
      </c>
      <c r="D1686" s="6">
        <v>44062</v>
      </c>
      <c r="FZ1686" s="9">
        <v>0</v>
      </c>
      <c r="GA1686" s="9">
        <v>1</v>
      </c>
    </row>
    <row r="1687" spans="1:183" x14ac:dyDescent="0.2">
      <c r="A1687" t="s">
        <v>224</v>
      </c>
      <c r="B1687" t="s">
        <v>189</v>
      </c>
      <c r="C1687" t="s">
        <v>231</v>
      </c>
      <c r="D1687" s="6">
        <v>44079</v>
      </c>
      <c r="FZ1687" s="9">
        <v>0</v>
      </c>
      <c r="GA1687" s="9">
        <v>1</v>
      </c>
    </row>
    <row r="1688" spans="1:183" x14ac:dyDescent="0.2">
      <c r="A1688" t="s">
        <v>224</v>
      </c>
      <c r="B1688" t="s">
        <v>189</v>
      </c>
      <c r="C1688" t="s">
        <v>231</v>
      </c>
      <c r="D1688" s="6">
        <v>44080</v>
      </c>
      <c r="FZ1688" s="9">
        <v>0</v>
      </c>
      <c r="GA1688" s="9">
        <v>1</v>
      </c>
    </row>
    <row r="1689" spans="1:183" x14ac:dyDescent="0.2">
      <c r="A1689" t="s">
        <v>224</v>
      </c>
      <c r="B1689" t="s">
        <v>189</v>
      </c>
      <c r="C1689" t="s">
        <v>231</v>
      </c>
      <c r="D1689" s="6">
        <v>44081</v>
      </c>
      <c r="FZ1689" s="9">
        <v>0</v>
      </c>
      <c r="GA1689" s="9">
        <v>1</v>
      </c>
    </row>
    <row r="1690" spans="1:183" x14ac:dyDescent="0.2">
      <c r="A1690" t="s">
        <v>224</v>
      </c>
      <c r="B1690" t="s">
        <v>189</v>
      </c>
      <c r="C1690" t="s">
        <v>231</v>
      </c>
      <c r="D1690" s="6">
        <v>44082</v>
      </c>
      <c r="FZ1690" s="9">
        <v>0</v>
      </c>
      <c r="GA1690" s="9">
        <v>1</v>
      </c>
    </row>
    <row r="1691" spans="1:183" x14ac:dyDescent="0.2">
      <c r="A1691" t="s">
        <v>224</v>
      </c>
      <c r="B1691" t="s">
        <v>189</v>
      </c>
      <c r="C1691" t="s">
        <v>231</v>
      </c>
      <c r="D1691" s="6">
        <v>44101</v>
      </c>
      <c r="FZ1691" s="9">
        <v>0</v>
      </c>
      <c r="GA1691" s="9">
        <v>1</v>
      </c>
    </row>
    <row r="1692" spans="1:183" x14ac:dyDescent="0.2">
      <c r="A1692" t="s">
        <v>224</v>
      </c>
      <c r="B1692" t="s">
        <v>189</v>
      </c>
      <c r="C1692" t="s">
        <v>231</v>
      </c>
      <c r="D1692" s="6">
        <v>44102</v>
      </c>
      <c r="FZ1692" s="9">
        <v>0</v>
      </c>
      <c r="GA1692" s="9">
        <v>1</v>
      </c>
    </row>
    <row r="1693" spans="1:183" x14ac:dyDescent="0.2">
      <c r="A1693" t="s">
        <v>224</v>
      </c>
      <c r="B1693" t="s">
        <v>189</v>
      </c>
      <c r="C1693" t="s">
        <v>231</v>
      </c>
      <c r="D1693" s="6">
        <v>44104</v>
      </c>
      <c r="FZ1693" s="9">
        <v>0</v>
      </c>
      <c r="GA1693" s="9">
        <v>1</v>
      </c>
    </row>
    <row r="1694" spans="1:183" x14ac:dyDescent="0.2">
      <c r="A1694" t="s">
        <v>224</v>
      </c>
      <c r="B1694" t="s">
        <v>189</v>
      </c>
      <c r="C1694" t="s">
        <v>231</v>
      </c>
      <c r="D1694" s="6">
        <v>44105</v>
      </c>
      <c r="FZ1694" s="9">
        <v>0</v>
      </c>
      <c r="GA1694" s="9">
        <v>1</v>
      </c>
    </row>
    <row r="1695" spans="1:183" x14ac:dyDescent="0.2">
      <c r="A1695" t="s">
        <v>224</v>
      </c>
      <c r="B1695" t="s">
        <v>189</v>
      </c>
      <c r="C1695" t="s">
        <v>231</v>
      </c>
      <c r="D1695" s="6">
        <v>44119</v>
      </c>
      <c r="FZ1695" s="9">
        <v>0</v>
      </c>
      <c r="GA1695" s="9">
        <v>1</v>
      </c>
    </row>
    <row r="1696" spans="1:183" x14ac:dyDescent="0.2">
      <c r="A1696" t="s">
        <v>224</v>
      </c>
      <c r="B1696" t="s">
        <v>189</v>
      </c>
      <c r="C1696" t="s">
        <v>231</v>
      </c>
      <c r="D1696" s="6">
        <v>44120</v>
      </c>
      <c r="FZ1696" s="9">
        <v>0</v>
      </c>
      <c r="GA1696" s="9">
        <v>1</v>
      </c>
    </row>
    <row r="1697" spans="1:183" x14ac:dyDescent="0.2">
      <c r="A1697" t="s">
        <v>224</v>
      </c>
      <c r="B1697" t="s">
        <v>189</v>
      </c>
      <c r="C1697" t="s">
        <v>232</v>
      </c>
      <c r="D1697" s="6">
        <v>44057</v>
      </c>
      <c r="FZ1697" s="9">
        <v>0</v>
      </c>
      <c r="GA1697" s="9">
        <v>1</v>
      </c>
    </row>
    <row r="1698" spans="1:183" x14ac:dyDescent="0.2">
      <c r="A1698" t="s">
        <v>224</v>
      </c>
      <c r="B1698" t="s">
        <v>189</v>
      </c>
      <c r="C1698" t="s">
        <v>232</v>
      </c>
      <c r="D1698" s="6">
        <v>44058</v>
      </c>
      <c r="FZ1698" s="9">
        <v>0</v>
      </c>
      <c r="GA1698" s="9">
        <v>1</v>
      </c>
    </row>
    <row r="1699" spans="1:183" x14ac:dyDescent="0.2">
      <c r="A1699" t="s">
        <v>224</v>
      </c>
      <c r="B1699" t="s">
        <v>189</v>
      </c>
      <c r="C1699" t="s">
        <v>232</v>
      </c>
      <c r="D1699" s="6">
        <v>44060</v>
      </c>
      <c r="FZ1699" s="9">
        <v>0</v>
      </c>
      <c r="GA1699" s="9">
        <v>1</v>
      </c>
    </row>
    <row r="1700" spans="1:183" x14ac:dyDescent="0.2">
      <c r="A1700" t="s">
        <v>224</v>
      </c>
      <c r="B1700" t="s">
        <v>189</v>
      </c>
      <c r="C1700" t="s">
        <v>232</v>
      </c>
      <c r="D1700" s="6">
        <v>44061</v>
      </c>
      <c r="E1700" s="73">
        <v>17</v>
      </c>
      <c r="F1700" s="9">
        <v>19</v>
      </c>
      <c r="G1700" s="9">
        <v>18</v>
      </c>
      <c r="H1700" s="9">
        <v>19</v>
      </c>
      <c r="I1700" s="9">
        <v>3720</v>
      </c>
      <c r="J1700" s="9">
        <v>23311</v>
      </c>
      <c r="K1700" s="9">
        <v>1.7158169999999999</v>
      </c>
      <c r="L1700" s="9">
        <v>1.4943340000000001</v>
      </c>
      <c r="M1700" s="9">
        <v>1.3354569999999999</v>
      </c>
      <c r="N1700" s="9">
        <v>1.2701420000000001</v>
      </c>
      <c r="O1700" s="9">
        <v>1.2044900000000001</v>
      </c>
      <c r="P1700" s="9">
        <v>1.174533</v>
      </c>
      <c r="Q1700" s="9">
        <v>1.290907</v>
      </c>
      <c r="R1700" s="9">
        <v>1.1850560000000001</v>
      </c>
      <c r="S1700" s="9">
        <v>0.95933959999999996</v>
      </c>
      <c r="T1700" s="9">
        <v>0.80129689999999998</v>
      </c>
      <c r="U1700" s="9">
        <v>0.83984170000000002</v>
      </c>
      <c r="V1700" s="9">
        <v>0.84311990000000003</v>
      </c>
      <c r="W1700" s="9">
        <v>0.96943650000000003</v>
      </c>
      <c r="X1700" s="9">
        <v>1.2233270000000001</v>
      </c>
      <c r="Y1700" s="9">
        <v>1.4280470000000001</v>
      </c>
      <c r="Z1700" s="9">
        <v>1.880198</v>
      </c>
      <c r="AA1700" s="9">
        <v>2.463419</v>
      </c>
      <c r="AB1700" s="9">
        <v>3.1250960000000001</v>
      </c>
      <c r="AC1700" s="9">
        <v>3.657327</v>
      </c>
      <c r="AD1700" s="9">
        <v>3.5693869999999999</v>
      </c>
      <c r="AE1700" s="9">
        <v>3.222356</v>
      </c>
      <c r="AF1700" s="9">
        <v>2.9692479999999999</v>
      </c>
      <c r="AG1700" s="9">
        <v>2.4517880000000001</v>
      </c>
      <c r="AH1700" s="9">
        <v>2.0877500000000002</v>
      </c>
      <c r="AI1700" s="9">
        <v>-0.1309978</v>
      </c>
      <c r="AJ1700" s="9">
        <v>-0.1151759</v>
      </c>
      <c r="AK1700" s="9">
        <v>-0.1109735</v>
      </c>
      <c r="AL1700" s="9">
        <v>-5.9708299999999999E-2</v>
      </c>
      <c r="AM1700" s="9">
        <v>-3.0794599999999998E-2</v>
      </c>
      <c r="AN1700" s="9">
        <v>-6.4178899999999997E-2</v>
      </c>
      <c r="AO1700" s="9">
        <v>-3.91542E-2</v>
      </c>
      <c r="AP1700" s="9">
        <v>-6.2628000000000003E-2</v>
      </c>
      <c r="AQ1700" s="9">
        <v>-9.5912600000000001E-2</v>
      </c>
      <c r="AR1700" s="9">
        <v>-0.111328</v>
      </c>
      <c r="AS1700" s="9">
        <v>-6.9142300000000004E-2</v>
      </c>
      <c r="AT1700" s="9">
        <v>-0.1024132</v>
      </c>
      <c r="AU1700" s="9">
        <v>-0.1131653</v>
      </c>
      <c r="AV1700" s="9">
        <v>-9.7532599999999997E-2</v>
      </c>
      <c r="AW1700" s="9">
        <v>-0.1787272</v>
      </c>
      <c r="AX1700" s="9">
        <v>-0.19208910000000001</v>
      </c>
      <c r="AY1700" s="9">
        <v>9.5591700000000002E-2</v>
      </c>
      <c r="AZ1700" s="9">
        <v>0.38832410000000001</v>
      </c>
      <c r="BA1700" s="9">
        <v>0.43586370000000002</v>
      </c>
      <c r="BB1700" s="9">
        <v>-0.38785320000000001</v>
      </c>
      <c r="BC1700" s="9">
        <v>-0.54865830000000004</v>
      </c>
      <c r="BD1700" s="9">
        <v>-0.29372530000000002</v>
      </c>
      <c r="BE1700" s="9">
        <v>-0.28206750000000003</v>
      </c>
      <c r="BF1700" s="9">
        <v>-0.18095159999999999</v>
      </c>
      <c r="BG1700" s="9">
        <v>-8.96319E-2</v>
      </c>
      <c r="BH1700" s="9">
        <v>-7.8835199999999994E-2</v>
      </c>
      <c r="BI1700" s="9">
        <v>-7.5710600000000003E-2</v>
      </c>
      <c r="BJ1700" s="9">
        <v>-2.4891099999999999E-2</v>
      </c>
      <c r="BK1700" s="9">
        <v>2.4838E-3</v>
      </c>
      <c r="BL1700" s="9">
        <v>-3.4355700000000003E-2</v>
      </c>
      <c r="BM1700" s="9">
        <v>-3.3235999999999999E-3</v>
      </c>
      <c r="BN1700" s="9">
        <v>-2.08021E-2</v>
      </c>
      <c r="BO1700" s="9">
        <v>-5.73573E-2</v>
      </c>
      <c r="BP1700" s="9">
        <v>-7.4521799999999999E-2</v>
      </c>
      <c r="BQ1700" s="9">
        <v>-2.88372E-2</v>
      </c>
      <c r="BR1700" s="9">
        <v>-6.4556100000000005E-2</v>
      </c>
      <c r="BS1700" s="9">
        <v>-7.69846E-2</v>
      </c>
      <c r="BT1700" s="9">
        <v>-5.4731200000000001E-2</v>
      </c>
      <c r="BU1700" s="9">
        <v>-0.13341210000000001</v>
      </c>
      <c r="BV1700" s="9">
        <v>-0.13759979999999999</v>
      </c>
      <c r="BW1700" s="9">
        <v>0.15492810000000001</v>
      </c>
      <c r="BX1700" s="9">
        <v>0.44715359999999998</v>
      </c>
      <c r="BY1700" s="9">
        <v>0.49807869999999999</v>
      </c>
      <c r="BZ1700" s="9">
        <v>-0.3265768</v>
      </c>
      <c r="CA1700" s="9">
        <v>-0.4960773</v>
      </c>
      <c r="CB1700" s="9">
        <v>-0.23763139999999999</v>
      </c>
      <c r="CC1700" s="9">
        <v>-0.23328969999999999</v>
      </c>
      <c r="CD1700" s="9">
        <v>-0.13435649999999999</v>
      </c>
      <c r="CE1700" s="9">
        <v>-6.0981899999999999E-2</v>
      </c>
      <c r="CF1700" s="9">
        <v>-5.36658E-2</v>
      </c>
      <c r="CG1700" s="9">
        <v>-5.1287600000000003E-2</v>
      </c>
      <c r="CH1700" s="9">
        <v>-7.7680000000000002E-4</v>
      </c>
      <c r="CI1700" s="9">
        <v>2.5532300000000001E-2</v>
      </c>
      <c r="CJ1700" s="9">
        <v>-1.3700199999999999E-2</v>
      </c>
      <c r="CK1700" s="9">
        <v>2.1492500000000001E-2</v>
      </c>
      <c r="CL1700" s="9">
        <v>8.1662999999999996E-3</v>
      </c>
      <c r="CM1700" s="9">
        <v>-3.0654000000000001E-2</v>
      </c>
      <c r="CN1700" s="9">
        <v>-4.9029900000000001E-2</v>
      </c>
      <c r="CO1700" s="9">
        <v>-9.2199999999999997E-4</v>
      </c>
      <c r="CP1700" s="9">
        <v>-3.8336500000000003E-2</v>
      </c>
      <c r="CQ1700" s="9">
        <v>-5.1926E-2</v>
      </c>
      <c r="CR1700" s="9">
        <v>-2.5087100000000001E-2</v>
      </c>
      <c r="CS1700" s="9">
        <v>-0.10202700000000001</v>
      </c>
      <c r="CT1700" s="9">
        <v>-9.9860599999999994E-2</v>
      </c>
      <c r="CU1700" s="9">
        <v>0.19602439999999999</v>
      </c>
      <c r="CV1700" s="9">
        <v>0.48789870000000002</v>
      </c>
      <c r="CW1700" s="9">
        <v>0.5411686</v>
      </c>
      <c r="CX1700" s="9">
        <v>-0.28413699999999997</v>
      </c>
      <c r="CY1700" s="9">
        <v>-0.45965990000000001</v>
      </c>
      <c r="CZ1700" s="9">
        <v>-0.19878090000000001</v>
      </c>
      <c r="DA1700" s="9">
        <v>-0.1995064</v>
      </c>
      <c r="DB1700" s="9">
        <v>-0.10208490000000001</v>
      </c>
      <c r="DC1700" s="9">
        <v>-3.2332E-2</v>
      </c>
      <c r="DD1700" s="9">
        <v>-2.8496299999999999E-2</v>
      </c>
      <c r="DE1700" s="9">
        <v>-2.6864599999999999E-2</v>
      </c>
      <c r="DF1700" s="9">
        <v>2.3337500000000001E-2</v>
      </c>
      <c r="DG1700" s="9">
        <v>4.85808E-2</v>
      </c>
      <c r="DH1700" s="9">
        <v>6.9551999999999999E-3</v>
      </c>
      <c r="DI1700" s="9">
        <v>4.6308700000000001E-2</v>
      </c>
      <c r="DJ1700" s="9">
        <v>3.7134800000000003E-2</v>
      </c>
      <c r="DK1700" s="9">
        <v>-3.9506999999999997E-3</v>
      </c>
      <c r="DL1700" s="9">
        <v>-2.3538E-2</v>
      </c>
      <c r="DM1700" s="9">
        <v>2.6993099999999999E-2</v>
      </c>
      <c r="DN1700" s="9">
        <v>-1.21168E-2</v>
      </c>
      <c r="DO1700" s="9">
        <v>-2.68673E-2</v>
      </c>
      <c r="DP1700" s="9">
        <v>4.5570000000000003E-3</v>
      </c>
      <c r="DQ1700" s="9">
        <v>-7.0641899999999994E-2</v>
      </c>
      <c r="DR1700" s="9">
        <v>-6.2121500000000003E-2</v>
      </c>
      <c r="DS1700" s="9">
        <v>0.23712069999999999</v>
      </c>
      <c r="DT1700" s="9">
        <v>0.5286438</v>
      </c>
      <c r="DU1700" s="9">
        <v>0.58425859999999996</v>
      </c>
      <c r="DV1700" s="9">
        <v>-0.2416971</v>
      </c>
      <c r="DW1700" s="9">
        <v>-0.42324250000000002</v>
      </c>
      <c r="DX1700" s="9">
        <v>-0.1599304</v>
      </c>
      <c r="DY1700" s="9">
        <v>-0.16572300000000001</v>
      </c>
      <c r="DZ1700" s="9">
        <v>-6.9813299999999995E-2</v>
      </c>
      <c r="EA1700" s="9">
        <v>9.0338999999999992E-3</v>
      </c>
      <c r="EB1700" s="9">
        <v>7.8443999999999996E-3</v>
      </c>
      <c r="EC1700" s="9">
        <v>8.3982999999999992E-3</v>
      </c>
      <c r="ED1700" s="9">
        <v>5.8154699999999997E-2</v>
      </c>
      <c r="EE1700" s="9">
        <v>8.1859199999999993E-2</v>
      </c>
      <c r="EF1700" s="9">
        <v>3.6778400000000003E-2</v>
      </c>
      <c r="EG1700" s="9">
        <v>8.2139299999999998E-2</v>
      </c>
      <c r="EH1700" s="9">
        <v>7.8960699999999995E-2</v>
      </c>
      <c r="EI1700" s="9">
        <v>3.4604599999999999E-2</v>
      </c>
      <c r="EJ1700" s="9">
        <v>1.3268200000000001E-2</v>
      </c>
      <c r="EK1700" s="9">
        <v>6.7298200000000002E-2</v>
      </c>
      <c r="EL1700" s="9">
        <v>2.5740200000000001E-2</v>
      </c>
      <c r="EM1700" s="9">
        <v>9.3133000000000001E-3</v>
      </c>
      <c r="EN1700" s="9">
        <v>4.7358400000000002E-2</v>
      </c>
      <c r="EO1700" s="9">
        <v>-2.53268E-2</v>
      </c>
      <c r="EP1700" s="9">
        <v>-7.6321999999999996E-3</v>
      </c>
      <c r="EQ1700" s="9">
        <v>0.29645709999999997</v>
      </c>
      <c r="ER1700" s="9">
        <v>0.58747329999999998</v>
      </c>
      <c r="ES1700" s="9">
        <v>0.64647359999999998</v>
      </c>
      <c r="ET1700" s="9">
        <v>-0.18042069999999999</v>
      </c>
      <c r="EU1700" s="9">
        <v>-0.37066149999999998</v>
      </c>
      <c r="EV1700" s="9">
        <v>-0.1038365</v>
      </c>
      <c r="EW1700" s="9">
        <v>-0.1169452</v>
      </c>
      <c r="EX1700" s="9">
        <v>-2.3218200000000001E-2</v>
      </c>
      <c r="EY1700" s="9">
        <v>85.015900000000002</v>
      </c>
      <c r="EZ1700" s="9">
        <v>80.987099999999998</v>
      </c>
      <c r="FA1700" s="9">
        <v>78.562799999999996</v>
      </c>
      <c r="FB1700" s="9">
        <v>77.483500000000006</v>
      </c>
      <c r="FC1700" s="9">
        <v>76.483500000000006</v>
      </c>
      <c r="FD1700" s="9">
        <v>75.370199999999997</v>
      </c>
      <c r="FE1700" s="9">
        <v>75.395499999999998</v>
      </c>
      <c r="FF1700" s="9">
        <v>75.336200000000005</v>
      </c>
      <c r="FG1700" s="9">
        <v>77.1631</v>
      </c>
      <c r="FH1700" s="9">
        <v>83.314599999999999</v>
      </c>
      <c r="FI1700" s="9">
        <v>87.958299999999994</v>
      </c>
      <c r="FJ1700" s="9">
        <v>91.473500000000001</v>
      </c>
      <c r="FK1700" s="9">
        <v>95.562100000000001</v>
      </c>
      <c r="FL1700" s="9">
        <v>98.168300000000002</v>
      </c>
      <c r="FM1700" s="9">
        <v>99.803200000000004</v>
      </c>
      <c r="FN1700" s="9">
        <v>101.64</v>
      </c>
      <c r="FO1700" s="9">
        <v>102.94499999999999</v>
      </c>
      <c r="FP1700" s="9">
        <v>104.452</v>
      </c>
      <c r="FQ1700" s="9">
        <v>103.026</v>
      </c>
      <c r="FR1700" s="9">
        <v>98.491600000000005</v>
      </c>
      <c r="FS1700" s="9">
        <v>92.135900000000007</v>
      </c>
      <c r="FT1700" s="9">
        <v>88.255700000000004</v>
      </c>
      <c r="FU1700" s="9">
        <v>85.495800000000003</v>
      </c>
      <c r="FV1700" s="9">
        <v>82.668899999999994</v>
      </c>
      <c r="FW1700" s="9">
        <v>0.66953461999999997</v>
      </c>
      <c r="FX1700" s="9">
        <v>4.5862699999999999E-2</v>
      </c>
      <c r="FY1700" s="9">
        <v>5.65441E-2</v>
      </c>
      <c r="FZ1700" s="9">
        <v>0</v>
      </c>
      <c r="GA1700" s="9">
        <v>0</v>
      </c>
    </row>
    <row r="1701" spans="1:183" x14ac:dyDescent="0.2">
      <c r="A1701" t="s">
        <v>224</v>
      </c>
      <c r="B1701" t="s">
        <v>189</v>
      </c>
      <c r="C1701" t="s">
        <v>232</v>
      </c>
      <c r="D1701" s="6">
        <v>44062</v>
      </c>
      <c r="FZ1701" s="9">
        <v>0</v>
      </c>
      <c r="GA1701" s="9">
        <v>1</v>
      </c>
    </row>
    <row r="1702" spans="1:183" x14ac:dyDescent="0.2">
      <c r="A1702" t="s">
        <v>224</v>
      </c>
      <c r="B1702" t="s">
        <v>189</v>
      </c>
      <c r="C1702" t="s">
        <v>232</v>
      </c>
      <c r="D1702" s="6">
        <v>44079</v>
      </c>
      <c r="FZ1702" s="9">
        <v>0</v>
      </c>
      <c r="GA1702" s="9">
        <v>1</v>
      </c>
    </row>
    <row r="1703" spans="1:183" x14ac:dyDescent="0.2">
      <c r="A1703" t="s">
        <v>224</v>
      </c>
      <c r="B1703" t="s">
        <v>189</v>
      </c>
      <c r="C1703" t="s">
        <v>232</v>
      </c>
      <c r="D1703" s="6">
        <v>44080</v>
      </c>
      <c r="FZ1703" s="9">
        <v>0</v>
      </c>
      <c r="GA1703" s="9">
        <v>1</v>
      </c>
    </row>
    <row r="1704" spans="1:183" x14ac:dyDescent="0.2">
      <c r="A1704" t="s">
        <v>224</v>
      </c>
      <c r="B1704" t="s">
        <v>189</v>
      </c>
      <c r="C1704" t="s">
        <v>232</v>
      </c>
      <c r="D1704" s="6">
        <v>44081</v>
      </c>
      <c r="FZ1704" s="9">
        <v>0</v>
      </c>
      <c r="GA1704" s="9">
        <v>1</v>
      </c>
    </row>
    <row r="1705" spans="1:183" x14ac:dyDescent="0.2">
      <c r="A1705" t="s">
        <v>224</v>
      </c>
      <c r="B1705" t="s">
        <v>189</v>
      </c>
      <c r="C1705" t="s">
        <v>232</v>
      </c>
      <c r="D1705" s="6">
        <v>44082</v>
      </c>
      <c r="FZ1705" s="9">
        <v>0</v>
      </c>
      <c r="GA1705" s="9">
        <v>1</v>
      </c>
    </row>
    <row r="1706" spans="1:183" x14ac:dyDescent="0.2">
      <c r="A1706" t="s">
        <v>224</v>
      </c>
      <c r="B1706" t="s">
        <v>189</v>
      </c>
      <c r="C1706" t="s">
        <v>232</v>
      </c>
      <c r="D1706" s="6">
        <v>44101</v>
      </c>
      <c r="FZ1706" s="9">
        <v>0</v>
      </c>
      <c r="GA1706" s="9">
        <v>1</v>
      </c>
    </row>
    <row r="1707" spans="1:183" x14ac:dyDescent="0.2">
      <c r="A1707" t="s">
        <v>224</v>
      </c>
      <c r="B1707" t="s">
        <v>189</v>
      </c>
      <c r="C1707" t="s">
        <v>232</v>
      </c>
      <c r="D1707" s="6">
        <v>44102</v>
      </c>
      <c r="FZ1707" s="9">
        <v>0</v>
      </c>
      <c r="GA1707" s="9">
        <v>1</v>
      </c>
    </row>
    <row r="1708" spans="1:183" x14ac:dyDescent="0.2">
      <c r="A1708" t="s">
        <v>224</v>
      </c>
      <c r="B1708" t="s">
        <v>189</v>
      </c>
      <c r="C1708" t="s">
        <v>232</v>
      </c>
      <c r="D1708" s="6">
        <v>44104</v>
      </c>
      <c r="FZ1708" s="9">
        <v>0</v>
      </c>
      <c r="GA1708" s="9">
        <v>1</v>
      </c>
    </row>
    <row r="1709" spans="1:183" x14ac:dyDescent="0.2">
      <c r="A1709" t="s">
        <v>224</v>
      </c>
      <c r="B1709" t="s">
        <v>189</v>
      </c>
      <c r="C1709" t="s">
        <v>232</v>
      </c>
      <c r="D1709" s="6">
        <v>44105</v>
      </c>
      <c r="FZ1709" s="9">
        <v>0</v>
      </c>
      <c r="GA1709" s="9">
        <v>1</v>
      </c>
    </row>
    <row r="1710" spans="1:183" x14ac:dyDescent="0.2">
      <c r="A1710" t="s">
        <v>224</v>
      </c>
      <c r="B1710" t="s">
        <v>189</v>
      </c>
      <c r="C1710" t="s">
        <v>232</v>
      </c>
      <c r="D1710" s="6">
        <v>44119</v>
      </c>
      <c r="FZ1710" s="9">
        <v>0</v>
      </c>
      <c r="GA1710" s="9">
        <v>1</v>
      </c>
    </row>
    <row r="1711" spans="1:183" x14ac:dyDescent="0.2">
      <c r="A1711" t="s">
        <v>224</v>
      </c>
      <c r="B1711" t="s">
        <v>189</v>
      </c>
      <c r="C1711" t="s">
        <v>232</v>
      </c>
      <c r="D1711" s="6">
        <v>44120</v>
      </c>
      <c r="FZ1711" s="9">
        <v>0</v>
      </c>
      <c r="GA1711" s="9">
        <v>1</v>
      </c>
    </row>
    <row r="1712" spans="1:183" x14ac:dyDescent="0.2">
      <c r="A1712" t="s">
        <v>224</v>
      </c>
      <c r="B1712" t="s">
        <v>189</v>
      </c>
      <c r="C1712" t="s">
        <v>233</v>
      </c>
      <c r="D1712" s="6">
        <v>44057</v>
      </c>
      <c r="FZ1712" s="9">
        <v>0</v>
      </c>
      <c r="GA1712" s="9">
        <v>1</v>
      </c>
    </row>
    <row r="1713" spans="1:183" x14ac:dyDescent="0.2">
      <c r="A1713" t="s">
        <v>224</v>
      </c>
      <c r="B1713" t="s">
        <v>189</v>
      </c>
      <c r="C1713" t="s">
        <v>233</v>
      </c>
      <c r="D1713" s="6">
        <v>44058</v>
      </c>
      <c r="FZ1713" s="9">
        <v>0</v>
      </c>
      <c r="GA1713" s="9">
        <v>1</v>
      </c>
    </row>
    <row r="1714" spans="1:183" x14ac:dyDescent="0.2">
      <c r="A1714" t="s">
        <v>224</v>
      </c>
      <c r="B1714" t="s">
        <v>189</v>
      </c>
      <c r="C1714" t="s">
        <v>233</v>
      </c>
      <c r="D1714" s="6">
        <v>44060</v>
      </c>
      <c r="FZ1714" s="9">
        <v>0</v>
      </c>
      <c r="GA1714" s="9">
        <v>1</v>
      </c>
    </row>
    <row r="1715" spans="1:183" x14ac:dyDescent="0.2">
      <c r="A1715" t="s">
        <v>224</v>
      </c>
      <c r="B1715" t="s">
        <v>189</v>
      </c>
      <c r="C1715" t="s">
        <v>233</v>
      </c>
      <c r="D1715" s="6">
        <v>44061</v>
      </c>
      <c r="E1715" s="73">
        <v>17</v>
      </c>
      <c r="F1715" s="9">
        <v>19</v>
      </c>
      <c r="G1715" s="9">
        <v>18</v>
      </c>
      <c r="H1715" s="9">
        <v>19</v>
      </c>
      <c r="I1715" s="9">
        <v>9098</v>
      </c>
      <c r="J1715" s="9">
        <v>54421</v>
      </c>
      <c r="K1715" s="9">
        <v>1.4375899999999999</v>
      </c>
      <c r="L1715" s="9">
        <v>1.2437990000000001</v>
      </c>
      <c r="M1715" s="9">
        <v>1.1287529999999999</v>
      </c>
      <c r="N1715" s="9">
        <v>1.045641</v>
      </c>
      <c r="O1715" s="9">
        <v>0.99537679999999995</v>
      </c>
      <c r="P1715" s="9">
        <v>0.98355950000000003</v>
      </c>
      <c r="Q1715" s="9">
        <v>1.0625340000000001</v>
      </c>
      <c r="R1715" s="9">
        <v>1.1106959999999999</v>
      </c>
      <c r="S1715" s="9">
        <v>1.1197859999999999</v>
      </c>
      <c r="T1715" s="9">
        <v>1.165446</v>
      </c>
      <c r="U1715" s="9">
        <v>1.3401989999999999</v>
      </c>
      <c r="V1715" s="9">
        <v>1.5632250000000001</v>
      </c>
      <c r="W1715" s="9">
        <v>1.8847529999999999</v>
      </c>
      <c r="X1715" s="9">
        <v>2.245908</v>
      </c>
      <c r="Y1715" s="9">
        <v>2.5442969999999998</v>
      </c>
      <c r="Z1715" s="9">
        <v>2.8137569999999998</v>
      </c>
      <c r="AA1715" s="9">
        <v>3.091758</v>
      </c>
      <c r="AB1715" s="9">
        <v>3.2982019999999999</v>
      </c>
      <c r="AC1715" s="9">
        <v>3.3759800000000002</v>
      </c>
      <c r="AD1715" s="9">
        <v>3.173848</v>
      </c>
      <c r="AE1715" s="9">
        <v>2.7938930000000002</v>
      </c>
      <c r="AF1715" s="9">
        <v>2.4784329999999999</v>
      </c>
      <c r="AG1715" s="9">
        <v>2.0691890000000002</v>
      </c>
      <c r="AH1715" s="9">
        <v>1.7381169999999999</v>
      </c>
      <c r="AI1715" s="9">
        <v>-4.09688E-2</v>
      </c>
      <c r="AJ1715" s="9">
        <v>-3.9524900000000002E-2</v>
      </c>
      <c r="AK1715" s="9">
        <v>-1.49211E-2</v>
      </c>
      <c r="AL1715" s="9">
        <v>-3.8817999999999999E-3</v>
      </c>
      <c r="AM1715" s="9">
        <v>2.7718999999999999E-3</v>
      </c>
      <c r="AN1715" s="9">
        <v>-2.0947299999999999E-2</v>
      </c>
      <c r="AO1715" s="9">
        <v>-3.1013800000000001E-2</v>
      </c>
      <c r="AP1715" s="9">
        <v>-4.1507099999999998E-2</v>
      </c>
      <c r="AQ1715" s="9">
        <v>-6.0951699999999998E-2</v>
      </c>
      <c r="AR1715" s="9">
        <v>-0.10214959999999999</v>
      </c>
      <c r="AS1715" s="9">
        <v>-0.11046060000000001</v>
      </c>
      <c r="AT1715" s="9">
        <v>-0.1231295</v>
      </c>
      <c r="AU1715" s="9">
        <v>-0.10733189999999999</v>
      </c>
      <c r="AV1715" s="9">
        <v>-4.0624100000000003E-2</v>
      </c>
      <c r="AW1715" s="9">
        <v>-3.24278E-2</v>
      </c>
      <c r="AX1715" s="9">
        <v>-4.4930900000000003E-2</v>
      </c>
      <c r="AY1715" s="9">
        <v>0.27465230000000002</v>
      </c>
      <c r="AZ1715" s="9">
        <v>0.48093079999999999</v>
      </c>
      <c r="BA1715" s="9">
        <v>0.41335050000000001</v>
      </c>
      <c r="BB1715" s="9">
        <v>-0.32255729999999999</v>
      </c>
      <c r="BC1715" s="9">
        <v>-0.45053510000000002</v>
      </c>
      <c r="BD1715" s="9">
        <v>-0.27375709999999998</v>
      </c>
      <c r="BE1715" s="9">
        <v>-0.1927885</v>
      </c>
      <c r="BF1715" s="9">
        <v>-8.9280700000000005E-2</v>
      </c>
      <c r="BG1715" s="9">
        <v>-1.7408400000000001E-2</v>
      </c>
      <c r="BH1715" s="9">
        <v>-1.7527000000000001E-2</v>
      </c>
      <c r="BI1715" s="9">
        <v>6.6127E-3</v>
      </c>
      <c r="BJ1715" s="9">
        <v>1.6613099999999999E-2</v>
      </c>
      <c r="BK1715" s="9">
        <v>2.3053199999999999E-2</v>
      </c>
      <c r="BL1715" s="9">
        <v>-1.9474E-3</v>
      </c>
      <c r="BM1715" s="9">
        <v>-1.1414199999999999E-2</v>
      </c>
      <c r="BN1715" s="9">
        <v>-1.8289099999999999E-2</v>
      </c>
      <c r="BO1715" s="9">
        <v>-3.7439199999999999E-2</v>
      </c>
      <c r="BP1715" s="9">
        <v>-7.5578999999999993E-2</v>
      </c>
      <c r="BQ1715" s="9">
        <v>-8.1368399999999994E-2</v>
      </c>
      <c r="BR1715" s="9">
        <v>-9.1365799999999997E-2</v>
      </c>
      <c r="BS1715" s="9">
        <v>-7.2403899999999993E-2</v>
      </c>
      <c r="BT1715" s="9">
        <v>-5.0431E-3</v>
      </c>
      <c r="BU1715" s="9">
        <v>3.2774000000000002E-3</v>
      </c>
      <c r="BV1715" s="9">
        <v>-7.3794000000000004E-3</v>
      </c>
      <c r="BW1715" s="9">
        <v>0.31229770000000001</v>
      </c>
      <c r="BX1715" s="9">
        <v>0.51806399999999997</v>
      </c>
      <c r="BY1715" s="9">
        <v>0.44990150000000001</v>
      </c>
      <c r="BZ1715" s="9">
        <v>-0.28615429999999997</v>
      </c>
      <c r="CA1715" s="9">
        <v>-0.41923460000000001</v>
      </c>
      <c r="CB1715" s="9">
        <v>-0.24263499999999999</v>
      </c>
      <c r="CC1715" s="9">
        <v>-0.1639196</v>
      </c>
      <c r="CD1715" s="9">
        <v>-6.2138499999999999E-2</v>
      </c>
      <c r="CE1715" s="9">
        <v>-1.0905000000000001E-3</v>
      </c>
      <c r="CF1715" s="9">
        <v>-2.2913999999999999E-3</v>
      </c>
      <c r="CG1715" s="9">
        <v>2.1526900000000002E-2</v>
      </c>
      <c r="CH1715" s="9">
        <v>3.08078E-2</v>
      </c>
      <c r="CI1715" s="9">
        <v>3.7099899999999998E-2</v>
      </c>
      <c r="CJ1715" s="9">
        <v>1.1211799999999999E-2</v>
      </c>
      <c r="CK1715" s="9">
        <v>2.1603999999999998E-3</v>
      </c>
      <c r="CL1715" s="9">
        <v>-2.2084000000000001E-3</v>
      </c>
      <c r="CM1715" s="9">
        <v>-2.1154599999999999E-2</v>
      </c>
      <c r="CN1715" s="9">
        <v>-5.7176400000000002E-2</v>
      </c>
      <c r="CO1715" s="9">
        <v>-6.1219200000000001E-2</v>
      </c>
      <c r="CP1715" s="9">
        <v>-6.9366399999999995E-2</v>
      </c>
      <c r="CQ1715" s="9">
        <v>-4.82128E-2</v>
      </c>
      <c r="CR1715" s="9">
        <v>1.9600200000000002E-2</v>
      </c>
      <c r="CS1715" s="9">
        <v>2.80066E-2</v>
      </c>
      <c r="CT1715" s="9">
        <v>1.8628700000000002E-2</v>
      </c>
      <c r="CU1715" s="9">
        <v>0.33837080000000003</v>
      </c>
      <c r="CV1715" s="9">
        <v>0.5437824</v>
      </c>
      <c r="CW1715" s="9">
        <v>0.47521669999999999</v>
      </c>
      <c r="CX1715" s="9">
        <v>-0.2609418</v>
      </c>
      <c r="CY1715" s="9">
        <v>-0.39755590000000002</v>
      </c>
      <c r="CZ1715" s="9">
        <v>-0.2210799</v>
      </c>
      <c r="DA1715" s="9">
        <v>-0.1439252</v>
      </c>
      <c r="DB1715" s="9">
        <v>-4.3339900000000001E-2</v>
      </c>
      <c r="DC1715" s="9">
        <v>1.52274E-2</v>
      </c>
      <c r="DD1715" s="9">
        <v>1.2944300000000001E-2</v>
      </c>
      <c r="DE1715" s="9">
        <v>3.6441099999999997E-2</v>
      </c>
      <c r="DF1715" s="9">
        <v>4.5002500000000001E-2</v>
      </c>
      <c r="DG1715" s="9">
        <v>5.1146700000000003E-2</v>
      </c>
      <c r="DH1715" s="9">
        <v>2.43711E-2</v>
      </c>
      <c r="DI1715" s="9">
        <v>1.5735099999999998E-2</v>
      </c>
      <c r="DJ1715" s="9">
        <v>1.3872300000000001E-2</v>
      </c>
      <c r="DK1715" s="9">
        <v>-4.8698999999999999E-3</v>
      </c>
      <c r="DL1715" s="9">
        <v>-3.8773700000000001E-2</v>
      </c>
      <c r="DM1715" s="9">
        <v>-4.1070000000000002E-2</v>
      </c>
      <c r="DN1715" s="9">
        <v>-4.7366999999999999E-2</v>
      </c>
      <c r="DO1715" s="9">
        <v>-2.4021799999999999E-2</v>
      </c>
      <c r="DP1715" s="9">
        <v>4.4243499999999998E-2</v>
      </c>
      <c r="DQ1715" s="9">
        <v>5.2735900000000002E-2</v>
      </c>
      <c r="DR1715" s="9">
        <v>4.4636799999999997E-2</v>
      </c>
      <c r="DS1715" s="9">
        <v>0.36444389999999999</v>
      </c>
      <c r="DT1715" s="9">
        <v>0.56950080000000003</v>
      </c>
      <c r="DU1715" s="9">
        <v>0.50053179999999997</v>
      </c>
      <c r="DV1715" s="9">
        <v>-0.2357292</v>
      </c>
      <c r="DW1715" s="9">
        <v>-0.37587730000000003</v>
      </c>
      <c r="DX1715" s="9">
        <v>-0.1995248</v>
      </c>
      <c r="DY1715" s="9">
        <v>-0.1239307</v>
      </c>
      <c r="DZ1715" s="9">
        <v>-2.4541299999999999E-2</v>
      </c>
      <c r="EA1715" s="9">
        <v>3.87879E-2</v>
      </c>
      <c r="EB1715" s="9">
        <v>3.4942099999999997E-2</v>
      </c>
      <c r="EC1715" s="9">
        <v>5.7974900000000003E-2</v>
      </c>
      <c r="ED1715" s="9">
        <v>6.5497399999999997E-2</v>
      </c>
      <c r="EE1715" s="9">
        <v>7.1427900000000003E-2</v>
      </c>
      <c r="EF1715" s="9">
        <v>4.3371E-2</v>
      </c>
      <c r="EG1715" s="9">
        <v>3.5334699999999997E-2</v>
      </c>
      <c r="EH1715" s="9">
        <v>3.70903E-2</v>
      </c>
      <c r="EI1715" s="9">
        <v>1.8642499999999999E-2</v>
      </c>
      <c r="EJ1715" s="9">
        <v>-1.2203200000000001E-2</v>
      </c>
      <c r="EK1715" s="9">
        <v>-1.19779E-2</v>
      </c>
      <c r="EL1715" s="9">
        <v>-1.56034E-2</v>
      </c>
      <c r="EM1715" s="9">
        <v>1.09062E-2</v>
      </c>
      <c r="EN1715" s="9">
        <v>7.9824500000000007E-2</v>
      </c>
      <c r="EO1715" s="9">
        <v>8.8441000000000006E-2</v>
      </c>
      <c r="EP1715" s="9">
        <v>8.2188300000000006E-2</v>
      </c>
      <c r="EQ1715" s="9">
        <v>0.40208929999999998</v>
      </c>
      <c r="ER1715" s="9">
        <v>0.60663400000000001</v>
      </c>
      <c r="ES1715" s="9">
        <v>0.53708290000000003</v>
      </c>
      <c r="ET1715" s="9">
        <v>-0.19932630000000001</v>
      </c>
      <c r="EU1715" s="9">
        <v>-0.34457670000000001</v>
      </c>
      <c r="EV1715" s="9">
        <v>-0.16840269999999999</v>
      </c>
      <c r="EW1715" s="9">
        <v>-9.5061900000000005E-2</v>
      </c>
      <c r="EX1715" s="9">
        <v>2.6007999999999999E-3</v>
      </c>
      <c r="EY1715" s="9">
        <v>85.351299999999995</v>
      </c>
      <c r="EZ1715" s="9">
        <v>81.056899999999999</v>
      </c>
      <c r="FA1715" s="9">
        <v>78.579499999999996</v>
      </c>
      <c r="FB1715" s="9">
        <v>77.7209</v>
      </c>
      <c r="FC1715" s="9">
        <v>76.7209</v>
      </c>
      <c r="FD1715" s="9">
        <v>75.662800000000004</v>
      </c>
      <c r="FE1715" s="9">
        <v>75.720500000000001</v>
      </c>
      <c r="FF1715" s="9">
        <v>75.739000000000004</v>
      </c>
      <c r="FG1715" s="9">
        <v>77.466200000000001</v>
      </c>
      <c r="FH1715" s="9">
        <v>83.656000000000006</v>
      </c>
      <c r="FI1715" s="9">
        <v>88.446600000000004</v>
      </c>
      <c r="FJ1715" s="9">
        <v>91.927999999999997</v>
      </c>
      <c r="FK1715" s="9">
        <v>96.030500000000004</v>
      </c>
      <c r="FL1715" s="9">
        <v>98.515900000000002</v>
      </c>
      <c r="FM1715" s="9">
        <v>100.02</v>
      </c>
      <c r="FN1715" s="9">
        <v>101.685</v>
      </c>
      <c r="FO1715" s="9">
        <v>103.09699999999999</v>
      </c>
      <c r="FP1715" s="9">
        <v>104.568</v>
      </c>
      <c r="FQ1715" s="9">
        <v>103.306</v>
      </c>
      <c r="FR1715" s="9">
        <v>98.774199999999993</v>
      </c>
      <c r="FS1715" s="9">
        <v>92.246700000000004</v>
      </c>
      <c r="FT1715" s="9">
        <v>88.269499999999994</v>
      </c>
      <c r="FU1715" s="9">
        <v>85.417299999999997</v>
      </c>
      <c r="FV1715" s="9">
        <v>82.558999999999997</v>
      </c>
      <c r="FW1715" s="9">
        <v>0.45748340999999998</v>
      </c>
      <c r="FX1715" s="9">
        <v>2.8299499999999998E-2</v>
      </c>
      <c r="FY1715" s="9">
        <v>3.4408099999999997E-2</v>
      </c>
      <c r="FZ1715" s="9">
        <v>0</v>
      </c>
      <c r="GA1715" s="9">
        <v>0</v>
      </c>
    </row>
    <row r="1716" spans="1:183" x14ac:dyDescent="0.2">
      <c r="A1716" t="s">
        <v>224</v>
      </c>
      <c r="B1716" t="s">
        <v>189</v>
      </c>
      <c r="C1716" t="s">
        <v>233</v>
      </c>
      <c r="D1716" s="6">
        <v>44062</v>
      </c>
      <c r="FZ1716" s="9">
        <v>0</v>
      </c>
      <c r="GA1716" s="9">
        <v>1</v>
      </c>
    </row>
    <row r="1717" spans="1:183" x14ac:dyDescent="0.2">
      <c r="A1717" t="s">
        <v>224</v>
      </c>
      <c r="B1717" t="s">
        <v>189</v>
      </c>
      <c r="C1717" t="s">
        <v>233</v>
      </c>
      <c r="D1717" s="6">
        <v>44079</v>
      </c>
      <c r="FZ1717" s="9">
        <v>0</v>
      </c>
      <c r="GA1717" s="9">
        <v>1</v>
      </c>
    </row>
    <row r="1718" spans="1:183" x14ac:dyDescent="0.2">
      <c r="A1718" t="s">
        <v>224</v>
      </c>
      <c r="B1718" t="s">
        <v>189</v>
      </c>
      <c r="C1718" t="s">
        <v>233</v>
      </c>
      <c r="D1718" s="6">
        <v>44080</v>
      </c>
      <c r="FZ1718" s="9">
        <v>0</v>
      </c>
      <c r="GA1718" s="9">
        <v>1</v>
      </c>
    </row>
    <row r="1719" spans="1:183" x14ac:dyDescent="0.2">
      <c r="A1719" t="s">
        <v>224</v>
      </c>
      <c r="B1719" t="s">
        <v>189</v>
      </c>
      <c r="C1719" t="s">
        <v>233</v>
      </c>
      <c r="D1719" s="6">
        <v>44081</v>
      </c>
      <c r="FZ1719" s="9">
        <v>0</v>
      </c>
      <c r="GA1719" s="9">
        <v>1</v>
      </c>
    </row>
    <row r="1720" spans="1:183" x14ac:dyDescent="0.2">
      <c r="A1720" t="s">
        <v>224</v>
      </c>
      <c r="B1720" t="s">
        <v>189</v>
      </c>
      <c r="C1720" t="s">
        <v>233</v>
      </c>
      <c r="D1720" s="6">
        <v>44082</v>
      </c>
      <c r="FZ1720" s="9">
        <v>0</v>
      </c>
      <c r="GA1720" s="9">
        <v>1</v>
      </c>
    </row>
    <row r="1721" spans="1:183" x14ac:dyDescent="0.2">
      <c r="A1721" t="s">
        <v>224</v>
      </c>
      <c r="B1721" t="s">
        <v>189</v>
      </c>
      <c r="C1721" t="s">
        <v>233</v>
      </c>
      <c r="D1721" s="6">
        <v>44101</v>
      </c>
      <c r="FZ1721" s="9">
        <v>0</v>
      </c>
      <c r="GA1721" s="9">
        <v>1</v>
      </c>
    </row>
    <row r="1722" spans="1:183" x14ac:dyDescent="0.2">
      <c r="A1722" t="s">
        <v>224</v>
      </c>
      <c r="B1722" t="s">
        <v>189</v>
      </c>
      <c r="C1722" t="s">
        <v>233</v>
      </c>
      <c r="D1722" s="6">
        <v>44102</v>
      </c>
      <c r="FZ1722" s="9">
        <v>0</v>
      </c>
      <c r="GA1722" s="9">
        <v>1</v>
      </c>
    </row>
    <row r="1723" spans="1:183" x14ac:dyDescent="0.2">
      <c r="A1723" t="s">
        <v>224</v>
      </c>
      <c r="B1723" t="s">
        <v>189</v>
      </c>
      <c r="C1723" t="s">
        <v>233</v>
      </c>
      <c r="D1723" s="6">
        <v>44104</v>
      </c>
      <c r="FZ1723" s="9">
        <v>0</v>
      </c>
      <c r="GA1723" s="9">
        <v>1</v>
      </c>
    </row>
    <row r="1724" spans="1:183" x14ac:dyDescent="0.2">
      <c r="A1724" t="s">
        <v>224</v>
      </c>
      <c r="B1724" t="s">
        <v>189</v>
      </c>
      <c r="C1724" t="s">
        <v>233</v>
      </c>
      <c r="D1724" s="6">
        <v>44105</v>
      </c>
      <c r="FZ1724" s="9">
        <v>0</v>
      </c>
      <c r="GA1724" s="9">
        <v>1</v>
      </c>
    </row>
    <row r="1725" spans="1:183" x14ac:dyDescent="0.2">
      <c r="A1725" t="s">
        <v>224</v>
      </c>
      <c r="B1725" t="s">
        <v>189</v>
      </c>
      <c r="C1725" t="s">
        <v>233</v>
      </c>
      <c r="D1725" s="6">
        <v>44119</v>
      </c>
      <c r="FZ1725" s="9">
        <v>0</v>
      </c>
      <c r="GA1725" s="9">
        <v>1</v>
      </c>
    </row>
    <row r="1726" spans="1:183" x14ac:dyDescent="0.2">
      <c r="A1726" t="s">
        <v>224</v>
      </c>
      <c r="B1726" t="s">
        <v>189</v>
      </c>
      <c r="C1726" t="s">
        <v>233</v>
      </c>
      <c r="D1726" s="6">
        <v>44120</v>
      </c>
      <c r="FZ1726" s="9">
        <v>0</v>
      </c>
      <c r="GA1726" s="9">
        <v>1</v>
      </c>
    </row>
    <row r="1727" spans="1:183" x14ac:dyDescent="0.2">
      <c r="A1727" t="s">
        <v>224</v>
      </c>
      <c r="B1727" t="s">
        <v>189</v>
      </c>
      <c r="C1727" t="s">
        <v>234</v>
      </c>
      <c r="D1727" s="6">
        <v>44057</v>
      </c>
      <c r="FZ1727" s="9">
        <v>0</v>
      </c>
      <c r="GA1727" s="9">
        <v>1</v>
      </c>
    </row>
    <row r="1728" spans="1:183" x14ac:dyDescent="0.2">
      <c r="A1728" t="s">
        <v>224</v>
      </c>
      <c r="B1728" t="s">
        <v>189</v>
      </c>
      <c r="C1728" t="s">
        <v>234</v>
      </c>
      <c r="D1728" s="6">
        <v>44058</v>
      </c>
      <c r="FZ1728" s="9">
        <v>0</v>
      </c>
      <c r="GA1728" s="9">
        <v>1</v>
      </c>
    </row>
    <row r="1729" spans="1:183" x14ac:dyDescent="0.2">
      <c r="A1729" t="s">
        <v>224</v>
      </c>
      <c r="B1729" t="s">
        <v>189</v>
      </c>
      <c r="C1729" t="s">
        <v>234</v>
      </c>
      <c r="D1729" s="6">
        <v>44060</v>
      </c>
      <c r="FZ1729" s="9">
        <v>0</v>
      </c>
      <c r="GA1729" s="9">
        <v>1</v>
      </c>
    </row>
    <row r="1730" spans="1:183" x14ac:dyDescent="0.2">
      <c r="A1730" t="s">
        <v>224</v>
      </c>
      <c r="B1730" t="s">
        <v>189</v>
      </c>
      <c r="C1730" t="s">
        <v>234</v>
      </c>
      <c r="D1730" s="6">
        <v>44061</v>
      </c>
      <c r="E1730" s="73">
        <v>17</v>
      </c>
      <c r="F1730" s="9">
        <v>19</v>
      </c>
      <c r="G1730" s="9">
        <v>18</v>
      </c>
      <c r="H1730" s="9">
        <v>19</v>
      </c>
      <c r="I1730" s="9">
        <v>8102</v>
      </c>
      <c r="J1730" s="9">
        <v>55400</v>
      </c>
      <c r="K1730" s="9">
        <v>1.286443</v>
      </c>
      <c r="L1730" s="9">
        <v>1.1133360000000001</v>
      </c>
      <c r="M1730" s="9">
        <v>1.0106299999999999</v>
      </c>
      <c r="N1730" s="9">
        <v>0.91169619999999996</v>
      </c>
      <c r="O1730" s="9">
        <v>0.85662280000000002</v>
      </c>
      <c r="P1730" s="9">
        <v>0.8541012</v>
      </c>
      <c r="Q1730" s="9">
        <v>0.9186339</v>
      </c>
      <c r="R1730" s="9">
        <v>1.016548</v>
      </c>
      <c r="S1730" s="9">
        <v>1.1515439999999999</v>
      </c>
      <c r="T1730" s="9">
        <v>1.3331470000000001</v>
      </c>
      <c r="U1730" s="9">
        <v>1.5921339999999999</v>
      </c>
      <c r="V1730" s="9">
        <v>1.9678340000000001</v>
      </c>
      <c r="W1730" s="9">
        <v>2.3995660000000001</v>
      </c>
      <c r="X1730" s="9">
        <v>2.7959689999999999</v>
      </c>
      <c r="Y1730" s="9">
        <v>3.1340569999999999</v>
      </c>
      <c r="Z1730" s="9">
        <v>3.3248000000000002</v>
      </c>
      <c r="AA1730" s="9">
        <v>3.426574</v>
      </c>
      <c r="AB1730" s="9">
        <v>3.4248599999999998</v>
      </c>
      <c r="AC1730" s="9">
        <v>3.2572320000000001</v>
      </c>
      <c r="AD1730" s="9">
        <v>2.9523799999999998</v>
      </c>
      <c r="AE1730" s="9">
        <v>2.6211449999999998</v>
      </c>
      <c r="AF1730" s="9">
        <v>2.2820529999999999</v>
      </c>
      <c r="AG1730" s="9">
        <v>1.8894029999999999</v>
      </c>
      <c r="AH1730" s="9">
        <v>1.5550790000000001</v>
      </c>
      <c r="AI1730" s="9">
        <v>-2.60501E-2</v>
      </c>
      <c r="AJ1730" s="9">
        <v>-2.5785700000000002E-2</v>
      </c>
      <c r="AK1730" s="9">
        <v>5.2268000000000002E-3</v>
      </c>
      <c r="AL1730" s="9">
        <v>-4.9451E-3</v>
      </c>
      <c r="AM1730" s="9">
        <v>-1.9790800000000001E-2</v>
      </c>
      <c r="AN1730" s="9">
        <v>-2.1251300000000001E-2</v>
      </c>
      <c r="AO1730" s="9">
        <v>-2.4121799999999999E-2</v>
      </c>
      <c r="AP1730" s="9">
        <v>-4.8571700000000002E-2</v>
      </c>
      <c r="AQ1730" s="9">
        <v>-6.7585099999999995E-2</v>
      </c>
      <c r="AR1730" s="9">
        <v>-0.1058896</v>
      </c>
      <c r="AS1730" s="9">
        <v>-0.15271670000000001</v>
      </c>
      <c r="AT1730" s="9">
        <v>-0.13469890000000001</v>
      </c>
      <c r="AU1730" s="9">
        <v>-9.9081500000000003E-2</v>
      </c>
      <c r="AV1730" s="9">
        <v>-2.5756600000000001E-2</v>
      </c>
      <c r="AW1730" s="9">
        <v>2.2641100000000001E-2</v>
      </c>
      <c r="AX1730" s="9">
        <v>2.0586799999999999E-2</v>
      </c>
      <c r="AY1730" s="9">
        <v>0.3592784</v>
      </c>
      <c r="AZ1730" s="9">
        <v>0.58192029999999995</v>
      </c>
      <c r="BA1730" s="9">
        <v>0.46060970000000001</v>
      </c>
      <c r="BB1730" s="9">
        <v>-0.28586329999999999</v>
      </c>
      <c r="BC1730" s="9">
        <v>-0.36602000000000001</v>
      </c>
      <c r="BD1730" s="9">
        <v>-0.22521830000000001</v>
      </c>
      <c r="BE1730" s="9">
        <v>-0.14674680000000001</v>
      </c>
      <c r="BF1730" s="9">
        <v>-6.7162600000000003E-2</v>
      </c>
      <c r="BG1730" s="9">
        <v>-2.8741000000000001E-3</v>
      </c>
      <c r="BH1730" s="9">
        <v>-3.6713000000000002E-3</v>
      </c>
      <c r="BI1730" s="9">
        <v>2.6377299999999999E-2</v>
      </c>
      <c r="BJ1730" s="9">
        <v>1.4105899999999999E-2</v>
      </c>
      <c r="BK1730" s="9">
        <v>-1.0189999999999999E-3</v>
      </c>
      <c r="BL1730" s="9">
        <v>-3.0105000000000002E-3</v>
      </c>
      <c r="BM1730" s="9">
        <v>-6.2681999999999998E-3</v>
      </c>
      <c r="BN1730" s="9">
        <v>-2.7664299999999999E-2</v>
      </c>
      <c r="BO1730" s="9">
        <v>-4.4656399999999999E-2</v>
      </c>
      <c r="BP1730" s="9">
        <v>-7.8451900000000005E-2</v>
      </c>
      <c r="BQ1730" s="9">
        <v>-0.1222033</v>
      </c>
      <c r="BR1730" s="9">
        <v>-0.100299</v>
      </c>
      <c r="BS1730" s="9">
        <v>-6.0793100000000003E-2</v>
      </c>
      <c r="BT1730" s="9">
        <v>1.2042300000000001E-2</v>
      </c>
      <c r="BU1730" s="9">
        <v>6.08415E-2</v>
      </c>
      <c r="BV1730" s="9">
        <v>5.8580300000000002E-2</v>
      </c>
      <c r="BW1730" s="9">
        <v>0.39710129999999999</v>
      </c>
      <c r="BX1730" s="9">
        <v>0.61830169999999995</v>
      </c>
      <c r="BY1730" s="9">
        <v>0.49472339999999998</v>
      </c>
      <c r="BZ1730" s="9">
        <v>-0.251581</v>
      </c>
      <c r="CA1730" s="9">
        <v>-0.33542480000000002</v>
      </c>
      <c r="CB1730" s="9">
        <v>-0.19635659999999999</v>
      </c>
      <c r="CC1730" s="9">
        <v>-0.1186474</v>
      </c>
      <c r="CD1730" s="9">
        <v>-4.1775300000000001E-2</v>
      </c>
      <c r="CE1730" s="9">
        <v>1.31775E-2</v>
      </c>
      <c r="CF1730" s="9">
        <v>1.1645000000000001E-2</v>
      </c>
      <c r="CG1730" s="9">
        <v>4.1026100000000003E-2</v>
      </c>
      <c r="CH1730" s="9">
        <v>2.7300499999999998E-2</v>
      </c>
      <c r="CI1730" s="9">
        <v>1.19823E-2</v>
      </c>
      <c r="CJ1730" s="9">
        <v>9.6229999999999996E-3</v>
      </c>
      <c r="CK1730" s="9">
        <v>6.0971000000000003E-3</v>
      </c>
      <c r="CL1730" s="9">
        <v>-1.3183800000000001E-2</v>
      </c>
      <c r="CM1730" s="9">
        <v>-2.8775999999999999E-2</v>
      </c>
      <c r="CN1730" s="9">
        <v>-5.94487E-2</v>
      </c>
      <c r="CO1730" s="9">
        <v>-0.1010698</v>
      </c>
      <c r="CP1730" s="9">
        <v>-7.6473700000000006E-2</v>
      </c>
      <c r="CQ1730" s="9">
        <v>-3.4274600000000002E-2</v>
      </c>
      <c r="CR1730" s="9">
        <v>3.8221699999999997E-2</v>
      </c>
      <c r="CS1730" s="9">
        <v>8.7299000000000002E-2</v>
      </c>
      <c r="CT1730" s="9">
        <v>8.4894499999999998E-2</v>
      </c>
      <c r="CU1730" s="9">
        <v>0.42329729999999999</v>
      </c>
      <c r="CV1730" s="9">
        <v>0.6434993</v>
      </c>
      <c r="CW1730" s="9">
        <v>0.51835039999999999</v>
      </c>
      <c r="CX1730" s="9">
        <v>-0.22783719999999999</v>
      </c>
      <c r="CY1730" s="9">
        <v>-0.31423469999999998</v>
      </c>
      <c r="CZ1730" s="9">
        <v>-0.1763671</v>
      </c>
      <c r="DA1730" s="9">
        <v>-9.9185800000000005E-2</v>
      </c>
      <c r="DB1730" s="9">
        <v>-2.4192100000000001E-2</v>
      </c>
      <c r="DC1730" s="9">
        <v>2.9229100000000001E-2</v>
      </c>
      <c r="DD1730" s="9">
        <v>2.69614E-2</v>
      </c>
      <c r="DE1730" s="9">
        <v>5.5675000000000002E-2</v>
      </c>
      <c r="DF1730" s="9">
        <v>4.0495099999999999E-2</v>
      </c>
      <c r="DG1730" s="9">
        <v>2.4983600000000002E-2</v>
      </c>
      <c r="DH1730" s="9">
        <v>2.2256499999999999E-2</v>
      </c>
      <c r="DI1730" s="9">
        <v>1.84625E-2</v>
      </c>
      <c r="DJ1730" s="9">
        <v>1.2966E-3</v>
      </c>
      <c r="DK1730" s="9">
        <v>-1.28956E-2</v>
      </c>
      <c r="DL1730" s="9">
        <v>-4.0445399999999999E-2</v>
      </c>
      <c r="DM1730" s="9">
        <v>-7.9936300000000002E-2</v>
      </c>
      <c r="DN1730" s="9">
        <v>-5.2648399999999998E-2</v>
      </c>
      <c r="DO1730" s="9">
        <v>-7.7562000000000004E-3</v>
      </c>
      <c r="DP1730" s="9">
        <v>6.4401100000000003E-2</v>
      </c>
      <c r="DQ1730" s="9">
        <v>0.1137565</v>
      </c>
      <c r="DR1730" s="9">
        <v>0.11120869999999999</v>
      </c>
      <c r="DS1730" s="9">
        <v>0.44949329999999998</v>
      </c>
      <c r="DT1730" s="9">
        <v>0.66869679999999998</v>
      </c>
      <c r="DU1730" s="9">
        <v>0.5419773</v>
      </c>
      <c r="DV1730" s="9">
        <v>-0.20409340000000001</v>
      </c>
      <c r="DW1730" s="9">
        <v>-0.29304459999999999</v>
      </c>
      <c r="DX1730" s="9">
        <v>-0.15637760000000001</v>
      </c>
      <c r="DY1730" s="9">
        <v>-7.9724199999999995E-2</v>
      </c>
      <c r="DZ1730" s="9">
        <v>-6.6087999999999997E-3</v>
      </c>
      <c r="EA1730" s="9">
        <v>5.2405100000000003E-2</v>
      </c>
      <c r="EB1730" s="9">
        <v>4.90757E-2</v>
      </c>
      <c r="EC1730" s="9">
        <v>7.6825500000000005E-2</v>
      </c>
      <c r="ED1730" s="9">
        <v>5.9546000000000002E-2</v>
      </c>
      <c r="EE1730" s="9">
        <v>4.37554E-2</v>
      </c>
      <c r="EF1730" s="9">
        <v>4.04973E-2</v>
      </c>
      <c r="EG1730" s="9">
        <v>3.6316099999999997E-2</v>
      </c>
      <c r="EH1730" s="9">
        <v>2.2204100000000001E-2</v>
      </c>
      <c r="EI1730" s="9">
        <v>1.00331E-2</v>
      </c>
      <c r="EJ1730" s="9">
        <v>-1.30078E-2</v>
      </c>
      <c r="EK1730" s="9">
        <v>-4.9422899999999999E-2</v>
      </c>
      <c r="EL1730" s="9">
        <v>-1.8248500000000001E-2</v>
      </c>
      <c r="EM1730" s="9">
        <v>3.0532199999999999E-2</v>
      </c>
      <c r="EN1730" s="9">
        <v>0.1021999</v>
      </c>
      <c r="EO1730" s="9">
        <v>0.15195690000000001</v>
      </c>
      <c r="EP1730" s="9">
        <v>0.14920220000000001</v>
      </c>
      <c r="EQ1730" s="9">
        <v>0.48731619999999998</v>
      </c>
      <c r="ER1730" s="9">
        <v>0.70507819999999999</v>
      </c>
      <c r="ES1730" s="9">
        <v>0.57609100000000002</v>
      </c>
      <c r="ET1730" s="9">
        <v>-0.16981109999999999</v>
      </c>
      <c r="EU1730" s="9">
        <v>-0.2624495</v>
      </c>
      <c r="EV1730" s="9">
        <v>-0.12751589999999999</v>
      </c>
      <c r="EW1730" s="9">
        <v>-5.1624799999999998E-2</v>
      </c>
      <c r="EX1730" s="9">
        <v>1.87785E-2</v>
      </c>
      <c r="EY1730" s="9">
        <v>85.1584</v>
      </c>
      <c r="EZ1730" s="9">
        <v>81.051299999999998</v>
      </c>
      <c r="FA1730" s="9">
        <v>78.617400000000004</v>
      </c>
      <c r="FB1730" s="9">
        <v>77.637799999999999</v>
      </c>
      <c r="FC1730" s="9">
        <v>76.637799999999999</v>
      </c>
      <c r="FD1730" s="9">
        <v>75.551199999999994</v>
      </c>
      <c r="FE1730" s="9">
        <v>75.567300000000003</v>
      </c>
      <c r="FF1730" s="9">
        <v>75.524000000000001</v>
      </c>
      <c r="FG1730" s="9">
        <v>77.306600000000003</v>
      </c>
      <c r="FH1730" s="9">
        <v>83.438299999999998</v>
      </c>
      <c r="FI1730" s="9">
        <v>88.138300000000001</v>
      </c>
      <c r="FJ1730" s="9">
        <v>91.6464</v>
      </c>
      <c r="FK1730" s="9">
        <v>95.724000000000004</v>
      </c>
      <c r="FL1730" s="9">
        <v>98.306200000000004</v>
      </c>
      <c r="FM1730" s="9">
        <v>99.915599999999998</v>
      </c>
      <c r="FN1730" s="9">
        <v>101.68899999999999</v>
      </c>
      <c r="FO1730" s="9">
        <v>103.029</v>
      </c>
      <c r="FP1730" s="9">
        <v>104.527</v>
      </c>
      <c r="FQ1730" s="9">
        <v>103.158</v>
      </c>
      <c r="FR1730" s="9">
        <v>98.641000000000005</v>
      </c>
      <c r="FS1730" s="9">
        <v>92.268699999999995</v>
      </c>
      <c r="FT1730" s="9">
        <v>88.37</v>
      </c>
      <c r="FU1730" s="9">
        <v>85.579800000000006</v>
      </c>
      <c r="FV1730" s="9">
        <v>82.716899999999995</v>
      </c>
      <c r="FW1730" s="9">
        <v>0.45201113999999998</v>
      </c>
      <c r="FX1730" s="9">
        <v>2.7556500000000001E-2</v>
      </c>
      <c r="FY1730" s="9">
        <v>3.29348E-2</v>
      </c>
      <c r="FZ1730" s="9">
        <v>0</v>
      </c>
      <c r="GA1730" s="9">
        <v>0</v>
      </c>
    </row>
    <row r="1731" spans="1:183" x14ac:dyDescent="0.2">
      <c r="A1731" t="s">
        <v>224</v>
      </c>
      <c r="B1731" t="s">
        <v>189</v>
      </c>
      <c r="C1731" t="s">
        <v>234</v>
      </c>
      <c r="D1731" s="6">
        <v>44062</v>
      </c>
      <c r="FZ1731" s="9">
        <v>0</v>
      </c>
      <c r="GA1731" s="9">
        <v>1</v>
      </c>
    </row>
    <row r="1732" spans="1:183" x14ac:dyDescent="0.2">
      <c r="A1732" t="s">
        <v>224</v>
      </c>
      <c r="B1732" t="s">
        <v>189</v>
      </c>
      <c r="C1732" t="s">
        <v>234</v>
      </c>
      <c r="D1732" s="6">
        <v>44079</v>
      </c>
      <c r="FZ1732" s="9">
        <v>0</v>
      </c>
      <c r="GA1732" s="9">
        <v>1</v>
      </c>
    </row>
    <row r="1733" spans="1:183" x14ac:dyDescent="0.2">
      <c r="A1733" t="s">
        <v>224</v>
      </c>
      <c r="B1733" t="s">
        <v>189</v>
      </c>
      <c r="C1733" t="s">
        <v>234</v>
      </c>
      <c r="D1733" s="6">
        <v>44080</v>
      </c>
      <c r="FZ1733" s="9">
        <v>0</v>
      </c>
      <c r="GA1733" s="9">
        <v>1</v>
      </c>
    </row>
    <row r="1734" spans="1:183" x14ac:dyDescent="0.2">
      <c r="A1734" t="s">
        <v>224</v>
      </c>
      <c r="B1734" t="s">
        <v>189</v>
      </c>
      <c r="C1734" t="s">
        <v>234</v>
      </c>
      <c r="D1734" s="6">
        <v>44081</v>
      </c>
      <c r="FZ1734" s="9">
        <v>0</v>
      </c>
      <c r="GA1734" s="9">
        <v>1</v>
      </c>
    </row>
    <row r="1735" spans="1:183" x14ac:dyDescent="0.2">
      <c r="A1735" t="s">
        <v>224</v>
      </c>
      <c r="B1735" t="s">
        <v>189</v>
      </c>
      <c r="C1735" t="s">
        <v>234</v>
      </c>
      <c r="D1735" s="6">
        <v>44082</v>
      </c>
      <c r="FZ1735" s="9">
        <v>0</v>
      </c>
      <c r="GA1735" s="9">
        <v>1</v>
      </c>
    </row>
    <row r="1736" spans="1:183" x14ac:dyDescent="0.2">
      <c r="A1736" t="s">
        <v>224</v>
      </c>
      <c r="B1736" t="s">
        <v>189</v>
      </c>
      <c r="C1736" t="s">
        <v>234</v>
      </c>
      <c r="D1736" s="6">
        <v>44101</v>
      </c>
      <c r="FZ1736" s="9">
        <v>0</v>
      </c>
      <c r="GA1736" s="9">
        <v>1</v>
      </c>
    </row>
    <row r="1737" spans="1:183" x14ac:dyDescent="0.2">
      <c r="A1737" t="s">
        <v>224</v>
      </c>
      <c r="B1737" t="s">
        <v>189</v>
      </c>
      <c r="C1737" t="s">
        <v>234</v>
      </c>
      <c r="D1737" s="6">
        <v>44102</v>
      </c>
      <c r="FZ1737" s="9">
        <v>0</v>
      </c>
      <c r="GA1737" s="9">
        <v>1</v>
      </c>
    </row>
    <row r="1738" spans="1:183" x14ac:dyDescent="0.2">
      <c r="A1738" t="s">
        <v>224</v>
      </c>
      <c r="B1738" t="s">
        <v>189</v>
      </c>
      <c r="C1738" t="s">
        <v>234</v>
      </c>
      <c r="D1738" s="6">
        <v>44104</v>
      </c>
      <c r="FZ1738" s="9">
        <v>0</v>
      </c>
      <c r="GA1738" s="9">
        <v>1</v>
      </c>
    </row>
    <row r="1739" spans="1:183" x14ac:dyDescent="0.2">
      <c r="A1739" t="s">
        <v>224</v>
      </c>
      <c r="B1739" t="s">
        <v>189</v>
      </c>
      <c r="C1739" t="s">
        <v>234</v>
      </c>
      <c r="D1739" s="6">
        <v>44105</v>
      </c>
      <c r="FZ1739" s="9">
        <v>0</v>
      </c>
      <c r="GA1739" s="9">
        <v>1</v>
      </c>
    </row>
    <row r="1740" spans="1:183" x14ac:dyDescent="0.2">
      <c r="A1740" t="s">
        <v>224</v>
      </c>
      <c r="B1740" t="s">
        <v>189</v>
      </c>
      <c r="C1740" t="s">
        <v>234</v>
      </c>
      <c r="D1740" s="6">
        <v>44119</v>
      </c>
      <c r="FZ1740" s="9">
        <v>0</v>
      </c>
      <c r="GA1740" s="9">
        <v>1</v>
      </c>
    </row>
    <row r="1741" spans="1:183" x14ac:dyDescent="0.2">
      <c r="A1741" t="s">
        <v>224</v>
      </c>
      <c r="B1741" t="s">
        <v>189</v>
      </c>
      <c r="C1741" t="s">
        <v>234</v>
      </c>
      <c r="D1741" s="6">
        <v>44120</v>
      </c>
      <c r="FZ1741" s="9">
        <v>0</v>
      </c>
      <c r="GA1741" s="9">
        <v>1</v>
      </c>
    </row>
    <row r="1742" spans="1:183" x14ac:dyDescent="0.2">
      <c r="A1742" t="s">
        <v>224</v>
      </c>
      <c r="B1742" t="s">
        <v>189</v>
      </c>
      <c r="C1742" t="s">
        <v>235</v>
      </c>
      <c r="D1742" s="6">
        <v>44057</v>
      </c>
      <c r="FZ1742" s="9">
        <v>0</v>
      </c>
      <c r="GA1742" s="9">
        <v>1</v>
      </c>
    </row>
    <row r="1743" spans="1:183" x14ac:dyDescent="0.2">
      <c r="A1743" t="s">
        <v>224</v>
      </c>
      <c r="B1743" t="s">
        <v>189</v>
      </c>
      <c r="C1743" t="s">
        <v>235</v>
      </c>
      <c r="D1743" s="6">
        <v>44058</v>
      </c>
      <c r="FZ1743" s="9">
        <v>0</v>
      </c>
      <c r="GA1743" s="9">
        <v>1</v>
      </c>
    </row>
    <row r="1744" spans="1:183" x14ac:dyDescent="0.2">
      <c r="A1744" t="s">
        <v>224</v>
      </c>
      <c r="B1744" t="s">
        <v>189</v>
      </c>
      <c r="C1744" t="s">
        <v>235</v>
      </c>
      <c r="D1744" s="6">
        <v>44060</v>
      </c>
      <c r="FZ1744" s="9">
        <v>0</v>
      </c>
      <c r="GA1744" s="9">
        <v>1</v>
      </c>
    </row>
    <row r="1745" spans="1:183" x14ac:dyDescent="0.2">
      <c r="A1745" t="s">
        <v>224</v>
      </c>
      <c r="B1745" t="s">
        <v>189</v>
      </c>
      <c r="C1745" t="s">
        <v>235</v>
      </c>
      <c r="D1745" s="6">
        <v>44061</v>
      </c>
      <c r="FZ1745" s="9">
        <v>0</v>
      </c>
      <c r="GA1745" s="9">
        <v>1</v>
      </c>
    </row>
    <row r="1746" spans="1:183" x14ac:dyDescent="0.2">
      <c r="A1746" t="s">
        <v>224</v>
      </c>
      <c r="B1746" t="s">
        <v>189</v>
      </c>
      <c r="C1746" t="s">
        <v>235</v>
      </c>
      <c r="D1746" s="6">
        <v>44062</v>
      </c>
      <c r="FZ1746" s="9">
        <v>0</v>
      </c>
      <c r="GA1746" s="9">
        <v>1</v>
      </c>
    </row>
    <row r="1747" spans="1:183" x14ac:dyDescent="0.2">
      <c r="A1747" t="s">
        <v>224</v>
      </c>
      <c r="B1747" t="s">
        <v>189</v>
      </c>
      <c r="C1747" t="s">
        <v>235</v>
      </c>
      <c r="D1747" s="6">
        <v>44079</v>
      </c>
      <c r="FZ1747" s="9">
        <v>0</v>
      </c>
      <c r="GA1747" s="9">
        <v>1</v>
      </c>
    </row>
    <row r="1748" spans="1:183" x14ac:dyDescent="0.2">
      <c r="A1748" t="s">
        <v>224</v>
      </c>
      <c r="B1748" t="s">
        <v>189</v>
      </c>
      <c r="C1748" t="s">
        <v>235</v>
      </c>
      <c r="D1748" s="6">
        <v>44080</v>
      </c>
      <c r="FZ1748" s="9">
        <v>0</v>
      </c>
      <c r="GA1748" s="9">
        <v>1</v>
      </c>
    </row>
    <row r="1749" spans="1:183" x14ac:dyDescent="0.2">
      <c r="A1749" t="s">
        <v>224</v>
      </c>
      <c r="B1749" t="s">
        <v>189</v>
      </c>
      <c r="C1749" t="s">
        <v>235</v>
      </c>
      <c r="D1749" s="6">
        <v>44081</v>
      </c>
      <c r="FZ1749" s="9">
        <v>0</v>
      </c>
      <c r="GA1749" s="9">
        <v>1</v>
      </c>
    </row>
    <row r="1750" spans="1:183" x14ac:dyDescent="0.2">
      <c r="A1750" t="s">
        <v>224</v>
      </c>
      <c r="B1750" t="s">
        <v>189</v>
      </c>
      <c r="C1750" t="s">
        <v>235</v>
      </c>
      <c r="D1750" s="6">
        <v>44082</v>
      </c>
      <c r="FZ1750" s="9">
        <v>0</v>
      </c>
      <c r="GA1750" s="9">
        <v>1</v>
      </c>
    </row>
    <row r="1751" spans="1:183" x14ac:dyDescent="0.2">
      <c r="A1751" t="s">
        <v>224</v>
      </c>
      <c r="B1751" t="s">
        <v>189</v>
      </c>
      <c r="C1751" t="s">
        <v>235</v>
      </c>
      <c r="D1751" s="6">
        <v>44101</v>
      </c>
      <c r="FZ1751" s="9">
        <v>0</v>
      </c>
      <c r="GA1751" s="9">
        <v>1</v>
      </c>
    </row>
    <row r="1752" spans="1:183" x14ac:dyDescent="0.2">
      <c r="A1752" t="s">
        <v>224</v>
      </c>
      <c r="B1752" t="s">
        <v>189</v>
      </c>
      <c r="C1752" t="s">
        <v>235</v>
      </c>
      <c r="D1752" s="6">
        <v>44102</v>
      </c>
      <c r="FZ1752" s="9">
        <v>0</v>
      </c>
      <c r="GA1752" s="9">
        <v>1</v>
      </c>
    </row>
    <row r="1753" spans="1:183" x14ac:dyDescent="0.2">
      <c r="A1753" t="s">
        <v>224</v>
      </c>
      <c r="B1753" t="s">
        <v>189</v>
      </c>
      <c r="C1753" t="s">
        <v>235</v>
      </c>
      <c r="D1753" s="6">
        <v>44104</v>
      </c>
      <c r="FZ1753" s="9">
        <v>0</v>
      </c>
      <c r="GA1753" s="9">
        <v>1</v>
      </c>
    </row>
    <row r="1754" spans="1:183" x14ac:dyDescent="0.2">
      <c r="A1754" t="s">
        <v>224</v>
      </c>
      <c r="B1754" t="s">
        <v>189</v>
      </c>
      <c r="C1754" t="s">
        <v>235</v>
      </c>
      <c r="D1754" s="6">
        <v>44105</v>
      </c>
      <c r="FZ1754" s="9">
        <v>0</v>
      </c>
      <c r="GA1754" s="9">
        <v>1</v>
      </c>
    </row>
    <row r="1755" spans="1:183" x14ac:dyDescent="0.2">
      <c r="A1755" t="s">
        <v>224</v>
      </c>
      <c r="B1755" t="s">
        <v>189</v>
      </c>
      <c r="C1755" t="s">
        <v>235</v>
      </c>
      <c r="D1755" s="6">
        <v>44119</v>
      </c>
      <c r="FZ1755" s="9">
        <v>0</v>
      </c>
      <c r="GA1755" s="9">
        <v>1</v>
      </c>
    </row>
    <row r="1756" spans="1:183" x14ac:dyDescent="0.2">
      <c r="A1756" t="s">
        <v>224</v>
      </c>
      <c r="B1756" t="s">
        <v>189</v>
      </c>
      <c r="C1756" t="s">
        <v>235</v>
      </c>
      <c r="D1756" s="6">
        <v>44120</v>
      </c>
      <c r="FZ1756" s="9">
        <v>0</v>
      </c>
      <c r="GA1756" s="9">
        <v>1</v>
      </c>
    </row>
    <row r="1757" spans="1:183" x14ac:dyDescent="0.2">
      <c r="A1757" t="s">
        <v>224</v>
      </c>
      <c r="B1757" t="s">
        <v>189</v>
      </c>
      <c r="C1757" t="s">
        <v>250</v>
      </c>
      <c r="D1757" s="6">
        <v>44057</v>
      </c>
      <c r="E1757" s="73">
        <v>18</v>
      </c>
      <c r="F1757" s="9">
        <v>21</v>
      </c>
      <c r="G1757" s="9">
        <v>18</v>
      </c>
      <c r="H1757" s="9">
        <v>20</v>
      </c>
      <c r="I1757" s="9">
        <v>13123</v>
      </c>
      <c r="J1757" s="9">
        <v>79587</v>
      </c>
      <c r="K1757" s="9">
        <v>1.234057</v>
      </c>
      <c r="L1757" s="9">
        <v>1.065426</v>
      </c>
      <c r="M1757" s="9">
        <v>0.94639300000000004</v>
      </c>
      <c r="N1757" s="9">
        <v>0.8775541</v>
      </c>
      <c r="O1757" s="9">
        <v>0.84054930000000005</v>
      </c>
      <c r="P1757" s="9">
        <v>0.85605600000000004</v>
      </c>
      <c r="Q1757" s="9">
        <v>0.92041150000000005</v>
      </c>
      <c r="R1757" s="9">
        <v>0.94107430000000003</v>
      </c>
      <c r="S1757" s="9">
        <v>0.97032240000000003</v>
      </c>
      <c r="T1757" s="9">
        <v>1.074875</v>
      </c>
      <c r="U1757" s="9">
        <v>1.249126</v>
      </c>
      <c r="V1757" s="9">
        <v>1.479428</v>
      </c>
      <c r="W1757" s="9">
        <v>1.7853749999999999</v>
      </c>
      <c r="X1757" s="9">
        <v>2.088581</v>
      </c>
      <c r="Y1757" s="9">
        <v>2.409573</v>
      </c>
      <c r="Z1757" s="9">
        <v>2.659103</v>
      </c>
      <c r="AA1757" s="9">
        <v>2.9345620000000001</v>
      </c>
      <c r="AB1757" s="9">
        <v>3.2183329999999999</v>
      </c>
      <c r="AC1757" s="9">
        <v>3.0267499999999998</v>
      </c>
      <c r="AD1757" s="9">
        <v>2.899721</v>
      </c>
      <c r="AE1757" s="9">
        <v>2.6526909999999999</v>
      </c>
      <c r="AF1757" s="9">
        <v>2.6525080000000001</v>
      </c>
      <c r="AG1757" s="9">
        <v>2.235859</v>
      </c>
      <c r="AH1757" s="9">
        <v>1.8209010000000001</v>
      </c>
      <c r="AI1757" s="9">
        <v>-1.6336400000000001E-2</v>
      </c>
      <c r="AJ1757" s="9">
        <v>-2.5259000000000002E-3</v>
      </c>
      <c r="AK1757" s="9">
        <v>-5.5848E-3</v>
      </c>
      <c r="AL1757" s="9">
        <v>-4.3220000000000003E-3</v>
      </c>
      <c r="AM1757" s="9">
        <v>-8.2539999999999992E-3</v>
      </c>
      <c r="AN1757" s="9">
        <v>-8.4950000000000008E-3</v>
      </c>
      <c r="AO1757" s="9">
        <v>-9.9732999999999992E-3</v>
      </c>
      <c r="AP1757" s="9">
        <v>-2.7020000000000001E-4</v>
      </c>
      <c r="AQ1757" s="9">
        <v>-1.10835E-2</v>
      </c>
      <c r="AR1757" s="9">
        <v>-1.68226E-2</v>
      </c>
      <c r="AS1757" s="9">
        <v>-2.99729E-2</v>
      </c>
      <c r="AT1757" s="9">
        <v>-5.3930699999999998E-2</v>
      </c>
      <c r="AU1757" s="9">
        <v>-5.19108E-2</v>
      </c>
      <c r="AV1757" s="9">
        <v>-9.1761899999999993E-2</v>
      </c>
      <c r="AW1757" s="9">
        <v>-0.1108224</v>
      </c>
      <c r="AX1757" s="9">
        <v>-0.1018339</v>
      </c>
      <c r="AY1757" s="9">
        <v>-3.5683600000000003E-2</v>
      </c>
      <c r="AZ1757" s="9">
        <v>0.4376274</v>
      </c>
      <c r="BA1757" s="9">
        <v>0.3731952</v>
      </c>
      <c r="BB1757" s="9">
        <v>0.21394050000000001</v>
      </c>
      <c r="BC1757" s="9">
        <v>-0.11867</v>
      </c>
      <c r="BD1757" s="9">
        <v>-0.35282180000000002</v>
      </c>
      <c r="BE1757" s="9">
        <v>-0.18114279999999999</v>
      </c>
      <c r="BF1757" s="9">
        <v>-0.1292085</v>
      </c>
      <c r="BG1757" s="9">
        <v>-9.3165000000000001E-3</v>
      </c>
      <c r="BH1757" s="9">
        <v>3.6924000000000002E-3</v>
      </c>
      <c r="BI1757" s="9">
        <v>-9.3599999999999998E-5</v>
      </c>
      <c r="BJ1757" s="9">
        <v>7.1560000000000005E-4</v>
      </c>
      <c r="BK1757" s="9">
        <v>-3.4385000000000002E-3</v>
      </c>
      <c r="BL1757" s="9">
        <v>-3.8716000000000002E-3</v>
      </c>
      <c r="BM1757" s="9">
        <v>-4.7977999999999996E-3</v>
      </c>
      <c r="BN1757" s="9">
        <v>5.5811000000000003E-3</v>
      </c>
      <c r="BO1757" s="9">
        <v>-4.1672000000000002E-3</v>
      </c>
      <c r="BP1757" s="9">
        <v>-8.7781000000000005E-3</v>
      </c>
      <c r="BQ1757" s="9">
        <v>-2.0764100000000001E-2</v>
      </c>
      <c r="BR1757" s="9">
        <v>-4.3720099999999998E-2</v>
      </c>
      <c r="BS1757" s="9">
        <v>-4.0818800000000002E-2</v>
      </c>
      <c r="BT1757" s="9">
        <v>-8.0114500000000005E-2</v>
      </c>
      <c r="BU1757" s="9">
        <v>-9.8732299999999995E-2</v>
      </c>
      <c r="BV1757" s="9">
        <v>-8.9659500000000003E-2</v>
      </c>
      <c r="BW1757" s="9">
        <v>-2.3043500000000001E-2</v>
      </c>
      <c r="BX1757" s="9">
        <v>0.45010099999999997</v>
      </c>
      <c r="BY1757" s="9">
        <v>0.38717859999999998</v>
      </c>
      <c r="BZ1757" s="9">
        <v>0.22745299999999999</v>
      </c>
      <c r="CA1757" s="9">
        <v>-0.1055842</v>
      </c>
      <c r="CB1757" s="9">
        <v>-0.33962059999999999</v>
      </c>
      <c r="CC1757" s="9">
        <v>-0.1692321</v>
      </c>
      <c r="CD1757" s="9">
        <v>-0.1187298</v>
      </c>
      <c r="CE1757" s="9">
        <v>-4.4545000000000001E-3</v>
      </c>
      <c r="CF1757" s="9">
        <v>7.9991000000000003E-3</v>
      </c>
      <c r="CG1757" s="9">
        <v>3.7096E-3</v>
      </c>
      <c r="CH1757" s="9">
        <v>4.2046000000000002E-3</v>
      </c>
      <c r="CI1757" s="9">
        <v>-1.033E-4</v>
      </c>
      <c r="CJ1757" s="9">
        <v>-6.6949999999999996E-4</v>
      </c>
      <c r="CK1757" s="9">
        <v>-1.2133000000000001E-3</v>
      </c>
      <c r="CL1757" s="9">
        <v>9.6337999999999997E-3</v>
      </c>
      <c r="CM1757" s="9">
        <v>6.2299999999999996E-4</v>
      </c>
      <c r="CN1757" s="9">
        <v>-3.2063999999999999E-3</v>
      </c>
      <c r="CO1757" s="9">
        <v>-1.43862E-2</v>
      </c>
      <c r="CP1757" s="9">
        <v>-3.6648199999999999E-2</v>
      </c>
      <c r="CQ1757" s="9">
        <v>-3.3136400000000003E-2</v>
      </c>
      <c r="CR1757" s="9">
        <v>-7.2047600000000003E-2</v>
      </c>
      <c r="CS1757" s="9">
        <v>-9.0358800000000003E-2</v>
      </c>
      <c r="CT1757" s="9">
        <v>-8.1227499999999994E-2</v>
      </c>
      <c r="CU1757" s="9">
        <v>-1.42889E-2</v>
      </c>
      <c r="CV1757" s="9">
        <v>0.45874009999999998</v>
      </c>
      <c r="CW1757" s="9">
        <v>0.39686339999999998</v>
      </c>
      <c r="CX1757" s="9">
        <v>0.23681179999999999</v>
      </c>
      <c r="CY1757" s="9">
        <v>-9.6520999999999996E-2</v>
      </c>
      <c r="CZ1757" s="9">
        <v>-0.33047749999999998</v>
      </c>
      <c r="DA1757" s="9">
        <v>-0.16098280000000001</v>
      </c>
      <c r="DB1757" s="9">
        <v>-0.1114723</v>
      </c>
      <c r="DC1757" s="9">
        <v>4.0749999999999998E-4</v>
      </c>
      <c r="DD1757" s="9">
        <v>1.23059E-2</v>
      </c>
      <c r="DE1757" s="9">
        <v>7.5128E-3</v>
      </c>
      <c r="DF1757" s="9">
        <v>7.6937000000000004E-3</v>
      </c>
      <c r="DG1757" s="9">
        <v>3.2318999999999998E-3</v>
      </c>
      <c r="DH1757" s="9">
        <v>2.5325999999999999E-3</v>
      </c>
      <c r="DI1757" s="9">
        <v>2.3712999999999998E-3</v>
      </c>
      <c r="DJ1757" s="9">
        <v>1.36864E-2</v>
      </c>
      <c r="DK1757" s="9">
        <v>5.4132E-3</v>
      </c>
      <c r="DL1757" s="9">
        <v>2.3652E-3</v>
      </c>
      <c r="DM1757" s="9">
        <v>-8.0082E-3</v>
      </c>
      <c r="DN1757" s="9">
        <v>-2.9576399999999999E-2</v>
      </c>
      <c r="DO1757" s="9">
        <v>-2.54541E-2</v>
      </c>
      <c r="DP1757" s="9">
        <v>-6.3980700000000001E-2</v>
      </c>
      <c r="DQ1757" s="9">
        <v>-8.1985199999999994E-2</v>
      </c>
      <c r="DR1757" s="9">
        <v>-7.2795499999999999E-2</v>
      </c>
      <c r="DS1757" s="9">
        <v>-5.5344000000000001E-3</v>
      </c>
      <c r="DT1757" s="9">
        <v>0.4673793</v>
      </c>
      <c r="DU1757" s="9">
        <v>0.40654820000000003</v>
      </c>
      <c r="DV1757" s="9">
        <v>0.24617049999999999</v>
      </c>
      <c r="DW1757" s="9">
        <v>-8.7457800000000002E-2</v>
      </c>
      <c r="DX1757" s="9">
        <v>-0.32133440000000002</v>
      </c>
      <c r="DY1757" s="9">
        <v>-0.15273349999999999</v>
      </c>
      <c r="DZ1757" s="9">
        <v>-0.1042148</v>
      </c>
      <c r="EA1757" s="9">
        <v>7.4275000000000001E-3</v>
      </c>
      <c r="EB1757" s="9">
        <v>1.8524200000000001E-2</v>
      </c>
      <c r="EC1757" s="9">
        <v>1.3004E-2</v>
      </c>
      <c r="ED1757" s="9">
        <v>1.27312E-2</v>
      </c>
      <c r="EE1757" s="9">
        <v>8.0473999999999997E-3</v>
      </c>
      <c r="EF1757" s="9">
        <v>7.156E-3</v>
      </c>
      <c r="EG1757" s="9">
        <v>7.5466999999999999E-3</v>
      </c>
      <c r="EH1757" s="9">
        <v>1.9537800000000001E-2</v>
      </c>
      <c r="EI1757" s="9">
        <v>1.23295E-2</v>
      </c>
      <c r="EJ1757" s="9">
        <v>1.0409699999999999E-2</v>
      </c>
      <c r="EK1757" s="9">
        <v>1.2006E-3</v>
      </c>
      <c r="EL1757" s="9">
        <v>-1.9365799999999999E-2</v>
      </c>
      <c r="EM1757" s="9">
        <v>-1.4362099999999999E-2</v>
      </c>
      <c r="EN1757" s="9">
        <v>-5.2333400000000002E-2</v>
      </c>
      <c r="EO1757" s="9">
        <v>-6.9895100000000002E-2</v>
      </c>
      <c r="EP1757" s="9">
        <v>-6.0621099999999997E-2</v>
      </c>
      <c r="EQ1757" s="9">
        <v>7.1057000000000004E-3</v>
      </c>
      <c r="ER1757" s="9">
        <v>0.47985280000000002</v>
      </c>
      <c r="ES1757" s="9">
        <v>0.42053160000000001</v>
      </c>
      <c r="ET1757" s="9">
        <v>0.259683</v>
      </c>
      <c r="EU1757" s="9">
        <v>-7.4371900000000005E-2</v>
      </c>
      <c r="EV1757" s="9">
        <v>-0.3081332</v>
      </c>
      <c r="EW1757" s="9">
        <v>-0.1408228</v>
      </c>
      <c r="EX1757" s="9">
        <v>-9.3736100000000003E-2</v>
      </c>
      <c r="EY1757" s="9">
        <v>77.779499999999999</v>
      </c>
      <c r="EZ1757" s="9">
        <v>76.394800000000004</v>
      </c>
      <c r="FA1757" s="9">
        <v>75.250699999999995</v>
      </c>
      <c r="FB1757" s="9">
        <v>73.166200000000003</v>
      </c>
      <c r="FC1757" s="9">
        <v>73.447299999999998</v>
      </c>
      <c r="FD1757" s="9">
        <v>72.053600000000003</v>
      </c>
      <c r="FE1757" s="9">
        <v>71.681299999999993</v>
      </c>
      <c r="FF1757" s="9">
        <v>73.0839</v>
      </c>
      <c r="FG1757" s="9">
        <v>75.446799999999996</v>
      </c>
      <c r="FH1757" s="9">
        <v>81.887</v>
      </c>
      <c r="FI1757" s="9">
        <v>88.082499999999996</v>
      </c>
      <c r="FJ1757" s="9">
        <v>90.952100000000002</v>
      </c>
      <c r="FK1757" s="9">
        <v>94.667699999999996</v>
      </c>
      <c r="FL1757" s="9">
        <v>97.847700000000003</v>
      </c>
      <c r="FM1757" s="9">
        <v>99.941400000000002</v>
      </c>
      <c r="FN1757" s="9">
        <v>101.006</v>
      </c>
      <c r="FO1757" s="9">
        <v>101.455</v>
      </c>
      <c r="FP1757" s="9">
        <v>102.301</v>
      </c>
      <c r="FQ1757" s="9">
        <v>103.203</v>
      </c>
      <c r="FR1757" s="9">
        <v>101.05800000000001</v>
      </c>
      <c r="FS1757" s="9">
        <v>95.775899999999993</v>
      </c>
      <c r="FT1757" s="9">
        <v>89.428700000000006</v>
      </c>
      <c r="FU1757" s="9">
        <v>86.0732</v>
      </c>
      <c r="FV1757" s="9">
        <v>83.007000000000005</v>
      </c>
      <c r="FW1757" s="9">
        <v>0.13763615000000001</v>
      </c>
      <c r="FX1757" s="9">
        <v>8.7667000000000005E-3</v>
      </c>
      <c r="FY1757" s="9">
        <v>1.01707E-2</v>
      </c>
      <c r="FZ1757" s="9">
        <v>0</v>
      </c>
      <c r="GA1757" s="9">
        <v>0</v>
      </c>
    </row>
    <row r="1758" spans="1:183" x14ac:dyDescent="0.2">
      <c r="A1758" t="s">
        <v>224</v>
      </c>
      <c r="B1758" t="s">
        <v>189</v>
      </c>
      <c r="C1758" t="s">
        <v>250</v>
      </c>
      <c r="D1758" s="6">
        <v>44058</v>
      </c>
      <c r="E1758" s="73">
        <v>18</v>
      </c>
      <c r="F1758" s="9">
        <v>19</v>
      </c>
      <c r="G1758" s="9">
        <v>18</v>
      </c>
      <c r="H1758" s="9">
        <v>19</v>
      </c>
      <c r="I1758" s="9">
        <v>13102</v>
      </c>
      <c r="J1758" s="9">
        <v>79438</v>
      </c>
      <c r="K1758" s="9">
        <v>1.5421450000000001</v>
      </c>
      <c r="L1758" s="9">
        <v>1.3162419999999999</v>
      </c>
      <c r="M1758" s="9">
        <v>1.173028</v>
      </c>
      <c r="N1758" s="9">
        <v>1.058575</v>
      </c>
      <c r="O1758" s="9">
        <v>0.98024940000000005</v>
      </c>
      <c r="P1758" s="9">
        <v>0.95922180000000001</v>
      </c>
      <c r="Q1758" s="9">
        <v>1.0001899999999999</v>
      </c>
      <c r="R1758" s="9">
        <v>1.079372</v>
      </c>
      <c r="S1758" s="9">
        <v>1.2131259999999999</v>
      </c>
      <c r="T1758" s="9">
        <v>1.395966</v>
      </c>
      <c r="U1758" s="9">
        <v>1.6073740000000001</v>
      </c>
      <c r="V1758" s="9">
        <v>1.9035820000000001</v>
      </c>
      <c r="W1758" s="9">
        <v>2.2598799999999999</v>
      </c>
      <c r="X1758" s="9">
        <v>2.579072</v>
      </c>
      <c r="Y1758" s="9">
        <v>2.9180229999999998</v>
      </c>
      <c r="Z1758" s="9">
        <v>3.2050380000000001</v>
      </c>
      <c r="AA1758" s="9">
        <v>3.428814</v>
      </c>
      <c r="AB1758" s="9">
        <v>3.5644770000000001</v>
      </c>
      <c r="AC1758" s="9">
        <v>3.6526800000000001</v>
      </c>
      <c r="AD1758" s="9">
        <v>3.5642830000000001</v>
      </c>
      <c r="AE1758" s="9">
        <v>3.3015539999999999</v>
      </c>
      <c r="AF1758" s="9">
        <v>2.8945210000000001</v>
      </c>
      <c r="AG1758" s="9">
        <v>2.4190839999999998</v>
      </c>
      <c r="AH1758" s="9">
        <v>2.0158649999999998</v>
      </c>
      <c r="AI1758" s="9">
        <v>-9.0948699999999993E-2</v>
      </c>
      <c r="AJ1758" s="9">
        <v>-6.0481199999999999E-2</v>
      </c>
      <c r="AK1758" s="9">
        <v>-2.6457399999999999E-2</v>
      </c>
      <c r="AL1758" s="9">
        <v>-1.8240300000000001E-2</v>
      </c>
      <c r="AM1758" s="9">
        <v>-2.36098E-2</v>
      </c>
      <c r="AN1758" s="9">
        <v>-2.7386799999999999E-2</v>
      </c>
      <c r="AO1758" s="9">
        <v>-2.6398700000000001E-2</v>
      </c>
      <c r="AP1758" s="9">
        <v>-2.2771900000000001E-2</v>
      </c>
      <c r="AQ1758" s="9">
        <v>-2.3430599999999999E-2</v>
      </c>
      <c r="AR1758" s="9">
        <v>-4.12082E-2</v>
      </c>
      <c r="AS1758" s="9">
        <v>-6.8967700000000007E-2</v>
      </c>
      <c r="AT1758" s="9">
        <v>-8.3591799999999994E-2</v>
      </c>
      <c r="AU1758" s="9">
        <v>-7.7075699999999997E-2</v>
      </c>
      <c r="AV1758" s="9">
        <v>-0.12202449999999999</v>
      </c>
      <c r="AW1758" s="9">
        <v>-0.1246789</v>
      </c>
      <c r="AX1758" s="9">
        <v>-0.14076369999999999</v>
      </c>
      <c r="AY1758" s="9">
        <v>-5.10713E-2</v>
      </c>
      <c r="AZ1758" s="9">
        <v>0.51721419999999996</v>
      </c>
      <c r="BA1758" s="9">
        <v>0.45650160000000001</v>
      </c>
      <c r="BB1758" s="9">
        <v>-0.30625669999999999</v>
      </c>
      <c r="BC1758" s="9">
        <v>-0.317249</v>
      </c>
      <c r="BD1758" s="9">
        <v>-0.21036070000000001</v>
      </c>
      <c r="BE1758" s="9">
        <v>-0.12613969999999999</v>
      </c>
      <c r="BF1758" s="9">
        <v>-8.8088299999999994E-2</v>
      </c>
      <c r="BG1758" s="9">
        <v>-8.1296099999999996E-2</v>
      </c>
      <c r="BH1758" s="9">
        <v>-5.2076699999999997E-2</v>
      </c>
      <c r="BI1758" s="9">
        <v>-1.8957999999999999E-2</v>
      </c>
      <c r="BJ1758" s="9">
        <v>-1.1472400000000001E-2</v>
      </c>
      <c r="BK1758" s="9">
        <v>-1.7337200000000001E-2</v>
      </c>
      <c r="BL1758" s="9">
        <v>-2.1396999999999999E-2</v>
      </c>
      <c r="BM1758" s="9">
        <v>-1.9960599999999998E-2</v>
      </c>
      <c r="BN1758" s="9">
        <v>-1.5277199999999999E-2</v>
      </c>
      <c r="BO1758" s="9">
        <v>-1.4402999999999999E-2</v>
      </c>
      <c r="BP1758" s="9">
        <v>-3.0755399999999999E-2</v>
      </c>
      <c r="BQ1758" s="9">
        <v>-5.7349799999999999E-2</v>
      </c>
      <c r="BR1758" s="9">
        <v>-7.0923299999999995E-2</v>
      </c>
      <c r="BS1758" s="9">
        <v>-6.3488299999999998E-2</v>
      </c>
      <c r="BT1758" s="9">
        <v>-0.1079495</v>
      </c>
      <c r="BU1758" s="9">
        <v>-0.1104522</v>
      </c>
      <c r="BV1758" s="9">
        <v>-0.12663099999999999</v>
      </c>
      <c r="BW1758" s="9">
        <v>-3.7168899999999998E-2</v>
      </c>
      <c r="BX1758" s="9">
        <v>0.53089030000000004</v>
      </c>
      <c r="BY1758" s="9">
        <v>0.47035650000000001</v>
      </c>
      <c r="BZ1758" s="9">
        <v>-0.29232180000000002</v>
      </c>
      <c r="CA1758" s="9">
        <v>-0.30372329999999997</v>
      </c>
      <c r="CB1758" s="9">
        <v>-0.1975655</v>
      </c>
      <c r="CC1758" s="9">
        <v>-0.1142015</v>
      </c>
      <c r="CD1758" s="9">
        <v>-7.7031299999999997E-2</v>
      </c>
      <c r="CE1758" s="9">
        <v>-7.4610700000000002E-2</v>
      </c>
      <c r="CF1758" s="9">
        <v>-4.62558E-2</v>
      </c>
      <c r="CG1758" s="9">
        <v>-1.3764E-2</v>
      </c>
      <c r="CH1758" s="9">
        <v>-6.7849E-3</v>
      </c>
      <c r="CI1758" s="9">
        <v>-1.2992800000000001E-2</v>
      </c>
      <c r="CJ1758" s="9">
        <v>-1.7248400000000001E-2</v>
      </c>
      <c r="CK1758" s="9">
        <v>-1.5501600000000001E-2</v>
      </c>
      <c r="CL1758" s="9">
        <v>-1.0086400000000001E-2</v>
      </c>
      <c r="CM1758" s="9">
        <v>-8.1504000000000004E-3</v>
      </c>
      <c r="CN1758" s="9">
        <v>-2.3515899999999999E-2</v>
      </c>
      <c r="CO1758" s="9">
        <v>-4.9303300000000001E-2</v>
      </c>
      <c r="CP1758" s="9">
        <v>-6.2149200000000002E-2</v>
      </c>
      <c r="CQ1758" s="9">
        <v>-5.4077699999999999E-2</v>
      </c>
      <c r="CR1758" s="9">
        <v>-9.8201200000000002E-2</v>
      </c>
      <c r="CS1758" s="9">
        <v>-0.1005988</v>
      </c>
      <c r="CT1758" s="9">
        <v>-0.11684269999999999</v>
      </c>
      <c r="CU1758" s="9">
        <v>-2.7540200000000001E-2</v>
      </c>
      <c r="CV1758" s="9">
        <v>0.54036229999999996</v>
      </c>
      <c r="CW1758" s="9">
        <v>0.4799523</v>
      </c>
      <c r="CX1758" s="9">
        <v>-0.28267059999999999</v>
      </c>
      <c r="CY1758" s="9">
        <v>-0.29435539999999999</v>
      </c>
      <c r="CZ1758" s="9">
        <v>-0.1887036</v>
      </c>
      <c r="DA1758" s="9">
        <v>-0.1059331</v>
      </c>
      <c r="DB1758" s="9">
        <v>-6.9373199999999996E-2</v>
      </c>
      <c r="DC1758" s="9">
        <v>-6.7925299999999994E-2</v>
      </c>
      <c r="DD1758" s="9">
        <v>-4.04348E-2</v>
      </c>
      <c r="DE1758" s="9">
        <v>-8.5699999999999995E-3</v>
      </c>
      <c r="DF1758" s="9">
        <v>-2.0974000000000001E-3</v>
      </c>
      <c r="DG1758" s="9">
        <v>-8.6484000000000005E-3</v>
      </c>
      <c r="DH1758" s="9">
        <v>-1.3099899999999999E-2</v>
      </c>
      <c r="DI1758" s="9">
        <v>-1.1042700000000001E-2</v>
      </c>
      <c r="DJ1758" s="9">
        <v>-4.8956E-3</v>
      </c>
      <c r="DK1758" s="9">
        <v>-1.8979000000000001E-3</v>
      </c>
      <c r="DL1758" s="9">
        <v>-1.62763E-2</v>
      </c>
      <c r="DM1758" s="9">
        <v>-4.1256800000000003E-2</v>
      </c>
      <c r="DN1758" s="9">
        <v>-5.3374999999999999E-2</v>
      </c>
      <c r="DO1758" s="9">
        <v>-4.4667100000000001E-2</v>
      </c>
      <c r="DP1758" s="9">
        <v>-8.8453000000000004E-2</v>
      </c>
      <c r="DQ1758" s="9">
        <v>-9.0745400000000004E-2</v>
      </c>
      <c r="DR1758" s="9">
        <v>-0.1070545</v>
      </c>
      <c r="DS1758" s="9">
        <v>-1.7911400000000001E-2</v>
      </c>
      <c r="DT1758" s="9">
        <v>0.5498343</v>
      </c>
      <c r="DU1758" s="9">
        <v>0.48954819999999999</v>
      </c>
      <c r="DV1758" s="9">
        <v>-0.27301930000000002</v>
      </c>
      <c r="DW1758" s="9">
        <v>-0.2849875</v>
      </c>
      <c r="DX1758" s="9">
        <v>-0.1798418</v>
      </c>
      <c r="DY1758" s="9">
        <v>-9.7664799999999996E-2</v>
      </c>
      <c r="DZ1758" s="9">
        <v>-6.1715100000000002E-2</v>
      </c>
      <c r="EA1758" s="9">
        <v>-5.8272699999999997E-2</v>
      </c>
      <c r="EB1758" s="9">
        <v>-3.2030299999999998E-2</v>
      </c>
      <c r="EC1758" s="9">
        <v>-1.0707E-3</v>
      </c>
      <c r="ED1758" s="9">
        <v>4.6705000000000002E-3</v>
      </c>
      <c r="EE1758" s="9">
        <v>-2.3758E-3</v>
      </c>
      <c r="EF1758" s="9">
        <v>-7.11E-3</v>
      </c>
      <c r="EG1758" s="9">
        <v>-4.6046000000000004E-3</v>
      </c>
      <c r="EH1758" s="9">
        <v>2.5991E-3</v>
      </c>
      <c r="EI1758" s="9">
        <v>7.1297000000000001E-3</v>
      </c>
      <c r="EJ1758" s="9">
        <v>-5.8234999999999997E-3</v>
      </c>
      <c r="EK1758" s="9">
        <v>-2.9638899999999999E-2</v>
      </c>
      <c r="EL1758" s="9">
        <v>-4.0706600000000003E-2</v>
      </c>
      <c r="EM1758" s="9">
        <v>-3.1079699999999998E-2</v>
      </c>
      <c r="EN1758" s="9">
        <v>-7.4378E-2</v>
      </c>
      <c r="EO1758" s="9">
        <v>-7.6518699999999995E-2</v>
      </c>
      <c r="EP1758" s="9">
        <v>-9.2921699999999996E-2</v>
      </c>
      <c r="EQ1758" s="9">
        <v>-4.0090999999999998E-3</v>
      </c>
      <c r="ER1758" s="9">
        <v>0.56351039999999997</v>
      </c>
      <c r="ES1758" s="9">
        <v>0.50340300000000004</v>
      </c>
      <c r="ET1758" s="9">
        <v>-0.2590845</v>
      </c>
      <c r="EU1758" s="9">
        <v>-0.27146179999999998</v>
      </c>
      <c r="EV1758" s="9">
        <v>-0.16704659999999999</v>
      </c>
      <c r="EW1758" s="9">
        <v>-8.57266E-2</v>
      </c>
      <c r="EX1758" s="9">
        <v>-5.0658099999999998E-2</v>
      </c>
      <c r="EY1758" s="9">
        <v>81.589600000000004</v>
      </c>
      <c r="EZ1758" s="9">
        <v>79.587900000000005</v>
      </c>
      <c r="FA1758" s="9">
        <v>78.200900000000004</v>
      </c>
      <c r="FB1758" s="9">
        <v>77.988299999999995</v>
      </c>
      <c r="FC1758" s="9">
        <v>76.790999999999997</v>
      </c>
      <c r="FD1758" s="9">
        <v>75.412899999999993</v>
      </c>
      <c r="FE1758" s="9">
        <v>73.681100000000001</v>
      </c>
      <c r="FF1758" s="9">
        <v>74.249499999999998</v>
      </c>
      <c r="FG1758" s="9">
        <v>78.842100000000002</v>
      </c>
      <c r="FH1758" s="9">
        <v>86.514600000000002</v>
      </c>
      <c r="FI1758" s="9">
        <v>90.950699999999998</v>
      </c>
      <c r="FJ1758" s="9">
        <v>95.276899999999998</v>
      </c>
      <c r="FK1758" s="9">
        <v>100.04</v>
      </c>
      <c r="FL1758" s="9">
        <v>101.95699999999999</v>
      </c>
      <c r="FM1758" s="9">
        <v>103.53</v>
      </c>
      <c r="FN1758" s="9">
        <v>104.456</v>
      </c>
      <c r="FO1758" s="9">
        <v>105.369</v>
      </c>
      <c r="FP1758" s="9">
        <v>105.17700000000001</v>
      </c>
      <c r="FQ1758" s="9">
        <v>105.309</v>
      </c>
      <c r="FR1758" s="9">
        <v>103.251</v>
      </c>
      <c r="FS1758" s="9">
        <v>98.832300000000004</v>
      </c>
      <c r="FT1758" s="9">
        <v>92.772900000000007</v>
      </c>
      <c r="FU1758" s="9">
        <v>87.796700000000001</v>
      </c>
      <c r="FV1758" s="9">
        <v>84.838700000000003</v>
      </c>
      <c r="FW1758" s="9">
        <v>0.19066285999999999</v>
      </c>
      <c r="FX1758" s="9">
        <v>1.28559E-2</v>
      </c>
      <c r="FY1758" s="9">
        <v>1.28559E-2</v>
      </c>
      <c r="FZ1758" s="9">
        <v>0</v>
      </c>
      <c r="GA1758" s="9">
        <v>0</v>
      </c>
    </row>
    <row r="1759" spans="1:183" x14ac:dyDescent="0.2">
      <c r="A1759" t="s">
        <v>224</v>
      </c>
      <c r="B1759" t="s">
        <v>189</v>
      </c>
      <c r="C1759" t="s">
        <v>250</v>
      </c>
      <c r="D1759" s="6">
        <v>44060</v>
      </c>
      <c r="E1759" s="73">
        <v>17</v>
      </c>
      <c r="F1759" s="9">
        <v>18</v>
      </c>
      <c r="G1759" s="9">
        <v>17</v>
      </c>
      <c r="H1759" s="9">
        <v>18</v>
      </c>
      <c r="I1759" s="9">
        <v>13031</v>
      </c>
      <c r="J1759" s="9">
        <v>78798</v>
      </c>
      <c r="K1759" s="9">
        <v>1.6238509999999999</v>
      </c>
      <c r="L1759" s="9">
        <v>1.439368</v>
      </c>
      <c r="M1759" s="9">
        <v>1.297274</v>
      </c>
      <c r="N1759" s="9">
        <v>1.1836990000000001</v>
      </c>
      <c r="O1759" s="9">
        <v>1.1150679999999999</v>
      </c>
      <c r="P1759" s="9">
        <v>1.118026</v>
      </c>
      <c r="Q1759" s="9">
        <v>1.170328</v>
      </c>
      <c r="R1759" s="9">
        <v>1.2398849999999999</v>
      </c>
      <c r="S1759" s="9">
        <v>1.276302</v>
      </c>
      <c r="T1759" s="9">
        <v>1.418272</v>
      </c>
      <c r="U1759" s="9">
        <v>1.6310039999999999</v>
      </c>
      <c r="V1759" s="9">
        <v>1.8747579999999999</v>
      </c>
      <c r="W1759" s="9">
        <v>2.154131</v>
      </c>
      <c r="X1759" s="9">
        <v>2.3197139999999998</v>
      </c>
      <c r="Y1759" s="9">
        <v>2.5391189999999999</v>
      </c>
      <c r="Z1759" s="9">
        <v>2.7446169999999999</v>
      </c>
      <c r="AA1759" s="9">
        <v>2.889202</v>
      </c>
      <c r="AB1759" s="9">
        <v>2.9914749999999999</v>
      </c>
      <c r="AC1759" s="9">
        <v>2.9595889999999998</v>
      </c>
      <c r="AD1759" s="9">
        <v>2.9400140000000001</v>
      </c>
      <c r="AE1759" s="9">
        <v>2.7250019999999999</v>
      </c>
      <c r="AF1759" s="9">
        <v>2.4359609999999998</v>
      </c>
      <c r="AG1759" s="9">
        <v>2.0565120000000001</v>
      </c>
      <c r="AH1759" s="9">
        <v>1.741849</v>
      </c>
      <c r="AI1759" s="9">
        <v>-3.6540000000000001E-3</v>
      </c>
      <c r="AJ1759" s="9">
        <v>4.9160999999999996E-3</v>
      </c>
      <c r="AK1759" s="9">
        <v>4.5474000000000001E-3</v>
      </c>
      <c r="AL1759" s="9">
        <v>1.1184999999999999E-3</v>
      </c>
      <c r="AM1759" s="9">
        <v>-3.4199E-3</v>
      </c>
      <c r="AN1759" s="9">
        <v>-8.5290999999999995E-3</v>
      </c>
      <c r="AO1759" s="9">
        <v>-3.0587099999999999E-2</v>
      </c>
      <c r="AP1759" s="9">
        <v>-3.9722899999999998E-2</v>
      </c>
      <c r="AQ1759" s="9">
        <v>-6.4048900000000006E-2</v>
      </c>
      <c r="AR1759" s="9">
        <v>-4.7322900000000001E-2</v>
      </c>
      <c r="AS1759" s="9">
        <v>-5.56783E-2</v>
      </c>
      <c r="AT1759" s="9">
        <v>-7.0714200000000005E-2</v>
      </c>
      <c r="AU1759" s="9">
        <v>-0.104671</v>
      </c>
      <c r="AV1759" s="9">
        <v>-0.1101959</v>
      </c>
      <c r="AW1759" s="9">
        <v>-0.124726</v>
      </c>
      <c r="AX1759" s="9">
        <v>-0.116026</v>
      </c>
      <c r="AY1759" s="9">
        <v>0.3195559</v>
      </c>
      <c r="AZ1759" s="9">
        <v>0.2836031</v>
      </c>
      <c r="BA1759" s="9">
        <v>-0.34157219999999999</v>
      </c>
      <c r="BB1759" s="9">
        <v>-0.2456496</v>
      </c>
      <c r="BC1759" s="9">
        <v>-0.1448159</v>
      </c>
      <c r="BD1759" s="9">
        <v>-9.0186500000000003E-2</v>
      </c>
      <c r="BE1759" s="9">
        <v>-6.8570900000000004E-2</v>
      </c>
      <c r="BF1759" s="9">
        <v>-5.1787E-2</v>
      </c>
      <c r="BG1759" s="9">
        <v>5.8723999999999998E-3</v>
      </c>
      <c r="BH1759" s="9">
        <v>1.35622E-2</v>
      </c>
      <c r="BI1759" s="9">
        <v>1.24238E-2</v>
      </c>
      <c r="BJ1759" s="9">
        <v>8.5155000000000005E-3</v>
      </c>
      <c r="BK1759" s="9">
        <v>3.473E-3</v>
      </c>
      <c r="BL1759" s="9">
        <v>-1.6517999999999999E-3</v>
      </c>
      <c r="BM1759" s="9">
        <v>-2.3210100000000001E-2</v>
      </c>
      <c r="BN1759" s="9">
        <v>-3.1120800000000001E-2</v>
      </c>
      <c r="BO1759" s="9">
        <v>-5.4212299999999998E-2</v>
      </c>
      <c r="BP1759" s="9">
        <v>-3.6458999999999998E-2</v>
      </c>
      <c r="BQ1759" s="9">
        <v>-4.3658000000000002E-2</v>
      </c>
      <c r="BR1759" s="9">
        <v>-5.7747300000000001E-2</v>
      </c>
      <c r="BS1759" s="9">
        <v>-9.1198500000000002E-2</v>
      </c>
      <c r="BT1759" s="9">
        <v>-9.6653000000000003E-2</v>
      </c>
      <c r="BU1759" s="9">
        <v>-0.1108725</v>
      </c>
      <c r="BV1759" s="9">
        <v>-0.1020546</v>
      </c>
      <c r="BW1759" s="9">
        <v>0.33313969999999998</v>
      </c>
      <c r="BX1759" s="9">
        <v>0.29719370000000001</v>
      </c>
      <c r="BY1759" s="9">
        <v>-0.32760800000000001</v>
      </c>
      <c r="BZ1759" s="9">
        <v>-0.23309640000000001</v>
      </c>
      <c r="CA1759" s="9">
        <v>-0.1328415</v>
      </c>
      <c r="CB1759" s="9">
        <v>-7.8889799999999996E-2</v>
      </c>
      <c r="CC1759" s="9">
        <v>-5.8227000000000001E-2</v>
      </c>
      <c r="CD1759" s="9">
        <v>-4.2286499999999998E-2</v>
      </c>
      <c r="CE1759" s="9">
        <v>1.24704E-2</v>
      </c>
      <c r="CF1759" s="9">
        <v>1.9550499999999998E-2</v>
      </c>
      <c r="CG1759" s="9">
        <v>1.7878999999999999E-2</v>
      </c>
      <c r="CH1759" s="9">
        <v>1.3638600000000001E-2</v>
      </c>
      <c r="CI1759" s="9">
        <v>8.2470000000000009E-3</v>
      </c>
      <c r="CJ1759" s="9">
        <v>3.1113E-3</v>
      </c>
      <c r="CK1759" s="9">
        <v>-1.81008E-2</v>
      </c>
      <c r="CL1759" s="9">
        <v>-2.5163000000000001E-2</v>
      </c>
      <c r="CM1759" s="9">
        <v>-4.7399499999999997E-2</v>
      </c>
      <c r="CN1759" s="9">
        <v>-2.8934700000000001E-2</v>
      </c>
      <c r="CO1759" s="9">
        <v>-3.5332799999999998E-2</v>
      </c>
      <c r="CP1759" s="9">
        <v>-4.8766499999999997E-2</v>
      </c>
      <c r="CQ1759" s="9">
        <v>-8.1867599999999999E-2</v>
      </c>
      <c r="CR1759" s="9">
        <v>-8.7273299999999998E-2</v>
      </c>
      <c r="CS1759" s="9">
        <v>-0.1012776</v>
      </c>
      <c r="CT1759" s="9">
        <v>-9.2378100000000005E-2</v>
      </c>
      <c r="CU1759" s="9">
        <v>0.34254780000000001</v>
      </c>
      <c r="CV1759" s="9">
        <v>0.3066065</v>
      </c>
      <c r="CW1759" s="9">
        <v>-0.31793650000000001</v>
      </c>
      <c r="CX1759" s="9">
        <v>-0.22440209999999999</v>
      </c>
      <c r="CY1759" s="9">
        <v>-0.12454809999999999</v>
      </c>
      <c r="CZ1759" s="9">
        <v>-7.1065799999999998E-2</v>
      </c>
      <c r="DA1759" s="9">
        <v>-5.1062900000000001E-2</v>
      </c>
      <c r="DB1759" s="9">
        <v>-3.5706500000000002E-2</v>
      </c>
      <c r="DC1759" s="9">
        <v>1.90683E-2</v>
      </c>
      <c r="DD1759" s="9">
        <v>2.55388E-2</v>
      </c>
      <c r="DE1759" s="9">
        <v>2.3334199999999999E-2</v>
      </c>
      <c r="DF1759" s="9">
        <v>1.8761699999999999E-2</v>
      </c>
      <c r="DG1759" s="9">
        <v>1.3021E-2</v>
      </c>
      <c r="DH1759" s="9">
        <v>7.8744999999999996E-3</v>
      </c>
      <c r="DI1759" s="9">
        <v>-1.29915E-2</v>
      </c>
      <c r="DJ1759" s="9">
        <v>-1.9205199999999999E-2</v>
      </c>
      <c r="DK1759" s="9">
        <v>-4.0586799999999999E-2</v>
      </c>
      <c r="DL1759" s="9">
        <v>-2.14104E-2</v>
      </c>
      <c r="DM1759" s="9">
        <v>-2.7007699999999999E-2</v>
      </c>
      <c r="DN1759" s="9">
        <v>-3.97857E-2</v>
      </c>
      <c r="DO1759" s="9">
        <v>-7.2536600000000007E-2</v>
      </c>
      <c r="DP1759" s="9">
        <v>-7.7893500000000004E-2</v>
      </c>
      <c r="DQ1759" s="9">
        <v>-9.1682700000000006E-2</v>
      </c>
      <c r="DR1759" s="9">
        <v>-8.27016E-2</v>
      </c>
      <c r="DS1759" s="9">
        <v>0.35195599999999999</v>
      </c>
      <c r="DT1759" s="9">
        <v>0.31601940000000001</v>
      </c>
      <c r="DU1759" s="9">
        <v>-0.30826500000000001</v>
      </c>
      <c r="DV1759" s="9">
        <v>-0.21570790000000001</v>
      </c>
      <c r="DW1759" s="9">
        <v>-0.1162547</v>
      </c>
      <c r="DX1759" s="9">
        <v>-6.3241699999999998E-2</v>
      </c>
      <c r="DY1759" s="9">
        <v>-4.3898899999999998E-2</v>
      </c>
      <c r="DZ1759" s="9">
        <v>-2.9126599999999999E-2</v>
      </c>
      <c r="EA1759" s="9">
        <v>2.85948E-2</v>
      </c>
      <c r="EB1759" s="9">
        <v>3.4185E-2</v>
      </c>
      <c r="EC1759" s="9">
        <v>3.1210700000000001E-2</v>
      </c>
      <c r="ED1759" s="9">
        <v>2.6158600000000001E-2</v>
      </c>
      <c r="EE1759" s="9">
        <v>1.9913899999999998E-2</v>
      </c>
      <c r="EF1759" s="9">
        <v>1.4751800000000001E-2</v>
      </c>
      <c r="EG1759" s="9">
        <v>-5.6144999999999997E-3</v>
      </c>
      <c r="EH1759" s="9">
        <v>-1.0603100000000001E-2</v>
      </c>
      <c r="EI1759" s="9">
        <v>-3.0750199999999998E-2</v>
      </c>
      <c r="EJ1759" s="9">
        <v>-1.05466E-2</v>
      </c>
      <c r="EK1759" s="9">
        <v>-1.49874E-2</v>
      </c>
      <c r="EL1759" s="9">
        <v>-2.68188E-2</v>
      </c>
      <c r="EM1759" s="9">
        <v>-5.9064100000000001E-2</v>
      </c>
      <c r="EN1759" s="9">
        <v>-6.4350699999999997E-2</v>
      </c>
      <c r="EO1759" s="9">
        <v>-7.7829200000000001E-2</v>
      </c>
      <c r="EP1759" s="9">
        <v>-6.8730200000000005E-2</v>
      </c>
      <c r="EQ1759" s="9">
        <v>0.36553980000000003</v>
      </c>
      <c r="ER1759" s="9">
        <v>0.32961000000000001</v>
      </c>
      <c r="ES1759" s="9">
        <v>-0.29430089999999998</v>
      </c>
      <c r="ET1759" s="9">
        <v>-0.20315469999999999</v>
      </c>
      <c r="EU1759" s="9">
        <v>-0.1042804</v>
      </c>
      <c r="EV1759" s="9">
        <v>-5.1945100000000001E-2</v>
      </c>
      <c r="EW1759" s="9">
        <v>-3.3555000000000001E-2</v>
      </c>
      <c r="EX1759" s="9">
        <v>-1.96261E-2</v>
      </c>
      <c r="EY1759" s="9">
        <v>83.563299999999998</v>
      </c>
      <c r="EZ1759" s="9">
        <v>82.027699999999996</v>
      </c>
      <c r="FA1759" s="9">
        <v>80.939300000000003</v>
      </c>
      <c r="FB1759" s="9">
        <v>79.945400000000006</v>
      </c>
      <c r="FC1759" s="9">
        <v>77.295500000000004</v>
      </c>
      <c r="FD1759" s="9">
        <v>76.584900000000005</v>
      </c>
      <c r="FE1759" s="9">
        <v>75.534700000000001</v>
      </c>
      <c r="FF1759" s="9">
        <v>75.396100000000004</v>
      </c>
      <c r="FG1759" s="9">
        <v>79.250200000000007</v>
      </c>
      <c r="FH1759" s="9">
        <v>85.069500000000005</v>
      </c>
      <c r="FI1759" s="9">
        <v>90.592200000000005</v>
      </c>
      <c r="FJ1759" s="9">
        <v>95.595299999999995</v>
      </c>
      <c r="FK1759" s="9">
        <v>100.374</v>
      </c>
      <c r="FL1759" s="9">
        <v>99.206999999999994</v>
      </c>
      <c r="FM1759" s="9">
        <v>98.456900000000005</v>
      </c>
      <c r="FN1759" s="9">
        <v>98.410799999999995</v>
      </c>
      <c r="FO1759" s="9">
        <v>98.581900000000005</v>
      </c>
      <c r="FP1759" s="9">
        <v>97.659199999999998</v>
      </c>
      <c r="FQ1759" s="9">
        <v>96.224599999999995</v>
      </c>
      <c r="FR1759" s="9">
        <v>95.125900000000001</v>
      </c>
      <c r="FS1759" s="9">
        <v>90.133300000000006</v>
      </c>
      <c r="FT1759" s="9">
        <v>88.818299999999994</v>
      </c>
      <c r="FU1759" s="9">
        <v>89.162899999999993</v>
      </c>
      <c r="FV1759" s="9">
        <v>88.174000000000007</v>
      </c>
      <c r="FW1759" s="9">
        <v>0.18203585999999999</v>
      </c>
      <c r="FX1759" s="9">
        <v>1.2689199999999999E-2</v>
      </c>
      <c r="FY1759" s="9">
        <v>1.2689199999999999E-2</v>
      </c>
      <c r="FZ1759" s="9">
        <v>0</v>
      </c>
      <c r="GA1759" s="9">
        <v>0</v>
      </c>
    </row>
    <row r="1760" spans="1:183" x14ac:dyDescent="0.2">
      <c r="A1760" t="s">
        <v>224</v>
      </c>
      <c r="B1760" t="s">
        <v>189</v>
      </c>
      <c r="C1760" t="s">
        <v>250</v>
      </c>
      <c r="D1760" s="6">
        <v>44061</v>
      </c>
      <c r="E1760" s="73">
        <v>17</v>
      </c>
      <c r="F1760" s="9">
        <v>19</v>
      </c>
      <c r="G1760" s="9">
        <v>18</v>
      </c>
      <c r="H1760" s="9">
        <v>19</v>
      </c>
      <c r="I1760" s="9">
        <v>11823</v>
      </c>
      <c r="J1760" s="9">
        <v>78713</v>
      </c>
      <c r="K1760" s="9">
        <v>1.414517</v>
      </c>
      <c r="L1760" s="9">
        <v>1.2267950000000001</v>
      </c>
      <c r="M1760" s="9">
        <v>1.1075699999999999</v>
      </c>
      <c r="N1760" s="9">
        <v>1.017522</v>
      </c>
      <c r="O1760" s="9">
        <v>0.9589607</v>
      </c>
      <c r="P1760" s="9">
        <v>0.94867100000000004</v>
      </c>
      <c r="Q1760" s="9">
        <v>1.0260039999999999</v>
      </c>
      <c r="R1760" s="9">
        <v>1.062535</v>
      </c>
      <c r="S1760" s="9">
        <v>1.091548</v>
      </c>
      <c r="T1760" s="9">
        <v>1.173913</v>
      </c>
      <c r="U1760" s="9">
        <v>1.367653</v>
      </c>
      <c r="V1760" s="9">
        <v>1.6355420000000001</v>
      </c>
      <c r="W1760" s="9">
        <v>1.977808</v>
      </c>
      <c r="X1760" s="9">
        <v>2.3312080000000002</v>
      </c>
      <c r="Y1760" s="9">
        <v>2.6301640000000002</v>
      </c>
      <c r="Z1760" s="9">
        <v>2.8947590000000001</v>
      </c>
      <c r="AA1760" s="9">
        <v>3.1364429999999999</v>
      </c>
      <c r="AB1760" s="9">
        <v>3.3304960000000001</v>
      </c>
      <c r="AC1760" s="9">
        <v>3.3703120000000002</v>
      </c>
      <c r="AD1760" s="9">
        <v>3.1343049999999999</v>
      </c>
      <c r="AE1760" s="9">
        <v>2.8014600000000001</v>
      </c>
      <c r="AF1760" s="9">
        <v>2.4860139999999999</v>
      </c>
      <c r="AG1760" s="9">
        <v>2.0569999999999999</v>
      </c>
      <c r="AH1760" s="9">
        <v>1.7130890000000001</v>
      </c>
      <c r="AI1760" s="9">
        <v>-4.3298000000000003E-2</v>
      </c>
      <c r="AJ1760" s="9">
        <v>-3.9986300000000002E-2</v>
      </c>
      <c r="AK1760" s="9">
        <v>-1.7164599999999999E-2</v>
      </c>
      <c r="AL1760" s="9">
        <v>-1.06515E-2</v>
      </c>
      <c r="AM1760" s="9">
        <v>-1.31935E-2</v>
      </c>
      <c r="AN1760" s="9">
        <v>-2.4680899999999999E-2</v>
      </c>
      <c r="AO1760" s="9">
        <v>-2.07899E-2</v>
      </c>
      <c r="AP1760" s="9">
        <v>-4.3647699999999998E-2</v>
      </c>
      <c r="AQ1760" s="9">
        <v>-6.5525600000000003E-2</v>
      </c>
      <c r="AR1760" s="9">
        <v>-9.4688999999999995E-2</v>
      </c>
      <c r="AS1760" s="9">
        <v>-0.1131378</v>
      </c>
      <c r="AT1760" s="9">
        <v>-0.1076648</v>
      </c>
      <c r="AU1760" s="9">
        <v>-8.4699899999999995E-2</v>
      </c>
      <c r="AV1760" s="9">
        <v>-2.68936E-2</v>
      </c>
      <c r="AW1760" s="9">
        <v>-1.5728700000000002E-2</v>
      </c>
      <c r="AX1760" s="9">
        <v>-2.24642E-2</v>
      </c>
      <c r="AY1760" s="9">
        <v>0.29849989999999998</v>
      </c>
      <c r="AZ1760" s="9">
        <v>0.5394774</v>
      </c>
      <c r="BA1760" s="9">
        <v>0.46759479999999998</v>
      </c>
      <c r="BB1760" s="9">
        <v>-0.29760579999999998</v>
      </c>
      <c r="BC1760" s="9">
        <v>-0.40142299999999997</v>
      </c>
      <c r="BD1760" s="9">
        <v>-0.22810710000000001</v>
      </c>
      <c r="BE1760" s="9">
        <v>-0.1705275</v>
      </c>
      <c r="BF1760" s="9">
        <v>-8.6286000000000002E-2</v>
      </c>
      <c r="BG1760" s="9">
        <v>-2.2969699999999999E-2</v>
      </c>
      <c r="BH1760" s="9">
        <v>-2.1073399999999999E-2</v>
      </c>
      <c r="BI1760" s="9">
        <v>1.0020999999999999E-3</v>
      </c>
      <c r="BJ1760" s="9">
        <v>6.2015000000000004E-3</v>
      </c>
      <c r="BK1760" s="9">
        <v>3.2475999999999998E-3</v>
      </c>
      <c r="BL1760" s="9">
        <v>-9.0988000000000006E-3</v>
      </c>
      <c r="BM1760" s="9">
        <v>-4.3388999999999997E-3</v>
      </c>
      <c r="BN1760" s="9">
        <v>-2.44038E-2</v>
      </c>
      <c r="BO1760" s="9">
        <v>-4.5731000000000001E-2</v>
      </c>
      <c r="BP1760" s="9">
        <v>-7.2416800000000003E-2</v>
      </c>
      <c r="BQ1760" s="9">
        <v>-8.8463E-2</v>
      </c>
      <c r="BR1760" s="9">
        <v>-8.0704200000000004E-2</v>
      </c>
      <c r="BS1760" s="9">
        <v>-5.5257199999999999E-2</v>
      </c>
      <c r="BT1760" s="9">
        <v>2.8839E-3</v>
      </c>
      <c r="BU1760" s="9">
        <v>1.4623300000000001E-2</v>
      </c>
      <c r="BV1760" s="9">
        <v>8.8333000000000005E-3</v>
      </c>
      <c r="BW1760" s="9">
        <v>0.33045609999999997</v>
      </c>
      <c r="BX1760" s="9">
        <v>0.57057959999999996</v>
      </c>
      <c r="BY1760" s="9">
        <v>0.49792700000000001</v>
      </c>
      <c r="BZ1760" s="9">
        <v>-0.26751659999999999</v>
      </c>
      <c r="CA1760" s="9">
        <v>-0.37491099999999999</v>
      </c>
      <c r="CB1760" s="9">
        <v>-0.20204539999999999</v>
      </c>
      <c r="CC1760" s="9">
        <v>-0.14610629999999999</v>
      </c>
      <c r="CD1760" s="9">
        <v>-6.3807100000000005E-2</v>
      </c>
      <c r="CE1760" s="9">
        <v>-8.8903000000000003E-3</v>
      </c>
      <c r="CF1760" s="9">
        <v>-7.9743000000000001E-3</v>
      </c>
      <c r="CG1760" s="9">
        <v>1.35844E-2</v>
      </c>
      <c r="CH1760" s="9">
        <v>1.7873799999999999E-2</v>
      </c>
      <c r="CI1760" s="9">
        <v>1.46347E-2</v>
      </c>
      <c r="CJ1760" s="9">
        <v>1.6933E-3</v>
      </c>
      <c r="CK1760" s="9">
        <v>7.0549999999999996E-3</v>
      </c>
      <c r="CL1760" s="9">
        <v>-1.10756E-2</v>
      </c>
      <c r="CM1760" s="9">
        <v>-3.2021399999999998E-2</v>
      </c>
      <c r="CN1760" s="9">
        <v>-5.6991199999999999E-2</v>
      </c>
      <c r="CO1760" s="9">
        <v>-7.1373400000000004E-2</v>
      </c>
      <c r="CP1760" s="9">
        <v>-6.2031299999999998E-2</v>
      </c>
      <c r="CQ1760" s="9">
        <v>-3.4865300000000002E-2</v>
      </c>
      <c r="CR1760" s="9">
        <v>2.3507699999999999E-2</v>
      </c>
      <c r="CS1760" s="9">
        <v>3.5645099999999999E-2</v>
      </c>
      <c r="CT1760" s="9">
        <v>3.05099E-2</v>
      </c>
      <c r="CU1760" s="9">
        <v>0.35258889999999998</v>
      </c>
      <c r="CV1760" s="9">
        <v>0.59212089999999995</v>
      </c>
      <c r="CW1760" s="9">
        <v>0.51893500000000004</v>
      </c>
      <c r="CX1760" s="9">
        <v>-0.24667700000000001</v>
      </c>
      <c r="CY1760" s="9">
        <v>-0.3565489</v>
      </c>
      <c r="CZ1760" s="9">
        <v>-0.18399509999999999</v>
      </c>
      <c r="DA1760" s="9">
        <v>-0.12919220000000001</v>
      </c>
      <c r="DB1760" s="9">
        <v>-4.8238200000000002E-2</v>
      </c>
      <c r="DC1760" s="9">
        <v>5.189E-3</v>
      </c>
      <c r="DD1760" s="9">
        <v>5.1247000000000003E-3</v>
      </c>
      <c r="DE1760" s="9">
        <v>2.6166600000000002E-2</v>
      </c>
      <c r="DF1760" s="9">
        <v>2.9546200000000002E-2</v>
      </c>
      <c r="DG1760" s="9">
        <v>2.6021800000000001E-2</v>
      </c>
      <c r="DH1760" s="9">
        <v>1.2485400000000001E-2</v>
      </c>
      <c r="DI1760" s="9">
        <v>1.8448800000000001E-2</v>
      </c>
      <c r="DJ1760" s="9">
        <v>2.2526E-3</v>
      </c>
      <c r="DK1760" s="9">
        <v>-1.83118E-2</v>
      </c>
      <c r="DL1760" s="9">
        <v>-4.1565499999999998E-2</v>
      </c>
      <c r="DM1760" s="9">
        <v>-5.4283699999999997E-2</v>
      </c>
      <c r="DN1760" s="9">
        <v>-4.3358399999999998E-2</v>
      </c>
      <c r="DO1760" s="9">
        <v>-1.44733E-2</v>
      </c>
      <c r="DP1760" s="9">
        <v>4.41316E-2</v>
      </c>
      <c r="DQ1760" s="9">
        <v>5.6666800000000003E-2</v>
      </c>
      <c r="DR1760" s="9">
        <v>5.2186400000000001E-2</v>
      </c>
      <c r="DS1760" s="9">
        <v>0.37472169999999999</v>
      </c>
      <c r="DT1760" s="9">
        <v>0.61366220000000005</v>
      </c>
      <c r="DU1760" s="9">
        <v>0.53994299999999995</v>
      </c>
      <c r="DV1760" s="9">
        <v>-0.22583729999999999</v>
      </c>
      <c r="DW1760" s="9">
        <v>-0.33818680000000001</v>
      </c>
      <c r="DX1760" s="9">
        <v>-0.1659448</v>
      </c>
      <c r="DY1760" s="9">
        <v>-0.11227819999999999</v>
      </c>
      <c r="DZ1760" s="9">
        <v>-3.2669400000000001E-2</v>
      </c>
      <c r="EA1760" s="9">
        <v>2.55173E-2</v>
      </c>
      <c r="EB1760" s="9">
        <v>2.4037699999999999E-2</v>
      </c>
      <c r="EC1760" s="9">
        <v>4.4333400000000002E-2</v>
      </c>
      <c r="ED1760" s="9">
        <v>4.6399200000000002E-2</v>
      </c>
      <c r="EE1760" s="9">
        <v>4.2463000000000001E-2</v>
      </c>
      <c r="EF1760" s="9">
        <v>2.8067499999999999E-2</v>
      </c>
      <c r="EG1760" s="9">
        <v>3.4899800000000002E-2</v>
      </c>
      <c r="EH1760" s="9">
        <v>2.1496399999999999E-2</v>
      </c>
      <c r="EI1760" s="9">
        <v>1.4827E-3</v>
      </c>
      <c r="EJ1760" s="9">
        <v>-1.9293299999999999E-2</v>
      </c>
      <c r="EK1760" s="9">
        <v>-2.9609E-2</v>
      </c>
      <c r="EL1760" s="9">
        <v>-1.6397800000000001E-2</v>
      </c>
      <c r="EM1760" s="9">
        <v>1.4969400000000001E-2</v>
      </c>
      <c r="EN1760" s="9">
        <v>7.3909100000000005E-2</v>
      </c>
      <c r="EO1760" s="9">
        <v>8.7018899999999996E-2</v>
      </c>
      <c r="EP1760" s="9">
        <v>8.34839E-2</v>
      </c>
      <c r="EQ1760" s="9">
        <v>0.40667799999999998</v>
      </c>
      <c r="ER1760" s="9">
        <v>0.64476440000000002</v>
      </c>
      <c r="ES1760" s="9">
        <v>0.57027519999999998</v>
      </c>
      <c r="ET1760" s="9">
        <v>-0.19574810000000001</v>
      </c>
      <c r="EU1760" s="9">
        <v>-0.31167479999999997</v>
      </c>
      <c r="EV1760" s="9">
        <v>-0.13988310000000001</v>
      </c>
      <c r="EW1760" s="9">
        <v>-8.7856900000000002E-2</v>
      </c>
      <c r="EX1760" s="9">
        <v>-1.01905E-2</v>
      </c>
      <c r="EY1760" s="9">
        <v>85.115899999999996</v>
      </c>
      <c r="EZ1760" s="9">
        <v>81.0321</v>
      </c>
      <c r="FA1760" s="9">
        <v>78.601100000000002</v>
      </c>
      <c r="FB1760" s="9">
        <v>77.591800000000006</v>
      </c>
      <c r="FC1760" s="9">
        <v>76.591800000000006</v>
      </c>
      <c r="FD1760" s="9">
        <v>75.497299999999996</v>
      </c>
      <c r="FE1760" s="9">
        <v>75.516099999999994</v>
      </c>
      <c r="FF1760" s="9">
        <v>75.468000000000004</v>
      </c>
      <c r="FG1760" s="9">
        <v>77.263800000000003</v>
      </c>
      <c r="FH1760" s="9">
        <v>83.401399999999995</v>
      </c>
      <c r="FI1760" s="9">
        <v>88.084599999999995</v>
      </c>
      <c r="FJ1760" s="9">
        <v>91.594800000000006</v>
      </c>
      <c r="FK1760" s="9">
        <v>95.675799999999995</v>
      </c>
      <c r="FL1760" s="9">
        <v>98.265100000000004</v>
      </c>
      <c r="FM1760" s="9">
        <v>99.882099999999994</v>
      </c>
      <c r="FN1760" s="9">
        <v>101.675</v>
      </c>
      <c r="FO1760" s="9">
        <v>103.004</v>
      </c>
      <c r="FP1760" s="9">
        <v>104.504</v>
      </c>
      <c r="FQ1760" s="9">
        <v>103.119</v>
      </c>
      <c r="FR1760" s="9">
        <v>98.596500000000006</v>
      </c>
      <c r="FS1760" s="9">
        <v>92.229100000000003</v>
      </c>
      <c r="FT1760" s="9">
        <v>88.335899999999995</v>
      </c>
      <c r="FU1760" s="9">
        <v>85.5548</v>
      </c>
      <c r="FV1760" s="9">
        <v>82.702600000000004</v>
      </c>
      <c r="FW1760" s="9">
        <v>0.37570556999999999</v>
      </c>
      <c r="FX1760" s="9">
        <v>2.37431E-2</v>
      </c>
      <c r="FY1760" s="9">
        <v>2.8689200000000002E-2</v>
      </c>
      <c r="FZ1760" s="9">
        <v>0</v>
      </c>
      <c r="GA1760" s="9">
        <v>0</v>
      </c>
    </row>
    <row r="1761" spans="1:183" x14ac:dyDescent="0.2">
      <c r="A1761" t="s">
        <v>224</v>
      </c>
      <c r="B1761" t="s">
        <v>189</v>
      </c>
      <c r="C1761" t="s">
        <v>250</v>
      </c>
      <c r="D1761" s="6">
        <v>44062</v>
      </c>
      <c r="E1761" s="73">
        <v>17</v>
      </c>
      <c r="F1761" s="9">
        <v>18</v>
      </c>
      <c r="G1761" s="9">
        <v>17</v>
      </c>
      <c r="H1761" s="9">
        <v>18</v>
      </c>
      <c r="I1761" s="9">
        <v>13009</v>
      </c>
      <c r="J1761" s="9">
        <v>78659</v>
      </c>
      <c r="K1761" s="9">
        <v>1.5254160000000001</v>
      </c>
      <c r="L1761" s="9">
        <v>1.332098</v>
      </c>
      <c r="M1761" s="9">
        <v>1.2043280000000001</v>
      </c>
      <c r="N1761" s="9">
        <v>1.1053550000000001</v>
      </c>
      <c r="O1761" s="9">
        <v>1.0572349999999999</v>
      </c>
      <c r="P1761" s="9">
        <v>1.0601929999999999</v>
      </c>
      <c r="Q1761" s="9">
        <v>1.114805</v>
      </c>
      <c r="R1761" s="9">
        <v>1.157332</v>
      </c>
      <c r="S1761" s="9">
        <v>1.1749510000000001</v>
      </c>
      <c r="T1761" s="9">
        <v>1.2210019999999999</v>
      </c>
      <c r="U1761" s="9">
        <v>1.3638539999999999</v>
      </c>
      <c r="V1761" s="9">
        <v>1.581229</v>
      </c>
      <c r="W1761" s="9">
        <v>1.831502</v>
      </c>
      <c r="X1761" s="9">
        <v>2.0235029999999998</v>
      </c>
      <c r="Y1761" s="9">
        <v>2.2438259999999999</v>
      </c>
      <c r="Z1761" s="9">
        <v>2.4589099999999999</v>
      </c>
      <c r="AA1761" s="9">
        <v>2.5834269999999999</v>
      </c>
      <c r="AB1761" s="9">
        <v>2.7459410000000002</v>
      </c>
      <c r="AC1761" s="9">
        <v>2.7507519999999999</v>
      </c>
      <c r="AD1761" s="9">
        <v>2.5788519999999999</v>
      </c>
      <c r="AE1761" s="9">
        <v>2.3387289999999998</v>
      </c>
      <c r="AF1761" s="9">
        <v>2.0244909999999998</v>
      </c>
      <c r="AG1761" s="9">
        <v>1.6810389999999999</v>
      </c>
      <c r="AH1761" s="9">
        <v>1.400571</v>
      </c>
      <c r="AI1761" s="9">
        <v>-6.6760200000000006E-2</v>
      </c>
      <c r="AJ1761" s="9">
        <v>-5.4739999999999997E-2</v>
      </c>
      <c r="AK1761" s="9">
        <v>-4.4540099999999999E-2</v>
      </c>
      <c r="AL1761" s="9">
        <v>-3.7307300000000002E-2</v>
      </c>
      <c r="AM1761" s="9">
        <v>-2.2143400000000001E-2</v>
      </c>
      <c r="AN1761" s="9">
        <v>-1.7590700000000001E-2</v>
      </c>
      <c r="AO1761" s="9">
        <v>-3.8096499999999998E-2</v>
      </c>
      <c r="AP1761" s="9">
        <v>-4.4156300000000002E-2</v>
      </c>
      <c r="AQ1761" s="9">
        <v>-3.4223700000000003E-2</v>
      </c>
      <c r="AR1761" s="9">
        <v>-5.6569500000000002E-2</v>
      </c>
      <c r="AS1761" s="9">
        <v>-8.3994799999999994E-2</v>
      </c>
      <c r="AT1761" s="9">
        <v>-9.0264999999999998E-2</v>
      </c>
      <c r="AU1761" s="9">
        <v>-9.5783099999999996E-2</v>
      </c>
      <c r="AV1761" s="9">
        <v>-0.11231090000000001</v>
      </c>
      <c r="AW1761" s="9">
        <v>-9.9900100000000006E-2</v>
      </c>
      <c r="AX1761" s="9">
        <v>-6.2772499999999995E-2</v>
      </c>
      <c r="AY1761" s="9">
        <v>0.26888970000000001</v>
      </c>
      <c r="AZ1761" s="9">
        <v>0.22747590000000001</v>
      </c>
      <c r="BA1761" s="9">
        <v>-0.3648554</v>
      </c>
      <c r="BB1761" s="9">
        <v>-0.2110542</v>
      </c>
      <c r="BC1761" s="9">
        <v>-0.1127763</v>
      </c>
      <c r="BD1761" s="9">
        <v>-8.6274799999999999E-2</v>
      </c>
      <c r="BE1761" s="9">
        <v>-4.68248E-2</v>
      </c>
      <c r="BF1761" s="9">
        <v>-2.1283799999999999E-2</v>
      </c>
      <c r="BG1761" s="9">
        <v>-5.8091900000000002E-2</v>
      </c>
      <c r="BH1761" s="9">
        <v>-4.6833E-2</v>
      </c>
      <c r="BI1761" s="9">
        <v>-3.7237600000000003E-2</v>
      </c>
      <c r="BJ1761" s="9">
        <v>-3.0608E-2</v>
      </c>
      <c r="BK1761" s="9">
        <v>-1.57156E-2</v>
      </c>
      <c r="BL1761" s="9">
        <v>-1.1208600000000001E-2</v>
      </c>
      <c r="BM1761" s="9">
        <v>-3.11688E-2</v>
      </c>
      <c r="BN1761" s="9">
        <v>-3.64243E-2</v>
      </c>
      <c r="BO1761" s="9">
        <v>-2.5738799999999999E-2</v>
      </c>
      <c r="BP1761" s="9">
        <v>-4.7561699999999998E-2</v>
      </c>
      <c r="BQ1761" s="9">
        <v>-7.4263800000000005E-2</v>
      </c>
      <c r="BR1761" s="9">
        <v>-7.9728800000000002E-2</v>
      </c>
      <c r="BS1761" s="9">
        <v>-8.4633399999999998E-2</v>
      </c>
      <c r="BT1761" s="9">
        <v>-0.10087699999999999</v>
      </c>
      <c r="BU1761" s="9">
        <v>-8.82159E-2</v>
      </c>
      <c r="BV1761" s="9">
        <v>-5.1027299999999998E-2</v>
      </c>
      <c r="BW1761" s="9">
        <v>0.28017399999999998</v>
      </c>
      <c r="BX1761" s="9">
        <v>0.2387814</v>
      </c>
      <c r="BY1761" s="9">
        <v>-0.35309459999999998</v>
      </c>
      <c r="BZ1761" s="9">
        <v>-0.2001135</v>
      </c>
      <c r="CA1761" s="9">
        <v>-0.1027759</v>
      </c>
      <c r="CB1761" s="9">
        <v>-7.6873200000000003E-2</v>
      </c>
      <c r="CC1761" s="9">
        <v>-3.8143299999999998E-2</v>
      </c>
      <c r="CD1761" s="9">
        <v>-1.3362300000000001E-2</v>
      </c>
      <c r="CE1761" s="9">
        <v>-5.2088299999999997E-2</v>
      </c>
      <c r="CF1761" s="9">
        <v>-4.13566E-2</v>
      </c>
      <c r="CG1761" s="9">
        <v>-3.2179800000000001E-2</v>
      </c>
      <c r="CH1761" s="9">
        <v>-2.5968100000000001E-2</v>
      </c>
      <c r="CI1761" s="9">
        <v>-1.12637E-2</v>
      </c>
      <c r="CJ1761" s="9">
        <v>-6.7882999999999997E-3</v>
      </c>
      <c r="CK1761" s="9">
        <v>-2.63707E-2</v>
      </c>
      <c r="CL1761" s="9">
        <v>-3.1069099999999999E-2</v>
      </c>
      <c r="CM1761" s="9">
        <v>-1.98622E-2</v>
      </c>
      <c r="CN1761" s="9">
        <v>-4.13228E-2</v>
      </c>
      <c r="CO1761" s="9">
        <v>-6.7524200000000006E-2</v>
      </c>
      <c r="CP1761" s="9">
        <v>-7.2431499999999996E-2</v>
      </c>
      <c r="CQ1761" s="9">
        <v>-7.6911199999999999E-2</v>
      </c>
      <c r="CR1761" s="9">
        <v>-9.2957899999999996E-2</v>
      </c>
      <c r="CS1761" s="9">
        <v>-8.01235E-2</v>
      </c>
      <c r="CT1761" s="9">
        <v>-4.2892600000000003E-2</v>
      </c>
      <c r="CU1761" s="9">
        <v>0.28798950000000001</v>
      </c>
      <c r="CV1761" s="9">
        <v>0.24661150000000001</v>
      </c>
      <c r="CW1761" s="9">
        <v>-0.34494920000000001</v>
      </c>
      <c r="CX1761" s="9">
        <v>-0.19253609999999999</v>
      </c>
      <c r="CY1761" s="9">
        <v>-9.5849799999999999E-2</v>
      </c>
      <c r="CZ1761" s="9">
        <v>-7.0361699999999999E-2</v>
      </c>
      <c r="DA1761" s="9">
        <v>-3.2130600000000002E-2</v>
      </c>
      <c r="DB1761" s="9">
        <v>-7.8758999999999999E-3</v>
      </c>
      <c r="DC1761" s="9">
        <v>-4.6084600000000003E-2</v>
      </c>
      <c r="DD1761" s="9">
        <v>-3.5880299999999997E-2</v>
      </c>
      <c r="DE1761" s="9">
        <v>-2.71221E-2</v>
      </c>
      <c r="DF1761" s="9">
        <v>-2.1328199999999999E-2</v>
      </c>
      <c r="DG1761" s="9">
        <v>-6.8117999999999998E-3</v>
      </c>
      <c r="DH1761" s="9">
        <v>-2.3681000000000002E-3</v>
      </c>
      <c r="DI1761" s="9">
        <v>-2.1572500000000001E-2</v>
      </c>
      <c r="DJ1761" s="9">
        <v>-2.5713900000000001E-2</v>
      </c>
      <c r="DK1761" s="9">
        <v>-1.3985600000000001E-2</v>
      </c>
      <c r="DL1761" s="9">
        <v>-3.5083999999999997E-2</v>
      </c>
      <c r="DM1761" s="9">
        <v>-6.0784499999999998E-2</v>
      </c>
      <c r="DN1761" s="9">
        <v>-6.5134200000000003E-2</v>
      </c>
      <c r="DO1761" s="9">
        <v>-6.9188899999999998E-2</v>
      </c>
      <c r="DP1761" s="9">
        <v>-8.5038799999999998E-2</v>
      </c>
      <c r="DQ1761" s="9">
        <v>-7.2031100000000001E-2</v>
      </c>
      <c r="DR1761" s="9">
        <v>-3.4757900000000001E-2</v>
      </c>
      <c r="DS1761" s="9">
        <v>0.29580499999999998</v>
      </c>
      <c r="DT1761" s="9">
        <v>0.25444169999999999</v>
      </c>
      <c r="DU1761" s="9">
        <v>-0.33680369999999998</v>
      </c>
      <c r="DV1761" s="9">
        <v>-0.1849586</v>
      </c>
      <c r="DW1761" s="9">
        <v>-8.8923600000000005E-2</v>
      </c>
      <c r="DX1761" s="9">
        <v>-6.3850100000000007E-2</v>
      </c>
      <c r="DY1761" s="9">
        <v>-2.6117899999999999E-2</v>
      </c>
      <c r="DZ1761" s="9">
        <v>-2.3893999999999999E-3</v>
      </c>
      <c r="EA1761" s="9">
        <v>-3.74163E-2</v>
      </c>
      <c r="EB1761" s="9">
        <v>-2.79732E-2</v>
      </c>
      <c r="EC1761" s="9">
        <v>-1.98195E-2</v>
      </c>
      <c r="ED1761" s="9">
        <v>-1.46289E-2</v>
      </c>
      <c r="EE1761" s="9">
        <v>-3.8390000000000001E-4</v>
      </c>
      <c r="EF1761" s="9">
        <v>4.0140999999999996E-3</v>
      </c>
      <c r="EG1761" s="9">
        <v>-1.4644799999999999E-2</v>
      </c>
      <c r="EH1761" s="9">
        <v>-1.7981899999999999E-2</v>
      </c>
      <c r="EI1761" s="9">
        <v>-5.5008000000000001E-3</v>
      </c>
      <c r="EJ1761" s="9">
        <v>-2.6076100000000001E-2</v>
      </c>
      <c r="EK1761" s="9">
        <v>-5.1053500000000002E-2</v>
      </c>
      <c r="EL1761" s="9">
        <v>-5.4598000000000001E-2</v>
      </c>
      <c r="EM1761" s="9">
        <v>-5.8039300000000002E-2</v>
      </c>
      <c r="EN1761" s="9">
        <v>-7.3604900000000001E-2</v>
      </c>
      <c r="EO1761" s="9">
        <v>-6.0346900000000002E-2</v>
      </c>
      <c r="EP1761" s="9">
        <v>-2.3012700000000001E-2</v>
      </c>
      <c r="EQ1761" s="9">
        <v>0.30708930000000001</v>
      </c>
      <c r="ER1761" s="9">
        <v>0.26574720000000002</v>
      </c>
      <c r="ES1761" s="9">
        <v>-0.32504300000000003</v>
      </c>
      <c r="ET1761" s="9">
        <v>-0.1740179</v>
      </c>
      <c r="EU1761" s="9">
        <v>-7.8923199999999999E-2</v>
      </c>
      <c r="EV1761" s="9">
        <v>-5.4448499999999997E-2</v>
      </c>
      <c r="EW1761" s="9">
        <v>-1.7436400000000001E-2</v>
      </c>
      <c r="EX1761" s="9">
        <v>5.5320999999999999E-3</v>
      </c>
      <c r="EY1761" s="9">
        <v>80.796099999999996</v>
      </c>
      <c r="EZ1761" s="9">
        <v>79.898300000000006</v>
      </c>
      <c r="FA1761" s="9">
        <v>79.641999999999996</v>
      </c>
      <c r="FB1761" s="9">
        <v>77.995000000000005</v>
      </c>
      <c r="FC1761" s="9">
        <v>76.844200000000001</v>
      </c>
      <c r="FD1761" s="9">
        <v>75.968999999999994</v>
      </c>
      <c r="FE1761" s="9">
        <v>74.534099999999995</v>
      </c>
      <c r="FF1761" s="9">
        <v>74.906700000000001</v>
      </c>
      <c r="FG1761" s="9">
        <v>75.339799999999997</v>
      </c>
      <c r="FH1761" s="9">
        <v>79.821399999999997</v>
      </c>
      <c r="FI1761" s="9">
        <v>85.8078</v>
      </c>
      <c r="FJ1761" s="9">
        <v>91.851699999999994</v>
      </c>
      <c r="FK1761" s="9">
        <v>95.919899999999998</v>
      </c>
      <c r="FL1761" s="9">
        <v>96.257599999999996</v>
      </c>
      <c r="FM1761" s="9">
        <v>96.747299999999996</v>
      </c>
      <c r="FN1761" s="9">
        <v>98.438999999999993</v>
      </c>
      <c r="FO1761" s="9">
        <v>98.405600000000007</v>
      </c>
      <c r="FP1761" s="9">
        <v>97.941299999999998</v>
      </c>
      <c r="FQ1761" s="9">
        <v>97.411699999999996</v>
      </c>
      <c r="FR1761" s="9">
        <v>93.371099999999998</v>
      </c>
      <c r="FS1761" s="9">
        <v>87.908900000000003</v>
      </c>
      <c r="FT1761" s="9">
        <v>82.456900000000005</v>
      </c>
      <c r="FU1761" s="9">
        <v>79.298599999999993</v>
      </c>
      <c r="FV1761" s="9">
        <v>77.223100000000002</v>
      </c>
      <c r="FW1761" s="9">
        <v>0.13927618999999999</v>
      </c>
      <c r="FX1761" s="9">
        <v>1.0548399999999999E-2</v>
      </c>
      <c r="FY1761" s="9">
        <v>1.0548399999999999E-2</v>
      </c>
      <c r="FZ1761" s="9">
        <v>0</v>
      </c>
      <c r="GA1761" s="9">
        <v>0</v>
      </c>
    </row>
    <row r="1762" spans="1:183" x14ac:dyDescent="0.2">
      <c r="A1762" t="s">
        <v>224</v>
      </c>
      <c r="B1762" t="s">
        <v>189</v>
      </c>
      <c r="C1762" t="s">
        <v>250</v>
      </c>
      <c r="D1762" s="6">
        <v>44079</v>
      </c>
      <c r="E1762" s="73">
        <v>17</v>
      </c>
      <c r="F1762" s="9">
        <v>18</v>
      </c>
      <c r="G1762" s="9">
        <v>17</v>
      </c>
      <c r="H1762" s="9">
        <v>18</v>
      </c>
      <c r="I1762" s="9">
        <v>12902</v>
      </c>
      <c r="J1762" s="9">
        <v>78080</v>
      </c>
      <c r="K1762" s="9">
        <v>0.98772079999999995</v>
      </c>
      <c r="L1762" s="9">
        <v>0.8698186</v>
      </c>
      <c r="M1762" s="9">
        <v>0.7886879</v>
      </c>
      <c r="N1762" s="9">
        <v>0.73255119999999996</v>
      </c>
      <c r="O1762" s="9">
        <v>0.70005569999999995</v>
      </c>
      <c r="P1762" s="9">
        <v>0.70484670000000005</v>
      </c>
      <c r="Q1762" s="9">
        <v>0.7593647</v>
      </c>
      <c r="R1762" s="9">
        <v>0.79251380000000005</v>
      </c>
      <c r="S1762" s="9">
        <v>0.8073072</v>
      </c>
      <c r="T1762" s="9">
        <v>0.85858970000000001</v>
      </c>
      <c r="U1762" s="9">
        <v>0.9777053</v>
      </c>
      <c r="V1762" s="9">
        <v>1.141691</v>
      </c>
      <c r="W1762" s="9">
        <v>1.392355</v>
      </c>
      <c r="X1762" s="9">
        <v>1.694393</v>
      </c>
      <c r="Y1762" s="9">
        <v>2.0284249999999999</v>
      </c>
      <c r="Z1762" s="9">
        <v>2.361653</v>
      </c>
      <c r="AA1762" s="9">
        <v>2.6546050000000001</v>
      </c>
      <c r="AB1762" s="9">
        <v>2.82477</v>
      </c>
      <c r="AC1762" s="9">
        <v>2.832544</v>
      </c>
      <c r="AD1762" s="9">
        <v>2.6387640000000001</v>
      </c>
      <c r="AE1762" s="9">
        <v>2.3748490000000002</v>
      </c>
      <c r="AF1762" s="9">
        <v>2.071701</v>
      </c>
      <c r="AG1762" s="9">
        <v>1.7509429999999999</v>
      </c>
      <c r="AH1762" s="9">
        <v>1.441422</v>
      </c>
      <c r="AI1762" s="9">
        <v>-7.1929000000000003E-3</v>
      </c>
      <c r="AJ1762" s="9">
        <v>1.4858E-3</v>
      </c>
      <c r="AK1762" s="9">
        <v>3.2382000000000001E-3</v>
      </c>
      <c r="AL1762" s="9">
        <v>2.836E-3</v>
      </c>
      <c r="AM1762" s="9">
        <v>-4.4641000000000004E-3</v>
      </c>
      <c r="AN1762" s="9">
        <v>-1.3426499999999999E-2</v>
      </c>
      <c r="AO1762" s="9">
        <v>-1.22752E-2</v>
      </c>
      <c r="AP1762" s="9">
        <v>-5.2760000000000003E-3</v>
      </c>
      <c r="AQ1762" s="9">
        <v>-6.0860000000000005E-4</v>
      </c>
      <c r="AR1762" s="9">
        <v>4.0283000000000003E-3</v>
      </c>
      <c r="AS1762" s="9">
        <v>1.4378800000000001E-2</v>
      </c>
      <c r="AT1762" s="9">
        <v>2.988E-4</v>
      </c>
      <c r="AU1762" s="9">
        <v>-2.7039999999999998E-3</v>
      </c>
      <c r="AV1762" s="9">
        <v>7.3999999999999999E-4</v>
      </c>
      <c r="AW1762" s="9">
        <v>-2.4097899999999998E-2</v>
      </c>
      <c r="AX1762" s="9">
        <v>-2.7575200000000001E-2</v>
      </c>
      <c r="AY1762" s="9">
        <v>0.26862140000000001</v>
      </c>
      <c r="AZ1762" s="9">
        <v>0.26913910000000002</v>
      </c>
      <c r="BA1762" s="9">
        <v>-0.29917749999999999</v>
      </c>
      <c r="BB1762" s="9">
        <v>-0.22102630000000001</v>
      </c>
      <c r="BC1762" s="9">
        <v>-0.10687919999999999</v>
      </c>
      <c r="BD1762" s="9">
        <v>-6.5532599999999996E-2</v>
      </c>
      <c r="BE1762" s="9">
        <v>-4.2809899999999998E-2</v>
      </c>
      <c r="BF1762" s="9">
        <v>-3.0016500000000002E-2</v>
      </c>
      <c r="BG1762" s="9">
        <v>-7.3030000000000002E-4</v>
      </c>
      <c r="BH1762" s="9">
        <v>7.3737000000000004E-3</v>
      </c>
      <c r="BI1762" s="9">
        <v>8.4997000000000007E-3</v>
      </c>
      <c r="BJ1762" s="9">
        <v>7.4796999999999997E-3</v>
      </c>
      <c r="BK1762" s="9">
        <v>-3.0069999999999999E-4</v>
      </c>
      <c r="BL1762" s="9">
        <v>-9.2951000000000006E-3</v>
      </c>
      <c r="BM1762" s="9">
        <v>-7.6229999999999996E-3</v>
      </c>
      <c r="BN1762" s="9">
        <v>2.3499999999999999E-4</v>
      </c>
      <c r="BO1762" s="9">
        <v>5.6714000000000001E-3</v>
      </c>
      <c r="BP1762" s="9">
        <v>1.10524E-2</v>
      </c>
      <c r="BQ1762" s="9">
        <v>2.23755E-2</v>
      </c>
      <c r="BR1762" s="9">
        <v>9.3576000000000006E-3</v>
      </c>
      <c r="BS1762" s="9">
        <v>7.4863999999999998E-3</v>
      </c>
      <c r="BT1762" s="9">
        <v>1.17915E-2</v>
      </c>
      <c r="BU1762" s="9">
        <v>-1.23958E-2</v>
      </c>
      <c r="BV1762" s="9">
        <v>-1.5258799999999999E-2</v>
      </c>
      <c r="BW1762" s="9">
        <v>0.2809989</v>
      </c>
      <c r="BX1762" s="9">
        <v>0.28179300000000002</v>
      </c>
      <c r="BY1762" s="9">
        <v>-0.2859681</v>
      </c>
      <c r="BZ1762" s="9">
        <v>-0.2087166</v>
      </c>
      <c r="CA1762" s="9">
        <v>-9.5425200000000002E-2</v>
      </c>
      <c r="CB1762" s="9">
        <v>-5.4895800000000002E-2</v>
      </c>
      <c r="CC1762" s="9">
        <v>-3.3102100000000002E-2</v>
      </c>
      <c r="CD1762" s="9">
        <v>-2.15709E-2</v>
      </c>
      <c r="CE1762" s="9">
        <v>3.7456999999999998E-3</v>
      </c>
      <c r="CF1762" s="9">
        <v>1.1451599999999999E-2</v>
      </c>
      <c r="CG1762" s="9">
        <v>1.21438E-2</v>
      </c>
      <c r="CH1762" s="9">
        <v>1.0696000000000001E-2</v>
      </c>
      <c r="CI1762" s="9">
        <v>2.5828000000000001E-3</v>
      </c>
      <c r="CJ1762" s="9">
        <v>-6.4337999999999999E-3</v>
      </c>
      <c r="CK1762" s="9">
        <v>-4.4010000000000004E-3</v>
      </c>
      <c r="CL1762" s="9">
        <v>4.052E-3</v>
      </c>
      <c r="CM1762" s="9">
        <v>1.00208E-2</v>
      </c>
      <c r="CN1762" s="9">
        <v>1.5917199999999999E-2</v>
      </c>
      <c r="CO1762" s="9">
        <v>2.7913899999999998E-2</v>
      </c>
      <c r="CP1762" s="9">
        <v>1.5631800000000001E-2</v>
      </c>
      <c r="CQ1762" s="9">
        <v>1.4544400000000001E-2</v>
      </c>
      <c r="CR1762" s="9">
        <v>1.94457E-2</v>
      </c>
      <c r="CS1762" s="9">
        <v>-4.2909000000000003E-3</v>
      </c>
      <c r="CT1762" s="9">
        <v>-6.7286000000000004E-3</v>
      </c>
      <c r="CU1762" s="9">
        <v>0.28957159999999998</v>
      </c>
      <c r="CV1762" s="9">
        <v>0.29055710000000001</v>
      </c>
      <c r="CW1762" s="9">
        <v>-0.27681939999999999</v>
      </c>
      <c r="CX1762" s="9">
        <v>-0.2001908</v>
      </c>
      <c r="CY1762" s="9">
        <v>-8.7492100000000003E-2</v>
      </c>
      <c r="CZ1762" s="9">
        <v>-4.75287E-2</v>
      </c>
      <c r="DA1762" s="9">
        <v>-2.6378499999999999E-2</v>
      </c>
      <c r="DB1762" s="9">
        <v>-1.5721499999999999E-2</v>
      </c>
      <c r="DC1762" s="9">
        <v>8.2216000000000008E-3</v>
      </c>
      <c r="DD1762" s="9">
        <v>1.55295E-2</v>
      </c>
      <c r="DE1762" s="9">
        <v>1.5787900000000001E-2</v>
      </c>
      <c r="DF1762" s="9">
        <v>1.39122E-2</v>
      </c>
      <c r="DG1762" s="9">
        <v>5.4663000000000003E-3</v>
      </c>
      <c r="DH1762" s="9">
        <v>-3.5723999999999999E-3</v>
      </c>
      <c r="DI1762" s="9">
        <v>-1.1789999999999999E-3</v>
      </c>
      <c r="DJ1762" s="9">
        <v>7.8688999999999999E-3</v>
      </c>
      <c r="DK1762" s="9">
        <v>1.4370300000000001E-2</v>
      </c>
      <c r="DL1762" s="9">
        <v>2.0781999999999998E-2</v>
      </c>
      <c r="DM1762" s="9">
        <v>3.34524E-2</v>
      </c>
      <c r="DN1762" s="9">
        <v>2.1905899999999999E-2</v>
      </c>
      <c r="DO1762" s="9">
        <v>2.1602300000000001E-2</v>
      </c>
      <c r="DP1762" s="9">
        <v>2.70999E-2</v>
      </c>
      <c r="DQ1762" s="9">
        <v>3.8140000000000001E-3</v>
      </c>
      <c r="DR1762" s="9">
        <v>1.8017E-3</v>
      </c>
      <c r="DS1762" s="9">
        <v>0.29814429999999997</v>
      </c>
      <c r="DT1762" s="9">
        <v>0.29932110000000001</v>
      </c>
      <c r="DU1762" s="9">
        <v>-0.26767059999999998</v>
      </c>
      <c r="DV1762" s="9">
        <v>-0.1916651</v>
      </c>
      <c r="DW1762" s="9">
        <v>-7.9559099999999994E-2</v>
      </c>
      <c r="DX1762" s="9">
        <v>-4.0161599999999999E-2</v>
      </c>
      <c r="DY1762" s="9">
        <v>-1.9654899999999999E-2</v>
      </c>
      <c r="DZ1762" s="9">
        <v>-9.8721E-3</v>
      </c>
      <c r="EA1762" s="9">
        <v>1.46842E-2</v>
      </c>
      <c r="EB1762" s="9">
        <v>2.14174E-2</v>
      </c>
      <c r="EC1762" s="9">
        <v>2.1049399999999999E-2</v>
      </c>
      <c r="ED1762" s="9">
        <v>1.85559E-2</v>
      </c>
      <c r="EE1762" s="9">
        <v>9.6296999999999997E-3</v>
      </c>
      <c r="EF1762" s="9">
        <v>5.5900000000000004E-4</v>
      </c>
      <c r="EG1762" s="9">
        <v>3.4730999999999998E-3</v>
      </c>
      <c r="EH1762" s="9">
        <v>1.33799E-2</v>
      </c>
      <c r="EI1762" s="9">
        <v>2.06502E-2</v>
      </c>
      <c r="EJ1762" s="9">
        <v>2.78061E-2</v>
      </c>
      <c r="EK1762" s="9">
        <v>4.1449E-2</v>
      </c>
      <c r="EL1762" s="9">
        <v>3.0964800000000001E-2</v>
      </c>
      <c r="EM1762" s="9">
        <v>3.1792800000000003E-2</v>
      </c>
      <c r="EN1762" s="9">
        <v>3.8151400000000002E-2</v>
      </c>
      <c r="EO1762" s="9">
        <v>1.55161E-2</v>
      </c>
      <c r="EP1762" s="9">
        <v>1.41181E-2</v>
      </c>
      <c r="EQ1762" s="9">
        <v>0.31052190000000002</v>
      </c>
      <c r="ER1762" s="9">
        <v>0.31197510000000001</v>
      </c>
      <c r="ES1762" s="9">
        <v>-0.2544613</v>
      </c>
      <c r="ET1762" s="9">
        <v>-0.1793553</v>
      </c>
      <c r="EU1762" s="9">
        <v>-6.8105100000000002E-2</v>
      </c>
      <c r="EV1762" s="9">
        <v>-2.95248E-2</v>
      </c>
      <c r="EW1762" s="9">
        <v>-9.9471000000000004E-3</v>
      </c>
      <c r="EX1762" s="9">
        <v>-1.4266000000000001E-3</v>
      </c>
      <c r="EY1762" s="9">
        <v>72.248000000000005</v>
      </c>
      <c r="EZ1762" s="9">
        <v>71.129300000000001</v>
      </c>
      <c r="FA1762" s="9">
        <v>70.665199999999999</v>
      </c>
      <c r="FB1762" s="9">
        <v>69.687899999999999</v>
      </c>
      <c r="FC1762" s="9">
        <v>68.867599999999996</v>
      </c>
      <c r="FD1762" s="9">
        <v>67.535700000000006</v>
      </c>
      <c r="FE1762" s="9">
        <v>66.582099999999997</v>
      </c>
      <c r="FF1762" s="9">
        <v>65.333100000000002</v>
      </c>
      <c r="FG1762" s="9">
        <v>68.388599999999997</v>
      </c>
      <c r="FH1762" s="9">
        <v>76.780199999999994</v>
      </c>
      <c r="FI1762" s="9">
        <v>84.610900000000001</v>
      </c>
      <c r="FJ1762" s="9">
        <v>88.972200000000001</v>
      </c>
      <c r="FK1762" s="9">
        <v>91.637100000000004</v>
      </c>
      <c r="FL1762" s="9">
        <v>93.664699999999996</v>
      </c>
      <c r="FM1762" s="9">
        <v>96.179000000000002</v>
      </c>
      <c r="FN1762" s="9">
        <v>97.804500000000004</v>
      </c>
      <c r="FO1762" s="9">
        <v>99.125699999999995</v>
      </c>
      <c r="FP1762" s="9">
        <v>99.673500000000004</v>
      </c>
      <c r="FQ1762" s="9">
        <v>98.415499999999994</v>
      </c>
      <c r="FR1762" s="9">
        <v>94.515199999999993</v>
      </c>
      <c r="FS1762" s="9">
        <v>88.261899999999997</v>
      </c>
      <c r="FT1762" s="9">
        <v>84.193399999999997</v>
      </c>
      <c r="FU1762" s="9">
        <v>81.995500000000007</v>
      </c>
      <c r="FV1762" s="9">
        <v>80.425299999999993</v>
      </c>
      <c r="FW1762" s="9">
        <v>0.13611277999999999</v>
      </c>
      <c r="FX1762" s="9">
        <v>1.16892E-2</v>
      </c>
      <c r="FY1762" s="9">
        <v>1.16892E-2</v>
      </c>
      <c r="FZ1762" s="9">
        <v>0</v>
      </c>
      <c r="GA1762" s="9">
        <v>0</v>
      </c>
    </row>
    <row r="1763" spans="1:183" x14ac:dyDescent="0.2">
      <c r="A1763" t="s">
        <v>224</v>
      </c>
      <c r="B1763" t="s">
        <v>189</v>
      </c>
      <c r="C1763" t="s">
        <v>250</v>
      </c>
      <c r="D1763" s="6">
        <v>44080</v>
      </c>
      <c r="E1763" s="73">
        <v>16</v>
      </c>
      <c r="F1763" s="9">
        <v>18</v>
      </c>
      <c r="G1763" s="9">
        <v>16</v>
      </c>
      <c r="H1763" s="9">
        <v>18</v>
      </c>
      <c r="I1763" s="9">
        <v>12895</v>
      </c>
      <c r="J1763" s="9">
        <v>78050</v>
      </c>
      <c r="K1763" s="9">
        <v>1.2518800000000001</v>
      </c>
      <c r="L1763" s="9">
        <v>1.087593</v>
      </c>
      <c r="M1763" s="9">
        <v>0.98404230000000004</v>
      </c>
      <c r="N1763" s="9">
        <v>0.90680159999999999</v>
      </c>
      <c r="O1763" s="9">
        <v>0.86297889999999999</v>
      </c>
      <c r="P1763" s="9">
        <v>0.85872250000000006</v>
      </c>
      <c r="Q1763" s="9">
        <v>0.91655370000000003</v>
      </c>
      <c r="R1763" s="9">
        <v>0.98032149999999996</v>
      </c>
      <c r="S1763" s="9">
        <v>1.027604</v>
      </c>
      <c r="T1763" s="9">
        <v>1.140395</v>
      </c>
      <c r="U1763" s="9">
        <v>1.2642469999999999</v>
      </c>
      <c r="V1763" s="9">
        <v>1.404285</v>
      </c>
      <c r="W1763" s="9">
        <v>1.617612</v>
      </c>
      <c r="X1763" s="9">
        <v>1.8829210000000001</v>
      </c>
      <c r="Y1763" s="9">
        <v>2.2379910000000001</v>
      </c>
      <c r="Z1763" s="9">
        <v>2.6236709999999999</v>
      </c>
      <c r="AA1763" s="9">
        <v>2.978863</v>
      </c>
      <c r="AB1763" s="9">
        <v>3.2614329999999998</v>
      </c>
      <c r="AC1763" s="9">
        <v>3.298098</v>
      </c>
      <c r="AD1763" s="9">
        <v>3.0783</v>
      </c>
      <c r="AE1763" s="9">
        <v>2.7646679999999999</v>
      </c>
      <c r="AF1763" s="9">
        <v>2.4071989999999999</v>
      </c>
      <c r="AG1763" s="9">
        <v>2.014532</v>
      </c>
      <c r="AH1763" s="9">
        <v>1.672744</v>
      </c>
      <c r="AI1763" s="9">
        <v>-2.4066899999999999E-2</v>
      </c>
      <c r="AJ1763" s="9">
        <v>-1.9366100000000001E-2</v>
      </c>
      <c r="AK1763" s="9">
        <v>-2.04657E-2</v>
      </c>
      <c r="AL1763" s="9">
        <v>-5.2750999999999996E-3</v>
      </c>
      <c r="AM1763" s="9">
        <v>-1.01949E-2</v>
      </c>
      <c r="AN1763" s="9">
        <v>-2.05306E-2</v>
      </c>
      <c r="AO1763" s="9">
        <v>-1.201E-2</v>
      </c>
      <c r="AP1763" s="9">
        <v>-1.55067E-2</v>
      </c>
      <c r="AQ1763" s="9">
        <v>-1.50826E-2</v>
      </c>
      <c r="AR1763" s="9">
        <v>-2.0601899999999999E-2</v>
      </c>
      <c r="AS1763" s="9">
        <v>-2.3050000000000001E-2</v>
      </c>
      <c r="AT1763" s="9">
        <v>-3.5975899999999998E-2</v>
      </c>
      <c r="AU1763" s="9">
        <v>4.6116000000000004E-3</v>
      </c>
      <c r="AV1763" s="9">
        <v>-2.87759E-2</v>
      </c>
      <c r="AW1763" s="9">
        <v>-6.7688000000000002E-3</v>
      </c>
      <c r="AX1763" s="9">
        <v>0.30749900000000002</v>
      </c>
      <c r="AY1763" s="9">
        <v>0.3892737</v>
      </c>
      <c r="AZ1763" s="9">
        <v>0.44891969999999998</v>
      </c>
      <c r="BA1763" s="9">
        <v>-0.35481449999999998</v>
      </c>
      <c r="BB1763" s="9">
        <v>-0.34226620000000002</v>
      </c>
      <c r="BC1763" s="9">
        <v>-0.2304929</v>
      </c>
      <c r="BD1763" s="9">
        <v>-0.14125180000000001</v>
      </c>
      <c r="BE1763" s="9">
        <v>-9.7455299999999995E-2</v>
      </c>
      <c r="BF1763" s="9">
        <v>-6.7356399999999997E-2</v>
      </c>
      <c r="BG1763" s="9">
        <v>-1.6367699999999999E-2</v>
      </c>
      <c r="BH1763" s="9">
        <v>-1.25393E-2</v>
      </c>
      <c r="BI1763" s="9">
        <v>-1.42507E-2</v>
      </c>
      <c r="BJ1763" s="9">
        <v>2.9579999999999998E-4</v>
      </c>
      <c r="BK1763" s="9">
        <v>-4.8980999999999998E-3</v>
      </c>
      <c r="BL1763" s="9">
        <v>-1.5272600000000001E-2</v>
      </c>
      <c r="BM1763" s="9">
        <v>-6.2544000000000002E-3</v>
      </c>
      <c r="BN1763" s="9">
        <v>-8.6803999999999996E-3</v>
      </c>
      <c r="BO1763" s="9">
        <v>-7.3467999999999997E-3</v>
      </c>
      <c r="BP1763" s="9">
        <v>-1.1631000000000001E-2</v>
      </c>
      <c r="BQ1763" s="9">
        <v>-1.31133E-2</v>
      </c>
      <c r="BR1763" s="9">
        <v>-2.5257000000000002E-2</v>
      </c>
      <c r="BS1763" s="9">
        <v>1.58184E-2</v>
      </c>
      <c r="BT1763" s="9">
        <v>-1.69593E-2</v>
      </c>
      <c r="BU1763" s="9">
        <v>5.5796999999999999E-3</v>
      </c>
      <c r="BV1763" s="9">
        <v>0.32016270000000002</v>
      </c>
      <c r="BW1763" s="9">
        <v>0.40247549999999999</v>
      </c>
      <c r="BX1763" s="9">
        <v>0.46245409999999998</v>
      </c>
      <c r="BY1763" s="9">
        <v>-0.34088580000000002</v>
      </c>
      <c r="BZ1763" s="9">
        <v>-0.32913930000000002</v>
      </c>
      <c r="CA1763" s="9">
        <v>-0.21818199999999999</v>
      </c>
      <c r="CB1763" s="9">
        <v>-0.12976650000000001</v>
      </c>
      <c r="CC1763" s="9">
        <v>-8.6879600000000001E-2</v>
      </c>
      <c r="CD1763" s="9">
        <v>-5.7935599999999997E-2</v>
      </c>
      <c r="CE1763" s="9">
        <v>-1.10353E-2</v>
      </c>
      <c r="CF1763" s="9">
        <v>-7.8111999999999999E-3</v>
      </c>
      <c r="CG1763" s="9">
        <v>-9.9462999999999999E-3</v>
      </c>
      <c r="CH1763" s="9">
        <v>4.1541E-3</v>
      </c>
      <c r="CI1763" s="9">
        <v>-1.2294999999999999E-3</v>
      </c>
      <c r="CJ1763" s="9">
        <v>-1.1631000000000001E-2</v>
      </c>
      <c r="CK1763" s="9">
        <v>-2.2680999999999999E-3</v>
      </c>
      <c r="CL1763" s="9">
        <v>-3.9525000000000003E-3</v>
      </c>
      <c r="CM1763" s="9">
        <v>-1.9889999999999999E-3</v>
      </c>
      <c r="CN1763" s="9">
        <v>-5.4178000000000004E-3</v>
      </c>
      <c r="CO1763" s="9">
        <v>-6.2312000000000001E-3</v>
      </c>
      <c r="CP1763" s="9">
        <v>-1.7833100000000001E-2</v>
      </c>
      <c r="CQ1763" s="9">
        <v>2.3580199999999999E-2</v>
      </c>
      <c r="CR1763" s="9">
        <v>-8.7750999999999992E-3</v>
      </c>
      <c r="CS1763" s="9">
        <v>1.4132199999999999E-2</v>
      </c>
      <c r="CT1763" s="9">
        <v>0.32893349999999999</v>
      </c>
      <c r="CU1763" s="9">
        <v>0.41161890000000001</v>
      </c>
      <c r="CV1763" s="9">
        <v>0.47182800000000003</v>
      </c>
      <c r="CW1763" s="9">
        <v>-0.3312388</v>
      </c>
      <c r="CX1763" s="9">
        <v>-0.32004769999999999</v>
      </c>
      <c r="CY1763" s="9">
        <v>-0.2096556</v>
      </c>
      <c r="CZ1763" s="9">
        <v>-0.1218118</v>
      </c>
      <c r="DA1763" s="9">
        <v>-7.9555000000000001E-2</v>
      </c>
      <c r="DB1763" s="9">
        <v>-5.1410699999999997E-2</v>
      </c>
      <c r="DC1763" s="9">
        <v>-5.7029000000000003E-3</v>
      </c>
      <c r="DD1763" s="9">
        <v>-3.0829999999999998E-3</v>
      </c>
      <c r="DE1763" s="9">
        <v>-5.6417999999999998E-3</v>
      </c>
      <c r="DF1763" s="9">
        <v>8.0123999999999994E-3</v>
      </c>
      <c r="DG1763" s="9">
        <v>2.4390000000000002E-3</v>
      </c>
      <c r="DH1763" s="9">
        <v>-7.9892999999999995E-3</v>
      </c>
      <c r="DI1763" s="9">
        <v>1.7183000000000001E-3</v>
      </c>
      <c r="DJ1763" s="9">
        <v>7.7530000000000003E-4</v>
      </c>
      <c r="DK1763" s="9">
        <v>3.3687999999999999E-3</v>
      </c>
      <c r="DL1763" s="9">
        <v>7.9540000000000003E-4</v>
      </c>
      <c r="DM1763" s="9">
        <v>6.5090000000000005E-4</v>
      </c>
      <c r="DN1763" s="9">
        <v>-1.04092E-2</v>
      </c>
      <c r="DO1763" s="9">
        <v>3.1342000000000002E-2</v>
      </c>
      <c r="DP1763" s="9">
        <v>-5.9100000000000005E-4</v>
      </c>
      <c r="DQ1763" s="9">
        <v>2.2684699999999999E-2</v>
      </c>
      <c r="DR1763" s="9">
        <v>0.33770440000000002</v>
      </c>
      <c r="DS1763" s="9">
        <v>0.42076239999999998</v>
      </c>
      <c r="DT1763" s="9">
        <v>0.48120190000000002</v>
      </c>
      <c r="DU1763" s="9">
        <v>-0.32159189999999999</v>
      </c>
      <c r="DV1763" s="9">
        <v>-0.31095600000000001</v>
      </c>
      <c r="DW1763" s="9">
        <v>-0.20112910000000001</v>
      </c>
      <c r="DX1763" s="9">
        <v>-0.1138571</v>
      </c>
      <c r="DY1763" s="9">
        <v>-7.2230299999999997E-2</v>
      </c>
      <c r="DZ1763" s="9">
        <v>-4.4885899999999999E-2</v>
      </c>
      <c r="EA1763" s="9">
        <v>1.9962999999999999E-3</v>
      </c>
      <c r="EB1763" s="9">
        <v>3.7437999999999998E-3</v>
      </c>
      <c r="EC1763" s="9">
        <v>5.731E-4</v>
      </c>
      <c r="ED1763" s="9">
        <v>1.35833E-2</v>
      </c>
      <c r="EE1763" s="9">
        <v>7.7358000000000001E-3</v>
      </c>
      <c r="EF1763" s="9">
        <v>-2.7314000000000001E-3</v>
      </c>
      <c r="EG1763" s="9">
        <v>7.4739000000000003E-3</v>
      </c>
      <c r="EH1763" s="9">
        <v>7.6016E-3</v>
      </c>
      <c r="EI1763" s="9">
        <v>1.11047E-2</v>
      </c>
      <c r="EJ1763" s="9">
        <v>9.7663999999999997E-3</v>
      </c>
      <c r="EK1763" s="9">
        <v>1.0587600000000001E-2</v>
      </c>
      <c r="EL1763" s="9">
        <v>3.0969999999999999E-4</v>
      </c>
      <c r="EM1763" s="9">
        <v>4.2548799999999998E-2</v>
      </c>
      <c r="EN1763" s="9">
        <v>1.12257E-2</v>
      </c>
      <c r="EO1763" s="9">
        <v>3.50332E-2</v>
      </c>
      <c r="EP1763" s="9">
        <v>0.35036810000000002</v>
      </c>
      <c r="EQ1763" s="9">
        <v>0.43396420000000002</v>
      </c>
      <c r="ER1763" s="9">
        <v>0.49473630000000002</v>
      </c>
      <c r="ES1763" s="9">
        <v>-0.30766320000000003</v>
      </c>
      <c r="ET1763" s="9">
        <v>-0.29782910000000001</v>
      </c>
      <c r="EU1763" s="9">
        <v>-0.18881829999999999</v>
      </c>
      <c r="EV1763" s="9">
        <v>-0.1023718</v>
      </c>
      <c r="EW1763" s="9">
        <v>-6.16547E-2</v>
      </c>
      <c r="EX1763" s="9">
        <v>-3.5465099999999999E-2</v>
      </c>
      <c r="EY1763" s="9">
        <v>79.700199999999995</v>
      </c>
      <c r="EZ1763" s="9">
        <v>79.857299999999995</v>
      </c>
      <c r="FA1763" s="9">
        <v>78.424899999999994</v>
      </c>
      <c r="FB1763" s="9">
        <v>76.873199999999997</v>
      </c>
      <c r="FC1763" s="9">
        <v>75.455200000000005</v>
      </c>
      <c r="FD1763" s="9">
        <v>75.347499999999997</v>
      </c>
      <c r="FE1763" s="9">
        <v>74.060900000000004</v>
      </c>
      <c r="FF1763" s="9">
        <v>73.252399999999994</v>
      </c>
      <c r="FG1763" s="9">
        <v>73.384900000000002</v>
      </c>
      <c r="FH1763" s="9">
        <v>85.617400000000004</v>
      </c>
      <c r="FI1763" s="9">
        <v>82.515900000000002</v>
      </c>
      <c r="FJ1763" s="9">
        <v>85.659199999999998</v>
      </c>
      <c r="FK1763" s="9">
        <v>89.860600000000005</v>
      </c>
      <c r="FL1763" s="9">
        <v>94.781899999999993</v>
      </c>
      <c r="FM1763" s="9">
        <v>99.700400000000002</v>
      </c>
      <c r="FN1763" s="9">
        <v>104.291</v>
      </c>
      <c r="FO1763" s="9">
        <v>107.27800000000001</v>
      </c>
      <c r="FP1763" s="9">
        <v>108.209</v>
      </c>
      <c r="FQ1763" s="9">
        <v>107.012</v>
      </c>
      <c r="FR1763" s="9">
        <v>101.619</v>
      </c>
      <c r="FS1763" s="9">
        <v>92.499799999999993</v>
      </c>
      <c r="FT1763" s="9">
        <v>87.925399999999996</v>
      </c>
      <c r="FU1763" s="9">
        <v>85.041499999999999</v>
      </c>
      <c r="FV1763" s="9">
        <v>84.186300000000003</v>
      </c>
      <c r="FW1763" s="9">
        <v>0.15911947000000001</v>
      </c>
      <c r="FX1763" s="9">
        <v>1.0018300000000001E-2</v>
      </c>
      <c r="FY1763" s="9">
        <v>1.0018300000000001E-2</v>
      </c>
      <c r="FZ1763" s="9">
        <v>0</v>
      </c>
      <c r="GA1763" s="9">
        <v>0</v>
      </c>
    </row>
    <row r="1764" spans="1:183" x14ac:dyDescent="0.2">
      <c r="A1764" t="s">
        <v>224</v>
      </c>
      <c r="B1764" t="s">
        <v>189</v>
      </c>
      <c r="C1764" t="s">
        <v>250</v>
      </c>
      <c r="D1764" s="6">
        <v>44081</v>
      </c>
      <c r="E1764" s="73">
        <v>17</v>
      </c>
      <c r="F1764" s="9">
        <v>18</v>
      </c>
      <c r="G1764" s="9">
        <v>17</v>
      </c>
      <c r="H1764" s="9">
        <v>18</v>
      </c>
      <c r="I1764" s="9">
        <v>12890</v>
      </c>
      <c r="J1764" s="9">
        <v>77991</v>
      </c>
      <c r="K1764" s="9">
        <v>1.446844</v>
      </c>
      <c r="L1764" s="9">
        <v>1.2582040000000001</v>
      </c>
      <c r="M1764" s="9">
        <v>1.1300859999999999</v>
      </c>
      <c r="N1764" s="9">
        <v>1.028052</v>
      </c>
      <c r="O1764" s="9">
        <v>0.96500240000000004</v>
      </c>
      <c r="P1764" s="9">
        <v>0.94275799999999998</v>
      </c>
      <c r="Q1764" s="9">
        <v>0.97726599999999997</v>
      </c>
      <c r="R1764" s="9">
        <v>1.027522</v>
      </c>
      <c r="S1764" s="9">
        <v>1.0965419999999999</v>
      </c>
      <c r="T1764" s="9">
        <v>1.2113910000000001</v>
      </c>
      <c r="U1764" s="9">
        <v>1.3513040000000001</v>
      </c>
      <c r="V1764" s="9">
        <v>1.5493410000000001</v>
      </c>
      <c r="W1764" s="9">
        <v>1.7747869999999999</v>
      </c>
      <c r="X1764" s="9">
        <v>2.018732</v>
      </c>
      <c r="Y1764" s="9">
        <v>2.3348870000000002</v>
      </c>
      <c r="Z1764" s="9">
        <v>2.6027170000000002</v>
      </c>
      <c r="AA1764" s="9">
        <v>2.834746</v>
      </c>
      <c r="AB1764" s="9">
        <v>2.9548679999999998</v>
      </c>
      <c r="AC1764" s="9">
        <v>2.9069739999999999</v>
      </c>
      <c r="AD1764" s="9">
        <v>2.7344439999999999</v>
      </c>
      <c r="AE1764" s="9">
        <v>2.4696570000000002</v>
      </c>
      <c r="AF1764" s="9">
        <v>2.135834</v>
      </c>
      <c r="AG1764" s="9">
        <v>1.706442</v>
      </c>
      <c r="AH1764" s="9">
        <v>1.4332370000000001</v>
      </c>
      <c r="AI1764" s="9">
        <v>-3.2777599999999997E-2</v>
      </c>
      <c r="AJ1764" s="9">
        <v>-3.5999400000000001E-2</v>
      </c>
      <c r="AK1764" s="9">
        <v>-1.4625600000000001E-2</v>
      </c>
      <c r="AL1764" s="9">
        <v>-1.60988E-2</v>
      </c>
      <c r="AM1764" s="9">
        <v>-2.1264600000000002E-2</v>
      </c>
      <c r="AN1764" s="9">
        <v>-3.4313099999999999E-2</v>
      </c>
      <c r="AO1764" s="9">
        <v>-4.5184200000000001E-2</v>
      </c>
      <c r="AP1764" s="9">
        <v>-4.7309299999999999E-2</v>
      </c>
      <c r="AQ1764" s="9">
        <v>-3.28682E-2</v>
      </c>
      <c r="AR1764" s="9">
        <v>-2.1310099999999998E-2</v>
      </c>
      <c r="AS1764" s="9">
        <v>-1.26608E-2</v>
      </c>
      <c r="AT1764" s="9">
        <v>-1.86126E-2</v>
      </c>
      <c r="AU1764" s="9">
        <v>-3.1477499999999999E-2</v>
      </c>
      <c r="AV1764" s="9">
        <v>-3.4568399999999999E-2</v>
      </c>
      <c r="AW1764" s="9">
        <v>-2.5559100000000001E-2</v>
      </c>
      <c r="AX1764" s="9">
        <v>-3.9137900000000003E-2</v>
      </c>
      <c r="AY1764" s="9">
        <v>0.35935319999999998</v>
      </c>
      <c r="AZ1764" s="9">
        <v>0.30981069999999999</v>
      </c>
      <c r="BA1764" s="9">
        <v>-0.36315239999999999</v>
      </c>
      <c r="BB1764" s="9">
        <v>-0.1944728</v>
      </c>
      <c r="BC1764" s="9">
        <v>-8.9081199999999999E-2</v>
      </c>
      <c r="BD1764" s="9">
        <v>-5.2054599999999999E-2</v>
      </c>
      <c r="BE1764" s="9">
        <v>-5.3397699999999999E-2</v>
      </c>
      <c r="BF1764" s="9">
        <v>-2.3423699999999999E-2</v>
      </c>
      <c r="BG1764" s="9">
        <v>-2.4043599999999998E-2</v>
      </c>
      <c r="BH1764" s="9">
        <v>-2.8093099999999999E-2</v>
      </c>
      <c r="BI1764" s="9">
        <v>-7.5724E-3</v>
      </c>
      <c r="BJ1764" s="9">
        <v>-9.7076000000000003E-3</v>
      </c>
      <c r="BK1764" s="9">
        <v>-1.51758E-2</v>
      </c>
      <c r="BL1764" s="9">
        <v>-2.84131E-2</v>
      </c>
      <c r="BM1764" s="9">
        <v>-3.8943499999999999E-2</v>
      </c>
      <c r="BN1764" s="9">
        <v>-4.0204400000000001E-2</v>
      </c>
      <c r="BO1764" s="9">
        <v>-2.45393E-2</v>
      </c>
      <c r="BP1764" s="9">
        <v>-1.20406E-2</v>
      </c>
      <c r="BQ1764" s="9">
        <v>-2.5046000000000001E-3</v>
      </c>
      <c r="BR1764" s="9">
        <v>-7.7143000000000003E-3</v>
      </c>
      <c r="BS1764" s="9">
        <v>-1.9966600000000001E-2</v>
      </c>
      <c r="BT1764" s="9">
        <v>-2.2695199999999999E-2</v>
      </c>
      <c r="BU1764" s="9">
        <v>-1.3133300000000001E-2</v>
      </c>
      <c r="BV1764" s="9">
        <v>-2.6308000000000002E-2</v>
      </c>
      <c r="BW1764" s="9">
        <v>0.3720349</v>
      </c>
      <c r="BX1764" s="9">
        <v>0.32228790000000002</v>
      </c>
      <c r="BY1764" s="9">
        <v>-0.35046759999999999</v>
      </c>
      <c r="BZ1764" s="9">
        <v>-0.18273429999999999</v>
      </c>
      <c r="CA1764" s="9">
        <v>-7.7966499999999994E-2</v>
      </c>
      <c r="CB1764" s="9">
        <v>-4.1790300000000002E-2</v>
      </c>
      <c r="CC1764" s="9">
        <v>-4.4040999999999997E-2</v>
      </c>
      <c r="CD1764" s="9">
        <v>-1.5000100000000001E-2</v>
      </c>
      <c r="CE1764" s="9">
        <v>-1.79945E-2</v>
      </c>
      <c r="CF1764" s="9">
        <v>-2.26172E-2</v>
      </c>
      <c r="CG1764" s="9">
        <v>-2.6873000000000001E-3</v>
      </c>
      <c r="CH1764" s="9">
        <v>-5.2810000000000001E-3</v>
      </c>
      <c r="CI1764" s="9">
        <v>-1.0958600000000001E-2</v>
      </c>
      <c r="CJ1764" s="9">
        <v>-2.4326799999999999E-2</v>
      </c>
      <c r="CK1764" s="9">
        <v>-3.4621100000000002E-2</v>
      </c>
      <c r="CL1764" s="9">
        <v>-3.5283500000000002E-2</v>
      </c>
      <c r="CM1764" s="9">
        <v>-1.8770700000000001E-2</v>
      </c>
      <c r="CN1764" s="9">
        <v>-5.6204999999999996E-3</v>
      </c>
      <c r="CO1764" s="9">
        <v>4.5295999999999999E-3</v>
      </c>
      <c r="CP1764" s="9">
        <v>-1.662E-4</v>
      </c>
      <c r="CQ1764" s="9">
        <v>-1.19942E-2</v>
      </c>
      <c r="CR1764" s="9">
        <v>-1.4471899999999999E-2</v>
      </c>
      <c r="CS1764" s="9">
        <v>-4.5272000000000003E-3</v>
      </c>
      <c r="CT1764" s="9">
        <v>-1.7422099999999999E-2</v>
      </c>
      <c r="CU1764" s="9">
        <v>0.3808182</v>
      </c>
      <c r="CV1764" s="9">
        <v>0.33092949999999999</v>
      </c>
      <c r="CW1764" s="9">
        <v>-0.34168219999999999</v>
      </c>
      <c r="CX1764" s="9">
        <v>-0.17460429999999999</v>
      </c>
      <c r="CY1764" s="9">
        <v>-7.0268499999999998E-2</v>
      </c>
      <c r="CZ1764" s="9">
        <v>-3.4681299999999998E-2</v>
      </c>
      <c r="DA1764" s="9">
        <v>-3.75606E-2</v>
      </c>
      <c r="DB1764" s="9">
        <v>-9.1660000000000005E-3</v>
      </c>
      <c r="DC1764" s="9">
        <v>-1.19454E-2</v>
      </c>
      <c r="DD1764" s="9">
        <v>-1.7141300000000002E-2</v>
      </c>
      <c r="DE1764" s="9">
        <v>2.1978000000000002E-3</v>
      </c>
      <c r="DF1764" s="9">
        <v>-8.5450000000000001E-4</v>
      </c>
      <c r="DG1764" s="9">
        <v>-6.7415000000000001E-3</v>
      </c>
      <c r="DH1764" s="9">
        <v>-2.0240500000000002E-2</v>
      </c>
      <c r="DI1764" s="9">
        <v>-3.0298800000000001E-2</v>
      </c>
      <c r="DJ1764" s="9">
        <v>-3.0362699999999999E-2</v>
      </c>
      <c r="DK1764" s="9">
        <v>-1.3002100000000001E-2</v>
      </c>
      <c r="DL1764" s="9">
        <v>7.9949999999999997E-4</v>
      </c>
      <c r="DM1764" s="9">
        <v>1.1563800000000001E-2</v>
      </c>
      <c r="DN1764" s="9">
        <v>7.3819000000000003E-3</v>
      </c>
      <c r="DO1764" s="9">
        <v>-4.0217999999999999E-3</v>
      </c>
      <c r="DP1764" s="9">
        <v>-6.2484999999999997E-3</v>
      </c>
      <c r="DQ1764" s="9">
        <v>4.0788999999999999E-3</v>
      </c>
      <c r="DR1764" s="9">
        <v>-8.5360999999999996E-3</v>
      </c>
      <c r="DS1764" s="9">
        <v>0.38960139999999999</v>
      </c>
      <c r="DT1764" s="9">
        <v>0.33957120000000002</v>
      </c>
      <c r="DU1764" s="9">
        <v>-0.33289679999999999</v>
      </c>
      <c r="DV1764" s="9">
        <v>-0.16647419999999999</v>
      </c>
      <c r="DW1764" s="9">
        <v>-6.2570500000000001E-2</v>
      </c>
      <c r="DX1764" s="9">
        <v>-2.7572200000000002E-2</v>
      </c>
      <c r="DY1764" s="9">
        <v>-3.1080099999999999E-2</v>
      </c>
      <c r="DZ1764" s="9">
        <v>-3.3319000000000001E-3</v>
      </c>
      <c r="EA1764" s="9">
        <v>-3.2114000000000001E-3</v>
      </c>
      <c r="EB1764" s="9">
        <v>-9.2350000000000002E-3</v>
      </c>
      <c r="EC1764" s="9">
        <v>9.2510000000000005E-3</v>
      </c>
      <c r="ED1764" s="9">
        <v>5.5367000000000003E-3</v>
      </c>
      <c r="EE1764" s="9">
        <v>-6.5260000000000003E-4</v>
      </c>
      <c r="EF1764" s="9">
        <v>-1.4340500000000001E-2</v>
      </c>
      <c r="EG1764" s="9">
        <v>-2.4058E-2</v>
      </c>
      <c r="EH1764" s="9">
        <v>-2.3257799999999999E-2</v>
      </c>
      <c r="EI1764" s="9">
        <v>-4.6731000000000003E-3</v>
      </c>
      <c r="EJ1764" s="9">
        <v>1.0069E-2</v>
      </c>
      <c r="EK1764" s="9">
        <v>2.172E-2</v>
      </c>
      <c r="EL1764" s="9">
        <v>1.82802E-2</v>
      </c>
      <c r="EM1764" s="9">
        <v>7.4891000000000003E-3</v>
      </c>
      <c r="EN1764" s="9">
        <v>5.6246999999999998E-3</v>
      </c>
      <c r="EO1764" s="9">
        <v>1.6504700000000001E-2</v>
      </c>
      <c r="EP1764" s="9">
        <v>4.2938000000000004E-3</v>
      </c>
      <c r="EQ1764" s="9">
        <v>0.4022831</v>
      </c>
      <c r="ER1764" s="9">
        <v>0.35204829999999998</v>
      </c>
      <c r="ES1764" s="9">
        <v>-0.320212</v>
      </c>
      <c r="ET1764" s="9">
        <v>-0.1547357</v>
      </c>
      <c r="EU1764" s="9">
        <v>-5.1455800000000003E-2</v>
      </c>
      <c r="EV1764" s="9">
        <v>-1.7308E-2</v>
      </c>
      <c r="EW1764" s="9">
        <v>-2.17235E-2</v>
      </c>
      <c r="EX1764" s="9">
        <v>5.0915999999999999E-3</v>
      </c>
      <c r="EY1764" s="9">
        <v>82.857799999999997</v>
      </c>
      <c r="EZ1764" s="9">
        <v>81.437700000000007</v>
      </c>
      <c r="FA1764" s="9">
        <v>80.604100000000003</v>
      </c>
      <c r="FB1764" s="9">
        <v>80.488200000000006</v>
      </c>
      <c r="FC1764" s="9">
        <v>79.366399999999999</v>
      </c>
      <c r="FD1764" s="9">
        <v>78.0488</v>
      </c>
      <c r="FE1764" s="9">
        <v>77.459900000000005</v>
      </c>
      <c r="FF1764" s="9">
        <v>77.331900000000005</v>
      </c>
      <c r="FG1764" s="9">
        <v>77.340999999999994</v>
      </c>
      <c r="FH1764" s="9">
        <v>80.707300000000004</v>
      </c>
      <c r="FI1764" s="9">
        <v>84.157799999999995</v>
      </c>
      <c r="FJ1764" s="9">
        <v>88.085700000000003</v>
      </c>
      <c r="FK1764" s="9">
        <v>92.616200000000006</v>
      </c>
      <c r="FL1764" s="9">
        <v>95.0334</v>
      </c>
      <c r="FM1764" s="9">
        <v>97.956199999999995</v>
      </c>
      <c r="FN1764" s="9">
        <v>101.52</v>
      </c>
      <c r="FO1764" s="9">
        <v>102.58799999999999</v>
      </c>
      <c r="FP1764" s="9">
        <v>102.708</v>
      </c>
      <c r="FQ1764" s="9">
        <v>98.816000000000003</v>
      </c>
      <c r="FR1764" s="9">
        <v>92.477199999999996</v>
      </c>
      <c r="FS1764" s="9">
        <v>87.834900000000005</v>
      </c>
      <c r="FT1764" s="9">
        <v>84.798400000000001</v>
      </c>
      <c r="FU1764" s="9">
        <v>82.043899999999994</v>
      </c>
      <c r="FV1764" s="9">
        <v>80.645200000000003</v>
      </c>
      <c r="FW1764" s="9">
        <v>0.15006997</v>
      </c>
      <c r="FX1764" s="9">
        <v>1.1748400000000001E-2</v>
      </c>
      <c r="FY1764" s="9">
        <v>1.1748400000000001E-2</v>
      </c>
      <c r="FZ1764" s="9">
        <v>0</v>
      </c>
      <c r="GA1764" s="9">
        <v>0</v>
      </c>
    </row>
    <row r="1765" spans="1:183" x14ac:dyDescent="0.2">
      <c r="A1765" t="s">
        <v>224</v>
      </c>
      <c r="B1765" t="s">
        <v>189</v>
      </c>
      <c r="C1765" t="s">
        <v>250</v>
      </c>
      <c r="D1765" s="6">
        <v>44082</v>
      </c>
      <c r="FZ1765" s="9">
        <v>0</v>
      </c>
      <c r="GA1765" s="9">
        <v>1</v>
      </c>
    </row>
    <row r="1766" spans="1:183" x14ac:dyDescent="0.2">
      <c r="A1766" t="s">
        <v>224</v>
      </c>
      <c r="B1766" t="s">
        <v>189</v>
      </c>
      <c r="C1766" t="s">
        <v>250</v>
      </c>
      <c r="D1766" s="6">
        <v>44101</v>
      </c>
      <c r="FZ1766" s="9">
        <v>0</v>
      </c>
      <c r="GA1766" s="9">
        <v>1</v>
      </c>
    </row>
    <row r="1767" spans="1:183" x14ac:dyDescent="0.2">
      <c r="A1767" t="s">
        <v>224</v>
      </c>
      <c r="B1767" t="s">
        <v>189</v>
      </c>
      <c r="C1767" t="s">
        <v>250</v>
      </c>
      <c r="D1767" s="6">
        <v>44102</v>
      </c>
      <c r="FZ1767" s="9">
        <v>0</v>
      </c>
      <c r="GA1767" s="9">
        <v>1</v>
      </c>
    </row>
    <row r="1768" spans="1:183" x14ac:dyDescent="0.2">
      <c r="A1768" t="s">
        <v>224</v>
      </c>
      <c r="B1768" t="s">
        <v>189</v>
      </c>
      <c r="C1768" t="s">
        <v>250</v>
      </c>
      <c r="D1768" s="6">
        <v>44104</v>
      </c>
      <c r="E1768" s="73">
        <v>18</v>
      </c>
      <c r="F1768" s="9">
        <v>18</v>
      </c>
      <c r="G1768" s="9">
        <v>18</v>
      </c>
      <c r="H1768" s="9">
        <v>18</v>
      </c>
      <c r="I1768" s="9">
        <v>12816</v>
      </c>
      <c r="J1768" s="9">
        <v>77487</v>
      </c>
      <c r="K1768" s="9">
        <v>0.83014299999999996</v>
      </c>
      <c r="L1768" s="9">
        <v>0.73477650000000005</v>
      </c>
      <c r="M1768" s="9">
        <v>0.67902280000000004</v>
      </c>
      <c r="N1768" s="9">
        <v>0.64327100000000004</v>
      </c>
      <c r="O1768" s="9">
        <v>0.63808640000000005</v>
      </c>
      <c r="P1768" s="9">
        <v>0.67066959999999998</v>
      </c>
      <c r="Q1768" s="9">
        <v>0.75287249999999994</v>
      </c>
      <c r="R1768" s="9">
        <v>0.80803250000000004</v>
      </c>
      <c r="S1768" s="9">
        <v>0.73665990000000003</v>
      </c>
      <c r="T1768" s="9">
        <v>0.68459110000000001</v>
      </c>
      <c r="U1768" s="9">
        <v>0.69575819999999999</v>
      </c>
      <c r="V1768" s="9">
        <v>0.76920429999999995</v>
      </c>
      <c r="W1768" s="9">
        <v>0.89640609999999998</v>
      </c>
      <c r="X1768" s="9">
        <v>1.0808040000000001</v>
      </c>
      <c r="Y1768" s="9">
        <v>1.343588</v>
      </c>
      <c r="Z1768" s="9">
        <v>1.655486</v>
      </c>
      <c r="AA1768" s="9">
        <v>1.9630369999999999</v>
      </c>
      <c r="AB1768" s="9">
        <v>2.1800679999999999</v>
      </c>
      <c r="AC1768" s="9">
        <v>2.1741820000000001</v>
      </c>
      <c r="AD1768" s="9">
        <v>2.0285790000000001</v>
      </c>
      <c r="AE1768" s="9">
        <v>1.802589</v>
      </c>
      <c r="AF1768" s="9">
        <v>1.539263</v>
      </c>
      <c r="AG1768" s="9">
        <v>1.2603960000000001</v>
      </c>
      <c r="AH1768" s="9">
        <v>1.0199769999999999</v>
      </c>
      <c r="AI1768" s="9">
        <v>-2.03511E-2</v>
      </c>
      <c r="AJ1768" s="9">
        <v>-1.9626600000000001E-2</v>
      </c>
      <c r="AK1768" s="9">
        <v>-1.34238E-2</v>
      </c>
      <c r="AL1768" s="9">
        <v>-1.4166400000000001E-2</v>
      </c>
      <c r="AM1768" s="9">
        <v>-8.5254000000000007E-3</v>
      </c>
      <c r="AN1768" s="9">
        <v>-6.8701999999999999E-3</v>
      </c>
      <c r="AO1768" s="9">
        <v>-2.2152999999999999E-3</v>
      </c>
      <c r="AP1768" s="9">
        <v>-3.5125999999999998E-3</v>
      </c>
      <c r="AQ1768" s="9">
        <v>-2.0296100000000001E-2</v>
      </c>
      <c r="AR1768" s="9">
        <v>-2.9451999999999999E-2</v>
      </c>
      <c r="AS1768" s="9">
        <v>-2.0322199999999999E-2</v>
      </c>
      <c r="AT1768" s="9">
        <v>-1.7270799999999999E-2</v>
      </c>
      <c r="AU1768" s="9">
        <v>-2.7621199999999999E-2</v>
      </c>
      <c r="AV1768" s="9">
        <v>-4.1227300000000001E-2</v>
      </c>
      <c r="AW1768" s="9">
        <v>-4.5813199999999998E-2</v>
      </c>
      <c r="AX1768" s="9">
        <v>-4.2155400000000003E-2</v>
      </c>
      <c r="AY1768" s="9">
        <v>-3.6004599999999998E-2</v>
      </c>
      <c r="AZ1768" s="9">
        <v>0.14182520000000001</v>
      </c>
      <c r="BA1768" s="9">
        <v>-0.19227449999999999</v>
      </c>
      <c r="BB1768" s="9">
        <v>-7.3178099999999996E-2</v>
      </c>
      <c r="BC1768" s="9">
        <v>-2.7482400000000001E-2</v>
      </c>
      <c r="BD1768" s="9">
        <v>-2.66366E-2</v>
      </c>
      <c r="BE1768" s="9">
        <v>-3.3859500000000001E-2</v>
      </c>
      <c r="BF1768" s="9">
        <v>-2.7466500000000001E-2</v>
      </c>
      <c r="BG1768" s="9">
        <v>-1.46237E-2</v>
      </c>
      <c r="BH1768" s="9">
        <v>-1.45048E-2</v>
      </c>
      <c r="BI1768" s="9">
        <v>-8.8007999999999992E-3</v>
      </c>
      <c r="BJ1768" s="9">
        <v>-1.0077600000000001E-2</v>
      </c>
      <c r="BK1768" s="9">
        <v>-4.6766999999999998E-3</v>
      </c>
      <c r="BL1768" s="9">
        <v>-3.0947000000000001E-3</v>
      </c>
      <c r="BM1768" s="9">
        <v>1.8722999999999999E-3</v>
      </c>
      <c r="BN1768" s="9">
        <v>1.3891999999999999E-3</v>
      </c>
      <c r="BO1768" s="9">
        <v>-1.49628E-2</v>
      </c>
      <c r="BP1768" s="9">
        <v>-2.3721099999999998E-2</v>
      </c>
      <c r="BQ1768" s="9">
        <v>-1.4171100000000001E-2</v>
      </c>
      <c r="BR1768" s="9">
        <v>-1.0404099999999999E-2</v>
      </c>
      <c r="BS1768" s="9">
        <v>-1.9825499999999999E-2</v>
      </c>
      <c r="BT1768" s="9">
        <v>-3.2431099999999997E-2</v>
      </c>
      <c r="BU1768" s="9">
        <v>-3.5888700000000003E-2</v>
      </c>
      <c r="BV1768" s="9">
        <v>-3.1499199999999998E-2</v>
      </c>
      <c r="BW1768" s="9">
        <v>-2.4637300000000001E-2</v>
      </c>
      <c r="BX1768" s="9">
        <v>0.1532029</v>
      </c>
      <c r="BY1768" s="9">
        <v>-0.18102860000000001</v>
      </c>
      <c r="BZ1768" s="9">
        <v>-6.29353E-2</v>
      </c>
      <c r="CA1768" s="9">
        <v>-1.80313E-2</v>
      </c>
      <c r="CB1768" s="9">
        <v>-1.81114E-2</v>
      </c>
      <c r="CC1768" s="9">
        <v>-2.63824E-2</v>
      </c>
      <c r="CD1768" s="9">
        <v>-2.1134500000000001E-2</v>
      </c>
      <c r="CE1768" s="9">
        <v>-1.0656799999999999E-2</v>
      </c>
      <c r="CF1768" s="9">
        <v>-1.09575E-2</v>
      </c>
      <c r="CG1768" s="9">
        <v>-5.5989999999999998E-3</v>
      </c>
      <c r="CH1768" s="9">
        <v>-7.2458000000000002E-3</v>
      </c>
      <c r="CI1768" s="9">
        <v>-2.0111E-3</v>
      </c>
      <c r="CJ1768" s="9">
        <v>-4.7980000000000001E-4</v>
      </c>
      <c r="CK1768" s="9">
        <v>4.7033999999999999E-3</v>
      </c>
      <c r="CL1768" s="9">
        <v>4.7841999999999997E-3</v>
      </c>
      <c r="CM1768" s="9">
        <v>-1.12689E-2</v>
      </c>
      <c r="CN1768" s="9">
        <v>-1.97518E-2</v>
      </c>
      <c r="CO1768" s="9">
        <v>-9.9108000000000009E-3</v>
      </c>
      <c r="CP1768" s="9">
        <v>-5.6483000000000002E-3</v>
      </c>
      <c r="CQ1768" s="9">
        <v>-1.44262E-2</v>
      </c>
      <c r="CR1768" s="9">
        <v>-2.6338899999999998E-2</v>
      </c>
      <c r="CS1768" s="9">
        <v>-2.9014999999999999E-2</v>
      </c>
      <c r="CT1768" s="9">
        <v>-2.4118799999999999E-2</v>
      </c>
      <c r="CU1768" s="9">
        <v>-1.6764299999999999E-2</v>
      </c>
      <c r="CV1768" s="9">
        <v>0.161083</v>
      </c>
      <c r="CW1768" s="9">
        <v>-0.1732398</v>
      </c>
      <c r="CX1768" s="9">
        <v>-5.5841200000000001E-2</v>
      </c>
      <c r="CY1768" s="9">
        <v>-1.1485499999999999E-2</v>
      </c>
      <c r="CZ1768" s="9">
        <v>-1.22068E-2</v>
      </c>
      <c r="DA1768" s="9">
        <v>-2.1203799999999998E-2</v>
      </c>
      <c r="DB1768" s="9">
        <v>-1.6748900000000001E-2</v>
      </c>
      <c r="DC1768" s="9">
        <v>-6.6899999999999998E-3</v>
      </c>
      <c r="DD1768" s="9">
        <v>-7.4101999999999996E-3</v>
      </c>
      <c r="DE1768" s="9">
        <v>-2.3971999999999999E-3</v>
      </c>
      <c r="DF1768" s="9">
        <v>-4.4140000000000004E-3</v>
      </c>
      <c r="DG1768" s="9">
        <v>6.5450000000000003E-4</v>
      </c>
      <c r="DH1768" s="9">
        <v>2.1351999999999999E-3</v>
      </c>
      <c r="DI1768" s="9">
        <v>7.5345000000000004E-3</v>
      </c>
      <c r="DJ1768" s="9">
        <v>8.1791999999999993E-3</v>
      </c>
      <c r="DK1768" s="9">
        <v>-7.5751000000000004E-3</v>
      </c>
      <c r="DL1768" s="9">
        <v>-1.5782600000000001E-2</v>
      </c>
      <c r="DM1768" s="9">
        <v>-5.6505000000000001E-3</v>
      </c>
      <c r="DN1768" s="9">
        <v>-8.9249999999999996E-4</v>
      </c>
      <c r="DO1768" s="9">
        <v>-9.0268999999999992E-3</v>
      </c>
      <c r="DP1768" s="9">
        <v>-2.0246699999999999E-2</v>
      </c>
      <c r="DQ1768" s="9">
        <v>-2.21412E-2</v>
      </c>
      <c r="DR1768" s="9">
        <v>-1.6738300000000001E-2</v>
      </c>
      <c r="DS1768" s="9">
        <v>-8.8912999999999996E-3</v>
      </c>
      <c r="DT1768" s="9">
        <v>0.168963</v>
      </c>
      <c r="DU1768" s="9">
        <v>-0.16545090000000001</v>
      </c>
      <c r="DV1768" s="9">
        <v>-4.8747100000000002E-2</v>
      </c>
      <c r="DW1768" s="9">
        <v>-4.9398000000000003E-3</v>
      </c>
      <c r="DX1768" s="9">
        <v>-6.3023000000000003E-3</v>
      </c>
      <c r="DY1768" s="9">
        <v>-1.60252E-2</v>
      </c>
      <c r="DZ1768" s="9">
        <v>-1.23634E-2</v>
      </c>
      <c r="EA1768" s="9">
        <v>-9.6250000000000003E-4</v>
      </c>
      <c r="EB1768" s="9">
        <v>-2.2885000000000002E-3</v>
      </c>
      <c r="EC1768" s="9">
        <v>2.2258E-3</v>
      </c>
      <c r="ED1768" s="9">
        <v>-3.2519999999999999E-4</v>
      </c>
      <c r="EE1768" s="9">
        <v>4.5031999999999997E-3</v>
      </c>
      <c r="EF1768" s="9">
        <v>5.9106999999999996E-3</v>
      </c>
      <c r="EG1768" s="9">
        <v>1.1622199999999999E-2</v>
      </c>
      <c r="EH1768" s="9">
        <v>1.3081000000000001E-2</v>
      </c>
      <c r="EI1768" s="9">
        <v>-2.2418E-3</v>
      </c>
      <c r="EJ1768" s="9">
        <v>-1.0051600000000001E-2</v>
      </c>
      <c r="EK1768" s="9">
        <v>5.0060000000000002E-4</v>
      </c>
      <c r="EL1768" s="9">
        <v>5.9741000000000004E-3</v>
      </c>
      <c r="EM1768" s="9">
        <v>-1.2310999999999999E-3</v>
      </c>
      <c r="EN1768" s="9">
        <v>-1.14506E-2</v>
      </c>
      <c r="EO1768" s="9">
        <v>-1.22167E-2</v>
      </c>
      <c r="EP1768" s="9">
        <v>-6.0822000000000003E-3</v>
      </c>
      <c r="EQ1768" s="9">
        <v>2.4761000000000002E-3</v>
      </c>
      <c r="ER1768" s="9">
        <v>0.18034069999999999</v>
      </c>
      <c r="ES1768" s="9">
        <v>-0.15420510000000001</v>
      </c>
      <c r="ET1768" s="9">
        <v>-3.8504299999999998E-2</v>
      </c>
      <c r="EU1768" s="9">
        <v>4.5113000000000002E-3</v>
      </c>
      <c r="EV1768" s="9">
        <v>2.2228999999999999E-3</v>
      </c>
      <c r="EW1768" s="9">
        <v>-8.5480999999999994E-3</v>
      </c>
      <c r="EX1768" s="9">
        <v>-6.0312999999999999E-3</v>
      </c>
      <c r="EY1768" s="9">
        <v>69.909499999999994</v>
      </c>
      <c r="EZ1768" s="9">
        <v>68.497100000000003</v>
      </c>
      <c r="FA1768" s="9">
        <v>67.095699999999994</v>
      </c>
      <c r="FB1768" s="9">
        <v>66.549599999999998</v>
      </c>
      <c r="FC1768" s="9">
        <v>66.848399999999998</v>
      </c>
      <c r="FD1768" s="9">
        <v>66.427700000000002</v>
      </c>
      <c r="FE1768" s="9">
        <v>65.534199999999998</v>
      </c>
      <c r="FF1768" s="9">
        <v>64.906999999999996</v>
      </c>
      <c r="FG1768" s="9">
        <v>66.223299999999995</v>
      </c>
      <c r="FH1768" s="9">
        <v>70.489199999999997</v>
      </c>
      <c r="FI1768" s="9">
        <v>77.506100000000004</v>
      </c>
      <c r="FJ1768" s="9">
        <v>83.630499999999998</v>
      </c>
      <c r="FK1768" s="9">
        <v>88.665800000000004</v>
      </c>
      <c r="FL1768" s="9">
        <v>92.339500000000001</v>
      </c>
      <c r="FM1768" s="9">
        <v>94.703000000000003</v>
      </c>
      <c r="FN1768" s="9">
        <v>95.955200000000005</v>
      </c>
      <c r="FO1768" s="9">
        <v>97.010400000000004</v>
      </c>
      <c r="FP1768" s="9">
        <v>96.754099999999994</v>
      </c>
      <c r="FQ1768" s="9">
        <v>94.608900000000006</v>
      </c>
      <c r="FR1768" s="9">
        <v>87.968900000000005</v>
      </c>
      <c r="FS1768" s="9">
        <v>81.106399999999994</v>
      </c>
      <c r="FT1768" s="9">
        <v>76.800399999999996</v>
      </c>
      <c r="FU1768" s="9">
        <v>75.781599999999997</v>
      </c>
      <c r="FV1768" s="9">
        <v>73.267899999999997</v>
      </c>
      <c r="FW1768" s="9">
        <v>0.10665434999999999</v>
      </c>
      <c r="FX1768" s="9">
        <v>1.5026899999999999E-2</v>
      </c>
      <c r="FY1768" s="9">
        <v>1.5026899999999999E-2</v>
      </c>
      <c r="FZ1768" s="9">
        <v>0</v>
      </c>
      <c r="GA1768" s="9">
        <v>0</v>
      </c>
    </row>
    <row r="1769" spans="1:183" x14ac:dyDescent="0.2">
      <c r="A1769" t="s">
        <v>224</v>
      </c>
      <c r="B1769" t="s">
        <v>189</v>
      </c>
      <c r="C1769" t="s">
        <v>250</v>
      </c>
      <c r="D1769" s="6">
        <v>44105</v>
      </c>
      <c r="FZ1769" s="9">
        <v>0</v>
      </c>
      <c r="GA1769" s="9">
        <v>1</v>
      </c>
    </row>
    <row r="1770" spans="1:183" x14ac:dyDescent="0.2">
      <c r="A1770" t="s">
        <v>224</v>
      </c>
      <c r="B1770" t="s">
        <v>189</v>
      </c>
      <c r="C1770" t="s">
        <v>250</v>
      </c>
      <c r="D1770" s="6">
        <v>44119</v>
      </c>
      <c r="FZ1770" s="9">
        <v>0</v>
      </c>
      <c r="GA1770" s="9">
        <v>1</v>
      </c>
    </row>
    <row r="1771" spans="1:183" x14ac:dyDescent="0.2">
      <c r="A1771" t="s">
        <v>224</v>
      </c>
      <c r="B1771" t="s">
        <v>189</v>
      </c>
      <c r="C1771" t="s">
        <v>250</v>
      </c>
      <c r="D1771" s="6">
        <v>44120</v>
      </c>
      <c r="FZ1771" s="9">
        <v>0</v>
      </c>
      <c r="GA1771" s="9">
        <v>1</v>
      </c>
    </row>
    <row r="1772" spans="1:183" x14ac:dyDescent="0.2">
      <c r="A1772" t="s">
        <v>224</v>
      </c>
      <c r="B1772" t="s">
        <v>189</v>
      </c>
      <c r="C1772" t="s">
        <v>255</v>
      </c>
      <c r="D1772" s="6">
        <v>44057</v>
      </c>
      <c r="FZ1772" s="9">
        <v>0</v>
      </c>
      <c r="GA1772" s="9">
        <v>1</v>
      </c>
    </row>
    <row r="1773" spans="1:183" x14ac:dyDescent="0.2">
      <c r="A1773" t="s">
        <v>224</v>
      </c>
      <c r="B1773" t="s">
        <v>189</v>
      </c>
      <c r="C1773" t="s">
        <v>255</v>
      </c>
      <c r="D1773" s="6">
        <v>44058</v>
      </c>
      <c r="FZ1773" s="9">
        <v>0</v>
      </c>
      <c r="GA1773" s="9">
        <v>1</v>
      </c>
    </row>
    <row r="1774" spans="1:183" x14ac:dyDescent="0.2">
      <c r="A1774" t="s">
        <v>224</v>
      </c>
      <c r="B1774" t="s">
        <v>189</v>
      </c>
      <c r="C1774" t="s">
        <v>255</v>
      </c>
      <c r="D1774" s="6">
        <v>44060</v>
      </c>
      <c r="FZ1774" s="9">
        <v>0</v>
      </c>
      <c r="GA1774" s="9">
        <v>1</v>
      </c>
    </row>
    <row r="1775" spans="1:183" x14ac:dyDescent="0.2">
      <c r="A1775" t="s">
        <v>224</v>
      </c>
      <c r="B1775" t="s">
        <v>189</v>
      </c>
      <c r="C1775" t="s">
        <v>255</v>
      </c>
      <c r="D1775" s="6">
        <v>44061</v>
      </c>
      <c r="FZ1775" s="9">
        <v>0</v>
      </c>
      <c r="GA1775" s="9">
        <v>1</v>
      </c>
    </row>
    <row r="1776" spans="1:183" x14ac:dyDescent="0.2">
      <c r="A1776" t="s">
        <v>224</v>
      </c>
      <c r="B1776" t="s">
        <v>189</v>
      </c>
      <c r="C1776" t="s">
        <v>255</v>
      </c>
      <c r="D1776" s="6">
        <v>44062</v>
      </c>
      <c r="FZ1776" s="9">
        <v>0</v>
      </c>
      <c r="GA1776" s="9">
        <v>1</v>
      </c>
    </row>
    <row r="1777" spans="1:183" x14ac:dyDescent="0.2">
      <c r="A1777" t="s">
        <v>224</v>
      </c>
      <c r="B1777" t="s">
        <v>189</v>
      </c>
      <c r="C1777" t="s">
        <v>255</v>
      </c>
      <c r="D1777" s="6">
        <v>44079</v>
      </c>
      <c r="FZ1777" s="9">
        <v>0</v>
      </c>
      <c r="GA1777" s="9">
        <v>1</v>
      </c>
    </row>
    <row r="1778" spans="1:183" x14ac:dyDescent="0.2">
      <c r="A1778" t="s">
        <v>224</v>
      </c>
      <c r="B1778" t="s">
        <v>189</v>
      </c>
      <c r="C1778" t="s">
        <v>255</v>
      </c>
      <c r="D1778" s="6">
        <v>44080</v>
      </c>
      <c r="FZ1778" s="9">
        <v>0</v>
      </c>
      <c r="GA1778" s="9">
        <v>1</v>
      </c>
    </row>
    <row r="1779" spans="1:183" x14ac:dyDescent="0.2">
      <c r="A1779" t="s">
        <v>224</v>
      </c>
      <c r="B1779" t="s">
        <v>189</v>
      </c>
      <c r="C1779" t="s">
        <v>255</v>
      </c>
      <c r="D1779" s="6">
        <v>44081</v>
      </c>
      <c r="FZ1779" s="9">
        <v>0</v>
      </c>
      <c r="GA1779" s="9">
        <v>1</v>
      </c>
    </row>
    <row r="1780" spans="1:183" x14ac:dyDescent="0.2">
      <c r="A1780" t="s">
        <v>224</v>
      </c>
      <c r="B1780" t="s">
        <v>189</v>
      </c>
      <c r="C1780" t="s">
        <v>255</v>
      </c>
      <c r="D1780" s="6">
        <v>44082</v>
      </c>
      <c r="FZ1780" s="9">
        <v>0</v>
      </c>
      <c r="GA1780" s="9">
        <v>1</v>
      </c>
    </row>
    <row r="1781" spans="1:183" x14ac:dyDescent="0.2">
      <c r="A1781" t="s">
        <v>224</v>
      </c>
      <c r="B1781" t="s">
        <v>189</v>
      </c>
      <c r="C1781" t="s">
        <v>255</v>
      </c>
      <c r="D1781" s="6">
        <v>44101</v>
      </c>
      <c r="FZ1781" s="9">
        <v>0</v>
      </c>
      <c r="GA1781" s="9">
        <v>1</v>
      </c>
    </row>
    <row r="1782" spans="1:183" x14ac:dyDescent="0.2">
      <c r="A1782" t="s">
        <v>224</v>
      </c>
      <c r="B1782" t="s">
        <v>189</v>
      </c>
      <c r="C1782" t="s">
        <v>255</v>
      </c>
      <c r="D1782" s="6">
        <v>44102</v>
      </c>
      <c r="FZ1782" s="9">
        <v>0</v>
      </c>
      <c r="GA1782" s="9">
        <v>1</v>
      </c>
    </row>
    <row r="1783" spans="1:183" x14ac:dyDescent="0.2">
      <c r="A1783" t="s">
        <v>224</v>
      </c>
      <c r="B1783" t="s">
        <v>189</v>
      </c>
      <c r="C1783" t="s">
        <v>255</v>
      </c>
      <c r="D1783" s="6">
        <v>44104</v>
      </c>
      <c r="FZ1783" s="9">
        <v>0</v>
      </c>
      <c r="GA1783" s="9">
        <v>1</v>
      </c>
    </row>
    <row r="1784" spans="1:183" x14ac:dyDescent="0.2">
      <c r="A1784" t="s">
        <v>224</v>
      </c>
      <c r="B1784" t="s">
        <v>189</v>
      </c>
      <c r="C1784" t="s">
        <v>255</v>
      </c>
      <c r="D1784" s="6">
        <v>44105</v>
      </c>
      <c r="FZ1784" s="9">
        <v>0</v>
      </c>
      <c r="GA1784" s="9">
        <v>1</v>
      </c>
    </row>
    <row r="1785" spans="1:183" x14ac:dyDescent="0.2">
      <c r="A1785" t="s">
        <v>224</v>
      </c>
      <c r="B1785" t="s">
        <v>189</v>
      </c>
      <c r="C1785" t="s">
        <v>255</v>
      </c>
      <c r="D1785" s="6">
        <v>44119</v>
      </c>
      <c r="FZ1785" s="9">
        <v>0</v>
      </c>
      <c r="GA1785" s="9">
        <v>1</v>
      </c>
    </row>
    <row r="1786" spans="1:183" x14ac:dyDescent="0.2">
      <c r="A1786" t="s">
        <v>224</v>
      </c>
      <c r="B1786" t="s">
        <v>189</v>
      </c>
      <c r="C1786" t="s">
        <v>255</v>
      </c>
      <c r="D1786" s="6">
        <v>44120</v>
      </c>
      <c r="FZ1786" s="9">
        <v>0</v>
      </c>
      <c r="GA1786" s="9">
        <v>1</v>
      </c>
    </row>
    <row r="1787" spans="1:183" x14ac:dyDescent="0.2">
      <c r="A1787" t="s">
        <v>224</v>
      </c>
      <c r="B1787" t="s">
        <v>190</v>
      </c>
      <c r="C1787" t="s">
        <v>259</v>
      </c>
      <c r="D1787" s="6">
        <v>44057</v>
      </c>
      <c r="FZ1787" s="9">
        <v>0</v>
      </c>
      <c r="GA1787" s="9">
        <v>1</v>
      </c>
    </row>
    <row r="1788" spans="1:183" x14ac:dyDescent="0.2">
      <c r="A1788" t="s">
        <v>224</v>
      </c>
      <c r="B1788" t="s">
        <v>190</v>
      </c>
      <c r="C1788" t="s">
        <v>259</v>
      </c>
      <c r="D1788" s="6">
        <v>44058</v>
      </c>
      <c r="FZ1788" s="9">
        <v>0</v>
      </c>
      <c r="GA1788" s="9">
        <v>1</v>
      </c>
    </row>
    <row r="1789" spans="1:183" x14ac:dyDescent="0.2">
      <c r="A1789" t="s">
        <v>224</v>
      </c>
      <c r="B1789" t="s">
        <v>190</v>
      </c>
      <c r="C1789" t="s">
        <v>259</v>
      </c>
      <c r="D1789" s="6">
        <v>44060</v>
      </c>
      <c r="FZ1789" s="9">
        <v>0</v>
      </c>
      <c r="GA1789" s="9">
        <v>1</v>
      </c>
    </row>
    <row r="1790" spans="1:183" x14ac:dyDescent="0.2">
      <c r="A1790" t="s">
        <v>224</v>
      </c>
      <c r="B1790" t="s">
        <v>190</v>
      </c>
      <c r="C1790" t="s">
        <v>259</v>
      </c>
      <c r="D1790" s="6">
        <v>44061</v>
      </c>
      <c r="E1790" s="73">
        <v>17</v>
      </c>
      <c r="F1790" s="9">
        <v>19</v>
      </c>
      <c r="G1790" s="9">
        <v>18</v>
      </c>
      <c r="H1790" s="9">
        <v>19</v>
      </c>
      <c r="I1790" s="9">
        <v>4173</v>
      </c>
      <c r="J1790" s="9">
        <v>69056</v>
      </c>
      <c r="K1790" s="9">
        <v>1.794573</v>
      </c>
      <c r="L1790" s="9">
        <v>1.5815999999999999</v>
      </c>
      <c r="M1790" s="9">
        <v>1.414377</v>
      </c>
      <c r="N1790" s="9">
        <v>1.278438</v>
      </c>
      <c r="O1790" s="9">
        <v>1.2432529999999999</v>
      </c>
      <c r="P1790" s="9">
        <v>1.2523059999999999</v>
      </c>
      <c r="Q1790" s="9">
        <v>1.2758890000000001</v>
      </c>
      <c r="R1790" s="9">
        <v>1.3449310000000001</v>
      </c>
      <c r="S1790" s="9">
        <v>1.3263529999999999</v>
      </c>
      <c r="T1790" s="9">
        <v>1.501126</v>
      </c>
      <c r="U1790" s="9">
        <v>1.680034</v>
      </c>
      <c r="V1790" s="9">
        <v>1.968753</v>
      </c>
      <c r="W1790" s="9">
        <v>2.271442</v>
      </c>
      <c r="X1790" s="9">
        <v>2.6600860000000002</v>
      </c>
      <c r="Y1790" s="9">
        <v>2.9479950000000001</v>
      </c>
      <c r="Z1790" s="9">
        <v>3.2512819999999998</v>
      </c>
      <c r="AA1790" s="9">
        <v>3.369688</v>
      </c>
      <c r="AB1790" s="9">
        <v>3.6593339999999999</v>
      </c>
      <c r="AC1790" s="9">
        <v>3.6648869999999998</v>
      </c>
      <c r="AD1790" s="9">
        <v>3.5999379999999999</v>
      </c>
      <c r="AE1790" s="9">
        <v>3.3141159999999998</v>
      </c>
      <c r="AF1790" s="9">
        <v>2.9525960000000002</v>
      </c>
      <c r="AG1790" s="9">
        <v>2.5465049999999998</v>
      </c>
      <c r="AH1790" s="9">
        <v>2.1178270000000001</v>
      </c>
      <c r="AI1790" s="9">
        <v>-5.26661E-2</v>
      </c>
      <c r="AJ1790" s="9">
        <v>-9.1583600000000001E-2</v>
      </c>
      <c r="AK1790" s="9">
        <v>-9.51901E-2</v>
      </c>
      <c r="AL1790" s="9">
        <v>-0.1214335</v>
      </c>
      <c r="AM1790" s="9">
        <v>-8.5764300000000002E-2</v>
      </c>
      <c r="AN1790" s="9">
        <v>-5.5586700000000003E-2</v>
      </c>
      <c r="AO1790" s="9">
        <v>-5.6783100000000003E-2</v>
      </c>
      <c r="AP1790" s="9">
        <v>-3.7404899999999998E-2</v>
      </c>
      <c r="AQ1790" s="9">
        <v>-8.7651000000000007E-2</v>
      </c>
      <c r="AR1790" s="9">
        <v>-0.12647849999999999</v>
      </c>
      <c r="AS1790" s="9">
        <v>-0.1673964</v>
      </c>
      <c r="AT1790" s="9">
        <v>-0.1529239</v>
      </c>
      <c r="AU1790" s="9">
        <v>-0.14877889999999999</v>
      </c>
      <c r="AV1790" s="9">
        <v>-6.7062300000000005E-2</v>
      </c>
      <c r="AW1790" s="9">
        <v>-0.1084133</v>
      </c>
      <c r="AX1790" s="9">
        <v>-5.19335E-2</v>
      </c>
      <c r="AY1790" s="9">
        <v>0.236064</v>
      </c>
      <c r="AZ1790" s="9">
        <v>0.69867939999999995</v>
      </c>
      <c r="BA1790" s="9">
        <v>0.58988609999999997</v>
      </c>
      <c r="BB1790" s="9">
        <v>-0.18511420000000001</v>
      </c>
      <c r="BC1790" s="9">
        <v>-0.43047970000000002</v>
      </c>
      <c r="BD1790" s="9">
        <v>-0.29678969999999999</v>
      </c>
      <c r="BE1790" s="9">
        <v>-0.1519365</v>
      </c>
      <c r="BF1790" s="9">
        <v>-8.7078799999999998E-2</v>
      </c>
      <c r="BG1790" s="9">
        <v>-1.2892799999999999E-2</v>
      </c>
      <c r="BH1790" s="9">
        <v>-5.5078200000000001E-2</v>
      </c>
      <c r="BI1790" s="9">
        <v>-6.0872799999999998E-2</v>
      </c>
      <c r="BJ1790" s="9">
        <v>-8.8630899999999999E-2</v>
      </c>
      <c r="BK1790" s="9">
        <v>-5.4887600000000002E-2</v>
      </c>
      <c r="BL1790" s="9">
        <v>-2.3568599999999999E-2</v>
      </c>
      <c r="BM1790" s="9">
        <v>-2.2768E-2</v>
      </c>
      <c r="BN1790" s="9">
        <v>1.2519E-3</v>
      </c>
      <c r="BO1790" s="9">
        <v>-4.8691900000000003E-2</v>
      </c>
      <c r="BP1790" s="9">
        <v>-8.2873100000000005E-2</v>
      </c>
      <c r="BQ1790" s="9">
        <v>-0.12167500000000001</v>
      </c>
      <c r="BR1790" s="9">
        <v>-0.1014949</v>
      </c>
      <c r="BS1790" s="9">
        <v>-9.7772100000000001E-2</v>
      </c>
      <c r="BT1790" s="9">
        <v>-1.39839E-2</v>
      </c>
      <c r="BU1790" s="9">
        <v>-5.5217599999999999E-2</v>
      </c>
      <c r="BV1790" s="9">
        <v>1.9578E-3</v>
      </c>
      <c r="BW1790" s="9">
        <v>0.28645490000000001</v>
      </c>
      <c r="BX1790" s="9">
        <v>0.75064980000000003</v>
      </c>
      <c r="BY1790" s="9">
        <v>0.64203449999999995</v>
      </c>
      <c r="BZ1790" s="9">
        <v>-0.13569780000000001</v>
      </c>
      <c r="CA1790" s="9">
        <v>-0.38202399999999997</v>
      </c>
      <c r="CB1790" s="9">
        <v>-0.24935860000000001</v>
      </c>
      <c r="CC1790" s="9">
        <v>-0.1059758</v>
      </c>
      <c r="CD1790" s="9">
        <v>-4.8235399999999998E-2</v>
      </c>
      <c r="CE1790" s="9">
        <v>1.4654E-2</v>
      </c>
      <c r="CF1790" s="9">
        <v>-2.97947E-2</v>
      </c>
      <c r="CG1790" s="9">
        <v>-3.71048E-2</v>
      </c>
      <c r="CH1790" s="9">
        <v>-6.5911899999999995E-2</v>
      </c>
      <c r="CI1790" s="9">
        <v>-3.35026E-2</v>
      </c>
      <c r="CJ1790" s="9">
        <v>-1.3929000000000001E-3</v>
      </c>
      <c r="CK1790" s="9">
        <v>7.9080000000000003E-4</v>
      </c>
      <c r="CL1790" s="9">
        <v>2.8025499999999998E-2</v>
      </c>
      <c r="CM1790" s="9">
        <v>-2.17089E-2</v>
      </c>
      <c r="CN1790" s="9">
        <v>-5.2672099999999999E-2</v>
      </c>
      <c r="CO1790" s="9">
        <v>-9.0008500000000005E-2</v>
      </c>
      <c r="CP1790" s="9">
        <v>-6.5875299999999998E-2</v>
      </c>
      <c r="CQ1790" s="9">
        <v>-6.2445100000000003E-2</v>
      </c>
      <c r="CR1790" s="9">
        <v>2.2778E-2</v>
      </c>
      <c r="CS1790" s="9">
        <v>-1.8374499999999998E-2</v>
      </c>
      <c r="CT1790" s="9">
        <v>3.9282699999999997E-2</v>
      </c>
      <c r="CU1790" s="9">
        <v>0.32135540000000001</v>
      </c>
      <c r="CV1790" s="9">
        <v>0.78664429999999996</v>
      </c>
      <c r="CW1790" s="9">
        <v>0.67815239999999999</v>
      </c>
      <c r="CX1790" s="9">
        <v>-0.1014722</v>
      </c>
      <c r="CY1790" s="9">
        <v>-0.34846379999999999</v>
      </c>
      <c r="CZ1790" s="9">
        <v>-0.21650800000000001</v>
      </c>
      <c r="DA1790" s="9">
        <v>-7.4143600000000004E-2</v>
      </c>
      <c r="DB1790" s="9">
        <v>-2.13326E-2</v>
      </c>
      <c r="DC1790" s="9">
        <v>4.22009E-2</v>
      </c>
      <c r="DD1790" s="9">
        <v>-4.5111999999999999E-3</v>
      </c>
      <c r="DE1790" s="9">
        <v>-1.3336799999999999E-2</v>
      </c>
      <c r="DF1790" s="9">
        <v>-4.3192899999999999E-2</v>
      </c>
      <c r="DG1790" s="9">
        <v>-1.21175E-2</v>
      </c>
      <c r="DH1790" s="9">
        <v>2.0782800000000001E-2</v>
      </c>
      <c r="DI1790" s="9">
        <v>2.43495E-2</v>
      </c>
      <c r="DJ1790" s="9">
        <v>5.4799E-2</v>
      </c>
      <c r="DK1790" s="9">
        <v>5.2741000000000003E-3</v>
      </c>
      <c r="DL1790" s="9">
        <v>-2.2471100000000001E-2</v>
      </c>
      <c r="DM1790" s="9">
        <v>-5.8341999999999998E-2</v>
      </c>
      <c r="DN1790" s="9">
        <v>-3.02557E-2</v>
      </c>
      <c r="DO1790" s="9">
        <v>-2.7118E-2</v>
      </c>
      <c r="DP1790" s="9">
        <v>5.95399E-2</v>
      </c>
      <c r="DQ1790" s="9">
        <v>1.8468700000000001E-2</v>
      </c>
      <c r="DR1790" s="9">
        <v>7.6607599999999998E-2</v>
      </c>
      <c r="DS1790" s="9">
        <v>0.35625600000000002</v>
      </c>
      <c r="DT1790" s="9">
        <v>0.82263889999999995</v>
      </c>
      <c r="DU1790" s="9">
        <v>0.71427019999999997</v>
      </c>
      <c r="DV1790" s="9">
        <v>-6.7246600000000004E-2</v>
      </c>
      <c r="DW1790" s="9">
        <v>-0.31490360000000001</v>
      </c>
      <c r="DX1790" s="9">
        <v>-0.1836574</v>
      </c>
      <c r="DY1790" s="9">
        <v>-4.2311300000000003E-2</v>
      </c>
      <c r="DZ1790" s="9">
        <v>5.5702E-3</v>
      </c>
      <c r="EA1790" s="9">
        <v>8.1974199999999997E-2</v>
      </c>
      <c r="EB1790" s="9">
        <v>3.19942E-2</v>
      </c>
      <c r="EC1790" s="9">
        <v>2.09804E-2</v>
      </c>
      <c r="ED1790" s="9">
        <v>-1.03903E-2</v>
      </c>
      <c r="EE1790" s="9">
        <v>1.8759100000000001E-2</v>
      </c>
      <c r="EF1790" s="9">
        <v>5.2800899999999998E-2</v>
      </c>
      <c r="EG1790" s="9">
        <v>5.8364600000000003E-2</v>
      </c>
      <c r="EH1790" s="9">
        <v>9.3455800000000006E-2</v>
      </c>
      <c r="EI1790" s="9">
        <v>4.4233300000000003E-2</v>
      </c>
      <c r="EJ1790" s="9">
        <v>2.1134300000000002E-2</v>
      </c>
      <c r="EK1790" s="9">
        <v>-1.2620599999999999E-2</v>
      </c>
      <c r="EL1790" s="9">
        <v>2.1173299999999999E-2</v>
      </c>
      <c r="EM1790" s="9">
        <v>2.3888800000000002E-2</v>
      </c>
      <c r="EN1790" s="9">
        <v>0.1126183</v>
      </c>
      <c r="EO1790" s="9">
        <v>7.1664400000000003E-2</v>
      </c>
      <c r="EP1790" s="9">
        <v>0.1304989</v>
      </c>
      <c r="EQ1790" s="9">
        <v>0.40664689999999998</v>
      </c>
      <c r="ER1790" s="9">
        <v>0.87460930000000003</v>
      </c>
      <c r="ES1790" s="9">
        <v>0.76641859999999995</v>
      </c>
      <c r="ET1790" s="9">
        <v>-1.78303E-2</v>
      </c>
      <c r="EU1790" s="9">
        <v>-0.26644790000000002</v>
      </c>
      <c r="EV1790" s="9">
        <v>-0.13622629999999999</v>
      </c>
      <c r="EW1790" s="9">
        <v>3.6494000000000001E-3</v>
      </c>
      <c r="EX1790" s="9">
        <v>4.4413500000000002E-2</v>
      </c>
      <c r="EY1790" s="9">
        <v>84.758600000000001</v>
      </c>
      <c r="EZ1790" s="9">
        <v>84.509600000000006</v>
      </c>
      <c r="FA1790" s="9">
        <v>82.385599999999997</v>
      </c>
      <c r="FB1790" s="9">
        <v>82.261099999999999</v>
      </c>
      <c r="FC1790" s="9">
        <v>82.136600000000001</v>
      </c>
      <c r="FD1790" s="9">
        <v>81.260800000000003</v>
      </c>
      <c r="FE1790" s="9">
        <v>80.384600000000006</v>
      </c>
      <c r="FF1790" s="9">
        <v>79.509100000000004</v>
      </c>
      <c r="FG1790" s="9">
        <v>79.379300000000001</v>
      </c>
      <c r="FH1790" s="9">
        <v>84.751800000000003</v>
      </c>
      <c r="FI1790" s="9">
        <v>89.000299999999996</v>
      </c>
      <c r="FJ1790" s="9">
        <v>92.124499999999998</v>
      </c>
      <c r="FK1790" s="9">
        <v>95.248500000000007</v>
      </c>
      <c r="FL1790" s="9">
        <v>98.248500000000007</v>
      </c>
      <c r="FM1790" s="9">
        <v>101</v>
      </c>
      <c r="FN1790" s="9">
        <v>101.876</v>
      </c>
      <c r="FO1790" s="9">
        <v>102.877</v>
      </c>
      <c r="FP1790" s="9">
        <v>102.752</v>
      </c>
      <c r="FQ1790" s="9">
        <v>101.628</v>
      </c>
      <c r="FR1790" s="9">
        <v>99.504099999999994</v>
      </c>
      <c r="FS1790" s="9">
        <v>96.131299999999996</v>
      </c>
      <c r="FT1790" s="9">
        <v>93.758899999999997</v>
      </c>
      <c r="FU1790" s="9">
        <v>90.634600000000006</v>
      </c>
      <c r="FV1790" s="9">
        <v>87.634900000000002</v>
      </c>
      <c r="FW1790" s="9">
        <v>0.67425721999999999</v>
      </c>
      <c r="FX1790" s="9">
        <v>3.9277399999999997E-2</v>
      </c>
      <c r="FY1790" s="9">
        <v>4.8618599999999998E-2</v>
      </c>
      <c r="FZ1790" s="9">
        <v>0</v>
      </c>
      <c r="GA1790" s="9">
        <v>0</v>
      </c>
    </row>
    <row r="1791" spans="1:183" x14ac:dyDescent="0.2">
      <c r="A1791" t="s">
        <v>224</v>
      </c>
      <c r="B1791" t="s">
        <v>190</v>
      </c>
      <c r="C1791" t="s">
        <v>259</v>
      </c>
      <c r="D1791" s="6">
        <v>44062</v>
      </c>
      <c r="FZ1791" s="9">
        <v>0</v>
      </c>
      <c r="GA1791" s="9">
        <v>1</v>
      </c>
    </row>
    <row r="1792" spans="1:183" x14ac:dyDescent="0.2">
      <c r="A1792" t="s">
        <v>224</v>
      </c>
      <c r="B1792" t="s">
        <v>190</v>
      </c>
      <c r="C1792" t="s">
        <v>259</v>
      </c>
      <c r="D1792" s="6">
        <v>44079</v>
      </c>
      <c r="FZ1792" s="9">
        <v>0</v>
      </c>
      <c r="GA1792" s="9">
        <v>1</v>
      </c>
    </row>
    <row r="1793" spans="1:183" x14ac:dyDescent="0.2">
      <c r="A1793" t="s">
        <v>224</v>
      </c>
      <c r="B1793" t="s">
        <v>190</v>
      </c>
      <c r="C1793" t="s">
        <v>259</v>
      </c>
      <c r="D1793" s="6">
        <v>44080</v>
      </c>
      <c r="FZ1793" s="9">
        <v>0</v>
      </c>
      <c r="GA1793" s="9">
        <v>1</v>
      </c>
    </row>
    <row r="1794" spans="1:183" x14ac:dyDescent="0.2">
      <c r="A1794" t="s">
        <v>224</v>
      </c>
      <c r="B1794" t="s">
        <v>190</v>
      </c>
      <c r="C1794" t="s">
        <v>259</v>
      </c>
      <c r="D1794" s="6">
        <v>44081</v>
      </c>
      <c r="FZ1794" s="9">
        <v>0</v>
      </c>
      <c r="GA1794" s="9">
        <v>1</v>
      </c>
    </row>
    <row r="1795" spans="1:183" x14ac:dyDescent="0.2">
      <c r="A1795" t="s">
        <v>224</v>
      </c>
      <c r="B1795" t="s">
        <v>190</v>
      </c>
      <c r="C1795" t="s">
        <v>259</v>
      </c>
      <c r="D1795" s="6">
        <v>44082</v>
      </c>
      <c r="FZ1795" s="9">
        <v>0</v>
      </c>
      <c r="GA1795" s="9">
        <v>1</v>
      </c>
    </row>
    <row r="1796" spans="1:183" x14ac:dyDescent="0.2">
      <c r="A1796" t="s">
        <v>224</v>
      </c>
      <c r="B1796" t="s">
        <v>190</v>
      </c>
      <c r="C1796" t="s">
        <v>259</v>
      </c>
      <c r="D1796" s="6">
        <v>44101</v>
      </c>
      <c r="FZ1796" s="9">
        <v>0</v>
      </c>
      <c r="GA1796" s="9">
        <v>1</v>
      </c>
    </row>
    <row r="1797" spans="1:183" x14ac:dyDescent="0.2">
      <c r="A1797" t="s">
        <v>224</v>
      </c>
      <c r="B1797" t="s">
        <v>190</v>
      </c>
      <c r="C1797" t="s">
        <v>259</v>
      </c>
      <c r="D1797" s="6">
        <v>44102</v>
      </c>
      <c r="FZ1797" s="9">
        <v>0</v>
      </c>
      <c r="GA1797" s="9">
        <v>1</v>
      </c>
    </row>
    <row r="1798" spans="1:183" x14ac:dyDescent="0.2">
      <c r="A1798" t="s">
        <v>224</v>
      </c>
      <c r="B1798" t="s">
        <v>190</v>
      </c>
      <c r="C1798" t="s">
        <v>259</v>
      </c>
      <c r="D1798" s="6">
        <v>44104</v>
      </c>
      <c r="FZ1798" s="9">
        <v>0</v>
      </c>
      <c r="GA1798" s="9">
        <v>1</v>
      </c>
    </row>
    <row r="1799" spans="1:183" x14ac:dyDescent="0.2">
      <c r="A1799" t="s">
        <v>224</v>
      </c>
      <c r="B1799" t="s">
        <v>190</v>
      </c>
      <c r="C1799" t="s">
        <v>259</v>
      </c>
      <c r="D1799" s="6">
        <v>44105</v>
      </c>
      <c r="FZ1799" s="9">
        <v>0</v>
      </c>
      <c r="GA1799" s="9">
        <v>1</v>
      </c>
    </row>
    <row r="1800" spans="1:183" x14ac:dyDescent="0.2">
      <c r="A1800" t="s">
        <v>224</v>
      </c>
      <c r="B1800" t="s">
        <v>190</v>
      </c>
      <c r="C1800" t="s">
        <v>259</v>
      </c>
      <c r="D1800" s="6">
        <v>44119</v>
      </c>
      <c r="FZ1800" s="9">
        <v>0</v>
      </c>
      <c r="GA1800" s="9">
        <v>1</v>
      </c>
    </row>
    <row r="1801" spans="1:183" x14ac:dyDescent="0.2">
      <c r="A1801" t="s">
        <v>224</v>
      </c>
      <c r="B1801" t="s">
        <v>190</v>
      </c>
      <c r="C1801" t="s">
        <v>259</v>
      </c>
      <c r="D1801" s="6">
        <v>44120</v>
      </c>
      <c r="FZ1801" s="9">
        <v>0</v>
      </c>
      <c r="GA1801" s="9">
        <v>1</v>
      </c>
    </row>
    <row r="1802" spans="1:183" x14ac:dyDescent="0.2">
      <c r="A1802" t="s">
        <v>224</v>
      </c>
      <c r="B1802" t="s">
        <v>190</v>
      </c>
      <c r="C1802" t="s">
        <v>260</v>
      </c>
      <c r="D1802" s="6">
        <v>44057</v>
      </c>
      <c r="FZ1802" s="9">
        <v>0</v>
      </c>
      <c r="GA1802" s="9">
        <v>1</v>
      </c>
    </row>
    <row r="1803" spans="1:183" x14ac:dyDescent="0.2">
      <c r="A1803" t="s">
        <v>224</v>
      </c>
      <c r="B1803" t="s">
        <v>190</v>
      </c>
      <c r="C1803" t="s">
        <v>260</v>
      </c>
      <c r="D1803" s="6">
        <v>44058</v>
      </c>
      <c r="FZ1803" s="9">
        <v>0</v>
      </c>
      <c r="GA1803" s="9">
        <v>1</v>
      </c>
    </row>
    <row r="1804" spans="1:183" x14ac:dyDescent="0.2">
      <c r="A1804" t="s">
        <v>224</v>
      </c>
      <c r="B1804" t="s">
        <v>190</v>
      </c>
      <c r="C1804" t="s">
        <v>260</v>
      </c>
      <c r="D1804" s="6">
        <v>44060</v>
      </c>
      <c r="FZ1804" s="9">
        <v>0</v>
      </c>
      <c r="GA1804" s="9">
        <v>1</v>
      </c>
    </row>
    <row r="1805" spans="1:183" x14ac:dyDescent="0.2">
      <c r="A1805" t="s">
        <v>224</v>
      </c>
      <c r="B1805" t="s">
        <v>190</v>
      </c>
      <c r="C1805" t="s">
        <v>260</v>
      </c>
      <c r="D1805" s="6">
        <v>44061</v>
      </c>
      <c r="E1805" s="73">
        <v>17</v>
      </c>
      <c r="F1805" s="9">
        <v>19</v>
      </c>
      <c r="G1805" s="9">
        <v>18</v>
      </c>
      <c r="H1805" s="9">
        <v>19</v>
      </c>
      <c r="I1805" s="9">
        <v>631</v>
      </c>
      <c r="J1805" s="9">
        <v>9603</v>
      </c>
      <c r="K1805" s="9">
        <v>1.8391439999999999</v>
      </c>
      <c r="L1805" s="9">
        <v>1.736996</v>
      </c>
      <c r="M1805" s="9">
        <v>1.61351</v>
      </c>
      <c r="N1805" s="9">
        <v>1.487592</v>
      </c>
      <c r="O1805" s="9">
        <v>1.356268</v>
      </c>
      <c r="P1805" s="9">
        <v>1.3662639999999999</v>
      </c>
      <c r="Q1805" s="9">
        <v>1.2724139999999999</v>
      </c>
      <c r="R1805" s="9">
        <v>1.3176239999999999</v>
      </c>
      <c r="S1805" s="9">
        <v>1.5437909999999999</v>
      </c>
      <c r="T1805" s="9">
        <v>1.8056099999999999</v>
      </c>
      <c r="U1805" s="9">
        <v>2.167456</v>
      </c>
      <c r="V1805" s="9">
        <v>2.4654989999999999</v>
      </c>
      <c r="W1805" s="9">
        <v>2.9077850000000001</v>
      </c>
      <c r="X1805" s="9">
        <v>3.0791849999999998</v>
      </c>
      <c r="Y1805" s="9">
        <v>3.2682180000000001</v>
      </c>
      <c r="Z1805" s="9">
        <v>3.5145680000000001</v>
      </c>
      <c r="AA1805" s="9">
        <v>3.442472</v>
      </c>
      <c r="AB1805" s="9">
        <v>3.816954</v>
      </c>
      <c r="AC1805" s="9">
        <v>3.8439049999999999</v>
      </c>
      <c r="AD1805" s="9">
        <v>3.974647</v>
      </c>
      <c r="AE1805" s="9">
        <v>3.4520840000000002</v>
      </c>
      <c r="AF1805" s="9">
        <v>3.1832189999999998</v>
      </c>
      <c r="AG1805" s="9">
        <v>2.8137910000000002</v>
      </c>
      <c r="AH1805" s="9">
        <v>2.4786299999999999</v>
      </c>
      <c r="AI1805" s="9">
        <v>-0.2550753</v>
      </c>
      <c r="AJ1805" s="9">
        <v>-0.1099559</v>
      </c>
      <c r="AK1805" s="9">
        <v>-8.5067299999999998E-2</v>
      </c>
      <c r="AL1805" s="9">
        <v>-8.9688799999999999E-2</v>
      </c>
      <c r="AM1805" s="9">
        <v>-0.1040572</v>
      </c>
      <c r="AN1805" s="9">
        <v>-6.40265E-2</v>
      </c>
      <c r="AO1805" s="9">
        <v>-0.1169096</v>
      </c>
      <c r="AP1805" s="9">
        <v>-0.19042210000000001</v>
      </c>
      <c r="AQ1805" s="9">
        <v>-8.1526199999999993E-2</v>
      </c>
      <c r="AR1805" s="9">
        <v>-0.15410560000000001</v>
      </c>
      <c r="AS1805" s="9">
        <v>-0.1812039</v>
      </c>
      <c r="AT1805" s="9">
        <v>-0.23876500000000001</v>
      </c>
      <c r="AU1805" s="9">
        <v>-0.13979369999999999</v>
      </c>
      <c r="AV1805" s="9">
        <v>-0.34395690000000001</v>
      </c>
      <c r="AW1805" s="9">
        <v>-0.43067569999999999</v>
      </c>
      <c r="AX1805" s="9">
        <v>-0.38060110000000003</v>
      </c>
      <c r="AY1805" s="9">
        <v>0.3285844</v>
      </c>
      <c r="AZ1805" s="9">
        <v>0.45100679999999999</v>
      </c>
      <c r="BA1805" s="9">
        <v>0.46723609999999999</v>
      </c>
      <c r="BB1805" s="9">
        <v>-0.2372812</v>
      </c>
      <c r="BC1805" s="9">
        <v>-0.36067660000000001</v>
      </c>
      <c r="BD1805" s="9">
        <v>-0.23293059999999999</v>
      </c>
      <c r="BE1805" s="9">
        <v>-9.8051100000000002E-2</v>
      </c>
      <c r="BF1805" s="9">
        <v>1.28723E-2</v>
      </c>
      <c r="BG1805" s="9">
        <v>-0.15952759999999999</v>
      </c>
      <c r="BH1805" s="9">
        <v>-2.4713300000000001E-2</v>
      </c>
      <c r="BI1805" s="9">
        <v>-2.1148E-3</v>
      </c>
      <c r="BJ1805" s="9">
        <v>-1.9402800000000001E-2</v>
      </c>
      <c r="BK1805" s="9">
        <v>-3.63307E-2</v>
      </c>
      <c r="BL1805" s="9">
        <v>7.6623000000000004E-3</v>
      </c>
      <c r="BM1805" s="9">
        <v>-5.5579499999999997E-2</v>
      </c>
      <c r="BN1805" s="9">
        <v>-0.1067782</v>
      </c>
      <c r="BO1805" s="9">
        <v>-4.0873999999999997E-3</v>
      </c>
      <c r="BP1805" s="9">
        <v>-5.4071000000000001E-2</v>
      </c>
      <c r="BQ1805" s="9">
        <v>-6.6633200000000004E-2</v>
      </c>
      <c r="BR1805" s="9">
        <v>-0.10913299999999999</v>
      </c>
      <c r="BS1805" s="9">
        <v>-5.019E-3</v>
      </c>
      <c r="BT1805" s="9">
        <v>-0.21352209999999999</v>
      </c>
      <c r="BU1805" s="9">
        <v>-0.29947309999999999</v>
      </c>
      <c r="BV1805" s="9">
        <v>-0.25266050000000001</v>
      </c>
      <c r="BW1805" s="9">
        <v>0.44877030000000001</v>
      </c>
      <c r="BX1805" s="9">
        <v>0.55832999999999999</v>
      </c>
      <c r="BY1805" s="9">
        <v>0.57106860000000004</v>
      </c>
      <c r="BZ1805" s="9">
        <v>-0.12940189999999999</v>
      </c>
      <c r="CA1805" s="9">
        <v>-0.25699250000000001</v>
      </c>
      <c r="CB1805" s="9">
        <v>-0.12723519999999999</v>
      </c>
      <c r="CC1805" s="9">
        <v>4.2824999999999998E-3</v>
      </c>
      <c r="CD1805" s="9">
        <v>0.1156407</v>
      </c>
      <c r="CE1805" s="9">
        <v>-9.3351600000000007E-2</v>
      </c>
      <c r="CF1805" s="9">
        <v>3.4325399999999999E-2</v>
      </c>
      <c r="CG1805" s="9">
        <v>5.5337900000000002E-2</v>
      </c>
      <c r="CH1805" s="9">
        <v>2.9277000000000001E-2</v>
      </c>
      <c r="CI1805" s="9">
        <v>1.0576500000000001E-2</v>
      </c>
      <c r="CJ1805" s="9">
        <v>5.7313799999999998E-2</v>
      </c>
      <c r="CK1805" s="9">
        <v>-1.31024E-2</v>
      </c>
      <c r="CL1805" s="9">
        <v>-4.88467E-2</v>
      </c>
      <c r="CM1805" s="9">
        <v>4.9546399999999997E-2</v>
      </c>
      <c r="CN1805" s="9">
        <v>1.5212699999999999E-2</v>
      </c>
      <c r="CO1805" s="9">
        <v>1.2718200000000001E-2</v>
      </c>
      <c r="CP1805" s="9">
        <v>-1.9350300000000001E-2</v>
      </c>
      <c r="CQ1805" s="9">
        <v>8.8325600000000004E-2</v>
      </c>
      <c r="CR1805" s="9">
        <v>-0.12318320000000001</v>
      </c>
      <c r="CS1805" s="9">
        <v>-0.2086025</v>
      </c>
      <c r="CT1805" s="9">
        <v>-0.16404920000000001</v>
      </c>
      <c r="CU1805" s="9">
        <v>0.53201069999999995</v>
      </c>
      <c r="CV1805" s="9">
        <v>0.63266180000000005</v>
      </c>
      <c r="CW1805" s="9">
        <v>0.64298270000000002</v>
      </c>
      <c r="CX1805" s="9">
        <v>-5.4684999999999997E-2</v>
      </c>
      <c r="CY1805" s="9">
        <v>-0.18518119999999999</v>
      </c>
      <c r="CZ1805" s="9">
        <v>-5.4030799999999997E-2</v>
      </c>
      <c r="DA1805" s="9">
        <v>7.51584E-2</v>
      </c>
      <c r="DB1805" s="9">
        <v>0.1868177</v>
      </c>
      <c r="DC1805" s="9">
        <v>-2.7175499999999998E-2</v>
      </c>
      <c r="DD1805" s="9">
        <v>9.3364199999999994E-2</v>
      </c>
      <c r="DE1805" s="9">
        <v>0.1127906</v>
      </c>
      <c r="DF1805" s="9">
        <v>7.7956899999999996E-2</v>
      </c>
      <c r="DG1805" s="9">
        <v>5.7483699999999999E-2</v>
      </c>
      <c r="DH1805" s="9">
        <v>0.1069653</v>
      </c>
      <c r="DI1805" s="9">
        <v>2.9374600000000001E-2</v>
      </c>
      <c r="DJ1805" s="9">
        <v>9.0848000000000005E-3</v>
      </c>
      <c r="DK1805" s="9">
        <v>0.1031803</v>
      </c>
      <c r="DL1805" s="9">
        <v>8.4496500000000002E-2</v>
      </c>
      <c r="DM1805" s="9">
        <v>9.2069499999999999E-2</v>
      </c>
      <c r="DN1805" s="9">
        <v>7.0432400000000006E-2</v>
      </c>
      <c r="DO1805" s="9">
        <v>0.1816702</v>
      </c>
      <c r="DP1805" s="9">
        <v>-3.2844400000000003E-2</v>
      </c>
      <c r="DQ1805" s="9">
        <v>-0.117732</v>
      </c>
      <c r="DR1805" s="9">
        <v>-7.5437900000000002E-2</v>
      </c>
      <c r="DS1805" s="9">
        <v>0.61525110000000005</v>
      </c>
      <c r="DT1805" s="9">
        <v>0.70699350000000005</v>
      </c>
      <c r="DU1805" s="9">
        <v>0.7148968</v>
      </c>
      <c r="DV1805" s="9">
        <v>2.0031799999999999E-2</v>
      </c>
      <c r="DW1805" s="9">
        <v>-0.11336980000000001</v>
      </c>
      <c r="DX1805" s="9">
        <v>1.91735E-2</v>
      </c>
      <c r="DY1805" s="9">
        <v>0.14603430000000001</v>
      </c>
      <c r="DZ1805" s="9">
        <v>0.25799480000000002</v>
      </c>
      <c r="EA1805" s="9">
        <v>6.8372100000000005E-2</v>
      </c>
      <c r="EB1805" s="9">
        <v>0.17860680000000001</v>
      </c>
      <c r="EC1805" s="9">
        <v>0.19574320000000001</v>
      </c>
      <c r="ED1805" s="9">
        <v>0.14824280000000001</v>
      </c>
      <c r="EE1805" s="9">
        <v>0.12521019999999999</v>
      </c>
      <c r="EF1805" s="9">
        <v>0.17865410000000001</v>
      </c>
      <c r="EG1805" s="9">
        <v>9.0704800000000002E-2</v>
      </c>
      <c r="EH1805" s="9">
        <v>9.2728699999999997E-2</v>
      </c>
      <c r="EI1805" s="9">
        <v>0.180619</v>
      </c>
      <c r="EJ1805" s="9">
        <v>0.1845311</v>
      </c>
      <c r="EK1805" s="9">
        <v>0.2066402</v>
      </c>
      <c r="EL1805" s="9">
        <v>0.2000644</v>
      </c>
      <c r="EM1805" s="9">
        <v>0.31644499999999998</v>
      </c>
      <c r="EN1805" s="9">
        <v>9.7590499999999997E-2</v>
      </c>
      <c r="EO1805" s="9">
        <v>1.3470599999999999E-2</v>
      </c>
      <c r="EP1805" s="9">
        <v>5.2502800000000002E-2</v>
      </c>
      <c r="EQ1805" s="9">
        <v>0.73543709999999995</v>
      </c>
      <c r="ER1805" s="9">
        <v>0.8143167</v>
      </c>
      <c r="ES1805" s="9">
        <v>0.81872929999999999</v>
      </c>
      <c r="ET1805" s="9">
        <v>0.1279111</v>
      </c>
      <c r="EU1805" s="9">
        <v>-9.6857000000000002E-3</v>
      </c>
      <c r="EV1805" s="9">
        <v>0.12486899999999999</v>
      </c>
      <c r="EW1805" s="9">
        <v>0.2483679</v>
      </c>
      <c r="EX1805" s="9">
        <v>0.36076320000000001</v>
      </c>
      <c r="EY1805" s="9">
        <v>84.537400000000005</v>
      </c>
      <c r="EZ1805" s="9">
        <v>84.244799999999998</v>
      </c>
      <c r="FA1805" s="9">
        <v>82.098600000000005</v>
      </c>
      <c r="FB1805" s="9">
        <v>81.952299999999994</v>
      </c>
      <c r="FC1805" s="9">
        <v>81.805999999999997</v>
      </c>
      <c r="FD1805" s="9">
        <v>80.952299999999994</v>
      </c>
      <c r="FE1805" s="9">
        <v>80.098600000000005</v>
      </c>
      <c r="FF1805" s="9">
        <v>79.244799999999998</v>
      </c>
      <c r="FG1805" s="9">
        <v>79.268699999999995</v>
      </c>
      <c r="FH1805" s="9">
        <v>84.707499999999996</v>
      </c>
      <c r="FI1805" s="9">
        <v>89</v>
      </c>
      <c r="FJ1805" s="9">
        <v>92.146299999999997</v>
      </c>
      <c r="FK1805" s="9">
        <v>95.292500000000004</v>
      </c>
      <c r="FL1805" s="9">
        <v>98.292500000000004</v>
      </c>
      <c r="FM1805" s="9">
        <v>101</v>
      </c>
      <c r="FN1805" s="9">
        <v>101.854</v>
      </c>
      <c r="FO1805" s="9">
        <v>102.854</v>
      </c>
      <c r="FP1805" s="9">
        <v>102.70699999999999</v>
      </c>
      <c r="FQ1805" s="9">
        <v>101.56100000000001</v>
      </c>
      <c r="FR1805" s="9">
        <v>99.414900000000003</v>
      </c>
      <c r="FS1805" s="9">
        <v>95.976200000000006</v>
      </c>
      <c r="FT1805" s="9">
        <v>93.537400000000005</v>
      </c>
      <c r="FU1805" s="9">
        <v>90.391099999999994</v>
      </c>
      <c r="FV1805" s="9">
        <v>87.391099999999994</v>
      </c>
      <c r="FW1805" s="9">
        <v>1.4443055</v>
      </c>
      <c r="FX1805" s="9">
        <v>8.4389900000000004E-2</v>
      </c>
      <c r="FY1805" s="9">
        <v>9.8613099999999995E-2</v>
      </c>
      <c r="FZ1805" s="9">
        <v>0</v>
      </c>
      <c r="GA1805" s="9">
        <v>0</v>
      </c>
    </row>
    <row r="1806" spans="1:183" x14ac:dyDescent="0.2">
      <c r="A1806" t="s">
        <v>224</v>
      </c>
      <c r="B1806" t="s">
        <v>190</v>
      </c>
      <c r="C1806" t="s">
        <v>260</v>
      </c>
      <c r="D1806" s="6">
        <v>44062</v>
      </c>
      <c r="FZ1806" s="9">
        <v>0</v>
      </c>
      <c r="GA1806" s="9">
        <v>1</v>
      </c>
    </row>
    <row r="1807" spans="1:183" x14ac:dyDescent="0.2">
      <c r="A1807" t="s">
        <v>224</v>
      </c>
      <c r="B1807" t="s">
        <v>190</v>
      </c>
      <c r="C1807" t="s">
        <v>260</v>
      </c>
      <c r="D1807" s="6">
        <v>44079</v>
      </c>
      <c r="FZ1807" s="9">
        <v>0</v>
      </c>
      <c r="GA1807" s="9">
        <v>1</v>
      </c>
    </row>
    <row r="1808" spans="1:183" x14ac:dyDescent="0.2">
      <c r="A1808" t="s">
        <v>224</v>
      </c>
      <c r="B1808" t="s">
        <v>190</v>
      </c>
      <c r="C1808" t="s">
        <v>260</v>
      </c>
      <c r="D1808" s="6">
        <v>44080</v>
      </c>
      <c r="FZ1808" s="9">
        <v>0</v>
      </c>
      <c r="GA1808" s="9">
        <v>1</v>
      </c>
    </row>
    <row r="1809" spans="1:183" x14ac:dyDescent="0.2">
      <c r="A1809" t="s">
        <v>224</v>
      </c>
      <c r="B1809" t="s">
        <v>190</v>
      </c>
      <c r="C1809" t="s">
        <v>260</v>
      </c>
      <c r="D1809" s="6">
        <v>44081</v>
      </c>
      <c r="FZ1809" s="9">
        <v>0</v>
      </c>
      <c r="GA1809" s="9">
        <v>1</v>
      </c>
    </row>
    <row r="1810" spans="1:183" x14ac:dyDescent="0.2">
      <c r="A1810" t="s">
        <v>224</v>
      </c>
      <c r="B1810" t="s">
        <v>190</v>
      </c>
      <c r="C1810" t="s">
        <v>260</v>
      </c>
      <c r="D1810" s="6">
        <v>44082</v>
      </c>
      <c r="FZ1810" s="9">
        <v>0</v>
      </c>
      <c r="GA1810" s="9">
        <v>1</v>
      </c>
    </row>
    <row r="1811" spans="1:183" x14ac:dyDescent="0.2">
      <c r="A1811" t="s">
        <v>224</v>
      </c>
      <c r="B1811" t="s">
        <v>190</v>
      </c>
      <c r="C1811" t="s">
        <v>260</v>
      </c>
      <c r="D1811" s="6">
        <v>44101</v>
      </c>
      <c r="FZ1811" s="9">
        <v>0</v>
      </c>
      <c r="GA1811" s="9">
        <v>1</v>
      </c>
    </row>
    <row r="1812" spans="1:183" x14ac:dyDescent="0.2">
      <c r="A1812" t="s">
        <v>224</v>
      </c>
      <c r="B1812" t="s">
        <v>190</v>
      </c>
      <c r="C1812" t="s">
        <v>260</v>
      </c>
      <c r="D1812" s="6">
        <v>44102</v>
      </c>
      <c r="FZ1812" s="9">
        <v>0</v>
      </c>
      <c r="GA1812" s="9">
        <v>1</v>
      </c>
    </row>
    <row r="1813" spans="1:183" x14ac:dyDescent="0.2">
      <c r="A1813" t="s">
        <v>224</v>
      </c>
      <c r="B1813" t="s">
        <v>190</v>
      </c>
      <c r="C1813" t="s">
        <v>260</v>
      </c>
      <c r="D1813" s="6">
        <v>44104</v>
      </c>
      <c r="FZ1813" s="9">
        <v>0</v>
      </c>
      <c r="GA1813" s="9">
        <v>1</v>
      </c>
    </row>
    <row r="1814" spans="1:183" x14ac:dyDescent="0.2">
      <c r="A1814" t="s">
        <v>224</v>
      </c>
      <c r="B1814" t="s">
        <v>190</v>
      </c>
      <c r="C1814" t="s">
        <v>260</v>
      </c>
      <c r="D1814" s="6">
        <v>44105</v>
      </c>
      <c r="FZ1814" s="9">
        <v>0</v>
      </c>
      <c r="GA1814" s="9">
        <v>1</v>
      </c>
    </row>
    <row r="1815" spans="1:183" x14ac:dyDescent="0.2">
      <c r="A1815" t="s">
        <v>224</v>
      </c>
      <c r="B1815" t="s">
        <v>190</v>
      </c>
      <c r="C1815" t="s">
        <v>260</v>
      </c>
      <c r="D1815" s="6">
        <v>44119</v>
      </c>
      <c r="FZ1815" s="9">
        <v>0</v>
      </c>
      <c r="GA1815" s="9">
        <v>1</v>
      </c>
    </row>
    <row r="1816" spans="1:183" x14ac:dyDescent="0.2">
      <c r="A1816" t="s">
        <v>224</v>
      </c>
      <c r="B1816" t="s">
        <v>190</v>
      </c>
      <c r="C1816" t="s">
        <v>260</v>
      </c>
      <c r="D1816" s="6">
        <v>44120</v>
      </c>
      <c r="FZ1816" s="9">
        <v>0</v>
      </c>
      <c r="GA1816" s="9">
        <v>1</v>
      </c>
    </row>
    <row r="1817" spans="1:183" x14ac:dyDescent="0.2">
      <c r="A1817" t="s">
        <v>224</v>
      </c>
      <c r="B1817" t="s">
        <v>190</v>
      </c>
      <c r="C1817" t="s">
        <v>226</v>
      </c>
      <c r="D1817" s="6">
        <v>44057</v>
      </c>
      <c r="E1817" s="73">
        <v>17</v>
      </c>
      <c r="F1817" s="9">
        <v>21</v>
      </c>
      <c r="G1817" s="9">
        <v>17</v>
      </c>
      <c r="H1817" s="9">
        <v>20</v>
      </c>
      <c r="I1817" s="9">
        <v>5217</v>
      </c>
      <c r="J1817" s="9">
        <v>79587</v>
      </c>
      <c r="K1817" s="9">
        <v>1.4785569999999999</v>
      </c>
      <c r="L1817" s="9">
        <v>1.270861</v>
      </c>
      <c r="M1817" s="9">
        <v>1.136039</v>
      </c>
      <c r="N1817" s="9">
        <v>1.0491250000000001</v>
      </c>
      <c r="O1817" s="9">
        <v>0.9874212</v>
      </c>
      <c r="P1817" s="9">
        <v>0.9637886</v>
      </c>
      <c r="Q1817" s="9">
        <v>0.99964609999999998</v>
      </c>
      <c r="R1817" s="9">
        <v>1.016049</v>
      </c>
      <c r="S1817" s="9">
        <v>1.0210170000000001</v>
      </c>
      <c r="T1817" s="9">
        <v>1.132911</v>
      </c>
      <c r="U1817" s="9">
        <v>1.3579490000000001</v>
      </c>
      <c r="V1817" s="9">
        <v>1.6707989999999999</v>
      </c>
      <c r="W1817" s="9">
        <v>1.9703219999999999</v>
      </c>
      <c r="X1817" s="9">
        <v>2.2256049999999998</v>
      </c>
      <c r="Y1817" s="9">
        <v>2.4978880000000001</v>
      </c>
      <c r="Z1817" s="9">
        <v>2.8433350000000002</v>
      </c>
      <c r="AA1817" s="9">
        <v>3.2127780000000001</v>
      </c>
      <c r="AB1817" s="9">
        <v>3.5343789999999999</v>
      </c>
      <c r="AC1817" s="9">
        <v>3.7029230000000002</v>
      </c>
      <c r="AD1817" s="9">
        <v>3.5589559999999998</v>
      </c>
      <c r="AE1817" s="9">
        <v>3.276853</v>
      </c>
      <c r="AF1817" s="9">
        <v>2.9317009999999999</v>
      </c>
      <c r="AG1817" s="9">
        <v>2.556924</v>
      </c>
      <c r="AH1817" s="9">
        <v>2.0970209999999998</v>
      </c>
      <c r="AI1817" s="9">
        <v>-1.6916400000000002E-2</v>
      </c>
      <c r="AJ1817" s="9">
        <v>-3.6139600000000001E-2</v>
      </c>
      <c r="AK1817" s="9">
        <v>-2.5856199999999999E-2</v>
      </c>
      <c r="AL1817" s="9">
        <v>-1.79898E-2</v>
      </c>
      <c r="AM1817" s="9">
        <v>-2.0262700000000002E-2</v>
      </c>
      <c r="AN1817" s="9">
        <v>-1.98768E-2</v>
      </c>
      <c r="AO1817" s="9">
        <v>-3.3466500000000003E-2</v>
      </c>
      <c r="AP1817" s="9">
        <v>-4.0134900000000001E-2</v>
      </c>
      <c r="AQ1817" s="9">
        <v>-5.6381800000000003E-2</v>
      </c>
      <c r="AR1817" s="9">
        <v>-6.0065E-2</v>
      </c>
      <c r="AS1817" s="9">
        <v>-5.0090500000000003E-2</v>
      </c>
      <c r="AT1817" s="9">
        <v>-7.0695800000000003E-2</v>
      </c>
      <c r="AU1817" s="9">
        <v>-0.1067251</v>
      </c>
      <c r="AV1817" s="9">
        <v>-6.8967899999999999E-2</v>
      </c>
      <c r="AW1817" s="9">
        <v>-8.3804699999999996E-2</v>
      </c>
      <c r="AX1817" s="9">
        <v>-9.1987799999999995E-2</v>
      </c>
      <c r="AY1817" s="9">
        <v>0.48411599999999999</v>
      </c>
      <c r="AZ1817" s="9">
        <v>0.6582654</v>
      </c>
      <c r="BA1817" s="9">
        <v>0.47128759999999997</v>
      </c>
      <c r="BB1817" s="9">
        <v>0.46055220000000002</v>
      </c>
      <c r="BC1817" s="9">
        <v>-5.56356E-2</v>
      </c>
      <c r="BD1817" s="9">
        <v>-0.53845169999999998</v>
      </c>
      <c r="BE1817" s="9">
        <v>-0.4193461</v>
      </c>
      <c r="BF1817" s="9">
        <v>-0.32727800000000001</v>
      </c>
      <c r="BG1817" s="9">
        <v>-4.4631999999999996E-3</v>
      </c>
      <c r="BH1817" s="9">
        <v>-2.4780699999999999E-2</v>
      </c>
      <c r="BI1817" s="9">
        <v>-1.5636400000000002E-2</v>
      </c>
      <c r="BJ1817" s="9">
        <v>-8.6161999999999992E-3</v>
      </c>
      <c r="BK1817" s="9">
        <v>-1.1174699999999999E-2</v>
      </c>
      <c r="BL1817" s="9">
        <v>-1.0914699999999999E-2</v>
      </c>
      <c r="BM1817" s="9">
        <v>-2.40252E-2</v>
      </c>
      <c r="BN1817" s="9">
        <v>-2.9512400000000001E-2</v>
      </c>
      <c r="BO1817" s="9">
        <v>-4.4541400000000002E-2</v>
      </c>
      <c r="BP1817" s="9">
        <v>-4.7044700000000002E-2</v>
      </c>
      <c r="BQ1817" s="9">
        <v>-3.5550999999999999E-2</v>
      </c>
      <c r="BR1817" s="9">
        <v>-5.42698E-2</v>
      </c>
      <c r="BS1817" s="9">
        <v>-8.9210700000000004E-2</v>
      </c>
      <c r="BT1817" s="9">
        <v>-5.0912100000000002E-2</v>
      </c>
      <c r="BU1817" s="9">
        <v>-6.5427299999999994E-2</v>
      </c>
      <c r="BV1817" s="9">
        <v>-7.3359099999999997E-2</v>
      </c>
      <c r="BW1817" s="9">
        <v>0.50271650000000001</v>
      </c>
      <c r="BX1817" s="9">
        <v>0.67739240000000001</v>
      </c>
      <c r="BY1817" s="9">
        <v>0.49081390000000003</v>
      </c>
      <c r="BZ1817" s="9">
        <v>0.47936780000000001</v>
      </c>
      <c r="CA1817" s="9">
        <v>-3.7308000000000001E-2</v>
      </c>
      <c r="CB1817" s="9">
        <v>-0.51844639999999997</v>
      </c>
      <c r="CC1817" s="9">
        <v>-0.40070709999999998</v>
      </c>
      <c r="CD1817" s="9">
        <v>-0.31004019999999999</v>
      </c>
      <c r="CE1817" s="9">
        <v>4.1619999999999999E-3</v>
      </c>
      <c r="CF1817" s="9">
        <v>-1.6913500000000001E-2</v>
      </c>
      <c r="CG1817" s="9">
        <v>-8.5582000000000002E-3</v>
      </c>
      <c r="CH1817" s="9">
        <v>-2.1240999999999999E-3</v>
      </c>
      <c r="CI1817" s="9">
        <v>-4.8804E-3</v>
      </c>
      <c r="CJ1817" s="9">
        <v>-4.7074999999999999E-3</v>
      </c>
      <c r="CK1817" s="9">
        <v>-1.7486100000000001E-2</v>
      </c>
      <c r="CL1817" s="9">
        <v>-2.2155299999999999E-2</v>
      </c>
      <c r="CM1817" s="9">
        <v>-3.6340799999999999E-2</v>
      </c>
      <c r="CN1817" s="9">
        <v>-3.8026799999999999E-2</v>
      </c>
      <c r="CO1817" s="9">
        <v>-2.5480900000000001E-2</v>
      </c>
      <c r="CP1817" s="9">
        <v>-4.2893300000000002E-2</v>
      </c>
      <c r="CQ1817" s="9">
        <v>-7.7080200000000001E-2</v>
      </c>
      <c r="CR1817" s="9">
        <v>-3.8406799999999998E-2</v>
      </c>
      <c r="CS1817" s="9">
        <v>-5.2699099999999999E-2</v>
      </c>
      <c r="CT1817" s="9">
        <v>-6.0456799999999998E-2</v>
      </c>
      <c r="CU1817" s="9">
        <v>0.51559909999999998</v>
      </c>
      <c r="CV1817" s="9">
        <v>0.69063969999999997</v>
      </c>
      <c r="CW1817" s="9">
        <v>0.5043377</v>
      </c>
      <c r="CX1817" s="9">
        <v>0.49239939999999999</v>
      </c>
      <c r="CY1817" s="9">
        <v>-2.4614299999999999E-2</v>
      </c>
      <c r="CZ1817" s="9">
        <v>-0.50459080000000001</v>
      </c>
      <c r="DA1817" s="9">
        <v>-0.38779789999999997</v>
      </c>
      <c r="DB1817" s="9">
        <v>-0.29810130000000001</v>
      </c>
      <c r="DC1817" s="9">
        <v>1.2787099999999999E-2</v>
      </c>
      <c r="DD1817" s="9">
        <v>-9.0462000000000008E-3</v>
      </c>
      <c r="DE1817" s="9">
        <v>-1.48E-3</v>
      </c>
      <c r="DF1817" s="9">
        <v>4.3679000000000001E-3</v>
      </c>
      <c r="DG1817" s="9">
        <v>1.4139999999999999E-3</v>
      </c>
      <c r="DH1817" s="9">
        <v>1.4997000000000001E-3</v>
      </c>
      <c r="DI1817" s="9">
        <v>-1.09471E-2</v>
      </c>
      <c r="DJ1817" s="9">
        <v>-1.47981E-2</v>
      </c>
      <c r="DK1817" s="9">
        <v>-2.8140100000000001E-2</v>
      </c>
      <c r="DL1817" s="9">
        <v>-2.9009E-2</v>
      </c>
      <c r="DM1817" s="9">
        <v>-1.5410800000000001E-2</v>
      </c>
      <c r="DN1817" s="9">
        <v>-3.1516700000000002E-2</v>
      </c>
      <c r="DO1817" s="9">
        <v>-6.4949699999999999E-2</v>
      </c>
      <c r="DP1817" s="9">
        <v>-2.5901400000000002E-2</v>
      </c>
      <c r="DQ1817" s="9">
        <v>-3.9971E-2</v>
      </c>
      <c r="DR1817" s="9">
        <v>-4.7554600000000002E-2</v>
      </c>
      <c r="DS1817" s="9">
        <v>0.5284818</v>
      </c>
      <c r="DT1817" s="9">
        <v>0.70388700000000004</v>
      </c>
      <c r="DU1817" s="9">
        <v>0.51786149999999997</v>
      </c>
      <c r="DV1817" s="9">
        <v>0.50543099999999996</v>
      </c>
      <c r="DW1817" s="9">
        <v>-1.1920699999999999E-2</v>
      </c>
      <c r="DX1817" s="9">
        <v>-0.49073519999999998</v>
      </c>
      <c r="DY1817" s="9">
        <v>-0.37488860000000002</v>
      </c>
      <c r="DZ1817" s="9">
        <v>-0.28616249999999999</v>
      </c>
      <c r="EA1817" s="9">
        <v>2.52404E-2</v>
      </c>
      <c r="EB1817" s="9">
        <v>2.3127E-3</v>
      </c>
      <c r="EC1817" s="9">
        <v>8.7396999999999996E-3</v>
      </c>
      <c r="ED1817" s="9">
        <v>1.37415E-2</v>
      </c>
      <c r="EE1817" s="9">
        <v>1.0501999999999999E-2</v>
      </c>
      <c r="EF1817" s="9">
        <v>1.04618E-2</v>
      </c>
      <c r="EG1817" s="9">
        <v>-1.5058000000000001E-3</v>
      </c>
      <c r="EH1817" s="9">
        <v>-4.1755999999999998E-3</v>
      </c>
      <c r="EI1817" s="9">
        <v>-1.62997E-2</v>
      </c>
      <c r="EJ1817" s="9">
        <v>-1.5988599999999999E-2</v>
      </c>
      <c r="EK1817" s="9">
        <v>-8.7120000000000003E-4</v>
      </c>
      <c r="EL1817" s="9">
        <v>-1.50907E-2</v>
      </c>
      <c r="EM1817" s="9">
        <v>-4.7435199999999997E-2</v>
      </c>
      <c r="EN1817" s="9">
        <v>-7.8457000000000006E-3</v>
      </c>
      <c r="EO1817" s="9">
        <v>-2.1593500000000002E-2</v>
      </c>
      <c r="EP1817" s="9">
        <v>-2.8925800000000002E-2</v>
      </c>
      <c r="EQ1817" s="9">
        <v>0.54708219999999996</v>
      </c>
      <c r="ER1817" s="9">
        <v>0.72301409999999999</v>
      </c>
      <c r="ES1817" s="9">
        <v>0.53738770000000002</v>
      </c>
      <c r="ET1817" s="9">
        <v>0.52424660000000001</v>
      </c>
      <c r="EU1817" s="9">
        <v>6.4070000000000004E-3</v>
      </c>
      <c r="EV1817" s="9">
        <v>-0.47072989999999998</v>
      </c>
      <c r="EW1817" s="9">
        <v>-0.3562497</v>
      </c>
      <c r="EX1817" s="9">
        <v>-0.26892470000000002</v>
      </c>
      <c r="EY1817" s="9">
        <v>81.935599999999994</v>
      </c>
      <c r="EZ1817" s="9">
        <v>80.802899999999994</v>
      </c>
      <c r="FA1817" s="9">
        <v>80.935599999999994</v>
      </c>
      <c r="FB1817" s="9">
        <v>80.802300000000002</v>
      </c>
      <c r="FC1817" s="9">
        <v>80.668899999999994</v>
      </c>
      <c r="FD1817" s="9">
        <v>80.535799999999995</v>
      </c>
      <c r="FE1817" s="9">
        <v>78.801900000000003</v>
      </c>
      <c r="FF1817" s="9">
        <v>78.8018</v>
      </c>
      <c r="FG1817" s="9">
        <v>80.6006</v>
      </c>
      <c r="FH1817" s="9">
        <v>84.266000000000005</v>
      </c>
      <c r="FI1817" s="9">
        <v>85.931899999999999</v>
      </c>
      <c r="FJ1817" s="9">
        <v>89.931899999999999</v>
      </c>
      <c r="FK1817" s="9">
        <v>93.064999999999998</v>
      </c>
      <c r="FL1817" s="9">
        <v>96.931700000000006</v>
      </c>
      <c r="FM1817" s="9">
        <v>97.932100000000005</v>
      </c>
      <c r="FN1817" s="9">
        <v>100.533</v>
      </c>
      <c r="FO1817" s="9">
        <v>102.267</v>
      </c>
      <c r="FP1817" s="9">
        <v>103.134</v>
      </c>
      <c r="FQ1817" s="9">
        <v>103.73399999999999</v>
      </c>
      <c r="FR1817" s="9">
        <v>102.468</v>
      </c>
      <c r="FS1817" s="9">
        <v>99.935599999999994</v>
      </c>
      <c r="FT1817" s="9">
        <v>96.669499999999999</v>
      </c>
      <c r="FU1817" s="9">
        <v>91.803100000000001</v>
      </c>
      <c r="FV1817" s="9">
        <v>90.403700000000001</v>
      </c>
      <c r="FW1817" s="9">
        <v>0.23048532999999999</v>
      </c>
      <c r="FX1817" s="9">
        <v>1.11539E-2</v>
      </c>
      <c r="FY1817" s="9">
        <v>1.25606E-2</v>
      </c>
      <c r="FZ1817" s="9">
        <v>0</v>
      </c>
      <c r="GA1817" s="9">
        <v>0</v>
      </c>
    </row>
    <row r="1818" spans="1:183" x14ac:dyDescent="0.2">
      <c r="A1818" t="s">
        <v>224</v>
      </c>
      <c r="B1818" t="s">
        <v>190</v>
      </c>
      <c r="C1818" t="s">
        <v>226</v>
      </c>
      <c r="D1818" s="6">
        <v>44058</v>
      </c>
      <c r="E1818" s="73">
        <v>17</v>
      </c>
      <c r="F1818" s="9">
        <v>18</v>
      </c>
      <c r="G1818" s="9">
        <v>17</v>
      </c>
      <c r="H1818" s="9">
        <v>18</v>
      </c>
      <c r="I1818" s="9">
        <v>6608</v>
      </c>
      <c r="J1818" s="9">
        <v>89949</v>
      </c>
      <c r="K1818" s="9">
        <v>1.739922</v>
      </c>
      <c r="L1818" s="9">
        <v>1.4712769999999999</v>
      </c>
      <c r="M1818" s="9">
        <v>1.302964</v>
      </c>
      <c r="N1818" s="9">
        <v>1.1726529999999999</v>
      </c>
      <c r="O1818" s="9">
        <v>1.1013649999999999</v>
      </c>
      <c r="P1818" s="9">
        <v>1.052054</v>
      </c>
      <c r="Q1818" s="9">
        <v>1.037304</v>
      </c>
      <c r="R1818" s="9">
        <v>1.108776</v>
      </c>
      <c r="S1818" s="9">
        <v>1.2421089999999999</v>
      </c>
      <c r="T1818" s="9">
        <v>1.5290349999999999</v>
      </c>
      <c r="U1818" s="9">
        <v>1.8428020000000001</v>
      </c>
      <c r="V1818" s="9">
        <v>2.1649039999999999</v>
      </c>
      <c r="W1818" s="9">
        <v>2.5064690000000001</v>
      </c>
      <c r="X1818" s="9">
        <v>2.8578760000000001</v>
      </c>
      <c r="Y1818" s="9">
        <v>3.0422199999999999</v>
      </c>
      <c r="Z1818" s="9">
        <v>3.256615</v>
      </c>
      <c r="AA1818" s="9">
        <v>3.4038539999999999</v>
      </c>
      <c r="AB1818" s="9">
        <v>3.5898379999999999</v>
      </c>
      <c r="AC1818" s="9">
        <v>3.6434760000000002</v>
      </c>
      <c r="AD1818" s="9">
        <v>3.544708</v>
      </c>
      <c r="AE1818" s="9">
        <v>3.3453189999999999</v>
      </c>
      <c r="AF1818" s="9">
        <v>3.0454379999999999</v>
      </c>
      <c r="AG1818" s="9">
        <v>2.6502080000000001</v>
      </c>
      <c r="AH1818" s="9">
        <v>2.2765770000000001</v>
      </c>
      <c r="AI1818" s="9">
        <v>-0.20263709999999999</v>
      </c>
      <c r="AJ1818" s="9">
        <v>-0.13977609999999999</v>
      </c>
      <c r="AK1818" s="9">
        <v>-9.6243499999999996E-2</v>
      </c>
      <c r="AL1818" s="9">
        <v>-5.43347E-2</v>
      </c>
      <c r="AM1818" s="9">
        <v>-4.0962100000000001E-2</v>
      </c>
      <c r="AN1818" s="9">
        <v>-2.6632699999999999E-2</v>
      </c>
      <c r="AO1818" s="9">
        <v>-4.7282100000000001E-2</v>
      </c>
      <c r="AP1818" s="9">
        <v>-3.9478300000000001E-2</v>
      </c>
      <c r="AQ1818" s="9">
        <v>-9.7899399999999998E-2</v>
      </c>
      <c r="AR1818" s="9">
        <v>-8.4292300000000001E-2</v>
      </c>
      <c r="AS1818" s="9">
        <v>-9.6787200000000004E-2</v>
      </c>
      <c r="AT1818" s="9">
        <v>-0.1046135</v>
      </c>
      <c r="AU1818" s="9">
        <v>-0.1236992</v>
      </c>
      <c r="AV1818" s="9">
        <v>-0.1149086</v>
      </c>
      <c r="AW1818" s="9">
        <v>-0.1059732</v>
      </c>
      <c r="AX1818" s="9">
        <v>-0.12003469999999999</v>
      </c>
      <c r="AY1818" s="9">
        <v>0.48336000000000001</v>
      </c>
      <c r="AZ1818" s="9">
        <v>0.59959530000000005</v>
      </c>
      <c r="BA1818" s="9">
        <v>-0.23582880000000001</v>
      </c>
      <c r="BB1818" s="9">
        <v>-0.35619339999999999</v>
      </c>
      <c r="BC1818" s="9">
        <v>-0.29647649999999998</v>
      </c>
      <c r="BD1818" s="9">
        <v>-0.2400439</v>
      </c>
      <c r="BE1818" s="9">
        <v>-0.14333879999999999</v>
      </c>
      <c r="BF1818" s="9">
        <v>-0.1094837</v>
      </c>
      <c r="BG1818" s="9">
        <v>-0.18763640000000001</v>
      </c>
      <c r="BH1818" s="9">
        <v>-0.12649859999999999</v>
      </c>
      <c r="BI1818" s="9">
        <v>-8.4113599999999997E-2</v>
      </c>
      <c r="BJ1818" s="9">
        <v>-4.3358800000000003E-2</v>
      </c>
      <c r="BK1818" s="9">
        <v>-3.0484199999999999E-2</v>
      </c>
      <c r="BL1818" s="9">
        <v>-1.6805899999999999E-2</v>
      </c>
      <c r="BM1818" s="9">
        <v>-3.7324700000000002E-2</v>
      </c>
      <c r="BN1818" s="9">
        <v>-2.8007000000000001E-2</v>
      </c>
      <c r="BO1818" s="9">
        <v>-8.4527599999999994E-2</v>
      </c>
      <c r="BP1818" s="9">
        <v>-6.8609699999999996E-2</v>
      </c>
      <c r="BQ1818" s="9">
        <v>-7.9063800000000004E-2</v>
      </c>
      <c r="BR1818" s="9">
        <v>-8.5383700000000007E-2</v>
      </c>
      <c r="BS1818" s="9">
        <v>-0.103618</v>
      </c>
      <c r="BT1818" s="9">
        <v>-9.4384399999999993E-2</v>
      </c>
      <c r="BU1818" s="9">
        <v>-8.5850499999999996E-2</v>
      </c>
      <c r="BV1818" s="9">
        <v>-0.1001626</v>
      </c>
      <c r="BW1818" s="9">
        <v>0.50305860000000002</v>
      </c>
      <c r="BX1818" s="9">
        <v>0.61932189999999998</v>
      </c>
      <c r="BY1818" s="9">
        <v>-0.21534329999999999</v>
      </c>
      <c r="BZ1818" s="9">
        <v>-0.33590310000000001</v>
      </c>
      <c r="CA1818" s="9">
        <v>-0.27669749999999999</v>
      </c>
      <c r="CB1818" s="9">
        <v>-0.22115280000000001</v>
      </c>
      <c r="CC1818" s="9">
        <v>-0.1252933</v>
      </c>
      <c r="CD1818" s="9">
        <v>-9.23736E-2</v>
      </c>
      <c r="CE1818" s="9">
        <v>-0.17724690000000001</v>
      </c>
      <c r="CF1818" s="9">
        <v>-0.11730260000000001</v>
      </c>
      <c r="CG1818" s="9">
        <v>-7.5712399999999999E-2</v>
      </c>
      <c r="CH1818" s="9">
        <v>-3.5756900000000001E-2</v>
      </c>
      <c r="CI1818" s="9">
        <v>-2.32272E-2</v>
      </c>
      <c r="CJ1818" s="9">
        <v>-9.9999000000000008E-3</v>
      </c>
      <c r="CK1818" s="9">
        <v>-3.0428199999999999E-2</v>
      </c>
      <c r="CL1818" s="9">
        <v>-2.0062E-2</v>
      </c>
      <c r="CM1818" s="9">
        <v>-7.5266399999999997E-2</v>
      </c>
      <c r="CN1818" s="9">
        <v>-5.7747899999999998E-2</v>
      </c>
      <c r="CO1818" s="9">
        <v>-6.6788700000000006E-2</v>
      </c>
      <c r="CP1818" s="9">
        <v>-7.2065199999999996E-2</v>
      </c>
      <c r="CQ1818" s="9">
        <v>-8.9709700000000003E-2</v>
      </c>
      <c r="CR1818" s="9">
        <v>-8.0169400000000002E-2</v>
      </c>
      <c r="CS1818" s="9">
        <v>-7.1913599999999994E-2</v>
      </c>
      <c r="CT1818" s="9">
        <v>-8.6399299999999998E-2</v>
      </c>
      <c r="CU1818" s="9">
        <v>0.51670170000000004</v>
      </c>
      <c r="CV1818" s="9">
        <v>0.63298449999999995</v>
      </c>
      <c r="CW1818" s="9">
        <v>-0.201155</v>
      </c>
      <c r="CX1818" s="9">
        <v>-0.32185009999999997</v>
      </c>
      <c r="CY1818" s="9">
        <v>-0.26299879999999998</v>
      </c>
      <c r="CZ1818" s="9">
        <v>-0.2080689</v>
      </c>
      <c r="DA1818" s="9">
        <v>-0.11279500000000001</v>
      </c>
      <c r="DB1818" s="9">
        <v>-8.0523200000000003E-2</v>
      </c>
      <c r="DC1818" s="9">
        <v>-0.16685749999999999</v>
      </c>
      <c r="DD1818" s="9">
        <v>-0.1081066</v>
      </c>
      <c r="DE1818" s="9">
        <v>-6.7311300000000004E-2</v>
      </c>
      <c r="DF1818" s="9">
        <v>-2.8155099999999999E-2</v>
      </c>
      <c r="DG1818" s="9">
        <v>-1.59702E-2</v>
      </c>
      <c r="DH1818" s="9">
        <v>-3.1939E-3</v>
      </c>
      <c r="DI1818" s="9">
        <v>-2.3531699999999999E-2</v>
      </c>
      <c r="DJ1818" s="9">
        <v>-1.2116999999999999E-2</v>
      </c>
      <c r="DK1818" s="9">
        <v>-6.6005099999999997E-2</v>
      </c>
      <c r="DL1818" s="9">
        <v>-4.6886200000000003E-2</v>
      </c>
      <c r="DM1818" s="9">
        <v>-5.4513600000000002E-2</v>
      </c>
      <c r="DN1818" s="9">
        <v>-5.8746699999999999E-2</v>
      </c>
      <c r="DO1818" s="9">
        <v>-7.5801499999999994E-2</v>
      </c>
      <c r="DP1818" s="9">
        <v>-6.5954399999999996E-2</v>
      </c>
      <c r="DQ1818" s="9">
        <v>-5.7976699999999999E-2</v>
      </c>
      <c r="DR1818" s="9">
        <v>-7.2636000000000006E-2</v>
      </c>
      <c r="DS1818" s="9">
        <v>0.53034479999999995</v>
      </c>
      <c r="DT1818" s="9">
        <v>0.64664710000000003</v>
      </c>
      <c r="DU1818" s="9">
        <v>-0.18696670000000001</v>
      </c>
      <c r="DV1818" s="9">
        <v>-0.30779699999999999</v>
      </c>
      <c r="DW1818" s="9">
        <v>-0.24929999999999999</v>
      </c>
      <c r="DX1818" s="9">
        <v>-0.19498499999999999</v>
      </c>
      <c r="DY1818" s="9">
        <v>-0.10029680000000001</v>
      </c>
      <c r="DZ1818" s="9">
        <v>-6.8672800000000006E-2</v>
      </c>
      <c r="EA1818" s="9">
        <v>-0.15185670000000001</v>
      </c>
      <c r="EB1818" s="9">
        <v>-9.4828999999999997E-2</v>
      </c>
      <c r="EC1818" s="9">
        <v>-5.5181399999999999E-2</v>
      </c>
      <c r="ED1818" s="9">
        <v>-1.7179199999999999E-2</v>
      </c>
      <c r="EE1818" s="9">
        <v>-5.4923000000000003E-3</v>
      </c>
      <c r="EF1818" s="9">
        <v>6.6328000000000003E-3</v>
      </c>
      <c r="EG1818" s="9">
        <v>-1.3574299999999999E-2</v>
      </c>
      <c r="EH1818" s="9">
        <v>-6.4570000000000003E-4</v>
      </c>
      <c r="EI1818" s="9">
        <v>-5.2633399999999997E-2</v>
      </c>
      <c r="EJ1818" s="9">
        <v>-3.1203499999999999E-2</v>
      </c>
      <c r="EK1818" s="9">
        <v>-3.6790200000000002E-2</v>
      </c>
      <c r="EL1818" s="9">
        <v>-3.9516900000000001E-2</v>
      </c>
      <c r="EM1818" s="9">
        <v>-5.5720199999999998E-2</v>
      </c>
      <c r="EN1818" s="9">
        <v>-4.5430199999999997E-2</v>
      </c>
      <c r="EO1818" s="9">
        <v>-3.7853900000000003E-2</v>
      </c>
      <c r="EP1818" s="9">
        <v>-5.2763900000000002E-2</v>
      </c>
      <c r="EQ1818" s="9">
        <v>0.55004339999999996</v>
      </c>
      <c r="ER1818" s="9">
        <v>0.66637369999999996</v>
      </c>
      <c r="ES1818" s="9">
        <v>-0.1664812</v>
      </c>
      <c r="ET1818" s="9">
        <v>-0.2875067</v>
      </c>
      <c r="EU1818" s="9">
        <v>-0.22952110000000001</v>
      </c>
      <c r="EV1818" s="9">
        <v>-0.176094</v>
      </c>
      <c r="EW1818" s="9">
        <v>-8.2251299999999999E-2</v>
      </c>
      <c r="EX1818" s="9">
        <v>-5.1562700000000003E-2</v>
      </c>
      <c r="EY1818" s="9">
        <v>87.278599999999997</v>
      </c>
      <c r="EZ1818" s="9">
        <v>85.278599999999997</v>
      </c>
      <c r="FA1818" s="9">
        <v>83.565600000000003</v>
      </c>
      <c r="FB1818" s="9">
        <v>80.852699999999999</v>
      </c>
      <c r="FC1818" s="9">
        <v>79.852400000000003</v>
      </c>
      <c r="FD1818" s="9">
        <v>78.995999999999995</v>
      </c>
      <c r="FE1818" s="9">
        <v>77.996200000000002</v>
      </c>
      <c r="FF1818" s="9">
        <v>78.995699999999999</v>
      </c>
      <c r="FG1818" s="9">
        <v>82.426299999999998</v>
      </c>
      <c r="FH1818" s="9">
        <v>86.143799999999999</v>
      </c>
      <c r="FI1818" s="9">
        <v>90.430899999999994</v>
      </c>
      <c r="FJ1818" s="9">
        <v>93.718000000000004</v>
      </c>
      <c r="FK1818" s="9">
        <v>97.717699999999994</v>
      </c>
      <c r="FL1818" s="9">
        <v>99.717799999999997</v>
      </c>
      <c r="FM1818" s="9">
        <v>102.574</v>
      </c>
      <c r="FN1818" s="9">
        <v>103.431</v>
      </c>
      <c r="FO1818" s="9">
        <v>104.28700000000001</v>
      </c>
      <c r="FP1818" s="9">
        <v>105.143</v>
      </c>
      <c r="FQ1818" s="9">
        <v>104.85599999999999</v>
      </c>
      <c r="FR1818" s="9">
        <v>103.569</v>
      </c>
      <c r="FS1818" s="9">
        <v>99.994600000000005</v>
      </c>
      <c r="FT1818" s="9">
        <v>94.995400000000004</v>
      </c>
      <c r="FU1818" s="9">
        <v>91.852400000000003</v>
      </c>
      <c r="FV1818" s="9">
        <v>88.709199999999996</v>
      </c>
      <c r="FW1818" s="9">
        <v>0.28437098999999999</v>
      </c>
      <c r="FX1818" s="9">
        <v>1.8409700000000001E-2</v>
      </c>
      <c r="FY1818" s="9">
        <v>1.8409700000000001E-2</v>
      </c>
      <c r="FZ1818" s="9">
        <v>0</v>
      </c>
      <c r="GA1818" s="9">
        <v>0</v>
      </c>
    </row>
    <row r="1819" spans="1:183" x14ac:dyDescent="0.2">
      <c r="A1819" t="s">
        <v>224</v>
      </c>
      <c r="B1819" t="s">
        <v>190</v>
      </c>
      <c r="C1819" t="s">
        <v>226</v>
      </c>
      <c r="D1819" s="6">
        <v>44060</v>
      </c>
      <c r="E1819" s="73">
        <v>17</v>
      </c>
      <c r="F1819" s="9">
        <v>18</v>
      </c>
      <c r="G1819" s="9">
        <v>17</v>
      </c>
      <c r="H1819" s="9">
        <v>18</v>
      </c>
      <c r="I1819" s="9">
        <v>5142</v>
      </c>
      <c r="J1819" s="9">
        <v>78798</v>
      </c>
      <c r="K1819" s="9">
        <v>2.1319840000000001</v>
      </c>
      <c r="L1819" s="9">
        <v>1.8728279999999999</v>
      </c>
      <c r="M1819" s="9">
        <v>1.668185</v>
      </c>
      <c r="N1819" s="9">
        <v>1.5281960000000001</v>
      </c>
      <c r="O1819" s="9">
        <v>1.412126</v>
      </c>
      <c r="P1819" s="9">
        <v>1.361504</v>
      </c>
      <c r="Q1819" s="9">
        <v>1.3671800000000001</v>
      </c>
      <c r="R1819" s="9">
        <v>1.400209</v>
      </c>
      <c r="S1819" s="9">
        <v>1.466359</v>
      </c>
      <c r="T1819" s="9">
        <v>1.648488</v>
      </c>
      <c r="U1819" s="9">
        <v>1.9087510000000001</v>
      </c>
      <c r="V1819" s="9">
        <v>2.1663559999999999</v>
      </c>
      <c r="W1819" s="9">
        <v>2.4322279999999998</v>
      </c>
      <c r="X1819" s="9">
        <v>2.6752690000000001</v>
      </c>
      <c r="Y1819" s="9">
        <v>2.9094129999999998</v>
      </c>
      <c r="Z1819" s="9">
        <v>3.2258469999999999</v>
      </c>
      <c r="AA1819" s="9">
        <v>3.4577680000000002</v>
      </c>
      <c r="AB1819" s="9">
        <v>3.5705200000000001</v>
      </c>
      <c r="AC1819" s="9">
        <v>3.5744009999999999</v>
      </c>
      <c r="AD1819" s="9">
        <v>3.4127770000000002</v>
      </c>
      <c r="AE1819" s="9">
        <v>3.1986560000000002</v>
      </c>
      <c r="AF1819" s="9">
        <v>2.8814950000000001</v>
      </c>
      <c r="AG1819" s="9">
        <v>2.4565579999999998</v>
      </c>
      <c r="AH1819" s="9">
        <v>2.117683</v>
      </c>
      <c r="AI1819" s="9">
        <v>-4.9042200000000001E-2</v>
      </c>
      <c r="AJ1819" s="9">
        <v>-2.94629E-2</v>
      </c>
      <c r="AK1819" s="9">
        <v>-3.4440600000000002E-2</v>
      </c>
      <c r="AL1819" s="9">
        <v>-6.2347000000000001E-3</v>
      </c>
      <c r="AM1819" s="9">
        <v>-2.31297E-2</v>
      </c>
      <c r="AN1819" s="9">
        <v>-5.9499000000000003E-2</v>
      </c>
      <c r="AO1819" s="9">
        <v>-7.4640799999999993E-2</v>
      </c>
      <c r="AP1819" s="9">
        <v>-5.8648499999999999E-2</v>
      </c>
      <c r="AQ1819" s="9">
        <v>-8.8852E-2</v>
      </c>
      <c r="AR1819" s="9">
        <v>-9.8491099999999998E-2</v>
      </c>
      <c r="AS1819" s="9">
        <v>-0.1091413</v>
      </c>
      <c r="AT1819" s="9">
        <v>-0.1054186</v>
      </c>
      <c r="AU1819" s="9">
        <v>-6.8273500000000001E-2</v>
      </c>
      <c r="AV1819" s="9">
        <v>-0.13954340000000001</v>
      </c>
      <c r="AW1819" s="9">
        <v>-0.1169168</v>
      </c>
      <c r="AX1819" s="9">
        <v>-0.16468559999999999</v>
      </c>
      <c r="AY1819" s="9">
        <v>0.3582534</v>
      </c>
      <c r="AZ1819" s="9">
        <v>0.3781871</v>
      </c>
      <c r="BA1819" s="9">
        <v>-0.31172529999999998</v>
      </c>
      <c r="BB1819" s="9">
        <v>-0.31699349999999998</v>
      </c>
      <c r="BC1819" s="9">
        <v>-0.22179570000000001</v>
      </c>
      <c r="BD1819" s="9">
        <v>-0.18230270000000001</v>
      </c>
      <c r="BE1819" s="9">
        <v>-0.1396964</v>
      </c>
      <c r="BF1819" s="9">
        <v>-8.7994100000000006E-2</v>
      </c>
      <c r="BG1819" s="9">
        <v>-3.15765E-2</v>
      </c>
      <c r="BH1819" s="9">
        <v>-1.3239300000000001E-2</v>
      </c>
      <c r="BI1819" s="9">
        <v>-1.9285199999999999E-2</v>
      </c>
      <c r="BJ1819" s="9">
        <v>7.9825E-3</v>
      </c>
      <c r="BK1819" s="9">
        <v>-9.5142000000000004E-3</v>
      </c>
      <c r="BL1819" s="9">
        <v>-4.6156700000000002E-2</v>
      </c>
      <c r="BM1819" s="9">
        <v>-6.1254900000000001E-2</v>
      </c>
      <c r="BN1819" s="9">
        <v>-4.4172099999999999E-2</v>
      </c>
      <c r="BO1819" s="9">
        <v>-7.2920799999999994E-2</v>
      </c>
      <c r="BP1819" s="9">
        <v>-8.1291699999999995E-2</v>
      </c>
      <c r="BQ1819" s="9">
        <v>-9.0564000000000006E-2</v>
      </c>
      <c r="BR1819" s="9">
        <v>-8.5975499999999996E-2</v>
      </c>
      <c r="BS1819" s="9">
        <v>-4.8216099999999998E-2</v>
      </c>
      <c r="BT1819" s="9">
        <v>-0.1193092</v>
      </c>
      <c r="BU1819" s="9">
        <v>-9.6675999999999998E-2</v>
      </c>
      <c r="BV1819" s="9">
        <v>-0.1443932</v>
      </c>
      <c r="BW1819" s="9">
        <v>0.37822159999999999</v>
      </c>
      <c r="BX1819" s="9">
        <v>0.39779930000000002</v>
      </c>
      <c r="BY1819" s="9">
        <v>-0.29256359999999998</v>
      </c>
      <c r="BZ1819" s="9">
        <v>-0.29831459999999999</v>
      </c>
      <c r="CA1819" s="9">
        <v>-0.2035913</v>
      </c>
      <c r="CB1819" s="9">
        <v>-0.16454360000000001</v>
      </c>
      <c r="CC1819" s="9">
        <v>-0.1226193</v>
      </c>
      <c r="CD1819" s="9">
        <v>-7.1844500000000006E-2</v>
      </c>
      <c r="CE1819" s="9">
        <v>-1.9479799999999999E-2</v>
      </c>
      <c r="CF1819" s="9">
        <v>-2.0027999999999999E-3</v>
      </c>
      <c r="CG1819" s="9">
        <v>-8.7884999999999994E-3</v>
      </c>
      <c r="CH1819" s="9">
        <v>1.78292E-2</v>
      </c>
      <c r="CI1819" s="9">
        <v>-8.42E-5</v>
      </c>
      <c r="CJ1819" s="9">
        <v>-3.6915900000000001E-2</v>
      </c>
      <c r="CK1819" s="9">
        <v>-5.19839E-2</v>
      </c>
      <c r="CL1819" s="9">
        <v>-3.41459E-2</v>
      </c>
      <c r="CM1819" s="9">
        <v>-6.1886799999999999E-2</v>
      </c>
      <c r="CN1819" s="9">
        <v>-6.9379499999999997E-2</v>
      </c>
      <c r="CO1819" s="9">
        <v>-7.7697500000000003E-2</v>
      </c>
      <c r="CP1819" s="9">
        <v>-7.2509299999999999E-2</v>
      </c>
      <c r="CQ1819" s="9">
        <v>-3.4324500000000001E-2</v>
      </c>
      <c r="CR1819" s="9">
        <v>-0.1052951</v>
      </c>
      <c r="CS1819" s="9">
        <v>-8.26572E-2</v>
      </c>
      <c r="CT1819" s="9">
        <v>-0.1303388</v>
      </c>
      <c r="CU1819" s="9">
        <v>0.3920515</v>
      </c>
      <c r="CV1819" s="9">
        <v>0.41138269999999999</v>
      </c>
      <c r="CW1819" s="9">
        <v>-0.27929229999999999</v>
      </c>
      <c r="CX1819" s="9">
        <v>-0.28537760000000001</v>
      </c>
      <c r="CY1819" s="9">
        <v>-0.19098290000000001</v>
      </c>
      <c r="CZ1819" s="9">
        <v>-0.15224360000000001</v>
      </c>
      <c r="DA1819" s="9">
        <v>-0.1107918</v>
      </c>
      <c r="DB1819" s="9">
        <v>-6.0659299999999999E-2</v>
      </c>
      <c r="DC1819" s="9">
        <v>-7.3831000000000001E-3</v>
      </c>
      <c r="DD1819" s="9">
        <v>9.2335999999999998E-3</v>
      </c>
      <c r="DE1819" s="9">
        <v>1.7080999999999999E-3</v>
      </c>
      <c r="DF1819" s="9">
        <v>2.7675999999999999E-2</v>
      </c>
      <c r="DG1819" s="9">
        <v>9.3457999999999996E-3</v>
      </c>
      <c r="DH1819" s="9">
        <v>-2.7675000000000002E-2</v>
      </c>
      <c r="DI1819" s="9">
        <v>-4.2712800000000002E-2</v>
      </c>
      <c r="DJ1819" s="9">
        <v>-2.4119600000000001E-2</v>
      </c>
      <c r="DK1819" s="9">
        <v>-5.0852899999999999E-2</v>
      </c>
      <c r="DL1819" s="9">
        <v>-5.7467200000000003E-2</v>
      </c>
      <c r="DM1819" s="9">
        <v>-6.4831E-2</v>
      </c>
      <c r="DN1819" s="9">
        <v>-5.9043100000000001E-2</v>
      </c>
      <c r="DO1819" s="9">
        <v>-2.0432800000000001E-2</v>
      </c>
      <c r="DP1819" s="9">
        <v>-9.1281000000000001E-2</v>
      </c>
      <c r="DQ1819" s="9">
        <v>-6.8638400000000002E-2</v>
      </c>
      <c r="DR1819" s="9">
        <v>-0.1162844</v>
      </c>
      <c r="DS1819" s="9">
        <v>0.4058814</v>
      </c>
      <c r="DT1819" s="9">
        <v>0.42496610000000001</v>
      </c>
      <c r="DU1819" s="9">
        <v>-0.26602100000000001</v>
      </c>
      <c r="DV1819" s="9">
        <v>-0.27244059999999998</v>
      </c>
      <c r="DW1819" s="9">
        <v>-0.17837459999999999</v>
      </c>
      <c r="DX1819" s="9">
        <v>-0.1399437</v>
      </c>
      <c r="DY1819" s="9">
        <v>-9.8964200000000002E-2</v>
      </c>
      <c r="DZ1819" s="9">
        <v>-4.94741E-2</v>
      </c>
      <c r="EA1819" s="9">
        <v>1.00827E-2</v>
      </c>
      <c r="EB1819" s="9">
        <v>2.5457299999999999E-2</v>
      </c>
      <c r="EC1819" s="9">
        <v>1.68635E-2</v>
      </c>
      <c r="ED1819" s="9">
        <v>4.1893100000000003E-2</v>
      </c>
      <c r="EE1819" s="9">
        <v>2.2961200000000001E-2</v>
      </c>
      <c r="EF1819" s="9">
        <v>-1.43327E-2</v>
      </c>
      <c r="EG1819" s="9">
        <v>-2.9326899999999999E-2</v>
      </c>
      <c r="EH1819" s="9">
        <v>-9.6433000000000005E-3</v>
      </c>
      <c r="EI1819" s="9">
        <v>-3.49217E-2</v>
      </c>
      <c r="EJ1819" s="9">
        <v>-4.0267900000000002E-2</v>
      </c>
      <c r="EK1819" s="9">
        <v>-4.6253700000000002E-2</v>
      </c>
      <c r="EL1819" s="9">
        <v>-3.9600000000000003E-2</v>
      </c>
      <c r="EM1819" s="9">
        <v>-3.7550000000000002E-4</v>
      </c>
      <c r="EN1819" s="9">
        <v>-7.1046799999999993E-2</v>
      </c>
      <c r="EO1819" s="9">
        <v>-4.8397500000000003E-2</v>
      </c>
      <c r="EP1819" s="9">
        <v>-9.5992099999999997E-2</v>
      </c>
      <c r="EQ1819" s="9">
        <v>0.42584959999999999</v>
      </c>
      <c r="ER1819" s="9">
        <v>0.44457829999999998</v>
      </c>
      <c r="ES1819" s="9">
        <v>-0.2468593</v>
      </c>
      <c r="ET1819" s="9">
        <v>-0.25376169999999998</v>
      </c>
      <c r="EU1819" s="9">
        <v>-0.16017020000000001</v>
      </c>
      <c r="EV1819" s="9">
        <v>-0.1221845</v>
      </c>
      <c r="EW1819" s="9">
        <v>-8.1887100000000004E-2</v>
      </c>
      <c r="EX1819" s="9">
        <v>-3.3324399999999997E-2</v>
      </c>
      <c r="EY1819" s="9">
        <v>84.665700000000001</v>
      </c>
      <c r="EZ1819" s="9">
        <v>84.398200000000003</v>
      </c>
      <c r="FA1819" s="9">
        <v>82.398200000000003</v>
      </c>
      <c r="FB1819" s="9">
        <v>81.397999999999996</v>
      </c>
      <c r="FC1819" s="9">
        <v>80.531000000000006</v>
      </c>
      <c r="FD1819" s="9">
        <v>79.531199999999998</v>
      </c>
      <c r="FE1819" s="9">
        <v>79.531000000000006</v>
      </c>
      <c r="FF1819" s="9">
        <v>80.397000000000006</v>
      </c>
      <c r="FG1819" s="9">
        <v>82.198499999999996</v>
      </c>
      <c r="FH1819" s="9">
        <v>85.000200000000007</v>
      </c>
      <c r="FI1819" s="9">
        <v>90.133600000000001</v>
      </c>
      <c r="FJ1819" s="9">
        <v>92.534499999999994</v>
      </c>
      <c r="FK1819" s="9">
        <v>95.668099999999995</v>
      </c>
      <c r="FL1819" s="9">
        <v>99.400700000000001</v>
      </c>
      <c r="FM1819" s="9">
        <v>99.668499999999995</v>
      </c>
      <c r="FN1819" s="9">
        <v>104</v>
      </c>
      <c r="FO1819" s="9">
        <v>104.001</v>
      </c>
      <c r="FP1819" s="9">
        <v>100.536</v>
      </c>
      <c r="FQ1819" s="9">
        <v>98.536100000000005</v>
      </c>
      <c r="FR1819" s="9">
        <v>95.536100000000005</v>
      </c>
      <c r="FS1819" s="9">
        <v>92.001999999999995</v>
      </c>
      <c r="FT1819" s="9">
        <v>89.600800000000007</v>
      </c>
      <c r="FU1819" s="9">
        <v>87.333500000000001</v>
      </c>
      <c r="FV1819" s="9">
        <v>85.932299999999998</v>
      </c>
      <c r="FW1819" s="9">
        <v>0.28193399000000002</v>
      </c>
      <c r="FX1819" s="9">
        <v>1.84829E-2</v>
      </c>
      <c r="FY1819" s="9">
        <v>1.84829E-2</v>
      </c>
      <c r="FZ1819" s="9">
        <v>0</v>
      </c>
      <c r="GA1819" s="9">
        <v>0</v>
      </c>
    </row>
    <row r="1820" spans="1:183" x14ac:dyDescent="0.2">
      <c r="A1820" t="s">
        <v>224</v>
      </c>
      <c r="B1820" t="s">
        <v>190</v>
      </c>
      <c r="C1820" t="s">
        <v>226</v>
      </c>
      <c r="D1820" s="6">
        <v>44061</v>
      </c>
      <c r="E1820" s="73">
        <v>17</v>
      </c>
      <c r="F1820" s="9">
        <v>19</v>
      </c>
      <c r="G1820" s="9">
        <v>18</v>
      </c>
      <c r="H1820" s="9">
        <v>19</v>
      </c>
      <c r="I1820" s="9">
        <v>4804</v>
      </c>
      <c r="J1820" s="9">
        <v>78713</v>
      </c>
      <c r="K1820" s="9">
        <v>1.8008299999999999</v>
      </c>
      <c r="L1820" s="9">
        <v>1.60402</v>
      </c>
      <c r="M1820" s="9">
        <v>1.4431879999999999</v>
      </c>
      <c r="N1820" s="9">
        <v>1.308702</v>
      </c>
      <c r="O1820" s="9">
        <v>1.25953</v>
      </c>
      <c r="P1820" s="9">
        <v>1.2686729999999999</v>
      </c>
      <c r="Q1820" s="9">
        <v>1.275115</v>
      </c>
      <c r="R1820" s="9">
        <v>1.3405359999999999</v>
      </c>
      <c r="S1820" s="9">
        <v>1.357364</v>
      </c>
      <c r="T1820" s="9">
        <v>1.544637</v>
      </c>
      <c r="U1820" s="9">
        <v>1.7499819999999999</v>
      </c>
      <c r="V1820" s="9">
        <v>2.0397980000000002</v>
      </c>
      <c r="W1820" s="9">
        <v>2.3623219999999998</v>
      </c>
      <c r="X1820" s="9">
        <v>2.7191809999999998</v>
      </c>
      <c r="Y1820" s="9">
        <v>2.9926360000000001</v>
      </c>
      <c r="Z1820" s="9">
        <v>3.2876400000000001</v>
      </c>
      <c r="AA1820" s="9">
        <v>3.378628</v>
      </c>
      <c r="AB1820" s="9">
        <v>3.6809720000000001</v>
      </c>
      <c r="AC1820" s="9">
        <v>3.6901380000000001</v>
      </c>
      <c r="AD1820" s="9">
        <v>3.6540249999999999</v>
      </c>
      <c r="AE1820" s="9">
        <v>3.3338779999999999</v>
      </c>
      <c r="AF1820" s="9">
        <v>2.9857870000000002</v>
      </c>
      <c r="AG1820" s="9">
        <v>2.5849880000000001</v>
      </c>
      <c r="AH1820" s="9">
        <v>2.1699760000000001</v>
      </c>
      <c r="AI1820" s="9">
        <v>-6.2867800000000001E-2</v>
      </c>
      <c r="AJ1820" s="9">
        <v>-7.7169199999999993E-2</v>
      </c>
      <c r="AK1820" s="9">
        <v>-7.7176599999999998E-2</v>
      </c>
      <c r="AL1820" s="9">
        <v>-0.10241210000000001</v>
      </c>
      <c r="AM1820" s="9">
        <v>-7.4686299999999997E-2</v>
      </c>
      <c r="AN1820" s="9">
        <v>-4.2431299999999998E-2</v>
      </c>
      <c r="AO1820" s="9">
        <v>-5.2950400000000002E-2</v>
      </c>
      <c r="AP1820" s="9">
        <v>-4.30491E-2</v>
      </c>
      <c r="AQ1820" s="9">
        <v>-7.0918200000000001E-2</v>
      </c>
      <c r="AR1820" s="9">
        <v>-0.11043409999999999</v>
      </c>
      <c r="AS1820" s="9">
        <v>-0.14664820000000001</v>
      </c>
      <c r="AT1820" s="9">
        <v>-0.13967389999999999</v>
      </c>
      <c r="AU1820" s="9">
        <v>-0.12137680000000001</v>
      </c>
      <c r="AV1820" s="9">
        <v>-8.1470600000000004E-2</v>
      </c>
      <c r="AW1820" s="9">
        <v>-0.1296552</v>
      </c>
      <c r="AX1820" s="9">
        <v>-7.4759000000000006E-2</v>
      </c>
      <c r="AY1820" s="9">
        <v>0.27071469999999997</v>
      </c>
      <c r="AZ1820" s="9">
        <v>0.68432479999999996</v>
      </c>
      <c r="BA1820" s="9">
        <v>0.59339070000000005</v>
      </c>
      <c r="BB1820" s="9">
        <v>-0.170323</v>
      </c>
      <c r="BC1820" s="9">
        <v>-0.3997096</v>
      </c>
      <c r="BD1820" s="9">
        <v>-0.26639980000000002</v>
      </c>
      <c r="BE1820" s="9">
        <v>-0.1235502</v>
      </c>
      <c r="BF1820" s="9">
        <v>-5.2681400000000003E-2</v>
      </c>
      <c r="BG1820" s="9">
        <v>-2.6152499999999999E-2</v>
      </c>
      <c r="BH1820" s="9">
        <v>-4.35807E-2</v>
      </c>
      <c r="BI1820" s="9">
        <v>-4.5417699999999998E-2</v>
      </c>
      <c r="BJ1820" s="9">
        <v>-7.2514499999999996E-2</v>
      </c>
      <c r="BK1820" s="9">
        <v>-4.65133E-2</v>
      </c>
      <c r="BL1820" s="9">
        <v>-1.3144400000000001E-2</v>
      </c>
      <c r="BM1820" s="9">
        <v>-2.25297E-2</v>
      </c>
      <c r="BN1820" s="9">
        <v>-7.8063999999999998E-3</v>
      </c>
      <c r="BO1820" s="9">
        <v>-3.5769299999999997E-2</v>
      </c>
      <c r="BP1820" s="9">
        <v>-7.0421800000000007E-2</v>
      </c>
      <c r="BQ1820" s="9">
        <v>-0.104086</v>
      </c>
      <c r="BR1820" s="9">
        <v>-9.1815400000000005E-2</v>
      </c>
      <c r="BS1820" s="9">
        <v>-7.3544999999999999E-2</v>
      </c>
      <c r="BT1820" s="9">
        <v>-3.23028E-2</v>
      </c>
      <c r="BU1820" s="9">
        <v>-8.0297800000000003E-2</v>
      </c>
      <c r="BV1820" s="9">
        <v>-2.49914E-2</v>
      </c>
      <c r="BW1820" s="9">
        <v>0.31746560000000001</v>
      </c>
      <c r="BX1820" s="9">
        <v>0.731456</v>
      </c>
      <c r="BY1820" s="9">
        <v>0.64044389999999995</v>
      </c>
      <c r="BZ1820" s="9">
        <v>-0.12516150000000001</v>
      </c>
      <c r="CA1820" s="9">
        <v>-0.35563679999999998</v>
      </c>
      <c r="CB1820" s="9">
        <v>-0.223023</v>
      </c>
      <c r="CC1820" s="9">
        <v>-8.1508300000000006E-2</v>
      </c>
      <c r="CD1820" s="9">
        <v>-1.6138199999999998E-2</v>
      </c>
      <c r="CE1820" s="9">
        <v>-7.2360000000000002E-4</v>
      </c>
      <c r="CF1820" s="9">
        <v>-2.0317499999999999E-2</v>
      </c>
      <c r="CG1820" s="9">
        <v>-2.3421600000000001E-2</v>
      </c>
      <c r="CH1820" s="9">
        <v>-5.1807400000000003E-2</v>
      </c>
      <c r="CI1820" s="9">
        <v>-2.7000699999999999E-2</v>
      </c>
      <c r="CJ1820" s="9">
        <v>7.1396999999999997E-3</v>
      </c>
      <c r="CK1820" s="9">
        <v>-1.4603000000000001E-3</v>
      </c>
      <c r="CL1820" s="9">
        <v>1.6602599999999999E-2</v>
      </c>
      <c r="CM1820" s="9">
        <v>-1.14252E-2</v>
      </c>
      <c r="CN1820" s="9">
        <v>-4.2709400000000002E-2</v>
      </c>
      <c r="CO1820" s="9">
        <v>-7.4607599999999996E-2</v>
      </c>
      <c r="CP1820" s="9">
        <v>-5.86688E-2</v>
      </c>
      <c r="CQ1820" s="9">
        <v>-4.0416800000000003E-2</v>
      </c>
      <c r="CR1820" s="9">
        <v>1.7507E-3</v>
      </c>
      <c r="CS1820" s="9">
        <v>-4.6112899999999998E-2</v>
      </c>
      <c r="CT1820" s="9">
        <v>9.4774999999999998E-3</v>
      </c>
      <c r="CU1820" s="9">
        <v>0.34984510000000002</v>
      </c>
      <c r="CV1820" s="9">
        <v>0.76409899999999997</v>
      </c>
      <c r="CW1820" s="9">
        <v>0.67303279999999999</v>
      </c>
      <c r="CX1820" s="9">
        <v>-9.3882699999999999E-2</v>
      </c>
      <c r="CY1820" s="9">
        <v>-0.32511220000000002</v>
      </c>
      <c r="CZ1820" s="9">
        <v>-0.19298029999999999</v>
      </c>
      <c r="DA1820" s="9">
        <v>-5.2390199999999998E-2</v>
      </c>
      <c r="DB1820" s="9">
        <v>9.1715000000000008E-3</v>
      </c>
      <c r="DC1820" s="9">
        <v>2.4705299999999999E-2</v>
      </c>
      <c r="DD1820" s="9">
        <v>2.9456999999999999E-3</v>
      </c>
      <c r="DE1820" s="9">
        <v>-1.4256E-3</v>
      </c>
      <c r="DF1820" s="9">
        <v>-3.11004E-2</v>
      </c>
      <c r="DG1820" s="9">
        <v>-7.4881000000000001E-3</v>
      </c>
      <c r="DH1820" s="9">
        <v>2.7423699999999999E-2</v>
      </c>
      <c r="DI1820" s="9">
        <v>1.9609000000000001E-2</v>
      </c>
      <c r="DJ1820" s="9">
        <v>4.1011600000000002E-2</v>
      </c>
      <c r="DK1820" s="9">
        <v>1.2918799999999999E-2</v>
      </c>
      <c r="DL1820" s="9">
        <v>-1.4996900000000001E-2</v>
      </c>
      <c r="DM1820" s="9">
        <v>-4.5129200000000001E-2</v>
      </c>
      <c r="DN1820" s="9">
        <v>-2.5522199999999998E-2</v>
      </c>
      <c r="DO1820" s="9">
        <v>-7.2886000000000001E-3</v>
      </c>
      <c r="DP1820" s="9">
        <v>3.5804200000000001E-2</v>
      </c>
      <c r="DQ1820" s="9">
        <v>-1.1928100000000001E-2</v>
      </c>
      <c r="DR1820" s="9">
        <v>4.3946399999999997E-2</v>
      </c>
      <c r="DS1820" s="9">
        <v>0.38222460000000003</v>
      </c>
      <c r="DT1820" s="9">
        <v>0.79674199999999995</v>
      </c>
      <c r="DU1820" s="9">
        <v>0.70562170000000002</v>
      </c>
      <c r="DV1820" s="9">
        <v>-6.2604000000000007E-2</v>
      </c>
      <c r="DW1820" s="9">
        <v>-0.29458760000000001</v>
      </c>
      <c r="DX1820" s="9">
        <v>-0.16293769999999999</v>
      </c>
      <c r="DY1820" s="9">
        <v>-2.32721E-2</v>
      </c>
      <c r="DZ1820" s="9">
        <v>3.4481199999999997E-2</v>
      </c>
      <c r="EA1820" s="9">
        <v>6.1420700000000002E-2</v>
      </c>
      <c r="EB1820" s="9">
        <v>3.6534200000000003E-2</v>
      </c>
      <c r="EC1820" s="9">
        <v>3.0333300000000001E-2</v>
      </c>
      <c r="ED1820" s="9">
        <v>-1.2028E-3</v>
      </c>
      <c r="EE1820" s="9">
        <v>2.0684899999999999E-2</v>
      </c>
      <c r="EF1820" s="9">
        <v>5.6710700000000003E-2</v>
      </c>
      <c r="EG1820" s="9">
        <v>5.0029799999999999E-2</v>
      </c>
      <c r="EH1820" s="9">
        <v>7.6254299999999997E-2</v>
      </c>
      <c r="EI1820" s="9">
        <v>4.8067699999999998E-2</v>
      </c>
      <c r="EJ1820" s="9">
        <v>2.50154E-2</v>
      </c>
      <c r="EK1820" s="9">
        <v>-2.5671000000000001E-3</v>
      </c>
      <c r="EL1820" s="9">
        <v>2.23362E-2</v>
      </c>
      <c r="EM1820" s="9">
        <v>4.0543299999999997E-2</v>
      </c>
      <c r="EN1820" s="9">
        <v>8.4972000000000006E-2</v>
      </c>
      <c r="EO1820" s="9">
        <v>3.7429299999999999E-2</v>
      </c>
      <c r="EP1820" s="9">
        <v>9.3714000000000006E-2</v>
      </c>
      <c r="EQ1820" s="9">
        <v>0.42897560000000001</v>
      </c>
      <c r="ER1820" s="9">
        <v>0.84387319999999999</v>
      </c>
      <c r="ES1820" s="9">
        <v>0.75267490000000004</v>
      </c>
      <c r="ET1820" s="9">
        <v>-1.74424E-2</v>
      </c>
      <c r="EU1820" s="9">
        <v>-0.25051479999999998</v>
      </c>
      <c r="EV1820" s="9">
        <v>-0.1195609</v>
      </c>
      <c r="EW1820" s="9">
        <v>1.87698E-2</v>
      </c>
      <c r="EX1820" s="9">
        <v>7.1024299999999999E-2</v>
      </c>
      <c r="EY1820" s="9">
        <v>84.727199999999996</v>
      </c>
      <c r="EZ1820" s="9">
        <v>84.471999999999994</v>
      </c>
      <c r="FA1820" s="9">
        <v>82.344899999999996</v>
      </c>
      <c r="FB1820" s="9">
        <v>82.217299999999994</v>
      </c>
      <c r="FC1820" s="9">
        <v>82.089699999999993</v>
      </c>
      <c r="FD1820" s="9">
        <v>81.217100000000002</v>
      </c>
      <c r="FE1820" s="9">
        <v>80.343999999999994</v>
      </c>
      <c r="FF1820" s="9">
        <v>79.471599999999995</v>
      </c>
      <c r="FG1820" s="9">
        <v>79.363600000000005</v>
      </c>
      <c r="FH1820" s="9">
        <v>84.745500000000007</v>
      </c>
      <c r="FI1820" s="9">
        <v>89.000200000000007</v>
      </c>
      <c r="FJ1820" s="9">
        <v>92.127600000000001</v>
      </c>
      <c r="FK1820" s="9">
        <v>95.2547</v>
      </c>
      <c r="FL1820" s="9">
        <v>98.2547</v>
      </c>
      <c r="FM1820" s="9">
        <v>101</v>
      </c>
      <c r="FN1820" s="9">
        <v>101.873</v>
      </c>
      <c r="FO1820" s="9">
        <v>102.873</v>
      </c>
      <c r="FP1820" s="9">
        <v>102.746</v>
      </c>
      <c r="FQ1820" s="9">
        <v>101.619</v>
      </c>
      <c r="FR1820" s="9">
        <v>99.491399999999999</v>
      </c>
      <c r="FS1820" s="9">
        <v>96.109300000000005</v>
      </c>
      <c r="FT1820" s="9">
        <v>93.727500000000006</v>
      </c>
      <c r="FU1820" s="9">
        <v>90.600099999999998</v>
      </c>
      <c r="FV1820" s="9">
        <v>87.600300000000004</v>
      </c>
      <c r="FW1820" s="9">
        <v>0.61334102999999995</v>
      </c>
      <c r="FX1820" s="9">
        <v>3.5822699999999999E-2</v>
      </c>
      <c r="FY1820" s="9">
        <v>4.3979699999999997E-2</v>
      </c>
      <c r="FZ1820" s="9">
        <v>0</v>
      </c>
      <c r="GA1820" s="9">
        <v>0</v>
      </c>
    </row>
    <row r="1821" spans="1:183" x14ac:dyDescent="0.2">
      <c r="A1821" t="s">
        <v>224</v>
      </c>
      <c r="B1821" t="s">
        <v>190</v>
      </c>
      <c r="C1821" t="s">
        <v>226</v>
      </c>
      <c r="D1821" s="6">
        <v>44062</v>
      </c>
      <c r="E1821" s="73">
        <v>17</v>
      </c>
      <c r="F1821" s="9">
        <v>18</v>
      </c>
      <c r="G1821" s="9">
        <v>17</v>
      </c>
      <c r="H1821" s="9">
        <v>18</v>
      </c>
      <c r="I1821" s="9">
        <v>5135</v>
      </c>
      <c r="J1821" s="9">
        <v>78659</v>
      </c>
      <c r="K1821" s="9">
        <v>1.7897620000000001</v>
      </c>
      <c r="L1821" s="9">
        <v>1.5636540000000001</v>
      </c>
      <c r="M1821" s="9">
        <v>1.395149</v>
      </c>
      <c r="N1821" s="9">
        <v>1.2907630000000001</v>
      </c>
      <c r="O1821" s="9">
        <v>1.1953339999999999</v>
      </c>
      <c r="P1821" s="9">
        <v>1.1591640000000001</v>
      </c>
      <c r="Q1821" s="9">
        <v>1.1730210000000001</v>
      </c>
      <c r="R1821" s="9">
        <v>1.225155</v>
      </c>
      <c r="S1821" s="9">
        <v>1.243425</v>
      </c>
      <c r="T1821" s="9">
        <v>1.2294860000000001</v>
      </c>
      <c r="U1821" s="9">
        <v>1.271604</v>
      </c>
      <c r="V1821" s="9">
        <v>1.4693620000000001</v>
      </c>
      <c r="W1821" s="9">
        <v>1.7442709999999999</v>
      </c>
      <c r="X1821" s="9">
        <v>2.006977</v>
      </c>
      <c r="Y1821" s="9">
        <v>2.2162739999999999</v>
      </c>
      <c r="Z1821" s="9">
        <v>2.4588800000000002</v>
      </c>
      <c r="AA1821" s="9">
        <v>2.7484069999999998</v>
      </c>
      <c r="AB1821" s="9">
        <v>3.0082909999999998</v>
      </c>
      <c r="AC1821" s="9">
        <v>3.0129709999999998</v>
      </c>
      <c r="AD1821" s="9">
        <v>2.8621720000000002</v>
      </c>
      <c r="AE1821" s="9">
        <v>2.6433680000000002</v>
      </c>
      <c r="AF1821" s="9">
        <v>2.3578809999999999</v>
      </c>
      <c r="AG1821" s="9">
        <v>1.9903580000000001</v>
      </c>
      <c r="AH1821" s="9">
        <v>1.6666749999999999</v>
      </c>
      <c r="AI1821" s="9">
        <v>-0.1140523</v>
      </c>
      <c r="AJ1821" s="9">
        <v>-0.1073896</v>
      </c>
      <c r="AK1821" s="9">
        <v>-8.5664000000000004E-2</v>
      </c>
      <c r="AL1821" s="9">
        <v>-7.2488899999999995E-2</v>
      </c>
      <c r="AM1821" s="9">
        <v>-7.3607800000000001E-2</v>
      </c>
      <c r="AN1821" s="9">
        <v>-6.8552399999999999E-2</v>
      </c>
      <c r="AO1821" s="9">
        <v>-7.4472399999999994E-2</v>
      </c>
      <c r="AP1821" s="9">
        <v>-8.6583099999999996E-2</v>
      </c>
      <c r="AQ1821" s="9">
        <v>-6.9330000000000003E-2</v>
      </c>
      <c r="AR1821" s="9">
        <v>-5.6159100000000003E-2</v>
      </c>
      <c r="AS1821" s="9">
        <v>-0.10334599999999999</v>
      </c>
      <c r="AT1821" s="9">
        <v>-0.10775170000000001</v>
      </c>
      <c r="AU1821" s="9">
        <v>-0.1297915</v>
      </c>
      <c r="AV1821" s="9">
        <v>-7.0097599999999996E-2</v>
      </c>
      <c r="AW1821" s="9">
        <v>-0.1005074</v>
      </c>
      <c r="AX1821" s="9">
        <v>-3.9265500000000002E-2</v>
      </c>
      <c r="AY1821" s="9">
        <v>0.34250239999999998</v>
      </c>
      <c r="AZ1821" s="9">
        <v>0.34462429999999999</v>
      </c>
      <c r="BA1821" s="9">
        <v>-0.2942729</v>
      </c>
      <c r="BB1821" s="9">
        <v>-0.24416969999999999</v>
      </c>
      <c r="BC1821" s="9">
        <v>-0.186808</v>
      </c>
      <c r="BD1821" s="9">
        <v>-0.11809169999999999</v>
      </c>
      <c r="BE1821" s="9">
        <v>-7.9211799999999999E-2</v>
      </c>
      <c r="BF1821" s="9">
        <v>-6.7921499999999996E-2</v>
      </c>
      <c r="BG1821" s="9">
        <v>-9.9205699999999994E-2</v>
      </c>
      <c r="BH1821" s="9">
        <v>-9.3610799999999994E-2</v>
      </c>
      <c r="BI1821" s="9">
        <v>-7.2867100000000004E-2</v>
      </c>
      <c r="BJ1821" s="9">
        <v>-6.0525500000000003E-2</v>
      </c>
      <c r="BK1821" s="9">
        <v>-6.2300300000000003E-2</v>
      </c>
      <c r="BL1821" s="9">
        <v>-5.7451099999999998E-2</v>
      </c>
      <c r="BM1821" s="9">
        <v>-6.3169199999999995E-2</v>
      </c>
      <c r="BN1821" s="9">
        <v>-7.4183299999999994E-2</v>
      </c>
      <c r="BO1821" s="9">
        <v>-5.5562199999999999E-2</v>
      </c>
      <c r="BP1821" s="9">
        <v>-4.2032699999999999E-2</v>
      </c>
      <c r="BQ1821" s="9">
        <v>-8.9076299999999997E-2</v>
      </c>
      <c r="BR1821" s="9">
        <v>-9.2368099999999995E-2</v>
      </c>
      <c r="BS1821" s="9">
        <v>-0.1130693</v>
      </c>
      <c r="BT1821" s="9">
        <v>-5.2937499999999998E-2</v>
      </c>
      <c r="BU1821" s="9">
        <v>-8.3063600000000001E-2</v>
      </c>
      <c r="BV1821" s="9">
        <v>-2.1804199999999999E-2</v>
      </c>
      <c r="BW1821" s="9">
        <v>0.35984670000000002</v>
      </c>
      <c r="BX1821" s="9">
        <v>0.36216409999999999</v>
      </c>
      <c r="BY1821" s="9">
        <v>-0.27634510000000001</v>
      </c>
      <c r="BZ1821" s="9">
        <v>-0.22710259999999999</v>
      </c>
      <c r="CA1821" s="9">
        <v>-0.17062659999999999</v>
      </c>
      <c r="CB1821" s="9">
        <v>-0.1026219</v>
      </c>
      <c r="CC1821" s="9">
        <v>-6.4849699999999996E-2</v>
      </c>
      <c r="CD1821" s="9">
        <v>-5.4694399999999997E-2</v>
      </c>
      <c r="CE1821" s="9">
        <v>-8.8923100000000005E-2</v>
      </c>
      <c r="CF1821" s="9">
        <v>-8.4067600000000006E-2</v>
      </c>
      <c r="CG1821" s="9">
        <v>-6.4004000000000005E-2</v>
      </c>
      <c r="CH1821" s="9">
        <v>-5.22397E-2</v>
      </c>
      <c r="CI1821" s="9">
        <v>-5.4468799999999998E-2</v>
      </c>
      <c r="CJ1821" s="9">
        <v>-4.9762300000000002E-2</v>
      </c>
      <c r="CK1821" s="9">
        <v>-5.5340500000000001E-2</v>
      </c>
      <c r="CL1821" s="9">
        <v>-6.5595299999999995E-2</v>
      </c>
      <c r="CM1821" s="9">
        <v>-4.6026699999999997E-2</v>
      </c>
      <c r="CN1821" s="9">
        <v>-3.2248800000000001E-2</v>
      </c>
      <c r="CO1821" s="9">
        <v>-7.9193100000000002E-2</v>
      </c>
      <c r="CP1821" s="9">
        <v>-8.1713499999999994E-2</v>
      </c>
      <c r="CQ1821" s="9">
        <v>-0.10148749999999999</v>
      </c>
      <c r="CR1821" s="9">
        <v>-4.1052499999999999E-2</v>
      </c>
      <c r="CS1821" s="9">
        <v>-7.0982100000000006E-2</v>
      </c>
      <c r="CT1821" s="9">
        <v>-9.7105999999999998E-3</v>
      </c>
      <c r="CU1821" s="9">
        <v>0.3718592</v>
      </c>
      <c r="CV1821" s="9">
        <v>0.37431199999999998</v>
      </c>
      <c r="CW1821" s="9">
        <v>-0.26392840000000001</v>
      </c>
      <c r="CX1821" s="9">
        <v>-0.2152819</v>
      </c>
      <c r="CY1821" s="9">
        <v>-0.15941939999999999</v>
      </c>
      <c r="CZ1821" s="9">
        <v>-9.1907500000000003E-2</v>
      </c>
      <c r="DA1821" s="9">
        <v>-5.49025E-2</v>
      </c>
      <c r="DB1821" s="9">
        <v>-4.5533400000000002E-2</v>
      </c>
      <c r="DC1821" s="9">
        <v>-7.8640399999999999E-2</v>
      </c>
      <c r="DD1821" s="9">
        <v>-7.4524400000000005E-2</v>
      </c>
      <c r="DE1821" s="9">
        <v>-5.5140799999999997E-2</v>
      </c>
      <c r="DF1821" s="9">
        <v>-4.3953899999999997E-2</v>
      </c>
      <c r="DG1821" s="9">
        <v>-4.6637199999999997E-2</v>
      </c>
      <c r="DH1821" s="9">
        <v>-4.2073600000000003E-2</v>
      </c>
      <c r="DI1821" s="9">
        <v>-4.7511900000000003E-2</v>
      </c>
      <c r="DJ1821" s="9">
        <v>-5.7007299999999997E-2</v>
      </c>
      <c r="DK1821" s="9">
        <v>-3.6491200000000001E-2</v>
      </c>
      <c r="DL1821" s="9">
        <v>-2.2464999999999999E-2</v>
      </c>
      <c r="DM1821" s="9">
        <v>-6.9309899999999994E-2</v>
      </c>
      <c r="DN1821" s="9">
        <v>-7.1058899999999994E-2</v>
      </c>
      <c r="DO1821" s="9">
        <v>-8.9905700000000005E-2</v>
      </c>
      <c r="DP1821" s="9">
        <v>-2.9167499999999999E-2</v>
      </c>
      <c r="DQ1821" s="9">
        <v>-5.8900599999999997E-2</v>
      </c>
      <c r="DR1821" s="9">
        <v>2.3828999999999999E-3</v>
      </c>
      <c r="DS1821" s="9">
        <v>0.38387179999999999</v>
      </c>
      <c r="DT1821" s="9">
        <v>0.38646000000000003</v>
      </c>
      <c r="DU1821" s="9">
        <v>-0.2515116</v>
      </c>
      <c r="DV1821" s="9">
        <v>-0.20346130000000001</v>
      </c>
      <c r="DW1821" s="9">
        <v>-0.14821219999999999</v>
      </c>
      <c r="DX1821" s="9">
        <v>-8.1193199999999993E-2</v>
      </c>
      <c r="DY1821" s="9">
        <v>-4.49554E-2</v>
      </c>
      <c r="DZ1821" s="9">
        <v>-3.6372399999999999E-2</v>
      </c>
      <c r="EA1821" s="9">
        <v>-6.3793900000000001E-2</v>
      </c>
      <c r="EB1821" s="9">
        <v>-6.0745500000000001E-2</v>
      </c>
      <c r="EC1821" s="9">
        <v>-4.2343899999999997E-2</v>
      </c>
      <c r="ED1821" s="9">
        <v>-3.1990499999999998E-2</v>
      </c>
      <c r="EE1821" s="9">
        <v>-3.5329699999999999E-2</v>
      </c>
      <c r="EF1821" s="9">
        <v>-3.0972199999999998E-2</v>
      </c>
      <c r="EG1821" s="9">
        <v>-3.6208700000000003E-2</v>
      </c>
      <c r="EH1821" s="9">
        <v>-4.4607500000000001E-2</v>
      </c>
      <c r="EI1821" s="9">
        <v>-2.2723400000000001E-2</v>
      </c>
      <c r="EJ1821" s="9">
        <v>-8.3385999999999998E-3</v>
      </c>
      <c r="EK1821" s="9">
        <v>-5.5040100000000002E-2</v>
      </c>
      <c r="EL1821" s="9">
        <v>-5.5675299999999997E-2</v>
      </c>
      <c r="EM1821" s="9">
        <v>-7.3183499999999999E-2</v>
      </c>
      <c r="EN1821" s="9">
        <v>-1.2007500000000001E-2</v>
      </c>
      <c r="EO1821" s="9">
        <v>-4.1456800000000002E-2</v>
      </c>
      <c r="EP1821" s="9">
        <v>1.9844199999999999E-2</v>
      </c>
      <c r="EQ1821" s="9">
        <v>0.40121610000000002</v>
      </c>
      <c r="ER1821" s="9">
        <v>0.40399970000000002</v>
      </c>
      <c r="ES1821" s="9">
        <v>-0.23358380000000001</v>
      </c>
      <c r="ET1821" s="9">
        <v>-0.18639420000000001</v>
      </c>
      <c r="EU1821" s="9">
        <v>-0.1320308</v>
      </c>
      <c r="EV1821" s="9">
        <v>-6.5723299999999998E-2</v>
      </c>
      <c r="EW1821" s="9">
        <v>-3.05933E-2</v>
      </c>
      <c r="EX1821" s="9">
        <v>-2.3145300000000001E-2</v>
      </c>
      <c r="EY1821" s="9">
        <v>86.264099999999999</v>
      </c>
      <c r="EZ1821" s="9">
        <v>84.862799999999993</v>
      </c>
      <c r="FA1821" s="9">
        <v>83.462299999999999</v>
      </c>
      <c r="FB1821" s="9">
        <v>81.596100000000007</v>
      </c>
      <c r="FC1821" s="9">
        <v>81.462100000000007</v>
      </c>
      <c r="FD1821" s="9">
        <v>80.5959</v>
      </c>
      <c r="FE1821" s="9">
        <v>79.595500000000001</v>
      </c>
      <c r="FF1821" s="9">
        <v>79.729200000000006</v>
      </c>
      <c r="FG1821" s="9">
        <v>80.397000000000006</v>
      </c>
      <c r="FH1821" s="9">
        <v>82.332599999999999</v>
      </c>
      <c r="FI1821" s="9">
        <v>84.001199999999997</v>
      </c>
      <c r="FJ1821" s="9">
        <v>88.8673</v>
      </c>
      <c r="FK1821" s="9">
        <v>92.867199999999997</v>
      </c>
      <c r="FL1821" s="9">
        <v>94.001000000000005</v>
      </c>
      <c r="FM1821" s="9">
        <v>96.867199999999997</v>
      </c>
      <c r="FN1821" s="9">
        <v>98.599299999999999</v>
      </c>
      <c r="FO1821" s="9">
        <v>100.33199999999999</v>
      </c>
      <c r="FP1821" s="9">
        <v>100.331</v>
      </c>
      <c r="FQ1821" s="9">
        <v>97.465100000000007</v>
      </c>
      <c r="FR1821" s="9">
        <v>95.331199999999995</v>
      </c>
      <c r="FS1821" s="9">
        <v>91.064400000000006</v>
      </c>
      <c r="FT1821" s="9">
        <v>88.663600000000002</v>
      </c>
      <c r="FU1821" s="9">
        <v>86.396799999999999</v>
      </c>
      <c r="FV1821" s="9">
        <v>83.397000000000006</v>
      </c>
      <c r="FW1821" s="9">
        <v>0.21946344000000001</v>
      </c>
      <c r="FX1821" s="9">
        <v>1.6289399999999999E-2</v>
      </c>
      <c r="FY1821" s="9">
        <v>1.6289399999999999E-2</v>
      </c>
      <c r="FZ1821" s="9">
        <v>0</v>
      </c>
      <c r="GA1821" s="9">
        <v>0</v>
      </c>
    </row>
    <row r="1822" spans="1:183" x14ac:dyDescent="0.2">
      <c r="A1822" t="s">
        <v>224</v>
      </c>
      <c r="B1822" t="s">
        <v>190</v>
      </c>
      <c r="C1822" t="s">
        <v>226</v>
      </c>
      <c r="D1822" s="6">
        <v>44079</v>
      </c>
      <c r="FZ1822" s="9">
        <v>0</v>
      </c>
      <c r="GA1822" s="9">
        <v>1</v>
      </c>
    </row>
    <row r="1823" spans="1:183" x14ac:dyDescent="0.2">
      <c r="A1823" t="s">
        <v>224</v>
      </c>
      <c r="B1823" t="s">
        <v>190</v>
      </c>
      <c r="C1823" t="s">
        <v>226</v>
      </c>
      <c r="D1823" s="6">
        <v>44080</v>
      </c>
      <c r="E1823" s="73">
        <v>16</v>
      </c>
      <c r="F1823" s="9">
        <v>18</v>
      </c>
      <c r="G1823" s="9">
        <v>16</v>
      </c>
      <c r="H1823" s="9">
        <v>18</v>
      </c>
      <c r="I1823" s="9">
        <v>5111</v>
      </c>
      <c r="J1823" s="9">
        <v>78050</v>
      </c>
      <c r="K1823" s="9">
        <v>1.4803919999999999</v>
      </c>
      <c r="L1823" s="9">
        <v>1.256761</v>
      </c>
      <c r="M1823" s="9">
        <v>1.1233249999999999</v>
      </c>
      <c r="N1823" s="9">
        <v>1.0253380000000001</v>
      </c>
      <c r="O1823" s="9">
        <v>0.95030769999999998</v>
      </c>
      <c r="P1823" s="9">
        <v>0.93218909999999999</v>
      </c>
      <c r="Q1823" s="9">
        <v>0.94675949999999998</v>
      </c>
      <c r="R1823" s="9">
        <v>0.96870659999999997</v>
      </c>
      <c r="S1823" s="9">
        <v>1.001919</v>
      </c>
      <c r="T1823" s="9">
        <v>1.1350499999999999</v>
      </c>
      <c r="U1823" s="9">
        <v>1.3435159999999999</v>
      </c>
      <c r="V1823" s="9">
        <v>1.6236630000000001</v>
      </c>
      <c r="W1823" s="9">
        <v>1.9661820000000001</v>
      </c>
      <c r="X1823" s="9">
        <v>2.3314439999999998</v>
      </c>
      <c r="Y1823" s="9">
        <v>2.684987</v>
      </c>
      <c r="Z1823" s="9">
        <v>3.0185270000000002</v>
      </c>
      <c r="AA1823" s="9">
        <v>3.3485659999999999</v>
      </c>
      <c r="AB1823" s="9">
        <v>3.557048</v>
      </c>
      <c r="AC1823" s="9">
        <v>3.5927419999999999</v>
      </c>
      <c r="AD1823" s="9">
        <v>3.4131580000000001</v>
      </c>
      <c r="AE1823" s="9">
        <v>3.1460840000000001</v>
      </c>
      <c r="AF1823" s="9">
        <v>2.8033519999999998</v>
      </c>
      <c r="AG1823" s="9">
        <v>2.381367</v>
      </c>
      <c r="AH1823" s="9">
        <v>1.9973559999999999</v>
      </c>
      <c r="AI1823" s="9">
        <v>-2.9588099999999999E-2</v>
      </c>
      <c r="AJ1823" s="9">
        <v>-3.6722499999999998E-2</v>
      </c>
      <c r="AK1823" s="9">
        <v>5.8735999999999997E-3</v>
      </c>
      <c r="AL1823" s="9">
        <v>1.5504E-3</v>
      </c>
      <c r="AM1823" s="9">
        <v>-1.40039E-2</v>
      </c>
      <c r="AN1823" s="9">
        <v>-7.0201999999999999E-3</v>
      </c>
      <c r="AO1823" s="9">
        <v>-4.9877000000000003E-3</v>
      </c>
      <c r="AP1823" s="9">
        <v>-1.4040800000000001E-2</v>
      </c>
      <c r="AQ1823" s="9">
        <v>-5.0049999999999997E-4</v>
      </c>
      <c r="AR1823" s="9">
        <v>1.48287E-2</v>
      </c>
      <c r="AS1823" s="9">
        <v>-2.96428E-2</v>
      </c>
      <c r="AT1823" s="9">
        <v>-2.4773400000000001E-2</v>
      </c>
      <c r="AU1823" s="9">
        <v>-4.1989999999999996E-3</v>
      </c>
      <c r="AV1823" s="9">
        <v>-3.4697699999999998E-2</v>
      </c>
      <c r="AW1823" s="9">
        <v>-6.4405100000000007E-2</v>
      </c>
      <c r="AX1823" s="9">
        <v>0.44497330000000002</v>
      </c>
      <c r="AY1823" s="9">
        <v>0.63200990000000001</v>
      </c>
      <c r="AZ1823" s="9">
        <v>0.59511939999999997</v>
      </c>
      <c r="BA1823" s="9">
        <v>-0.3252466</v>
      </c>
      <c r="BB1823" s="9">
        <v>-0.42569859999999998</v>
      </c>
      <c r="BC1823" s="9">
        <v>-0.3549659</v>
      </c>
      <c r="BD1823" s="9">
        <v>-0.2578667</v>
      </c>
      <c r="BE1823" s="9">
        <v>-0.19327259999999999</v>
      </c>
      <c r="BF1823" s="9">
        <v>-0.12954009999999999</v>
      </c>
      <c r="BG1823" s="9">
        <v>-1.5842700000000001E-2</v>
      </c>
      <c r="BH1823" s="9">
        <v>-2.4535600000000001E-2</v>
      </c>
      <c r="BI1823" s="9">
        <v>1.69675E-2</v>
      </c>
      <c r="BJ1823" s="9">
        <v>1.1867300000000001E-2</v>
      </c>
      <c r="BK1823" s="9">
        <v>-4.2921000000000001E-3</v>
      </c>
      <c r="BL1823" s="9">
        <v>2.4496000000000001E-3</v>
      </c>
      <c r="BM1823" s="9">
        <v>4.2849000000000003E-3</v>
      </c>
      <c r="BN1823" s="9">
        <v>-3.4139000000000001E-3</v>
      </c>
      <c r="BO1823" s="9">
        <v>1.14314E-2</v>
      </c>
      <c r="BP1823" s="9">
        <v>2.8181600000000001E-2</v>
      </c>
      <c r="BQ1823" s="9">
        <v>-1.4506099999999999E-2</v>
      </c>
      <c r="BR1823" s="9">
        <v>-7.8289999999999992E-3</v>
      </c>
      <c r="BS1823" s="9">
        <v>1.45478E-2</v>
      </c>
      <c r="BT1823" s="9">
        <v>-1.4601100000000001E-2</v>
      </c>
      <c r="BU1823" s="9">
        <v>-4.3645799999999998E-2</v>
      </c>
      <c r="BV1823" s="9">
        <v>0.46518480000000001</v>
      </c>
      <c r="BW1823" s="9">
        <v>0.65280879999999997</v>
      </c>
      <c r="BX1823" s="9">
        <v>0.61605410000000005</v>
      </c>
      <c r="BY1823" s="9">
        <v>-0.30385180000000001</v>
      </c>
      <c r="BZ1823" s="9">
        <v>-0.40490809999999999</v>
      </c>
      <c r="CA1823" s="9">
        <v>-0.33497310000000002</v>
      </c>
      <c r="CB1823" s="9">
        <v>-0.23879159999999999</v>
      </c>
      <c r="CC1823" s="9">
        <v>-0.17544390000000001</v>
      </c>
      <c r="CD1823" s="9">
        <v>-0.1132807</v>
      </c>
      <c r="CE1823" s="9">
        <v>-6.3226000000000003E-3</v>
      </c>
      <c r="CF1823" s="9">
        <v>-1.6094899999999999E-2</v>
      </c>
      <c r="CG1823" s="9">
        <v>2.4650999999999999E-2</v>
      </c>
      <c r="CH1823" s="9">
        <v>1.90127E-2</v>
      </c>
      <c r="CI1823" s="9">
        <v>2.4342000000000001E-3</v>
      </c>
      <c r="CJ1823" s="9">
        <v>9.0083999999999997E-3</v>
      </c>
      <c r="CK1823" s="9">
        <v>1.0707100000000001E-2</v>
      </c>
      <c r="CL1823" s="9">
        <v>3.9464000000000001E-3</v>
      </c>
      <c r="CM1823" s="9">
        <v>1.9695299999999999E-2</v>
      </c>
      <c r="CN1823" s="9">
        <v>3.7429799999999999E-2</v>
      </c>
      <c r="CO1823" s="9">
        <v>-4.0225E-3</v>
      </c>
      <c r="CP1823" s="9">
        <v>3.9066999999999999E-3</v>
      </c>
      <c r="CQ1823" s="9">
        <v>2.7531699999999999E-2</v>
      </c>
      <c r="CR1823" s="9">
        <v>-6.8230000000000005E-4</v>
      </c>
      <c r="CS1823" s="9">
        <v>-2.9267899999999999E-2</v>
      </c>
      <c r="CT1823" s="9">
        <v>0.47918319999999998</v>
      </c>
      <c r="CU1823" s="9">
        <v>0.66721399999999997</v>
      </c>
      <c r="CV1823" s="9">
        <v>0.63055340000000004</v>
      </c>
      <c r="CW1823" s="9">
        <v>-0.28903390000000001</v>
      </c>
      <c r="CX1823" s="9">
        <v>-0.39050869999999999</v>
      </c>
      <c r="CY1823" s="9">
        <v>-0.32112610000000003</v>
      </c>
      <c r="CZ1823" s="9">
        <v>-0.22558020000000001</v>
      </c>
      <c r="DA1823" s="9">
        <v>-0.16309580000000001</v>
      </c>
      <c r="DB1823" s="9">
        <v>-0.1020195</v>
      </c>
      <c r="DC1823" s="9">
        <v>3.1974E-3</v>
      </c>
      <c r="DD1823" s="9">
        <v>-7.6543000000000002E-3</v>
      </c>
      <c r="DE1823" s="9">
        <v>3.2334599999999998E-2</v>
      </c>
      <c r="DF1823" s="9">
        <v>2.61582E-2</v>
      </c>
      <c r="DG1823" s="9">
        <v>9.1605000000000002E-3</v>
      </c>
      <c r="DH1823" s="9">
        <v>1.55671E-2</v>
      </c>
      <c r="DI1823" s="9">
        <v>1.7129200000000001E-2</v>
      </c>
      <c r="DJ1823" s="9">
        <v>1.13066E-2</v>
      </c>
      <c r="DK1823" s="9">
        <v>2.79592E-2</v>
      </c>
      <c r="DL1823" s="9">
        <v>4.6677999999999997E-2</v>
      </c>
      <c r="DM1823" s="9">
        <v>6.4611E-3</v>
      </c>
      <c r="DN1823" s="9">
        <v>1.5642300000000001E-2</v>
      </c>
      <c r="DO1823" s="9">
        <v>4.0515599999999999E-2</v>
      </c>
      <c r="DP1823" s="9">
        <v>1.32365E-2</v>
      </c>
      <c r="DQ1823" s="9">
        <v>-1.489E-2</v>
      </c>
      <c r="DR1823" s="9">
        <v>0.4931816</v>
      </c>
      <c r="DS1823" s="9">
        <v>0.68161930000000004</v>
      </c>
      <c r="DT1823" s="9">
        <v>0.64505270000000003</v>
      </c>
      <c r="DU1823" s="9">
        <v>-0.27421600000000002</v>
      </c>
      <c r="DV1823" s="9">
        <v>-0.37610919999999998</v>
      </c>
      <c r="DW1823" s="9">
        <v>-0.30727910000000003</v>
      </c>
      <c r="DX1823" s="9">
        <v>-0.2123688</v>
      </c>
      <c r="DY1823" s="9">
        <v>-0.15074779999999999</v>
      </c>
      <c r="DZ1823" s="9">
        <v>-9.07583E-2</v>
      </c>
      <c r="EA1823" s="9">
        <v>1.69429E-2</v>
      </c>
      <c r="EB1823" s="9">
        <v>4.5326000000000003E-3</v>
      </c>
      <c r="EC1823" s="9">
        <v>4.3428399999999999E-2</v>
      </c>
      <c r="ED1823" s="9">
        <v>3.6475100000000003E-2</v>
      </c>
      <c r="EE1823" s="9">
        <v>1.8872300000000002E-2</v>
      </c>
      <c r="EF1823" s="9">
        <v>2.5036900000000001E-2</v>
      </c>
      <c r="EG1823" s="9">
        <v>2.64018E-2</v>
      </c>
      <c r="EH1823" s="9">
        <v>2.1933500000000002E-2</v>
      </c>
      <c r="EI1823" s="9">
        <v>3.9891000000000003E-2</v>
      </c>
      <c r="EJ1823" s="9">
        <v>6.0030899999999998E-2</v>
      </c>
      <c r="EK1823" s="9">
        <v>2.1597700000000001E-2</v>
      </c>
      <c r="EL1823" s="9">
        <v>3.2586700000000003E-2</v>
      </c>
      <c r="EM1823" s="9">
        <v>5.92624E-2</v>
      </c>
      <c r="EN1823" s="9">
        <v>3.3333099999999997E-2</v>
      </c>
      <c r="EO1823" s="9">
        <v>5.8694000000000003E-3</v>
      </c>
      <c r="EP1823" s="9">
        <v>0.51339310000000005</v>
      </c>
      <c r="EQ1823" s="9">
        <v>0.70241810000000005</v>
      </c>
      <c r="ER1823" s="9">
        <v>0.66598740000000001</v>
      </c>
      <c r="ES1823" s="9">
        <v>-0.25282120000000002</v>
      </c>
      <c r="ET1823" s="9">
        <v>-0.35531869999999999</v>
      </c>
      <c r="EU1823" s="9">
        <v>-0.28728619999999999</v>
      </c>
      <c r="EV1823" s="9">
        <v>-0.19329370000000001</v>
      </c>
      <c r="EW1823" s="9">
        <v>-0.13291910000000001</v>
      </c>
      <c r="EX1823" s="9">
        <v>-7.4498900000000007E-2</v>
      </c>
      <c r="EY1823" s="9">
        <v>85.113399999999999</v>
      </c>
      <c r="EZ1823" s="9">
        <v>82.9</v>
      </c>
      <c r="FA1823" s="9">
        <v>81.293199999999999</v>
      </c>
      <c r="FB1823" s="9">
        <v>81.159599999999998</v>
      </c>
      <c r="FC1823" s="9">
        <v>79.34</v>
      </c>
      <c r="FD1823" s="9">
        <v>78.040000000000006</v>
      </c>
      <c r="FE1823" s="9">
        <v>77.213200000000001</v>
      </c>
      <c r="FF1823" s="9">
        <v>75.613500000000002</v>
      </c>
      <c r="FG1823" s="9">
        <v>76.400300000000001</v>
      </c>
      <c r="FH1823" s="9">
        <v>84.533299999999997</v>
      </c>
      <c r="FI1823" s="9">
        <v>82.9148</v>
      </c>
      <c r="FJ1823" s="9">
        <v>87.7881</v>
      </c>
      <c r="FK1823" s="9">
        <v>92.567899999999995</v>
      </c>
      <c r="FL1823" s="9">
        <v>95.860799999999998</v>
      </c>
      <c r="FM1823" s="9">
        <v>100.4</v>
      </c>
      <c r="FN1823" s="9">
        <v>103.5</v>
      </c>
      <c r="FO1823" s="9">
        <v>105.50700000000001</v>
      </c>
      <c r="FP1823" s="9">
        <v>106.166</v>
      </c>
      <c r="FQ1823" s="9">
        <v>105.79900000000001</v>
      </c>
      <c r="FR1823" s="9">
        <v>103.85899999999999</v>
      </c>
      <c r="FS1823" s="9">
        <v>99.512799999999999</v>
      </c>
      <c r="FT1823" s="9">
        <v>95.726399999999998</v>
      </c>
      <c r="FU1823" s="9">
        <v>94.325800000000001</v>
      </c>
      <c r="FV1823" s="9">
        <v>92.0655</v>
      </c>
      <c r="FW1823" s="9">
        <v>0.25744715000000001</v>
      </c>
      <c r="FX1823" s="9">
        <v>1.5746799999999998E-2</v>
      </c>
      <c r="FY1823" s="9">
        <v>1.5746799999999998E-2</v>
      </c>
      <c r="FZ1823" s="9">
        <v>0</v>
      </c>
      <c r="GA1823" s="9">
        <v>0</v>
      </c>
    </row>
    <row r="1824" spans="1:183" x14ac:dyDescent="0.2">
      <c r="A1824" t="s">
        <v>224</v>
      </c>
      <c r="B1824" t="s">
        <v>190</v>
      </c>
      <c r="C1824" t="s">
        <v>226</v>
      </c>
      <c r="D1824" s="6">
        <v>44081</v>
      </c>
      <c r="E1824" s="73">
        <v>17</v>
      </c>
      <c r="F1824" s="9">
        <v>18</v>
      </c>
      <c r="G1824" s="9">
        <v>17</v>
      </c>
      <c r="H1824" s="9">
        <v>18</v>
      </c>
      <c r="I1824" s="9">
        <v>6473</v>
      </c>
      <c r="J1824" s="9">
        <v>88226</v>
      </c>
      <c r="K1824" s="9">
        <v>1.6197319999999999</v>
      </c>
      <c r="L1824" s="9">
        <v>1.384028</v>
      </c>
      <c r="M1824" s="9">
        <v>1.2308030000000001</v>
      </c>
      <c r="N1824" s="9">
        <v>1.104325</v>
      </c>
      <c r="O1824" s="9">
        <v>1.037334</v>
      </c>
      <c r="P1824" s="9">
        <v>1.0044930000000001</v>
      </c>
      <c r="Q1824" s="9">
        <v>0.98462950000000005</v>
      </c>
      <c r="R1824" s="9">
        <v>1.0061469999999999</v>
      </c>
      <c r="S1824" s="9">
        <v>1.085555</v>
      </c>
      <c r="T1824" s="9">
        <v>1.2964009999999999</v>
      </c>
      <c r="U1824" s="9">
        <v>1.618355</v>
      </c>
      <c r="V1824" s="9">
        <v>1.967878</v>
      </c>
      <c r="W1824" s="9">
        <v>2.322225</v>
      </c>
      <c r="X1824" s="9">
        <v>2.604819</v>
      </c>
      <c r="Y1824" s="9">
        <v>2.908331</v>
      </c>
      <c r="Z1824" s="9">
        <v>3.2082109999999999</v>
      </c>
      <c r="AA1824" s="9">
        <v>3.4296310000000001</v>
      </c>
      <c r="AB1824" s="9">
        <v>3.5859730000000001</v>
      </c>
      <c r="AC1824" s="9">
        <v>3.5182509999999998</v>
      </c>
      <c r="AD1824" s="9">
        <v>3.2882380000000002</v>
      </c>
      <c r="AE1824" s="9">
        <v>3.0352570000000001</v>
      </c>
      <c r="AF1824" s="9">
        <v>2.6424470000000002</v>
      </c>
      <c r="AG1824" s="9">
        <v>2.229104</v>
      </c>
      <c r="AH1824" s="9">
        <v>1.7453419999999999</v>
      </c>
      <c r="AI1824" s="9">
        <v>-0.1001418</v>
      </c>
      <c r="AJ1824" s="9">
        <v>-8.3431099999999994E-2</v>
      </c>
      <c r="AK1824" s="9">
        <v>-4.8595600000000003E-2</v>
      </c>
      <c r="AL1824" s="9">
        <v>-3.3381500000000001E-2</v>
      </c>
      <c r="AM1824" s="9">
        <v>-2.8130800000000001E-2</v>
      </c>
      <c r="AN1824" s="9">
        <v>-2.1235500000000001E-2</v>
      </c>
      <c r="AO1824" s="9">
        <v>-3.8071800000000003E-2</v>
      </c>
      <c r="AP1824" s="9">
        <v>-1.84263E-2</v>
      </c>
      <c r="AQ1824" s="9">
        <v>-1.2829699999999999E-2</v>
      </c>
      <c r="AR1824" s="9">
        <v>-4.8768899999999997E-2</v>
      </c>
      <c r="AS1824" s="9">
        <v>-6.4986299999999997E-2</v>
      </c>
      <c r="AT1824" s="9">
        <v>-7.8131999999999993E-2</v>
      </c>
      <c r="AU1824" s="9">
        <v>-6.2722299999999995E-2</v>
      </c>
      <c r="AV1824" s="9">
        <v>-9.1318200000000002E-2</v>
      </c>
      <c r="AW1824" s="9">
        <v>-0.12690989999999999</v>
      </c>
      <c r="AX1824" s="9">
        <v>-9.4435099999999994E-2</v>
      </c>
      <c r="AY1824" s="9">
        <v>0.36053010000000002</v>
      </c>
      <c r="AZ1824" s="9">
        <v>0.57772369999999995</v>
      </c>
      <c r="BA1824" s="9">
        <v>-0.26267790000000002</v>
      </c>
      <c r="BB1824" s="9">
        <v>-0.32595049999999998</v>
      </c>
      <c r="BC1824" s="9">
        <v>-0.2303452</v>
      </c>
      <c r="BD1824" s="9">
        <v>-0.21151049999999999</v>
      </c>
      <c r="BE1824" s="9">
        <v>-0.12851070000000001</v>
      </c>
      <c r="BF1824" s="9">
        <v>-9.1959200000000005E-2</v>
      </c>
      <c r="BG1824" s="9">
        <v>-8.6129300000000006E-2</v>
      </c>
      <c r="BH1824" s="9">
        <v>-7.0778800000000003E-2</v>
      </c>
      <c r="BI1824" s="9">
        <v>-3.71236E-2</v>
      </c>
      <c r="BJ1824" s="9">
        <v>-2.3030700000000001E-2</v>
      </c>
      <c r="BK1824" s="9">
        <v>-1.8512000000000001E-2</v>
      </c>
      <c r="BL1824" s="9">
        <v>-1.1854399999999999E-2</v>
      </c>
      <c r="BM1824" s="9">
        <v>-2.8741800000000001E-2</v>
      </c>
      <c r="BN1824" s="9">
        <v>-8.3482999999999995E-3</v>
      </c>
      <c r="BO1824" s="9">
        <v>-1.3312E-3</v>
      </c>
      <c r="BP1824" s="9">
        <v>-3.5063799999999999E-2</v>
      </c>
      <c r="BQ1824" s="9">
        <v>-4.9037900000000002E-2</v>
      </c>
      <c r="BR1824" s="9">
        <v>-6.0314E-2</v>
      </c>
      <c r="BS1824" s="9">
        <v>-4.3715900000000002E-2</v>
      </c>
      <c r="BT1824" s="9">
        <v>-7.1988999999999997E-2</v>
      </c>
      <c r="BU1824" s="9">
        <v>-0.10734109999999999</v>
      </c>
      <c r="BV1824" s="9">
        <v>-7.4945600000000001E-2</v>
      </c>
      <c r="BW1824" s="9">
        <v>0.37953350000000002</v>
      </c>
      <c r="BX1824" s="9">
        <v>0.59655579999999997</v>
      </c>
      <c r="BY1824" s="9">
        <v>-0.24362490000000001</v>
      </c>
      <c r="BZ1824" s="9">
        <v>-0.30769049999999998</v>
      </c>
      <c r="CA1824" s="9">
        <v>-0.21281230000000001</v>
      </c>
      <c r="CB1824" s="9">
        <v>-0.1949109</v>
      </c>
      <c r="CC1824" s="9">
        <v>-0.1128497</v>
      </c>
      <c r="CD1824" s="9">
        <v>-7.7017199999999994E-2</v>
      </c>
      <c r="CE1824" s="9">
        <v>-7.6424199999999998E-2</v>
      </c>
      <c r="CF1824" s="9">
        <v>-6.2015800000000003E-2</v>
      </c>
      <c r="CG1824" s="9">
        <v>-2.9178200000000001E-2</v>
      </c>
      <c r="CH1824" s="9">
        <v>-1.5861799999999999E-2</v>
      </c>
      <c r="CI1824" s="9">
        <v>-1.1850100000000001E-2</v>
      </c>
      <c r="CJ1824" s="9">
        <v>-5.3571000000000001E-3</v>
      </c>
      <c r="CK1824" s="9">
        <v>-2.2279899999999998E-2</v>
      </c>
      <c r="CL1824" s="9">
        <v>-1.3684000000000001E-3</v>
      </c>
      <c r="CM1824" s="9">
        <v>6.6325999999999998E-3</v>
      </c>
      <c r="CN1824" s="9">
        <v>-2.5571699999999999E-2</v>
      </c>
      <c r="CO1824" s="9">
        <v>-3.7992100000000001E-2</v>
      </c>
      <c r="CP1824" s="9">
        <v>-4.7973200000000001E-2</v>
      </c>
      <c r="CQ1824" s="9">
        <v>-3.0552099999999999E-2</v>
      </c>
      <c r="CR1824" s="9">
        <v>-5.86017E-2</v>
      </c>
      <c r="CS1824" s="9">
        <v>-9.3787899999999993E-2</v>
      </c>
      <c r="CT1824" s="9">
        <v>-6.14472E-2</v>
      </c>
      <c r="CU1824" s="9">
        <v>0.39269520000000002</v>
      </c>
      <c r="CV1824" s="9">
        <v>0.60959890000000005</v>
      </c>
      <c r="CW1824" s="9">
        <v>-0.23042879999999999</v>
      </c>
      <c r="CX1824" s="9">
        <v>-0.29504360000000002</v>
      </c>
      <c r="CY1824" s="9">
        <v>-0.20066909999999999</v>
      </c>
      <c r="CZ1824" s="9">
        <v>-0.1834141</v>
      </c>
      <c r="DA1824" s="9">
        <v>-0.10200289999999999</v>
      </c>
      <c r="DB1824" s="9">
        <v>-6.6668400000000003E-2</v>
      </c>
      <c r="DC1824" s="9">
        <v>-6.6719200000000006E-2</v>
      </c>
      <c r="DD1824" s="9">
        <v>-5.3252899999999999E-2</v>
      </c>
      <c r="DE1824" s="9">
        <v>-2.12327E-2</v>
      </c>
      <c r="DF1824" s="9">
        <v>-8.6928999999999999E-3</v>
      </c>
      <c r="DG1824" s="9">
        <v>-5.1881000000000002E-3</v>
      </c>
      <c r="DH1824" s="9">
        <v>1.1402000000000001E-3</v>
      </c>
      <c r="DI1824" s="9">
        <v>-1.5817999999999999E-2</v>
      </c>
      <c r="DJ1824" s="9">
        <v>5.6115999999999996E-3</v>
      </c>
      <c r="DK1824" s="9">
        <v>1.45965E-2</v>
      </c>
      <c r="DL1824" s="9">
        <v>-1.6079599999999999E-2</v>
      </c>
      <c r="DM1824" s="9">
        <v>-2.69462E-2</v>
      </c>
      <c r="DN1824" s="9">
        <v>-3.5632499999999998E-2</v>
      </c>
      <c r="DO1824" s="9">
        <v>-1.7388299999999999E-2</v>
      </c>
      <c r="DP1824" s="9">
        <v>-4.5214299999999999E-2</v>
      </c>
      <c r="DQ1824" s="9">
        <v>-8.0234600000000003E-2</v>
      </c>
      <c r="DR1824" s="9">
        <v>-4.79488E-2</v>
      </c>
      <c r="DS1824" s="9">
        <v>0.40585690000000002</v>
      </c>
      <c r="DT1824" s="9">
        <v>0.62264189999999997</v>
      </c>
      <c r="DU1824" s="9">
        <v>-0.2172327</v>
      </c>
      <c r="DV1824" s="9">
        <v>-0.2823968</v>
      </c>
      <c r="DW1824" s="9">
        <v>-0.18852579999999999</v>
      </c>
      <c r="DX1824" s="9">
        <v>-0.17191719999999999</v>
      </c>
      <c r="DY1824" s="9">
        <v>-9.1156100000000004E-2</v>
      </c>
      <c r="DZ1824" s="9">
        <v>-5.6319599999999997E-2</v>
      </c>
      <c r="EA1824" s="9">
        <v>-5.2706599999999999E-2</v>
      </c>
      <c r="EB1824" s="9">
        <v>-4.0600499999999998E-2</v>
      </c>
      <c r="EC1824" s="9">
        <v>-9.7607000000000006E-3</v>
      </c>
      <c r="ED1824" s="9">
        <v>1.6578999999999999E-3</v>
      </c>
      <c r="EE1824" s="9">
        <v>4.4307000000000001E-3</v>
      </c>
      <c r="EF1824" s="9">
        <v>1.0521300000000001E-2</v>
      </c>
      <c r="EG1824" s="9">
        <v>-6.4879999999999998E-3</v>
      </c>
      <c r="EH1824" s="9">
        <v>1.5689499999999999E-2</v>
      </c>
      <c r="EI1824" s="9">
        <v>2.6094900000000001E-2</v>
      </c>
      <c r="EJ1824" s="9">
        <v>-2.3744999999999999E-3</v>
      </c>
      <c r="EK1824" s="9">
        <v>-1.09978E-2</v>
      </c>
      <c r="EL1824" s="9">
        <v>-1.7814400000000001E-2</v>
      </c>
      <c r="EM1824" s="9">
        <v>1.6180999999999999E-3</v>
      </c>
      <c r="EN1824" s="9">
        <v>-2.5885100000000001E-2</v>
      </c>
      <c r="EO1824" s="9">
        <v>-6.0665799999999999E-2</v>
      </c>
      <c r="EP1824" s="9">
        <v>-2.84593E-2</v>
      </c>
      <c r="EQ1824" s="9">
        <v>0.42486030000000002</v>
      </c>
      <c r="ER1824" s="9">
        <v>0.64147410000000005</v>
      </c>
      <c r="ES1824" s="9">
        <v>-0.19817960000000001</v>
      </c>
      <c r="ET1824" s="9">
        <v>-0.2641367</v>
      </c>
      <c r="EU1824" s="9">
        <v>-0.1709929</v>
      </c>
      <c r="EV1824" s="9">
        <v>-0.1553176</v>
      </c>
      <c r="EW1824" s="9">
        <v>-7.5495000000000007E-2</v>
      </c>
      <c r="EX1824" s="9">
        <v>-4.1377499999999998E-2</v>
      </c>
      <c r="EY1824" s="9">
        <v>89.540099999999995</v>
      </c>
      <c r="EZ1824" s="9">
        <v>86.740399999999994</v>
      </c>
      <c r="FA1824" s="9">
        <v>84.626400000000004</v>
      </c>
      <c r="FB1824" s="9">
        <v>84.311899999999994</v>
      </c>
      <c r="FC1824" s="9">
        <v>83.826099999999997</v>
      </c>
      <c r="FD1824" s="9">
        <v>81.369600000000005</v>
      </c>
      <c r="FE1824" s="9">
        <v>80.198300000000003</v>
      </c>
      <c r="FF1824" s="9">
        <v>80.284700000000001</v>
      </c>
      <c r="FG1824" s="9">
        <v>79.600300000000004</v>
      </c>
      <c r="FH1824" s="9">
        <v>82.630600000000001</v>
      </c>
      <c r="FI1824" s="9">
        <v>87.916600000000003</v>
      </c>
      <c r="FJ1824" s="9">
        <v>92.700699999999998</v>
      </c>
      <c r="FK1824" s="9">
        <v>95.001300000000001</v>
      </c>
      <c r="FL1824" s="9">
        <v>98.4011</v>
      </c>
      <c r="FM1824" s="9">
        <v>101.744</v>
      </c>
      <c r="FN1824" s="9">
        <v>104.1</v>
      </c>
      <c r="FO1824" s="9">
        <v>105.699</v>
      </c>
      <c r="FP1824" s="9">
        <v>106.113</v>
      </c>
      <c r="FQ1824" s="9">
        <v>104.65600000000001</v>
      </c>
      <c r="FR1824" s="9">
        <v>99.829099999999997</v>
      </c>
      <c r="FS1824" s="9">
        <v>96.485399999999998</v>
      </c>
      <c r="FT1824" s="9">
        <v>92.427899999999994</v>
      </c>
      <c r="FU1824" s="9">
        <v>90.027500000000003</v>
      </c>
      <c r="FV1824" s="9">
        <v>87.941999999999993</v>
      </c>
      <c r="FW1824" s="9">
        <v>0.24151206</v>
      </c>
      <c r="FX1824" s="9">
        <v>1.7667599999999999E-2</v>
      </c>
      <c r="FY1824" s="9">
        <v>1.7667599999999999E-2</v>
      </c>
      <c r="FZ1824" s="9">
        <v>0</v>
      </c>
      <c r="GA1824" s="9">
        <v>0</v>
      </c>
    </row>
    <row r="1825" spans="1:183" x14ac:dyDescent="0.2">
      <c r="A1825" t="s">
        <v>224</v>
      </c>
      <c r="B1825" t="s">
        <v>190</v>
      </c>
      <c r="C1825" t="s">
        <v>226</v>
      </c>
      <c r="D1825" s="6">
        <v>44082</v>
      </c>
      <c r="E1825" s="73">
        <v>17</v>
      </c>
      <c r="F1825" s="9">
        <v>18</v>
      </c>
      <c r="G1825" s="9">
        <v>17</v>
      </c>
      <c r="H1825" s="9">
        <v>18</v>
      </c>
      <c r="I1825" s="9">
        <v>6466</v>
      </c>
      <c r="J1825" s="9">
        <v>88162</v>
      </c>
      <c r="K1825" s="9">
        <v>1.633227</v>
      </c>
      <c r="L1825" s="9">
        <v>1.4162129999999999</v>
      </c>
      <c r="M1825" s="9">
        <v>1.2509209999999999</v>
      </c>
      <c r="N1825" s="9">
        <v>1.140609</v>
      </c>
      <c r="O1825" s="9">
        <v>1.075202</v>
      </c>
      <c r="P1825" s="9">
        <v>1.037183</v>
      </c>
      <c r="Q1825" s="9">
        <v>1.042578</v>
      </c>
      <c r="R1825" s="9">
        <v>1.076238</v>
      </c>
      <c r="S1825" s="9">
        <v>1.01776</v>
      </c>
      <c r="T1825" s="9">
        <v>1.0492859999999999</v>
      </c>
      <c r="U1825" s="9">
        <v>1.0720050000000001</v>
      </c>
      <c r="V1825" s="9">
        <v>1.148523</v>
      </c>
      <c r="W1825" s="9">
        <v>1.2729220000000001</v>
      </c>
      <c r="X1825" s="9">
        <v>1.424364</v>
      </c>
      <c r="Y1825" s="9">
        <v>1.597853</v>
      </c>
      <c r="Z1825" s="9">
        <v>1.866109</v>
      </c>
      <c r="AA1825" s="9">
        <v>2.1133419999999998</v>
      </c>
      <c r="AB1825" s="9">
        <v>2.2774299999999998</v>
      </c>
      <c r="AC1825" s="9">
        <v>2.3316029999999999</v>
      </c>
      <c r="AD1825" s="9">
        <v>2.2668200000000001</v>
      </c>
      <c r="AE1825" s="9">
        <v>2.1101649999999998</v>
      </c>
      <c r="AF1825" s="9">
        <v>1.871434</v>
      </c>
      <c r="AG1825" s="9">
        <v>1.587952</v>
      </c>
      <c r="AH1825" s="9">
        <v>1.358185</v>
      </c>
      <c r="AI1825" s="9">
        <v>-7.0215899999999998E-2</v>
      </c>
      <c r="AJ1825" s="9">
        <v>-7.5805700000000004E-2</v>
      </c>
      <c r="AK1825" s="9">
        <v>-5.3415799999999999E-2</v>
      </c>
      <c r="AL1825" s="9">
        <v>-1.9314000000000001E-2</v>
      </c>
      <c r="AM1825" s="9">
        <v>-2.96253E-2</v>
      </c>
      <c r="AN1825" s="9">
        <v>-3.19254E-2</v>
      </c>
      <c r="AO1825" s="9">
        <v>-4.8948400000000003E-2</v>
      </c>
      <c r="AP1825" s="9">
        <v>-3.1663200000000002E-2</v>
      </c>
      <c r="AQ1825" s="9">
        <v>-4.3941599999999997E-2</v>
      </c>
      <c r="AR1825" s="9">
        <v>-2.7824399999999999E-2</v>
      </c>
      <c r="AS1825" s="9">
        <v>-6.8396299999999993E-2</v>
      </c>
      <c r="AT1825" s="9">
        <v>-6.2633499999999995E-2</v>
      </c>
      <c r="AU1825" s="9">
        <v>-4.9176499999999998E-2</v>
      </c>
      <c r="AV1825" s="9">
        <v>-6.5513199999999994E-2</v>
      </c>
      <c r="AW1825" s="9">
        <v>-0.1078919</v>
      </c>
      <c r="AX1825" s="9">
        <v>-7.9835400000000001E-2</v>
      </c>
      <c r="AY1825" s="9">
        <v>0.18995020000000001</v>
      </c>
      <c r="AZ1825" s="9">
        <v>0.150031</v>
      </c>
      <c r="BA1825" s="9">
        <v>-0.2869872</v>
      </c>
      <c r="BB1825" s="9">
        <v>-0.1387893</v>
      </c>
      <c r="BC1825" s="9">
        <v>-5.9734500000000003E-2</v>
      </c>
      <c r="BD1825" s="9">
        <v>-3.1067999999999998E-2</v>
      </c>
      <c r="BE1825" s="9">
        <v>-4.4856899999999998E-2</v>
      </c>
      <c r="BF1825" s="9">
        <v>-2.01145E-2</v>
      </c>
      <c r="BG1825" s="9">
        <v>-5.5402899999999998E-2</v>
      </c>
      <c r="BH1825" s="9">
        <v>-6.2366400000000002E-2</v>
      </c>
      <c r="BI1825" s="9">
        <v>-4.1054199999999999E-2</v>
      </c>
      <c r="BJ1825" s="9">
        <v>-8.0803000000000003E-3</v>
      </c>
      <c r="BK1825" s="9">
        <v>-1.89175E-2</v>
      </c>
      <c r="BL1825" s="9">
        <v>-2.1820099999999999E-2</v>
      </c>
      <c r="BM1825" s="9">
        <v>-3.8641300000000003E-2</v>
      </c>
      <c r="BN1825" s="9">
        <v>-2.02893E-2</v>
      </c>
      <c r="BO1825" s="9">
        <v>-3.2252500000000003E-2</v>
      </c>
      <c r="BP1825" s="9">
        <v>-1.53361E-2</v>
      </c>
      <c r="BQ1825" s="9">
        <v>-5.5522099999999998E-2</v>
      </c>
      <c r="BR1825" s="9">
        <v>-4.9207000000000001E-2</v>
      </c>
      <c r="BS1825" s="9">
        <v>-3.5052100000000003E-2</v>
      </c>
      <c r="BT1825" s="9">
        <v>-5.0341900000000002E-2</v>
      </c>
      <c r="BU1825" s="9">
        <v>-9.1867000000000004E-2</v>
      </c>
      <c r="BV1825" s="9">
        <v>-6.3042399999999998E-2</v>
      </c>
      <c r="BW1825" s="9">
        <v>0.2069077</v>
      </c>
      <c r="BX1825" s="9">
        <v>0.1673383</v>
      </c>
      <c r="BY1825" s="9">
        <v>-0.26873780000000003</v>
      </c>
      <c r="BZ1825" s="9">
        <v>-0.12128890000000001</v>
      </c>
      <c r="CA1825" s="9">
        <v>-4.3404400000000003E-2</v>
      </c>
      <c r="CB1825" s="9">
        <v>-1.6153600000000001E-2</v>
      </c>
      <c r="CC1825" s="9">
        <v>-3.13767E-2</v>
      </c>
      <c r="CD1825" s="9">
        <v>-8.0637999999999994E-3</v>
      </c>
      <c r="CE1825" s="9">
        <v>-4.5143500000000003E-2</v>
      </c>
      <c r="CF1825" s="9">
        <v>-5.3058500000000001E-2</v>
      </c>
      <c r="CG1825" s="9">
        <v>-3.2492500000000001E-2</v>
      </c>
      <c r="CH1825" s="9">
        <v>-2.9990000000000003E-4</v>
      </c>
      <c r="CI1825" s="9">
        <v>-1.1501300000000001E-2</v>
      </c>
      <c r="CJ1825" s="9">
        <v>-1.48212E-2</v>
      </c>
      <c r="CK1825" s="9">
        <v>-3.1502500000000003E-2</v>
      </c>
      <c r="CL1825" s="9">
        <v>-1.2411699999999999E-2</v>
      </c>
      <c r="CM1825" s="9">
        <v>-2.41567E-2</v>
      </c>
      <c r="CN1825" s="9">
        <v>-6.6867999999999997E-3</v>
      </c>
      <c r="CO1825" s="9">
        <v>-4.6605399999999998E-2</v>
      </c>
      <c r="CP1825" s="9">
        <v>-3.9907900000000003E-2</v>
      </c>
      <c r="CQ1825" s="9">
        <v>-2.52695E-2</v>
      </c>
      <c r="CR1825" s="9">
        <v>-3.98342E-2</v>
      </c>
      <c r="CS1825" s="9">
        <v>-8.0768300000000001E-2</v>
      </c>
      <c r="CT1825" s="9">
        <v>-5.1411600000000002E-2</v>
      </c>
      <c r="CU1825" s="9">
        <v>0.2186525</v>
      </c>
      <c r="CV1825" s="9">
        <v>0.17932529999999999</v>
      </c>
      <c r="CW1825" s="9">
        <v>-0.2560983</v>
      </c>
      <c r="CX1825" s="9">
        <v>-0.10916820000000001</v>
      </c>
      <c r="CY1825" s="9">
        <v>-3.2094200000000003E-2</v>
      </c>
      <c r="CZ1825" s="9">
        <v>-5.8238999999999999E-3</v>
      </c>
      <c r="DA1825" s="9">
        <v>-2.2040400000000002E-2</v>
      </c>
      <c r="DB1825" s="9">
        <v>2.8239999999999998E-4</v>
      </c>
      <c r="DC1825" s="9">
        <v>-3.4884100000000001E-2</v>
      </c>
      <c r="DD1825" s="9">
        <v>-4.3750499999999998E-2</v>
      </c>
      <c r="DE1825" s="9">
        <v>-2.3930799999999999E-2</v>
      </c>
      <c r="DF1825" s="9">
        <v>7.4805000000000002E-3</v>
      </c>
      <c r="DG1825" s="9">
        <v>-4.0851000000000004E-3</v>
      </c>
      <c r="DH1825" s="9">
        <v>-7.8224000000000002E-3</v>
      </c>
      <c r="DI1825" s="9">
        <v>-2.4363800000000001E-2</v>
      </c>
      <c r="DJ1825" s="9">
        <v>-4.5341000000000001E-3</v>
      </c>
      <c r="DK1825" s="9">
        <v>-1.6060899999999999E-2</v>
      </c>
      <c r="DL1825" s="9">
        <v>1.9626000000000001E-3</v>
      </c>
      <c r="DM1825" s="9">
        <v>-3.7688800000000001E-2</v>
      </c>
      <c r="DN1825" s="9">
        <v>-3.0608699999999999E-2</v>
      </c>
      <c r="DO1825" s="9">
        <v>-1.5487000000000001E-2</v>
      </c>
      <c r="DP1825" s="9">
        <v>-2.9326600000000001E-2</v>
      </c>
      <c r="DQ1825" s="9">
        <v>-6.9669499999999995E-2</v>
      </c>
      <c r="DR1825" s="9">
        <v>-3.9780900000000001E-2</v>
      </c>
      <c r="DS1825" s="9">
        <v>0.2303972</v>
      </c>
      <c r="DT1825" s="9">
        <v>0.19131219999999999</v>
      </c>
      <c r="DU1825" s="9">
        <v>-0.24345890000000001</v>
      </c>
      <c r="DV1825" s="9">
        <v>-9.7047499999999995E-2</v>
      </c>
      <c r="DW1825" s="9">
        <v>-2.07841E-2</v>
      </c>
      <c r="DX1825" s="9">
        <v>4.5057999999999999E-3</v>
      </c>
      <c r="DY1825" s="9">
        <v>-1.2704E-2</v>
      </c>
      <c r="DZ1825" s="9">
        <v>8.6286999999999996E-3</v>
      </c>
      <c r="EA1825" s="9">
        <v>-2.0071100000000001E-2</v>
      </c>
      <c r="EB1825" s="9">
        <v>-3.0311299999999999E-2</v>
      </c>
      <c r="EC1825" s="9">
        <v>-1.15692E-2</v>
      </c>
      <c r="ED1825" s="9">
        <v>1.87142E-2</v>
      </c>
      <c r="EE1825" s="9">
        <v>6.6226999999999996E-3</v>
      </c>
      <c r="EF1825" s="9">
        <v>2.2829E-3</v>
      </c>
      <c r="EG1825" s="9">
        <v>-1.4056600000000001E-2</v>
      </c>
      <c r="EH1825" s="9">
        <v>6.8398E-3</v>
      </c>
      <c r="EI1825" s="9">
        <v>-4.3718000000000003E-3</v>
      </c>
      <c r="EJ1825" s="9">
        <v>1.44508E-2</v>
      </c>
      <c r="EK1825" s="9">
        <v>-2.4814599999999999E-2</v>
      </c>
      <c r="EL1825" s="9">
        <v>-1.7182200000000002E-2</v>
      </c>
      <c r="EM1825" s="9">
        <v>-1.3626000000000001E-3</v>
      </c>
      <c r="EN1825" s="9">
        <v>-1.4155299999999999E-2</v>
      </c>
      <c r="EO1825" s="9">
        <v>-5.3644600000000001E-2</v>
      </c>
      <c r="EP1825" s="9">
        <v>-2.2987799999999999E-2</v>
      </c>
      <c r="EQ1825" s="9">
        <v>0.24735480000000001</v>
      </c>
      <c r="ER1825" s="9">
        <v>0.20861950000000001</v>
      </c>
      <c r="ES1825" s="9">
        <v>-0.2252094</v>
      </c>
      <c r="ET1825" s="9">
        <v>-7.9547099999999996E-2</v>
      </c>
      <c r="EU1825" s="9">
        <v>-4.4539999999999996E-3</v>
      </c>
      <c r="EV1825" s="9">
        <v>1.9420199999999999E-2</v>
      </c>
      <c r="EW1825" s="9">
        <v>7.762E-4</v>
      </c>
      <c r="EX1825" s="9">
        <v>2.0679400000000001E-2</v>
      </c>
      <c r="EY1825" s="9">
        <v>87.992900000000006</v>
      </c>
      <c r="EZ1825" s="9">
        <v>86.421899999999994</v>
      </c>
      <c r="FA1825" s="9">
        <v>83.708799999999997</v>
      </c>
      <c r="FB1825" s="9">
        <v>82.804000000000002</v>
      </c>
      <c r="FC1825" s="9">
        <v>80.5184</v>
      </c>
      <c r="FD1825" s="9">
        <v>77.519900000000007</v>
      </c>
      <c r="FE1825" s="9">
        <v>74.711600000000004</v>
      </c>
      <c r="FF1825" s="9">
        <v>75.900599999999997</v>
      </c>
      <c r="FG1825" s="9">
        <v>77.519900000000007</v>
      </c>
      <c r="FH1825" s="9">
        <v>80.332400000000007</v>
      </c>
      <c r="FI1825" s="9">
        <v>82.002899999999997</v>
      </c>
      <c r="FJ1825" s="9">
        <v>84.344399999999993</v>
      </c>
      <c r="FK1825" s="9">
        <v>86.839500000000001</v>
      </c>
      <c r="FL1825" s="9">
        <v>90.151200000000003</v>
      </c>
      <c r="FM1825" s="9">
        <v>91.427000000000007</v>
      </c>
      <c r="FN1825" s="9">
        <v>93.320700000000002</v>
      </c>
      <c r="FO1825" s="9">
        <v>93.619299999999996</v>
      </c>
      <c r="FP1825" s="9">
        <v>92.579300000000003</v>
      </c>
      <c r="FQ1825" s="9">
        <v>90.889499999999998</v>
      </c>
      <c r="FR1825" s="9">
        <v>88.570999999999998</v>
      </c>
      <c r="FS1825" s="9">
        <v>86.711600000000004</v>
      </c>
      <c r="FT1825" s="9">
        <v>83.900599999999997</v>
      </c>
      <c r="FU1825" s="9">
        <v>81.900599999999997</v>
      </c>
      <c r="FV1825" s="9">
        <v>80.328100000000006</v>
      </c>
      <c r="FW1825" s="9">
        <v>0.19244934999999999</v>
      </c>
      <c r="FX1825" s="9">
        <v>1.6000899999999998E-2</v>
      </c>
      <c r="FY1825" s="9">
        <v>1.6000899999999998E-2</v>
      </c>
      <c r="FZ1825" s="9">
        <v>0</v>
      </c>
      <c r="GA1825" s="9">
        <v>0</v>
      </c>
    </row>
    <row r="1826" spans="1:183" x14ac:dyDescent="0.2">
      <c r="A1826" t="s">
        <v>224</v>
      </c>
      <c r="B1826" t="s">
        <v>190</v>
      </c>
      <c r="C1826" t="s">
        <v>226</v>
      </c>
      <c r="D1826" s="6">
        <v>44101</v>
      </c>
      <c r="FZ1826" s="9">
        <v>0</v>
      </c>
      <c r="GA1826" s="9">
        <v>1</v>
      </c>
    </row>
    <row r="1827" spans="1:183" x14ac:dyDescent="0.2">
      <c r="A1827" t="s">
        <v>224</v>
      </c>
      <c r="B1827" t="s">
        <v>190</v>
      </c>
      <c r="C1827" t="s">
        <v>226</v>
      </c>
      <c r="D1827" s="6">
        <v>44102</v>
      </c>
      <c r="FZ1827" s="9">
        <v>0</v>
      </c>
      <c r="GA1827" s="9">
        <v>1</v>
      </c>
    </row>
    <row r="1828" spans="1:183" x14ac:dyDescent="0.2">
      <c r="A1828" t="s">
        <v>224</v>
      </c>
      <c r="B1828" t="s">
        <v>190</v>
      </c>
      <c r="C1828" t="s">
        <v>226</v>
      </c>
      <c r="D1828" s="6">
        <v>44104</v>
      </c>
      <c r="FZ1828" s="9">
        <v>0</v>
      </c>
      <c r="GA1828" s="9">
        <v>1</v>
      </c>
    </row>
    <row r="1829" spans="1:183" x14ac:dyDescent="0.2">
      <c r="A1829" t="s">
        <v>224</v>
      </c>
      <c r="B1829" t="s">
        <v>190</v>
      </c>
      <c r="C1829" t="s">
        <v>226</v>
      </c>
      <c r="D1829" s="6">
        <v>44105</v>
      </c>
      <c r="FZ1829" s="9">
        <v>0</v>
      </c>
      <c r="GA1829" s="9">
        <v>1</v>
      </c>
    </row>
    <row r="1830" spans="1:183" x14ac:dyDescent="0.2">
      <c r="A1830" t="s">
        <v>224</v>
      </c>
      <c r="B1830" t="s">
        <v>190</v>
      </c>
      <c r="C1830" t="s">
        <v>226</v>
      </c>
      <c r="D1830" s="6">
        <v>44119</v>
      </c>
      <c r="FZ1830" s="9">
        <v>0</v>
      </c>
      <c r="GA1830" s="9">
        <v>1</v>
      </c>
    </row>
    <row r="1831" spans="1:183" x14ac:dyDescent="0.2">
      <c r="A1831" t="s">
        <v>224</v>
      </c>
      <c r="B1831" t="s">
        <v>190</v>
      </c>
      <c r="C1831" t="s">
        <v>226</v>
      </c>
      <c r="D1831" s="6">
        <v>44120</v>
      </c>
      <c r="FZ1831" s="9">
        <v>0</v>
      </c>
      <c r="GA1831" s="9">
        <v>1</v>
      </c>
    </row>
    <row r="1832" spans="1:183" x14ac:dyDescent="0.2">
      <c r="A1832" t="s">
        <v>224</v>
      </c>
      <c r="B1832" t="s">
        <v>190</v>
      </c>
      <c r="C1832" t="s">
        <v>227</v>
      </c>
      <c r="D1832" s="6">
        <v>44057</v>
      </c>
      <c r="FZ1832" s="9">
        <v>0</v>
      </c>
      <c r="GA1832" s="9">
        <v>1</v>
      </c>
    </row>
    <row r="1833" spans="1:183" x14ac:dyDescent="0.2">
      <c r="A1833" t="s">
        <v>224</v>
      </c>
      <c r="B1833" t="s">
        <v>190</v>
      </c>
      <c r="C1833" t="s">
        <v>227</v>
      </c>
      <c r="D1833" s="6">
        <v>44058</v>
      </c>
      <c r="FZ1833" s="9">
        <v>0</v>
      </c>
      <c r="GA1833" s="9">
        <v>1</v>
      </c>
    </row>
    <row r="1834" spans="1:183" x14ac:dyDescent="0.2">
      <c r="A1834" t="s">
        <v>224</v>
      </c>
      <c r="B1834" t="s">
        <v>190</v>
      </c>
      <c r="C1834" t="s">
        <v>227</v>
      </c>
      <c r="D1834" s="6">
        <v>44060</v>
      </c>
      <c r="FZ1834" s="9">
        <v>0</v>
      </c>
      <c r="GA1834" s="9">
        <v>1</v>
      </c>
    </row>
    <row r="1835" spans="1:183" x14ac:dyDescent="0.2">
      <c r="A1835" t="s">
        <v>224</v>
      </c>
      <c r="B1835" t="s">
        <v>190</v>
      </c>
      <c r="C1835" t="s">
        <v>227</v>
      </c>
      <c r="D1835" s="6">
        <v>44061</v>
      </c>
      <c r="E1835" s="73">
        <v>17</v>
      </c>
      <c r="F1835" s="9">
        <v>19</v>
      </c>
      <c r="G1835" s="9">
        <v>18</v>
      </c>
      <c r="H1835" s="9">
        <v>19</v>
      </c>
      <c r="I1835" s="9">
        <v>2055</v>
      </c>
      <c r="J1835" s="9">
        <v>24290</v>
      </c>
      <c r="K1835" s="9">
        <v>1.7635989999999999</v>
      </c>
      <c r="L1835" s="9">
        <v>1.5351710000000001</v>
      </c>
      <c r="M1835" s="9">
        <v>1.385516</v>
      </c>
      <c r="N1835" s="9">
        <v>1.250089</v>
      </c>
      <c r="O1835" s="9">
        <v>1.235206</v>
      </c>
      <c r="P1835" s="9">
        <v>1.262429</v>
      </c>
      <c r="Q1835" s="9">
        <v>1.174523</v>
      </c>
      <c r="R1835" s="9">
        <v>1.1572439999999999</v>
      </c>
      <c r="S1835" s="9">
        <v>1.217595</v>
      </c>
      <c r="T1835" s="9">
        <v>1.4930380000000001</v>
      </c>
      <c r="U1835" s="9">
        <v>1.7172240000000001</v>
      </c>
      <c r="V1835" s="9">
        <v>2.1952050000000001</v>
      </c>
      <c r="W1835" s="9">
        <v>2.5354739999999998</v>
      </c>
      <c r="X1835" s="9">
        <v>2.9004979999999998</v>
      </c>
      <c r="Y1835" s="9">
        <v>3.1733859999999998</v>
      </c>
      <c r="Z1835" s="9">
        <v>3.3872689999999999</v>
      </c>
      <c r="AA1835" s="9">
        <v>3.4658129999999998</v>
      </c>
      <c r="AB1835" s="9">
        <v>3.6332110000000002</v>
      </c>
      <c r="AC1835" s="9">
        <v>3.6055459999999999</v>
      </c>
      <c r="AD1835" s="9">
        <v>3.5843340000000001</v>
      </c>
      <c r="AE1835" s="9">
        <v>3.2736369999999999</v>
      </c>
      <c r="AF1835" s="9">
        <v>2.9669189999999999</v>
      </c>
      <c r="AG1835" s="9">
        <v>2.669943</v>
      </c>
      <c r="AH1835" s="9">
        <v>2.232386</v>
      </c>
      <c r="AI1835" s="9">
        <v>-9.2930600000000002E-2</v>
      </c>
      <c r="AJ1835" s="9">
        <v>-0.1147923</v>
      </c>
      <c r="AK1835" s="9">
        <v>-0.1066698</v>
      </c>
      <c r="AL1835" s="9">
        <v>-0.1233585</v>
      </c>
      <c r="AM1835" s="9">
        <v>-6.8294199999999999E-2</v>
      </c>
      <c r="AN1835" s="9">
        <v>4.6153000000000001E-3</v>
      </c>
      <c r="AO1835" s="9">
        <v>-4.4339700000000003E-2</v>
      </c>
      <c r="AP1835" s="9">
        <v>-0.1105997</v>
      </c>
      <c r="AQ1835" s="9">
        <v>-0.17624300000000001</v>
      </c>
      <c r="AR1835" s="9">
        <v>-0.2052475</v>
      </c>
      <c r="AS1835" s="9">
        <v>-0.28578969999999998</v>
      </c>
      <c r="AT1835" s="9">
        <v>-0.2044194</v>
      </c>
      <c r="AU1835" s="9">
        <v>-0.2445177</v>
      </c>
      <c r="AV1835" s="9">
        <v>-0.21252280000000001</v>
      </c>
      <c r="AW1835" s="9">
        <v>-0.25766099999999997</v>
      </c>
      <c r="AX1835" s="9">
        <v>-0.20428279999999999</v>
      </c>
      <c r="AY1835" s="9">
        <v>0.25437149999999997</v>
      </c>
      <c r="AZ1835" s="9">
        <v>0.69794920000000005</v>
      </c>
      <c r="BA1835" s="9">
        <v>0.60783379999999998</v>
      </c>
      <c r="BB1835" s="9">
        <v>-0.18329110000000001</v>
      </c>
      <c r="BC1835" s="9">
        <v>-0.45101599999999997</v>
      </c>
      <c r="BD1835" s="9">
        <v>-0.34643239999999997</v>
      </c>
      <c r="BE1835" s="9">
        <v>-8.3282900000000007E-2</v>
      </c>
      <c r="BF1835" s="9">
        <v>-2.0584000000000002E-2</v>
      </c>
      <c r="BG1835" s="9">
        <v>-3.6877E-2</v>
      </c>
      <c r="BH1835" s="9">
        <v>-6.9231899999999999E-2</v>
      </c>
      <c r="BI1835" s="9">
        <v>-6.38817E-2</v>
      </c>
      <c r="BJ1835" s="9">
        <v>-8.2385899999999998E-2</v>
      </c>
      <c r="BK1835" s="9">
        <v>-2.7779399999999999E-2</v>
      </c>
      <c r="BL1835" s="9">
        <v>4.8730299999999997E-2</v>
      </c>
      <c r="BM1835" s="9">
        <v>-5.0750000000000003E-4</v>
      </c>
      <c r="BN1835" s="9">
        <v>-6.4924800000000005E-2</v>
      </c>
      <c r="BO1835" s="9">
        <v>-0.127274</v>
      </c>
      <c r="BP1835" s="9">
        <v>-0.1474983</v>
      </c>
      <c r="BQ1835" s="9">
        <v>-0.22651579999999999</v>
      </c>
      <c r="BR1835" s="9">
        <v>-0.126749</v>
      </c>
      <c r="BS1835" s="9">
        <v>-0.16972470000000001</v>
      </c>
      <c r="BT1835" s="9">
        <v>-0.13531779999999999</v>
      </c>
      <c r="BU1835" s="9">
        <v>-0.1780099</v>
      </c>
      <c r="BV1835" s="9">
        <v>-0.1274306</v>
      </c>
      <c r="BW1835" s="9">
        <v>0.32955640000000003</v>
      </c>
      <c r="BX1835" s="9">
        <v>0.76746999999999999</v>
      </c>
      <c r="BY1835" s="9">
        <v>0.68042559999999996</v>
      </c>
      <c r="BZ1835" s="9">
        <v>-0.1146368</v>
      </c>
      <c r="CA1835" s="9">
        <v>-0.38680989999999998</v>
      </c>
      <c r="CB1835" s="9">
        <v>-0.28339110000000001</v>
      </c>
      <c r="CC1835" s="9">
        <v>-2.0714699999999999E-2</v>
      </c>
      <c r="CD1835" s="9">
        <v>3.7636700000000002E-2</v>
      </c>
      <c r="CE1835" s="9">
        <v>1.9455E-3</v>
      </c>
      <c r="CF1835" s="9">
        <v>-3.7677000000000002E-2</v>
      </c>
      <c r="CG1835" s="9">
        <v>-3.4246899999999997E-2</v>
      </c>
      <c r="CH1835" s="9">
        <v>-5.4008300000000002E-2</v>
      </c>
      <c r="CI1835" s="9">
        <v>2.811E-4</v>
      </c>
      <c r="CJ1835" s="9">
        <v>7.9284199999999999E-2</v>
      </c>
      <c r="CK1835" s="9">
        <v>2.9850499999999999E-2</v>
      </c>
      <c r="CL1835" s="9">
        <v>-3.3290599999999997E-2</v>
      </c>
      <c r="CM1835" s="9">
        <v>-9.3358099999999999E-2</v>
      </c>
      <c r="CN1835" s="9">
        <v>-0.10750129999999999</v>
      </c>
      <c r="CO1835" s="9">
        <v>-0.18546290000000001</v>
      </c>
      <c r="CP1835" s="9">
        <v>-7.2954699999999997E-2</v>
      </c>
      <c r="CQ1835" s="9">
        <v>-0.11792329999999999</v>
      </c>
      <c r="CR1835" s="9">
        <v>-8.1845799999999996E-2</v>
      </c>
      <c r="CS1835" s="9">
        <v>-0.12284390000000001</v>
      </c>
      <c r="CT1835" s="9">
        <v>-7.4202900000000002E-2</v>
      </c>
      <c r="CU1835" s="9">
        <v>0.3816292</v>
      </c>
      <c r="CV1835" s="9">
        <v>0.81561989999999995</v>
      </c>
      <c r="CW1835" s="9">
        <v>0.73070250000000003</v>
      </c>
      <c r="CX1835" s="9">
        <v>-6.7087099999999997E-2</v>
      </c>
      <c r="CY1835" s="9">
        <v>-0.3423409</v>
      </c>
      <c r="CZ1835" s="9">
        <v>-0.23972879999999999</v>
      </c>
      <c r="DA1835" s="9">
        <v>2.2619799999999999E-2</v>
      </c>
      <c r="DB1835" s="9">
        <v>7.7960199999999993E-2</v>
      </c>
      <c r="DC1835" s="9">
        <v>4.0768100000000002E-2</v>
      </c>
      <c r="DD1835" s="9">
        <v>-6.1219999999999998E-3</v>
      </c>
      <c r="DE1835" s="9">
        <v>-4.6119999999999998E-3</v>
      </c>
      <c r="DF1835" s="9">
        <v>-2.5630799999999999E-2</v>
      </c>
      <c r="DG1835" s="9">
        <v>2.8341499999999999E-2</v>
      </c>
      <c r="DH1835" s="9">
        <v>0.10983809999999999</v>
      </c>
      <c r="DI1835" s="9">
        <v>6.0208499999999998E-2</v>
      </c>
      <c r="DJ1835" s="9">
        <v>-1.6563000000000001E-3</v>
      </c>
      <c r="DK1835" s="9">
        <v>-5.9442300000000003E-2</v>
      </c>
      <c r="DL1835" s="9">
        <v>-6.7504400000000006E-2</v>
      </c>
      <c r="DM1835" s="9">
        <v>-0.14440990000000001</v>
      </c>
      <c r="DN1835" s="9">
        <v>-1.9160400000000001E-2</v>
      </c>
      <c r="DO1835" s="9">
        <v>-6.6121799999999994E-2</v>
      </c>
      <c r="DP1835" s="9">
        <v>-2.8373900000000001E-2</v>
      </c>
      <c r="DQ1835" s="9">
        <v>-6.7677799999999996E-2</v>
      </c>
      <c r="DR1835" s="9">
        <v>-2.0975199999999999E-2</v>
      </c>
      <c r="DS1835" s="9">
        <v>0.43370209999999998</v>
      </c>
      <c r="DT1835" s="9">
        <v>0.86376989999999998</v>
      </c>
      <c r="DU1835" s="9">
        <v>0.78097930000000004</v>
      </c>
      <c r="DV1835" s="9">
        <v>-1.95374E-2</v>
      </c>
      <c r="DW1835" s="9">
        <v>-0.29787190000000002</v>
      </c>
      <c r="DX1835" s="9">
        <v>-0.19606660000000001</v>
      </c>
      <c r="DY1835" s="9">
        <v>6.5954299999999993E-2</v>
      </c>
      <c r="DZ1835" s="9">
        <v>0.11828370000000001</v>
      </c>
      <c r="EA1835" s="9">
        <v>9.6821699999999997E-2</v>
      </c>
      <c r="EB1835" s="9">
        <v>3.9438399999999998E-2</v>
      </c>
      <c r="EC1835" s="9">
        <v>3.8176099999999998E-2</v>
      </c>
      <c r="ED1835" s="9">
        <v>1.5341799999999999E-2</v>
      </c>
      <c r="EE1835" s="9">
        <v>6.8856399999999998E-2</v>
      </c>
      <c r="EF1835" s="9">
        <v>0.15395310000000001</v>
      </c>
      <c r="EG1835" s="9">
        <v>0.1040407</v>
      </c>
      <c r="EH1835" s="9">
        <v>4.4018500000000002E-2</v>
      </c>
      <c r="EI1835" s="9">
        <v>-1.04733E-2</v>
      </c>
      <c r="EJ1835" s="9">
        <v>-9.7552000000000003E-3</v>
      </c>
      <c r="EK1835" s="9">
        <v>-8.5136000000000003E-2</v>
      </c>
      <c r="EL1835" s="9">
        <v>5.8509899999999997E-2</v>
      </c>
      <c r="EM1835" s="9">
        <v>8.6712000000000004E-3</v>
      </c>
      <c r="EN1835" s="9">
        <v>4.8831100000000002E-2</v>
      </c>
      <c r="EO1835" s="9">
        <v>1.19732E-2</v>
      </c>
      <c r="EP1835" s="9">
        <v>5.5877000000000003E-2</v>
      </c>
      <c r="EQ1835" s="9">
        <v>0.50888699999999998</v>
      </c>
      <c r="ER1835" s="9">
        <v>0.93329070000000003</v>
      </c>
      <c r="ES1835" s="9">
        <v>0.85357110000000003</v>
      </c>
      <c r="ET1835" s="9">
        <v>4.9116899999999998E-2</v>
      </c>
      <c r="EU1835" s="9">
        <v>-0.23366580000000001</v>
      </c>
      <c r="EV1835" s="9">
        <v>-0.13302530000000001</v>
      </c>
      <c r="EW1835" s="9">
        <v>0.12852240000000001</v>
      </c>
      <c r="EX1835" s="9">
        <v>0.17650440000000001</v>
      </c>
      <c r="EY1835" s="9">
        <v>85.508099999999999</v>
      </c>
      <c r="EZ1835" s="9">
        <v>85.408299999999997</v>
      </c>
      <c r="FA1835" s="9">
        <v>83.359399999999994</v>
      </c>
      <c r="FB1835" s="9">
        <v>83.3095</v>
      </c>
      <c r="FC1835" s="9">
        <v>83.259600000000006</v>
      </c>
      <c r="FD1835" s="9">
        <v>82.308999999999997</v>
      </c>
      <c r="FE1835" s="9">
        <v>81.357399999999998</v>
      </c>
      <c r="FF1835" s="9">
        <v>80.407300000000006</v>
      </c>
      <c r="FG1835" s="9">
        <v>79.754000000000005</v>
      </c>
      <c r="FH1835" s="9">
        <v>84.901700000000005</v>
      </c>
      <c r="FI1835" s="9">
        <v>89.000500000000002</v>
      </c>
      <c r="FJ1835" s="9">
        <v>92.049899999999994</v>
      </c>
      <c r="FK1835" s="9">
        <v>95.098799999999997</v>
      </c>
      <c r="FL1835" s="9">
        <v>98.098799999999997</v>
      </c>
      <c r="FM1835" s="9">
        <v>101</v>
      </c>
      <c r="FN1835" s="9">
        <v>101.95099999999999</v>
      </c>
      <c r="FO1835" s="9">
        <v>102.952</v>
      </c>
      <c r="FP1835" s="9">
        <v>102.90300000000001</v>
      </c>
      <c r="FQ1835" s="9">
        <v>101.85299999999999</v>
      </c>
      <c r="FR1835" s="9">
        <v>99.804400000000001</v>
      </c>
      <c r="FS1835" s="9">
        <v>96.656300000000002</v>
      </c>
      <c r="FT1835" s="9">
        <v>94.508600000000001</v>
      </c>
      <c r="FU1835" s="9">
        <v>91.459199999999996</v>
      </c>
      <c r="FV1835" s="9">
        <v>88.459699999999998</v>
      </c>
      <c r="FW1835" s="9">
        <v>0.88675028</v>
      </c>
      <c r="FX1835" s="9">
        <v>5.5260200000000002E-2</v>
      </c>
      <c r="FY1835" s="9">
        <v>6.6375299999999998E-2</v>
      </c>
      <c r="FZ1835" s="9">
        <v>0</v>
      </c>
      <c r="GA1835" s="9">
        <v>0</v>
      </c>
    </row>
    <row r="1836" spans="1:183" x14ac:dyDescent="0.2">
      <c r="A1836" t="s">
        <v>224</v>
      </c>
      <c r="B1836" t="s">
        <v>190</v>
      </c>
      <c r="C1836" t="s">
        <v>227</v>
      </c>
      <c r="D1836" s="6">
        <v>44062</v>
      </c>
      <c r="FZ1836" s="9">
        <v>0</v>
      </c>
      <c r="GA1836" s="9">
        <v>1</v>
      </c>
    </row>
    <row r="1837" spans="1:183" x14ac:dyDescent="0.2">
      <c r="A1837" t="s">
        <v>224</v>
      </c>
      <c r="B1837" t="s">
        <v>190</v>
      </c>
      <c r="C1837" t="s">
        <v>227</v>
      </c>
      <c r="D1837" s="6">
        <v>44079</v>
      </c>
      <c r="FZ1837" s="9">
        <v>0</v>
      </c>
      <c r="GA1837" s="9">
        <v>1</v>
      </c>
    </row>
    <row r="1838" spans="1:183" x14ac:dyDescent="0.2">
      <c r="A1838" t="s">
        <v>224</v>
      </c>
      <c r="B1838" t="s">
        <v>190</v>
      </c>
      <c r="C1838" t="s">
        <v>227</v>
      </c>
      <c r="D1838" s="6">
        <v>44080</v>
      </c>
      <c r="FZ1838" s="9">
        <v>0</v>
      </c>
      <c r="GA1838" s="9">
        <v>1</v>
      </c>
    </row>
    <row r="1839" spans="1:183" x14ac:dyDescent="0.2">
      <c r="A1839" t="s">
        <v>224</v>
      </c>
      <c r="B1839" t="s">
        <v>190</v>
      </c>
      <c r="C1839" t="s">
        <v>227</v>
      </c>
      <c r="D1839" s="6">
        <v>44081</v>
      </c>
      <c r="FZ1839" s="9">
        <v>0</v>
      </c>
      <c r="GA1839" s="9">
        <v>1</v>
      </c>
    </row>
    <row r="1840" spans="1:183" x14ac:dyDescent="0.2">
      <c r="A1840" t="s">
        <v>224</v>
      </c>
      <c r="B1840" t="s">
        <v>190</v>
      </c>
      <c r="C1840" t="s">
        <v>227</v>
      </c>
      <c r="D1840" s="6">
        <v>44082</v>
      </c>
      <c r="FZ1840" s="9">
        <v>0</v>
      </c>
      <c r="GA1840" s="9">
        <v>1</v>
      </c>
    </row>
    <row r="1841" spans="1:183" x14ac:dyDescent="0.2">
      <c r="A1841" t="s">
        <v>224</v>
      </c>
      <c r="B1841" t="s">
        <v>190</v>
      </c>
      <c r="C1841" t="s">
        <v>227</v>
      </c>
      <c r="D1841" s="6">
        <v>44101</v>
      </c>
      <c r="FZ1841" s="9">
        <v>0</v>
      </c>
      <c r="GA1841" s="9">
        <v>1</v>
      </c>
    </row>
    <row r="1842" spans="1:183" x14ac:dyDescent="0.2">
      <c r="A1842" t="s">
        <v>224</v>
      </c>
      <c r="B1842" t="s">
        <v>190</v>
      </c>
      <c r="C1842" t="s">
        <v>227</v>
      </c>
      <c r="D1842" s="6">
        <v>44102</v>
      </c>
      <c r="FZ1842" s="9">
        <v>0</v>
      </c>
      <c r="GA1842" s="9">
        <v>1</v>
      </c>
    </row>
    <row r="1843" spans="1:183" x14ac:dyDescent="0.2">
      <c r="A1843" t="s">
        <v>224</v>
      </c>
      <c r="B1843" t="s">
        <v>190</v>
      </c>
      <c r="C1843" t="s">
        <v>227</v>
      </c>
      <c r="D1843" s="6">
        <v>44104</v>
      </c>
      <c r="FZ1843" s="9">
        <v>0</v>
      </c>
      <c r="GA1843" s="9">
        <v>1</v>
      </c>
    </row>
    <row r="1844" spans="1:183" x14ac:dyDescent="0.2">
      <c r="A1844" t="s">
        <v>224</v>
      </c>
      <c r="B1844" t="s">
        <v>190</v>
      </c>
      <c r="C1844" t="s">
        <v>227</v>
      </c>
      <c r="D1844" s="6">
        <v>44105</v>
      </c>
      <c r="FZ1844" s="9">
        <v>0</v>
      </c>
      <c r="GA1844" s="9">
        <v>1</v>
      </c>
    </row>
    <row r="1845" spans="1:183" x14ac:dyDescent="0.2">
      <c r="A1845" t="s">
        <v>224</v>
      </c>
      <c r="B1845" t="s">
        <v>190</v>
      </c>
      <c r="C1845" t="s">
        <v>227</v>
      </c>
      <c r="D1845" s="6">
        <v>44119</v>
      </c>
      <c r="FZ1845" s="9">
        <v>0</v>
      </c>
      <c r="GA1845" s="9">
        <v>1</v>
      </c>
    </row>
    <row r="1846" spans="1:183" x14ac:dyDescent="0.2">
      <c r="A1846" t="s">
        <v>224</v>
      </c>
      <c r="B1846" t="s">
        <v>190</v>
      </c>
      <c r="C1846" t="s">
        <v>227</v>
      </c>
      <c r="D1846" s="6">
        <v>44120</v>
      </c>
      <c r="FZ1846" s="9">
        <v>0</v>
      </c>
      <c r="GA1846" s="9">
        <v>1</v>
      </c>
    </row>
    <row r="1847" spans="1:183" x14ac:dyDescent="0.2">
      <c r="A1847" t="s">
        <v>224</v>
      </c>
      <c r="B1847" t="s">
        <v>190</v>
      </c>
      <c r="C1847" t="s">
        <v>228</v>
      </c>
      <c r="D1847" s="6">
        <v>44057</v>
      </c>
      <c r="FZ1847" s="9">
        <v>0</v>
      </c>
      <c r="GA1847" s="9">
        <v>1</v>
      </c>
    </row>
    <row r="1848" spans="1:183" x14ac:dyDescent="0.2">
      <c r="A1848" t="s">
        <v>224</v>
      </c>
      <c r="B1848" t="s">
        <v>190</v>
      </c>
      <c r="C1848" t="s">
        <v>228</v>
      </c>
      <c r="D1848" s="6">
        <v>44058</v>
      </c>
      <c r="FZ1848" s="9">
        <v>0</v>
      </c>
      <c r="GA1848" s="9">
        <v>1</v>
      </c>
    </row>
    <row r="1849" spans="1:183" x14ac:dyDescent="0.2">
      <c r="A1849" t="s">
        <v>224</v>
      </c>
      <c r="B1849" t="s">
        <v>190</v>
      </c>
      <c r="C1849" t="s">
        <v>228</v>
      </c>
      <c r="D1849" s="6">
        <v>44060</v>
      </c>
      <c r="FZ1849" s="9">
        <v>0</v>
      </c>
      <c r="GA1849" s="9">
        <v>1</v>
      </c>
    </row>
    <row r="1850" spans="1:183" x14ac:dyDescent="0.2">
      <c r="A1850" t="s">
        <v>224</v>
      </c>
      <c r="B1850" t="s">
        <v>190</v>
      </c>
      <c r="C1850" t="s">
        <v>228</v>
      </c>
      <c r="D1850" s="6">
        <v>44061</v>
      </c>
      <c r="FZ1850" s="9">
        <v>0</v>
      </c>
      <c r="GA1850" s="9">
        <v>1</v>
      </c>
    </row>
    <row r="1851" spans="1:183" x14ac:dyDescent="0.2">
      <c r="A1851" t="s">
        <v>224</v>
      </c>
      <c r="B1851" t="s">
        <v>190</v>
      </c>
      <c r="C1851" t="s">
        <v>228</v>
      </c>
      <c r="D1851" s="6">
        <v>44062</v>
      </c>
      <c r="FZ1851" s="9">
        <v>0</v>
      </c>
      <c r="GA1851" s="9">
        <v>1</v>
      </c>
    </row>
    <row r="1852" spans="1:183" x14ac:dyDescent="0.2">
      <c r="A1852" t="s">
        <v>224</v>
      </c>
      <c r="B1852" t="s">
        <v>190</v>
      </c>
      <c r="C1852" t="s">
        <v>228</v>
      </c>
      <c r="D1852" s="6">
        <v>44079</v>
      </c>
      <c r="FZ1852" s="9">
        <v>0</v>
      </c>
      <c r="GA1852" s="9">
        <v>1</v>
      </c>
    </row>
    <row r="1853" spans="1:183" x14ac:dyDescent="0.2">
      <c r="A1853" t="s">
        <v>224</v>
      </c>
      <c r="B1853" t="s">
        <v>190</v>
      </c>
      <c r="C1853" t="s">
        <v>228</v>
      </c>
      <c r="D1853" s="6">
        <v>44080</v>
      </c>
      <c r="FZ1853" s="9">
        <v>0</v>
      </c>
      <c r="GA1853" s="9">
        <v>1</v>
      </c>
    </row>
    <row r="1854" spans="1:183" x14ac:dyDescent="0.2">
      <c r="A1854" t="s">
        <v>224</v>
      </c>
      <c r="B1854" t="s">
        <v>190</v>
      </c>
      <c r="C1854" t="s">
        <v>228</v>
      </c>
      <c r="D1854" s="6">
        <v>44081</v>
      </c>
      <c r="FZ1854" s="9">
        <v>0</v>
      </c>
      <c r="GA1854" s="9">
        <v>1</v>
      </c>
    </row>
    <row r="1855" spans="1:183" x14ac:dyDescent="0.2">
      <c r="A1855" t="s">
        <v>224</v>
      </c>
      <c r="B1855" t="s">
        <v>190</v>
      </c>
      <c r="C1855" t="s">
        <v>228</v>
      </c>
      <c r="D1855" s="6">
        <v>44082</v>
      </c>
      <c r="FZ1855" s="9">
        <v>0</v>
      </c>
      <c r="GA1855" s="9">
        <v>1</v>
      </c>
    </row>
    <row r="1856" spans="1:183" x14ac:dyDescent="0.2">
      <c r="A1856" t="s">
        <v>224</v>
      </c>
      <c r="B1856" t="s">
        <v>190</v>
      </c>
      <c r="C1856" t="s">
        <v>228</v>
      </c>
      <c r="D1856" s="6">
        <v>44101</v>
      </c>
      <c r="FZ1856" s="9">
        <v>0</v>
      </c>
      <c r="GA1856" s="9">
        <v>1</v>
      </c>
    </row>
    <row r="1857" spans="1:183" x14ac:dyDescent="0.2">
      <c r="A1857" t="s">
        <v>224</v>
      </c>
      <c r="B1857" t="s">
        <v>190</v>
      </c>
      <c r="C1857" t="s">
        <v>228</v>
      </c>
      <c r="D1857" s="6">
        <v>44102</v>
      </c>
      <c r="FZ1857" s="9">
        <v>0</v>
      </c>
      <c r="GA1857" s="9">
        <v>1</v>
      </c>
    </row>
    <row r="1858" spans="1:183" x14ac:dyDescent="0.2">
      <c r="A1858" t="s">
        <v>224</v>
      </c>
      <c r="B1858" t="s">
        <v>190</v>
      </c>
      <c r="C1858" t="s">
        <v>228</v>
      </c>
      <c r="D1858" s="6">
        <v>44104</v>
      </c>
      <c r="FZ1858" s="9">
        <v>0</v>
      </c>
      <c r="GA1858" s="9">
        <v>1</v>
      </c>
    </row>
    <row r="1859" spans="1:183" x14ac:dyDescent="0.2">
      <c r="A1859" t="s">
        <v>224</v>
      </c>
      <c r="B1859" t="s">
        <v>190</v>
      </c>
      <c r="C1859" t="s">
        <v>228</v>
      </c>
      <c r="D1859" s="6">
        <v>44105</v>
      </c>
      <c r="FZ1859" s="9">
        <v>0</v>
      </c>
      <c r="GA1859" s="9">
        <v>1</v>
      </c>
    </row>
    <row r="1860" spans="1:183" x14ac:dyDescent="0.2">
      <c r="A1860" t="s">
        <v>224</v>
      </c>
      <c r="B1860" t="s">
        <v>190</v>
      </c>
      <c r="C1860" t="s">
        <v>228</v>
      </c>
      <c r="D1860" s="6">
        <v>44119</v>
      </c>
      <c r="FZ1860" s="9">
        <v>0</v>
      </c>
      <c r="GA1860" s="9">
        <v>1</v>
      </c>
    </row>
    <row r="1861" spans="1:183" x14ac:dyDescent="0.2">
      <c r="A1861" t="s">
        <v>224</v>
      </c>
      <c r="B1861" t="s">
        <v>190</v>
      </c>
      <c r="C1861" t="s">
        <v>228</v>
      </c>
      <c r="D1861" s="6">
        <v>44120</v>
      </c>
      <c r="FZ1861" s="9">
        <v>0</v>
      </c>
      <c r="GA1861" s="9">
        <v>1</v>
      </c>
    </row>
    <row r="1862" spans="1:183" x14ac:dyDescent="0.2">
      <c r="A1862" t="s">
        <v>224</v>
      </c>
      <c r="B1862" t="s">
        <v>190</v>
      </c>
      <c r="C1862" t="s">
        <v>249</v>
      </c>
      <c r="D1862" s="6">
        <v>44057</v>
      </c>
      <c r="E1862" s="73">
        <v>17</v>
      </c>
      <c r="F1862" s="9">
        <v>21</v>
      </c>
      <c r="G1862" s="9">
        <v>17</v>
      </c>
      <c r="H1862" s="9">
        <v>20</v>
      </c>
      <c r="I1862" s="9">
        <v>0</v>
      </c>
      <c r="J1862" s="9">
        <v>10526</v>
      </c>
      <c r="EY1862" s="9">
        <v>0</v>
      </c>
      <c r="EZ1862" s="9">
        <v>0</v>
      </c>
      <c r="FA1862" s="9">
        <v>0</v>
      </c>
      <c r="FB1862" s="9">
        <v>0</v>
      </c>
      <c r="FC1862" s="9">
        <v>0</v>
      </c>
      <c r="FD1862" s="9">
        <v>0</v>
      </c>
      <c r="FE1862" s="9">
        <v>0</v>
      </c>
      <c r="FF1862" s="9">
        <v>0</v>
      </c>
      <c r="FG1862" s="9">
        <v>0</v>
      </c>
      <c r="FH1862" s="9">
        <v>0</v>
      </c>
      <c r="FI1862" s="9">
        <v>0</v>
      </c>
      <c r="FJ1862" s="9">
        <v>0</v>
      </c>
      <c r="FK1862" s="9">
        <v>0</v>
      </c>
      <c r="FL1862" s="9">
        <v>0</v>
      </c>
      <c r="FM1862" s="9">
        <v>0</v>
      </c>
      <c r="FN1862" s="9">
        <v>0</v>
      </c>
      <c r="FO1862" s="9">
        <v>0</v>
      </c>
      <c r="FP1862" s="9">
        <v>0</v>
      </c>
      <c r="FQ1862" s="9">
        <v>0</v>
      </c>
      <c r="FR1862" s="9">
        <v>0</v>
      </c>
      <c r="FS1862" s="9">
        <v>0</v>
      </c>
      <c r="FT1862" s="9">
        <v>0</v>
      </c>
      <c r="FU1862" s="9">
        <v>0</v>
      </c>
      <c r="FV1862" s="9">
        <v>0</v>
      </c>
      <c r="FZ1862" s="9">
        <v>0</v>
      </c>
      <c r="GA1862" s="9">
        <v>0</v>
      </c>
    </row>
    <row r="1863" spans="1:183" x14ac:dyDescent="0.2">
      <c r="A1863" t="s">
        <v>224</v>
      </c>
      <c r="B1863" t="s">
        <v>190</v>
      </c>
      <c r="C1863" t="s">
        <v>249</v>
      </c>
      <c r="D1863" s="6">
        <v>44058</v>
      </c>
      <c r="E1863" s="73">
        <v>17</v>
      </c>
      <c r="F1863" s="9">
        <v>18</v>
      </c>
      <c r="G1863" s="9">
        <v>17</v>
      </c>
      <c r="H1863" s="9">
        <v>18</v>
      </c>
      <c r="I1863" s="9">
        <v>1406</v>
      </c>
      <c r="J1863" s="9">
        <v>10511</v>
      </c>
      <c r="K1863" s="9">
        <v>1.5391109999999999</v>
      </c>
      <c r="L1863" s="9">
        <v>1.2933939999999999</v>
      </c>
      <c r="M1863" s="9">
        <v>1.1364289999999999</v>
      </c>
      <c r="N1863" s="9">
        <v>1.0129049999999999</v>
      </c>
      <c r="O1863" s="9">
        <v>0.97498750000000001</v>
      </c>
      <c r="P1863" s="9">
        <v>0.93719059999999998</v>
      </c>
      <c r="Q1863" s="9">
        <v>0.96384349999999996</v>
      </c>
      <c r="R1863" s="9">
        <v>1.053628</v>
      </c>
      <c r="S1863" s="9">
        <v>1.261585</v>
      </c>
      <c r="T1863" s="9">
        <v>1.563596</v>
      </c>
      <c r="U1863" s="9">
        <v>1.9094150000000001</v>
      </c>
      <c r="V1863" s="9">
        <v>2.2260200000000001</v>
      </c>
      <c r="W1863" s="9">
        <v>2.5862129999999999</v>
      </c>
      <c r="X1863" s="9">
        <v>2.8611279999999999</v>
      </c>
      <c r="Y1863" s="9">
        <v>2.9808340000000002</v>
      </c>
      <c r="Z1863" s="9">
        <v>3.1253129999999998</v>
      </c>
      <c r="AA1863" s="9">
        <v>3.1463749999999999</v>
      </c>
      <c r="AB1863" s="9">
        <v>3.233114</v>
      </c>
      <c r="AC1863" s="9">
        <v>3.1952919999999998</v>
      </c>
      <c r="AD1863" s="9">
        <v>3.121054</v>
      </c>
      <c r="AE1863" s="9">
        <v>2.9509370000000001</v>
      </c>
      <c r="AF1863" s="9">
        <v>2.7000649999999999</v>
      </c>
      <c r="AG1863" s="9">
        <v>2.339213</v>
      </c>
      <c r="AH1863" s="9">
        <v>1.989271</v>
      </c>
      <c r="AI1863" s="9">
        <v>-0.17806179999999999</v>
      </c>
      <c r="AJ1863" s="9">
        <v>-0.1230246</v>
      </c>
      <c r="AK1863" s="9">
        <v>-9.7029599999999994E-2</v>
      </c>
      <c r="AL1863" s="9">
        <v>-5.2110900000000002E-2</v>
      </c>
      <c r="AM1863" s="9">
        <v>-2.4087000000000001E-2</v>
      </c>
      <c r="AN1863" s="9">
        <v>-1.88895E-2</v>
      </c>
      <c r="AO1863" s="9">
        <v>-3.4144000000000002E-3</v>
      </c>
      <c r="AP1863" s="9">
        <v>-4.9937599999999999E-2</v>
      </c>
      <c r="AQ1863" s="9">
        <v>-0.1198178</v>
      </c>
      <c r="AR1863" s="9">
        <v>-9.1969400000000007E-2</v>
      </c>
      <c r="AS1863" s="9">
        <v>-0.1579902</v>
      </c>
      <c r="AT1863" s="9">
        <v>-0.23888029999999999</v>
      </c>
      <c r="AU1863" s="9">
        <v>-0.21165410000000001</v>
      </c>
      <c r="AV1863" s="9">
        <v>-0.1434058</v>
      </c>
      <c r="AW1863" s="9">
        <v>-0.14737059999999999</v>
      </c>
      <c r="AX1863" s="9">
        <v>-0.1543109</v>
      </c>
      <c r="AY1863" s="9">
        <v>0.1947487</v>
      </c>
      <c r="AZ1863" s="9">
        <v>0.39604129999999999</v>
      </c>
      <c r="BA1863" s="9">
        <v>-0.20728969999999999</v>
      </c>
      <c r="BB1863" s="9">
        <v>-0.2377436</v>
      </c>
      <c r="BC1863" s="9">
        <v>-0.17254990000000001</v>
      </c>
      <c r="BD1863" s="9">
        <v>-0.16456789999999999</v>
      </c>
      <c r="BE1863" s="9">
        <v>-7.2012699999999999E-2</v>
      </c>
      <c r="BF1863" s="9">
        <v>-5.9407300000000003E-2</v>
      </c>
      <c r="BG1863" s="9">
        <v>-0.1470843</v>
      </c>
      <c r="BH1863" s="9">
        <v>-9.5863100000000007E-2</v>
      </c>
      <c r="BI1863" s="9">
        <v>-7.2290400000000005E-2</v>
      </c>
      <c r="BJ1863" s="9">
        <v>-3.0167099999999999E-2</v>
      </c>
      <c r="BK1863" s="9">
        <v>-2.8226000000000002E-3</v>
      </c>
      <c r="BL1863" s="9">
        <v>1.5206E-3</v>
      </c>
      <c r="BM1863" s="9">
        <v>1.7057200000000002E-2</v>
      </c>
      <c r="BN1863" s="9">
        <v>-2.5980799999999998E-2</v>
      </c>
      <c r="BO1863" s="9">
        <v>-9.0967500000000007E-2</v>
      </c>
      <c r="BP1863" s="9">
        <v>-5.8856100000000001E-2</v>
      </c>
      <c r="BQ1863" s="9">
        <v>-0.1203591</v>
      </c>
      <c r="BR1863" s="9">
        <v>-0.1970365</v>
      </c>
      <c r="BS1863" s="9">
        <v>-0.16755700000000001</v>
      </c>
      <c r="BT1863" s="9">
        <v>-9.8300200000000004E-2</v>
      </c>
      <c r="BU1863" s="9">
        <v>-0.1040104</v>
      </c>
      <c r="BV1863" s="9">
        <v>-0.11137710000000001</v>
      </c>
      <c r="BW1863" s="9">
        <v>0.23588390000000001</v>
      </c>
      <c r="BX1863" s="9">
        <v>0.43621189999999999</v>
      </c>
      <c r="BY1863" s="9">
        <v>-0.16373470000000001</v>
      </c>
      <c r="BZ1863" s="9">
        <v>-0.19480120000000001</v>
      </c>
      <c r="CA1863" s="9">
        <v>-0.13071260000000001</v>
      </c>
      <c r="CB1863" s="9">
        <v>-0.1245998</v>
      </c>
      <c r="CC1863" s="9">
        <v>-3.4291099999999998E-2</v>
      </c>
      <c r="CD1863" s="9">
        <v>-2.4329900000000002E-2</v>
      </c>
      <c r="CE1863" s="9">
        <v>-0.1256294</v>
      </c>
      <c r="CF1863" s="9">
        <v>-7.7051099999999997E-2</v>
      </c>
      <c r="CG1863" s="9">
        <v>-5.5155999999999997E-2</v>
      </c>
      <c r="CH1863" s="9">
        <v>-1.49689E-2</v>
      </c>
      <c r="CI1863" s="9">
        <v>1.1905000000000001E-2</v>
      </c>
      <c r="CJ1863" s="9">
        <v>1.56566E-2</v>
      </c>
      <c r="CK1863" s="9">
        <v>3.1235800000000001E-2</v>
      </c>
      <c r="CL1863" s="9">
        <v>-9.3883999999999999E-3</v>
      </c>
      <c r="CM1863" s="9">
        <v>-7.0985800000000002E-2</v>
      </c>
      <c r="CN1863" s="9">
        <v>-3.5922000000000003E-2</v>
      </c>
      <c r="CO1863" s="9">
        <v>-9.4296000000000005E-2</v>
      </c>
      <c r="CP1863" s="9">
        <v>-0.1680557</v>
      </c>
      <c r="CQ1863" s="9">
        <v>-0.13701550000000001</v>
      </c>
      <c r="CR1863" s="9">
        <v>-6.7060099999999997E-2</v>
      </c>
      <c r="CS1863" s="9">
        <v>-7.3979299999999998E-2</v>
      </c>
      <c r="CT1863" s="9">
        <v>-8.1641199999999997E-2</v>
      </c>
      <c r="CU1863" s="9">
        <v>0.264374</v>
      </c>
      <c r="CV1863" s="9">
        <v>0.464034</v>
      </c>
      <c r="CW1863" s="9">
        <v>-0.13356870000000001</v>
      </c>
      <c r="CX1863" s="9">
        <v>-0.1650595</v>
      </c>
      <c r="CY1863" s="9">
        <v>-0.1017362</v>
      </c>
      <c r="CZ1863" s="9">
        <v>-9.6918000000000004E-2</v>
      </c>
      <c r="DA1863" s="9">
        <v>-8.1651999999999992E-3</v>
      </c>
      <c r="DB1863" s="9">
        <v>-3.5299999999999997E-5</v>
      </c>
      <c r="DC1863" s="9">
        <v>-0.1041745</v>
      </c>
      <c r="DD1863" s="9">
        <v>-5.8239100000000002E-2</v>
      </c>
      <c r="DE1863" s="9">
        <v>-3.8021699999999999E-2</v>
      </c>
      <c r="DF1863" s="9">
        <v>2.2929999999999999E-4</v>
      </c>
      <c r="DG1863" s="9">
        <v>2.6632699999999999E-2</v>
      </c>
      <c r="DH1863" s="9">
        <v>2.9792599999999999E-2</v>
      </c>
      <c r="DI1863" s="9">
        <v>4.5414299999999998E-2</v>
      </c>
      <c r="DJ1863" s="9">
        <v>7.2040999999999997E-3</v>
      </c>
      <c r="DK1863" s="9">
        <v>-5.10042E-2</v>
      </c>
      <c r="DL1863" s="9">
        <v>-1.2987800000000001E-2</v>
      </c>
      <c r="DM1863" s="9">
        <v>-6.8232799999999996E-2</v>
      </c>
      <c r="DN1863" s="9">
        <v>-0.1390749</v>
      </c>
      <c r="DO1863" s="9">
        <v>-0.1064739</v>
      </c>
      <c r="DP1863" s="9">
        <v>-3.5820100000000001E-2</v>
      </c>
      <c r="DQ1863" s="9">
        <v>-4.3948099999999997E-2</v>
      </c>
      <c r="DR1863" s="9">
        <v>-5.1905300000000001E-2</v>
      </c>
      <c r="DS1863" s="9">
        <v>0.29286410000000002</v>
      </c>
      <c r="DT1863" s="9">
        <v>0.49185600000000002</v>
      </c>
      <c r="DU1863" s="9">
        <v>-0.1034026</v>
      </c>
      <c r="DV1863" s="9">
        <v>-0.13531779999999999</v>
      </c>
      <c r="DW1863" s="9">
        <v>-7.2759799999999999E-2</v>
      </c>
      <c r="DX1863" s="9">
        <v>-6.9236300000000001E-2</v>
      </c>
      <c r="DY1863" s="9">
        <v>1.79607E-2</v>
      </c>
      <c r="DZ1863" s="9">
        <v>2.4259200000000002E-2</v>
      </c>
      <c r="EA1863" s="9">
        <v>-7.3197100000000001E-2</v>
      </c>
      <c r="EB1863" s="9">
        <v>-3.10776E-2</v>
      </c>
      <c r="EC1863" s="9">
        <v>-1.3282499999999999E-2</v>
      </c>
      <c r="ED1863" s="9">
        <v>2.2172999999999998E-2</v>
      </c>
      <c r="EE1863" s="9">
        <v>4.7897000000000002E-2</v>
      </c>
      <c r="EF1863" s="9">
        <v>5.0202799999999999E-2</v>
      </c>
      <c r="EG1863" s="9">
        <v>6.5885899999999997E-2</v>
      </c>
      <c r="EH1863" s="9">
        <v>3.1160899999999998E-2</v>
      </c>
      <c r="EI1863" s="9">
        <v>-2.2153800000000001E-2</v>
      </c>
      <c r="EJ1863" s="9">
        <v>2.0125500000000001E-2</v>
      </c>
      <c r="EK1863" s="9">
        <v>-3.0601799999999998E-2</v>
      </c>
      <c r="EL1863" s="9">
        <v>-9.7231200000000004E-2</v>
      </c>
      <c r="EM1863" s="9">
        <v>-6.2376800000000003E-2</v>
      </c>
      <c r="EN1863" s="9">
        <v>9.2855999999999998E-3</v>
      </c>
      <c r="EO1863" s="9">
        <v>-5.8790000000000003E-4</v>
      </c>
      <c r="EP1863" s="9">
        <v>-8.9715000000000003E-3</v>
      </c>
      <c r="EQ1863" s="9">
        <v>0.3339993</v>
      </c>
      <c r="ER1863" s="9">
        <v>0.53202660000000002</v>
      </c>
      <c r="ES1863" s="9">
        <v>-5.9847600000000001E-2</v>
      </c>
      <c r="ET1863" s="9">
        <v>-9.2375399999999996E-2</v>
      </c>
      <c r="EU1863" s="9">
        <v>-3.0922499999999999E-2</v>
      </c>
      <c r="EV1863" s="9">
        <v>-2.9268200000000001E-2</v>
      </c>
      <c r="EW1863" s="9">
        <v>5.56824E-2</v>
      </c>
      <c r="EX1863" s="9">
        <v>5.9336699999999999E-2</v>
      </c>
      <c r="EY1863" s="9">
        <v>86.834900000000005</v>
      </c>
      <c r="EZ1863" s="9">
        <v>84.834900000000005</v>
      </c>
      <c r="FA1863" s="9">
        <v>83.195800000000006</v>
      </c>
      <c r="FB1863" s="9">
        <v>80.556600000000003</v>
      </c>
      <c r="FC1863" s="9">
        <v>79.556600000000003</v>
      </c>
      <c r="FD1863" s="9">
        <v>78.736999999999995</v>
      </c>
      <c r="FE1863" s="9">
        <v>77.736999999999995</v>
      </c>
      <c r="FF1863" s="9">
        <v>78.736999999999995</v>
      </c>
      <c r="FG1863" s="9">
        <v>82.278300000000002</v>
      </c>
      <c r="FH1863" s="9">
        <v>86.180400000000006</v>
      </c>
      <c r="FI1863" s="9">
        <v>90.541300000000007</v>
      </c>
      <c r="FJ1863" s="9">
        <v>93.902100000000004</v>
      </c>
      <c r="FK1863" s="9">
        <v>97.902100000000004</v>
      </c>
      <c r="FL1863" s="9">
        <v>99.902100000000004</v>
      </c>
      <c r="FM1863" s="9">
        <v>102.72199999999999</v>
      </c>
      <c r="FN1863" s="9">
        <v>103.541</v>
      </c>
      <c r="FO1863" s="9">
        <v>104.361</v>
      </c>
      <c r="FP1863" s="9">
        <v>105.18</v>
      </c>
      <c r="FQ1863" s="9">
        <v>104.82</v>
      </c>
      <c r="FR1863" s="9">
        <v>103.459</v>
      </c>
      <c r="FS1863" s="9">
        <v>99.736999999999995</v>
      </c>
      <c r="FT1863" s="9">
        <v>94.736999999999995</v>
      </c>
      <c r="FU1863" s="9">
        <v>91.556600000000003</v>
      </c>
      <c r="FV1863" s="9">
        <v>88.376199999999997</v>
      </c>
      <c r="FW1863" s="9">
        <v>0.61157249999999996</v>
      </c>
      <c r="FX1863" s="9">
        <v>3.7968599999999998E-2</v>
      </c>
      <c r="FY1863" s="9">
        <v>3.7968599999999998E-2</v>
      </c>
      <c r="FZ1863" s="9">
        <v>0</v>
      </c>
      <c r="GA1863" s="9">
        <v>0</v>
      </c>
    </row>
    <row r="1864" spans="1:183" x14ac:dyDescent="0.2">
      <c r="A1864" t="s">
        <v>224</v>
      </c>
      <c r="B1864" t="s">
        <v>190</v>
      </c>
      <c r="C1864" t="s">
        <v>249</v>
      </c>
      <c r="D1864" s="6">
        <v>44060</v>
      </c>
      <c r="E1864" s="73">
        <v>17</v>
      </c>
      <c r="F1864" s="9">
        <v>18</v>
      </c>
      <c r="G1864" s="9">
        <v>17</v>
      </c>
      <c r="H1864" s="9">
        <v>18</v>
      </c>
      <c r="I1864" s="9">
        <v>0</v>
      </c>
      <c r="J1864" s="9">
        <v>10401</v>
      </c>
      <c r="EY1864" s="9">
        <v>0</v>
      </c>
      <c r="EZ1864" s="9">
        <v>0</v>
      </c>
      <c r="FA1864" s="9">
        <v>0</v>
      </c>
      <c r="FB1864" s="9">
        <v>0</v>
      </c>
      <c r="FC1864" s="9">
        <v>0</v>
      </c>
      <c r="FD1864" s="9">
        <v>0</v>
      </c>
      <c r="FE1864" s="9">
        <v>0</v>
      </c>
      <c r="FF1864" s="9">
        <v>0</v>
      </c>
      <c r="FG1864" s="9">
        <v>0</v>
      </c>
      <c r="FH1864" s="9">
        <v>0</v>
      </c>
      <c r="FI1864" s="9">
        <v>0</v>
      </c>
      <c r="FJ1864" s="9">
        <v>0</v>
      </c>
      <c r="FK1864" s="9">
        <v>0</v>
      </c>
      <c r="FL1864" s="9">
        <v>0</v>
      </c>
      <c r="FM1864" s="9">
        <v>0</v>
      </c>
      <c r="FN1864" s="9">
        <v>0</v>
      </c>
      <c r="FO1864" s="9">
        <v>0</v>
      </c>
      <c r="FP1864" s="9">
        <v>0</v>
      </c>
      <c r="FQ1864" s="9">
        <v>0</v>
      </c>
      <c r="FR1864" s="9">
        <v>0</v>
      </c>
      <c r="FS1864" s="9">
        <v>0</v>
      </c>
      <c r="FT1864" s="9">
        <v>0</v>
      </c>
      <c r="FU1864" s="9">
        <v>0</v>
      </c>
      <c r="FV1864" s="9">
        <v>0</v>
      </c>
      <c r="FZ1864" s="9">
        <v>0</v>
      </c>
      <c r="GA1864" s="9">
        <v>0</v>
      </c>
    </row>
    <row r="1865" spans="1:183" x14ac:dyDescent="0.2">
      <c r="A1865" t="s">
        <v>224</v>
      </c>
      <c r="B1865" t="s">
        <v>190</v>
      </c>
      <c r="C1865" t="s">
        <v>249</v>
      </c>
      <c r="D1865" s="6">
        <v>44061</v>
      </c>
      <c r="E1865" s="73">
        <v>17</v>
      </c>
      <c r="F1865" s="9">
        <v>19</v>
      </c>
      <c r="G1865" s="9">
        <v>18</v>
      </c>
      <c r="H1865" s="9">
        <v>19</v>
      </c>
      <c r="I1865" s="9">
        <v>0</v>
      </c>
      <c r="J1865" s="9">
        <v>10371</v>
      </c>
      <c r="EY1865" s="9">
        <v>0</v>
      </c>
      <c r="EZ1865" s="9">
        <v>0</v>
      </c>
      <c r="FA1865" s="9">
        <v>0</v>
      </c>
      <c r="FB1865" s="9">
        <v>0</v>
      </c>
      <c r="FC1865" s="9">
        <v>0</v>
      </c>
      <c r="FD1865" s="9">
        <v>0</v>
      </c>
      <c r="FE1865" s="9">
        <v>0</v>
      </c>
      <c r="FF1865" s="9">
        <v>0</v>
      </c>
      <c r="FG1865" s="9">
        <v>0</v>
      </c>
      <c r="FH1865" s="9">
        <v>0</v>
      </c>
      <c r="FI1865" s="9">
        <v>0</v>
      </c>
      <c r="FJ1865" s="9">
        <v>0</v>
      </c>
      <c r="FK1865" s="9">
        <v>0</v>
      </c>
      <c r="FL1865" s="9">
        <v>0</v>
      </c>
      <c r="FM1865" s="9">
        <v>0</v>
      </c>
      <c r="FN1865" s="9">
        <v>0</v>
      </c>
      <c r="FO1865" s="9">
        <v>0</v>
      </c>
      <c r="FP1865" s="9">
        <v>0</v>
      </c>
      <c r="FQ1865" s="9">
        <v>0</v>
      </c>
      <c r="FR1865" s="9">
        <v>0</v>
      </c>
      <c r="FS1865" s="9">
        <v>0</v>
      </c>
      <c r="FT1865" s="9">
        <v>0</v>
      </c>
      <c r="FU1865" s="9">
        <v>0</v>
      </c>
      <c r="FV1865" s="9">
        <v>0</v>
      </c>
      <c r="FZ1865" s="9">
        <v>0</v>
      </c>
      <c r="GA1865" s="9">
        <v>0</v>
      </c>
    </row>
    <row r="1866" spans="1:183" x14ac:dyDescent="0.2">
      <c r="A1866" t="s">
        <v>224</v>
      </c>
      <c r="B1866" t="s">
        <v>190</v>
      </c>
      <c r="C1866" t="s">
        <v>249</v>
      </c>
      <c r="D1866" s="6">
        <v>44062</v>
      </c>
      <c r="E1866" s="73">
        <v>17</v>
      </c>
      <c r="F1866" s="9">
        <v>18</v>
      </c>
      <c r="G1866" s="9">
        <v>17</v>
      </c>
      <c r="H1866" s="9">
        <v>18</v>
      </c>
      <c r="I1866" s="9">
        <v>0</v>
      </c>
      <c r="J1866" s="9">
        <v>10358</v>
      </c>
      <c r="EY1866" s="9">
        <v>0</v>
      </c>
      <c r="EZ1866" s="9">
        <v>0</v>
      </c>
      <c r="FA1866" s="9">
        <v>0</v>
      </c>
      <c r="FB1866" s="9">
        <v>0</v>
      </c>
      <c r="FC1866" s="9">
        <v>0</v>
      </c>
      <c r="FD1866" s="9">
        <v>0</v>
      </c>
      <c r="FE1866" s="9">
        <v>0</v>
      </c>
      <c r="FF1866" s="9">
        <v>0</v>
      </c>
      <c r="FG1866" s="9">
        <v>0</v>
      </c>
      <c r="FH1866" s="9">
        <v>0</v>
      </c>
      <c r="FI1866" s="9">
        <v>0</v>
      </c>
      <c r="FJ1866" s="9">
        <v>0</v>
      </c>
      <c r="FK1866" s="9">
        <v>0</v>
      </c>
      <c r="FL1866" s="9">
        <v>0</v>
      </c>
      <c r="FM1866" s="9">
        <v>0</v>
      </c>
      <c r="FN1866" s="9">
        <v>0</v>
      </c>
      <c r="FO1866" s="9">
        <v>0</v>
      </c>
      <c r="FP1866" s="9">
        <v>0</v>
      </c>
      <c r="FQ1866" s="9">
        <v>0</v>
      </c>
      <c r="FR1866" s="9">
        <v>0</v>
      </c>
      <c r="FS1866" s="9">
        <v>0</v>
      </c>
      <c r="FT1866" s="9">
        <v>0</v>
      </c>
      <c r="FU1866" s="9">
        <v>0</v>
      </c>
      <c r="FV1866" s="9">
        <v>0</v>
      </c>
      <c r="FZ1866" s="9">
        <v>0</v>
      </c>
      <c r="GA1866" s="9">
        <v>0</v>
      </c>
    </row>
    <row r="1867" spans="1:183" x14ac:dyDescent="0.2">
      <c r="A1867" t="s">
        <v>224</v>
      </c>
      <c r="B1867" t="s">
        <v>190</v>
      </c>
      <c r="C1867" t="s">
        <v>249</v>
      </c>
      <c r="D1867" s="6">
        <v>44079</v>
      </c>
      <c r="FZ1867" s="9">
        <v>0</v>
      </c>
      <c r="GA1867" s="9">
        <v>1</v>
      </c>
    </row>
    <row r="1868" spans="1:183" x14ac:dyDescent="0.2">
      <c r="A1868" t="s">
        <v>224</v>
      </c>
      <c r="B1868" t="s">
        <v>190</v>
      </c>
      <c r="C1868" t="s">
        <v>249</v>
      </c>
      <c r="D1868" s="6">
        <v>44080</v>
      </c>
      <c r="E1868" s="73">
        <v>16</v>
      </c>
      <c r="F1868" s="9">
        <v>18</v>
      </c>
      <c r="G1868" s="9">
        <v>16</v>
      </c>
      <c r="H1868" s="9">
        <v>18</v>
      </c>
      <c r="I1868" s="9">
        <v>0</v>
      </c>
      <c r="J1868" s="9">
        <v>10242</v>
      </c>
      <c r="EY1868" s="9">
        <v>0</v>
      </c>
      <c r="EZ1868" s="9">
        <v>0</v>
      </c>
      <c r="FA1868" s="9">
        <v>0</v>
      </c>
      <c r="FB1868" s="9">
        <v>0</v>
      </c>
      <c r="FC1868" s="9">
        <v>0</v>
      </c>
      <c r="FD1868" s="9">
        <v>0</v>
      </c>
      <c r="FE1868" s="9">
        <v>0</v>
      </c>
      <c r="FF1868" s="9">
        <v>0</v>
      </c>
      <c r="FG1868" s="9">
        <v>0</v>
      </c>
      <c r="FH1868" s="9">
        <v>0</v>
      </c>
      <c r="FI1868" s="9">
        <v>0</v>
      </c>
      <c r="FJ1868" s="9">
        <v>0</v>
      </c>
      <c r="FK1868" s="9">
        <v>0</v>
      </c>
      <c r="FL1868" s="9">
        <v>0</v>
      </c>
      <c r="FM1868" s="9">
        <v>0</v>
      </c>
      <c r="FN1868" s="9">
        <v>0</v>
      </c>
      <c r="FO1868" s="9">
        <v>0</v>
      </c>
      <c r="FP1868" s="9">
        <v>0</v>
      </c>
      <c r="FQ1868" s="9">
        <v>0</v>
      </c>
      <c r="FR1868" s="9">
        <v>0</v>
      </c>
      <c r="FS1868" s="9">
        <v>0</v>
      </c>
      <c r="FT1868" s="9">
        <v>0</v>
      </c>
      <c r="FU1868" s="9">
        <v>0</v>
      </c>
      <c r="FV1868" s="9">
        <v>0</v>
      </c>
      <c r="FZ1868" s="9">
        <v>0</v>
      </c>
      <c r="GA1868" s="9">
        <v>0</v>
      </c>
    </row>
    <row r="1869" spans="1:183" x14ac:dyDescent="0.2">
      <c r="A1869" t="s">
        <v>224</v>
      </c>
      <c r="B1869" t="s">
        <v>190</v>
      </c>
      <c r="C1869" t="s">
        <v>249</v>
      </c>
      <c r="D1869" s="6">
        <v>44081</v>
      </c>
      <c r="E1869" s="73">
        <v>17</v>
      </c>
      <c r="F1869" s="9">
        <v>18</v>
      </c>
      <c r="G1869" s="9">
        <v>17</v>
      </c>
      <c r="H1869" s="9">
        <v>18</v>
      </c>
      <c r="I1869" s="9">
        <v>1370</v>
      </c>
      <c r="J1869" s="9">
        <v>10235</v>
      </c>
      <c r="K1869" s="9">
        <v>1.416344</v>
      </c>
      <c r="L1869" s="9">
        <v>1.2171479999999999</v>
      </c>
      <c r="M1869" s="9">
        <v>1.0688789999999999</v>
      </c>
      <c r="N1869" s="9">
        <v>0.94036759999999997</v>
      </c>
      <c r="O1869" s="9">
        <v>0.89729809999999999</v>
      </c>
      <c r="P1869" s="9">
        <v>0.86399870000000001</v>
      </c>
      <c r="Q1869" s="9">
        <v>0.87597749999999996</v>
      </c>
      <c r="R1869" s="9">
        <v>0.9324443</v>
      </c>
      <c r="S1869" s="9">
        <v>1.1111120000000001</v>
      </c>
      <c r="T1869" s="9">
        <v>1.344565</v>
      </c>
      <c r="U1869" s="9">
        <v>1.684631</v>
      </c>
      <c r="V1869" s="9">
        <v>2.0116990000000001</v>
      </c>
      <c r="W1869" s="9">
        <v>2.2975620000000001</v>
      </c>
      <c r="X1869" s="9">
        <v>2.5819649999999998</v>
      </c>
      <c r="Y1869" s="9">
        <v>2.818397</v>
      </c>
      <c r="Z1869" s="9">
        <v>3.090093</v>
      </c>
      <c r="AA1869" s="9">
        <v>3.2004250000000001</v>
      </c>
      <c r="AB1869" s="9">
        <v>3.1818490000000001</v>
      </c>
      <c r="AC1869" s="9">
        <v>3.0283370000000001</v>
      </c>
      <c r="AD1869" s="9">
        <v>2.8103030000000002</v>
      </c>
      <c r="AE1869" s="9">
        <v>2.6229900000000002</v>
      </c>
      <c r="AF1869" s="9">
        <v>2.3158080000000001</v>
      </c>
      <c r="AG1869" s="9">
        <v>1.931754</v>
      </c>
      <c r="AH1869" s="9">
        <v>1.447584</v>
      </c>
      <c r="AI1869" s="9">
        <v>-6.5896499999999997E-2</v>
      </c>
      <c r="AJ1869" s="9">
        <v>-5.8726399999999998E-2</v>
      </c>
      <c r="AK1869" s="9">
        <v>-3.8159199999999997E-2</v>
      </c>
      <c r="AL1869" s="9">
        <v>-3.3050499999999997E-2</v>
      </c>
      <c r="AM1869" s="9">
        <v>-2.3948500000000001E-2</v>
      </c>
      <c r="AN1869" s="9">
        <v>-4.5157799999999998E-2</v>
      </c>
      <c r="AO1869" s="9">
        <v>-3.68466E-2</v>
      </c>
      <c r="AP1869" s="9">
        <v>-5.0852099999999997E-2</v>
      </c>
      <c r="AQ1869" s="9">
        <v>-3.5092199999999997E-2</v>
      </c>
      <c r="AR1869" s="9">
        <v>-0.1178396</v>
      </c>
      <c r="AS1869" s="9">
        <v>-4.4210600000000003E-2</v>
      </c>
      <c r="AT1869" s="9">
        <v>-0.11257300000000001</v>
      </c>
      <c r="AU1869" s="9">
        <v>-0.17124059999999999</v>
      </c>
      <c r="AV1869" s="9">
        <v>-0.16323209999999999</v>
      </c>
      <c r="AW1869" s="9">
        <v>-0.1752686</v>
      </c>
      <c r="AX1869" s="9">
        <v>-9.9080399999999999E-2</v>
      </c>
      <c r="AY1869" s="9">
        <v>0.28304170000000001</v>
      </c>
      <c r="AZ1869" s="9">
        <v>0.49413279999999998</v>
      </c>
      <c r="BA1869" s="9">
        <v>-0.18233009999999999</v>
      </c>
      <c r="BB1869" s="9">
        <v>-0.2395533</v>
      </c>
      <c r="BC1869" s="9">
        <v>-0.1601582</v>
      </c>
      <c r="BD1869" s="9">
        <v>-0.12641440000000001</v>
      </c>
      <c r="BE1869" s="9">
        <v>-9.0761800000000004E-2</v>
      </c>
      <c r="BF1869" s="9">
        <v>-0.1111417</v>
      </c>
      <c r="BG1869" s="9">
        <v>-3.7995399999999999E-2</v>
      </c>
      <c r="BH1869" s="9">
        <v>-3.2840899999999999E-2</v>
      </c>
      <c r="BI1869" s="9">
        <v>-1.5221699999999999E-2</v>
      </c>
      <c r="BJ1869" s="9">
        <v>-1.26826E-2</v>
      </c>
      <c r="BK1869" s="9">
        <v>-4.6569000000000003E-3</v>
      </c>
      <c r="BL1869" s="9">
        <v>-2.57603E-2</v>
      </c>
      <c r="BM1869" s="9">
        <v>-1.8043E-2</v>
      </c>
      <c r="BN1869" s="9">
        <v>-2.9989100000000001E-2</v>
      </c>
      <c r="BO1869" s="9">
        <v>-1.0941899999999999E-2</v>
      </c>
      <c r="BP1869" s="9">
        <v>-8.7854299999999996E-2</v>
      </c>
      <c r="BQ1869" s="9">
        <v>-1.0141300000000001E-2</v>
      </c>
      <c r="BR1869" s="9">
        <v>-7.4094900000000005E-2</v>
      </c>
      <c r="BS1869" s="9">
        <v>-0.13010350000000001</v>
      </c>
      <c r="BT1869" s="9">
        <v>-0.1213105</v>
      </c>
      <c r="BU1869" s="9">
        <v>-0.1328675</v>
      </c>
      <c r="BV1869" s="9">
        <v>-5.6159399999999998E-2</v>
      </c>
      <c r="BW1869" s="9">
        <v>0.32448769999999999</v>
      </c>
      <c r="BX1869" s="9">
        <v>0.53318180000000004</v>
      </c>
      <c r="BY1869" s="9">
        <v>-0.1419726</v>
      </c>
      <c r="BZ1869" s="9">
        <v>-0.20164869999999999</v>
      </c>
      <c r="CA1869" s="9">
        <v>-0.1237858</v>
      </c>
      <c r="CB1869" s="9">
        <v>-9.2097100000000001E-2</v>
      </c>
      <c r="CC1869" s="9">
        <v>-5.8820999999999998E-2</v>
      </c>
      <c r="CD1869" s="9">
        <v>-8.0987100000000006E-2</v>
      </c>
      <c r="CE1869" s="9">
        <v>-1.8671199999999999E-2</v>
      </c>
      <c r="CF1869" s="9">
        <v>-1.4912699999999999E-2</v>
      </c>
      <c r="CG1869" s="9">
        <v>6.6469999999999995E-4</v>
      </c>
      <c r="CH1869" s="9">
        <v>1.4241E-3</v>
      </c>
      <c r="CI1869" s="9">
        <v>8.7042999999999999E-3</v>
      </c>
      <c r="CJ1869" s="9">
        <v>-1.23257E-2</v>
      </c>
      <c r="CK1869" s="9">
        <v>-5.0195999999999999E-3</v>
      </c>
      <c r="CL1869" s="9">
        <v>-1.55394E-2</v>
      </c>
      <c r="CM1869" s="9">
        <v>5.7844999999999997E-3</v>
      </c>
      <c r="CN1869" s="9">
        <v>-6.7086499999999993E-2</v>
      </c>
      <c r="CO1869" s="9">
        <v>1.3455E-2</v>
      </c>
      <c r="CP1869" s="9">
        <v>-4.74452E-2</v>
      </c>
      <c r="CQ1869" s="9">
        <v>-0.1016121</v>
      </c>
      <c r="CR1869" s="9">
        <v>-9.2275700000000002E-2</v>
      </c>
      <c r="CS1869" s="9">
        <v>-0.1035007</v>
      </c>
      <c r="CT1869" s="9">
        <v>-2.6432500000000001E-2</v>
      </c>
      <c r="CU1869" s="9">
        <v>0.35319299999999998</v>
      </c>
      <c r="CV1869" s="9">
        <v>0.56022700000000003</v>
      </c>
      <c r="CW1869" s="9">
        <v>-0.1140211</v>
      </c>
      <c r="CX1869" s="9">
        <v>-0.1753961</v>
      </c>
      <c r="CY1869" s="9">
        <v>-9.8594399999999999E-2</v>
      </c>
      <c r="CZ1869" s="9">
        <v>-6.8329100000000004E-2</v>
      </c>
      <c r="DA1869" s="9">
        <v>-3.66989E-2</v>
      </c>
      <c r="DB1869" s="9">
        <v>-6.0102200000000001E-2</v>
      </c>
      <c r="DC1869" s="9">
        <v>6.5300000000000004E-4</v>
      </c>
      <c r="DD1869" s="9">
        <v>3.0155E-3</v>
      </c>
      <c r="DE1869" s="9">
        <v>1.6551099999999999E-2</v>
      </c>
      <c r="DF1869" s="9">
        <v>1.55309E-2</v>
      </c>
      <c r="DG1869" s="9">
        <v>2.2065600000000001E-2</v>
      </c>
      <c r="DH1869" s="9">
        <v>1.1088999999999999E-3</v>
      </c>
      <c r="DI1869" s="9">
        <v>8.0037000000000007E-3</v>
      </c>
      <c r="DJ1869" s="9">
        <v>-1.0897000000000001E-3</v>
      </c>
      <c r="DK1869" s="9">
        <v>2.25109E-2</v>
      </c>
      <c r="DL1869" s="9">
        <v>-4.63188E-2</v>
      </c>
      <c r="DM1869" s="9">
        <v>3.7051300000000002E-2</v>
      </c>
      <c r="DN1869" s="9">
        <v>-2.0795399999999999E-2</v>
      </c>
      <c r="DO1869" s="9">
        <v>-7.3120599999999994E-2</v>
      </c>
      <c r="DP1869" s="9">
        <v>-6.3241000000000006E-2</v>
      </c>
      <c r="DQ1869" s="9">
        <v>-7.4133900000000003E-2</v>
      </c>
      <c r="DR1869" s="9">
        <v>3.2945000000000001E-3</v>
      </c>
      <c r="DS1869" s="9">
        <v>0.38189840000000003</v>
      </c>
      <c r="DT1869" s="9">
        <v>0.58727220000000002</v>
      </c>
      <c r="DU1869" s="9">
        <v>-8.6069699999999999E-2</v>
      </c>
      <c r="DV1869" s="9">
        <v>-0.14914350000000001</v>
      </c>
      <c r="DW1869" s="9">
        <v>-7.3402899999999993E-2</v>
      </c>
      <c r="DX1869" s="9">
        <v>-4.4561099999999999E-2</v>
      </c>
      <c r="DY1869" s="9">
        <v>-1.4576799999999999E-2</v>
      </c>
      <c r="DZ1869" s="9">
        <v>-3.9217200000000001E-2</v>
      </c>
      <c r="EA1869" s="9">
        <v>2.8554E-2</v>
      </c>
      <c r="EB1869" s="9">
        <v>2.8901E-2</v>
      </c>
      <c r="EC1869" s="9">
        <v>3.9488500000000003E-2</v>
      </c>
      <c r="ED1869" s="9">
        <v>3.5898699999999999E-2</v>
      </c>
      <c r="EE1869" s="9">
        <v>4.1357199999999997E-2</v>
      </c>
      <c r="EF1869" s="9">
        <v>2.0506300000000002E-2</v>
      </c>
      <c r="EG1869" s="9">
        <v>2.6807399999999999E-2</v>
      </c>
      <c r="EH1869" s="9">
        <v>1.97734E-2</v>
      </c>
      <c r="EI1869" s="9">
        <v>4.6661099999999997E-2</v>
      </c>
      <c r="EJ1869" s="9">
        <v>-1.6333500000000001E-2</v>
      </c>
      <c r="EK1869" s="9">
        <v>7.1120600000000006E-2</v>
      </c>
      <c r="EL1869" s="9">
        <v>1.76826E-2</v>
      </c>
      <c r="EM1869" s="9">
        <v>-3.1983600000000001E-2</v>
      </c>
      <c r="EN1869" s="9">
        <v>-2.1319399999999999E-2</v>
      </c>
      <c r="EO1869" s="9">
        <v>-3.1732799999999999E-2</v>
      </c>
      <c r="EP1869" s="9">
        <v>4.62155E-2</v>
      </c>
      <c r="EQ1869" s="9">
        <v>0.42334440000000001</v>
      </c>
      <c r="ER1869" s="9">
        <v>0.62632129999999997</v>
      </c>
      <c r="ES1869" s="9">
        <v>-4.5712200000000001E-2</v>
      </c>
      <c r="ET1869" s="9">
        <v>-0.111239</v>
      </c>
      <c r="EU1869" s="9">
        <v>-3.7030500000000001E-2</v>
      </c>
      <c r="EV1869" s="9">
        <v>-1.02439E-2</v>
      </c>
      <c r="EW1869" s="9">
        <v>1.7364000000000001E-2</v>
      </c>
      <c r="EX1869" s="9">
        <v>-9.0626999999999999E-3</v>
      </c>
      <c r="EY1869" s="9">
        <v>89.215500000000006</v>
      </c>
      <c r="EZ1869" s="9">
        <v>86.493600000000001</v>
      </c>
      <c r="FA1869" s="9">
        <v>84.427700000000002</v>
      </c>
      <c r="FB1869" s="9">
        <v>84.083600000000004</v>
      </c>
      <c r="FC1869" s="9">
        <v>83.575599999999994</v>
      </c>
      <c r="FD1869" s="9">
        <v>81.181700000000006</v>
      </c>
      <c r="FE1869" s="9">
        <v>80.017700000000005</v>
      </c>
      <c r="FF1869" s="9">
        <v>80.229900000000001</v>
      </c>
      <c r="FG1869" s="9">
        <v>79.7042</v>
      </c>
      <c r="FH1869" s="9">
        <v>82.948499999999996</v>
      </c>
      <c r="FI1869" s="9">
        <v>88.308599999999998</v>
      </c>
      <c r="FJ1869" s="9">
        <v>92.882300000000001</v>
      </c>
      <c r="FK1869" s="9">
        <v>95.208299999999994</v>
      </c>
      <c r="FL1869" s="9">
        <v>98.582300000000004</v>
      </c>
      <c r="FM1869" s="9">
        <v>101.858</v>
      </c>
      <c r="FN1869" s="9">
        <v>104.1</v>
      </c>
      <c r="FO1869" s="9">
        <v>105.544</v>
      </c>
      <c r="FP1869" s="9">
        <v>105.93600000000001</v>
      </c>
      <c r="FQ1869" s="9">
        <v>104.542</v>
      </c>
      <c r="FR1869" s="9">
        <v>99.835999999999999</v>
      </c>
      <c r="FS1869" s="9">
        <v>96.377799999999993</v>
      </c>
      <c r="FT1869" s="9">
        <v>92.279799999999994</v>
      </c>
      <c r="FU1869" s="9">
        <v>89.853700000000003</v>
      </c>
      <c r="FV1869" s="9">
        <v>87.771699999999996</v>
      </c>
      <c r="FW1869" s="9">
        <v>0.51402365999999999</v>
      </c>
      <c r="FX1869" s="9">
        <v>3.7603999999999999E-2</v>
      </c>
      <c r="FY1869" s="9">
        <v>3.7603999999999999E-2</v>
      </c>
      <c r="FZ1869" s="9">
        <v>0</v>
      </c>
      <c r="GA1869" s="9">
        <v>0</v>
      </c>
    </row>
    <row r="1870" spans="1:183" x14ac:dyDescent="0.2">
      <c r="A1870" t="s">
        <v>224</v>
      </c>
      <c r="B1870" t="s">
        <v>190</v>
      </c>
      <c r="C1870" t="s">
        <v>249</v>
      </c>
      <c r="D1870" s="6">
        <v>44082</v>
      </c>
      <c r="E1870" s="73">
        <v>17</v>
      </c>
      <c r="F1870" s="9">
        <v>18</v>
      </c>
      <c r="G1870" s="9">
        <v>17</v>
      </c>
      <c r="H1870" s="9">
        <v>18</v>
      </c>
      <c r="I1870" s="9">
        <v>1370</v>
      </c>
      <c r="J1870" s="9">
        <v>10220</v>
      </c>
      <c r="K1870" s="9">
        <v>1.420868</v>
      </c>
      <c r="L1870" s="9">
        <v>1.216121</v>
      </c>
      <c r="M1870" s="9">
        <v>1.0760430000000001</v>
      </c>
      <c r="N1870" s="9">
        <v>0.97747139999999999</v>
      </c>
      <c r="O1870" s="9">
        <v>0.9429187</v>
      </c>
      <c r="P1870" s="9">
        <v>0.91465390000000002</v>
      </c>
      <c r="Q1870" s="9">
        <v>0.93883899999999998</v>
      </c>
      <c r="R1870" s="9">
        <v>1.0482860000000001</v>
      </c>
      <c r="S1870" s="9">
        <v>1.0672489999999999</v>
      </c>
      <c r="T1870" s="9">
        <v>1.161278</v>
      </c>
      <c r="U1870" s="9">
        <v>1.190752</v>
      </c>
      <c r="V1870" s="9">
        <v>1.2790109999999999</v>
      </c>
      <c r="W1870" s="9">
        <v>1.3686259999999999</v>
      </c>
      <c r="X1870" s="9">
        <v>1.518713</v>
      </c>
      <c r="Y1870" s="9">
        <v>1.6384890000000001</v>
      </c>
      <c r="Z1870" s="9">
        <v>1.788216</v>
      </c>
      <c r="AA1870" s="9">
        <v>1.9797530000000001</v>
      </c>
      <c r="AB1870" s="9">
        <v>1.9822109999999999</v>
      </c>
      <c r="AC1870" s="9">
        <v>1.9544550000000001</v>
      </c>
      <c r="AD1870" s="9">
        <v>1.8852800000000001</v>
      </c>
      <c r="AE1870" s="9">
        <v>1.755298</v>
      </c>
      <c r="AF1870" s="9">
        <v>1.5817060000000001</v>
      </c>
      <c r="AG1870" s="9">
        <v>1.3345260000000001</v>
      </c>
      <c r="AH1870" s="9">
        <v>1.131553</v>
      </c>
      <c r="AI1870" s="9">
        <v>-9.2680499999999999E-2</v>
      </c>
      <c r="AJ1870" s="9">
        <v>-8.1129099999999996E-2</v>
      </c>
      <c r="AK1870" s="9">
        <v>-6.2153E-2</v>
      </c>
      <c r="AL1870" s="9">
        <v>-4.1421100000000002E-2</v>
      </c>
      <c r="AM1870" s="9">
        <v>-2.60629E-2</v>
      </c>
      <c r="AN1870" s="9">
        <v>-2.67592E-2</v>
      </c>
      <c r="AO1870" s="9">
        <v>-1.3944E-2</v>
      </c>
      <c r="AP1870" s="9">
        <v>3.5492799999999998E-2</v>
      </c>
      <c r="AQ1870" s="9">
        <v>1.09271E-2</v>
      </c>
      <c r="AR1870" s="9">
        <v>1.05646E-2</v>
      </c>
      <c r="AS1870" s="9">
        <v>-6.4520999999999995E-2</v>
      </c>
      <c r="AT1870" s="9">
        <v>-7.7199000000000004E-2</v>
      </c>
      <c r="AU1870" s="9">
        <v>-0.1105085</v>
      </c>
      <c r="AV1870" s="9">
        <v>-0.15509419999999999</v>
      </c>
      <c r="AW1870" s="9">
        <v>-0.2043722</v>
      </c>
      <c r="AX1870" s="9">
        <v>-0.21878330000000001</v>
      </c>
      <c r="AY1870" s="9">
        <v>6.0509100000000003E-2</v>
      </c>
      <c r="AZ1870" s="9">
        <v>3.5337199999999999E-2</v>
      </c>
      <c r="BA1870" s="9">
        <v>-0.25148799999999999</v>
      </c>
      <c r="BB1870" s="9">
        <v>-0.13796449999999999</v>
      </c>
      <c r="BC1870" s="9">
        <v>-0.1189257</v>
      </c>
      <c r="BD1870" s="9">
        <v>-9.5267900000000003E-2</v>
      </c>
      <c r="BE1870" s="9">
        <v>-8.04087E-2</v>
      </c>
      <c r="BF1870" s="9">
        <v>-3.2310699999999998E-2</v>
      </c>
      <c r="BG1870" s="9">
        <v>-6.2726699999999996E-2</v>
      </c>
      <c r="BH1870" s="9">
        <v>-5.5035800000000003E-2</v>
      </c>
      <c r="BI1870" s="9">
        <v>-3.8588699999999997E-2</v>
      </c>
      <c r="BJ1870" s="9">
        <v>-1.9569E-2</v>
      </c>
      <c r="BK1870" s="9">
        <v>-4.3588000000000003E-3</v>
      </c>
      <c r="BL1870" s="9">
        <v>-6.3496000000000004E-3</v>
      </c>
      <c r="BM1870" s="9">
        <v>7.1634000000000003E-3</v>
      </c>
      <c r="BN1870" s="9">
        <v>5.9381799999999998E-2</v>
      </c>
      <c r="BO1870" s="9">
        <v>3.5541200000000002E-2</v>
      </c>
      <c r="BP1870" s="9">
        <v>3.7633800000000002E-2</v>
      </c>
      <c r="BQ1870" s="9">
        <v>-3.5867000000000003E-2</v>
      </c>
      <c r="BR1870" s="9">
        <v>-4.7579299999999998E-2</v>
      </c>
      <c r="BS1870" s="9">
        <v>-8.0197599999999994E-2</v>
      </c>
      <c r="BT1870" s="9">
        <v>-0.1208574</v>
      </c>
      <c r="BU1870" s="9">
        <v>-0.1693344</v>
      </c>
      <c r="BV1870" s="9">
        <v>-0.18201400000000001</v>
      </c>
      <c r="BW1870" s="9">
        <v>9.6948599999999996E-2</v>
      </c>
      <c r="BX1870" s="9">
        <v>7.2221400000000005E-2</v>
      </c>
      <c r="BY1870" s="9">
        <v>-0.2138718</v>
      </c>
      <c r="BZ1870" s="9">
        <v>-0.1021874</v>
      </c>
      <c r="CA1870" s="9">
        <v>-8.5591399999999998E-2</v>
      </c>
      <c r="CB1870" s="9">
        <v>-6.3797499999999993E-2</v>
      </c>
      <c r="CC1870" s="9">
        <v>-5.24453E-2</v>
      </c>
      <c r="CD1870" s="9">
        <v>-8.5302999999999993E-3</v>
      </c>
      <c r="CE1870" s="9">
        <v>-4.1980799999999999E-2</v>
      </c>
      <c r="CF1870" s="9">
        <v>-3.6963599999999999E-2</v>
      </c>
      <c r="CG1870" s="9">
        <v>-2.2268199999999998E-2</v>
      </c>
      <c r="CH1870" s="9">
        <v>-4.4343000000000004E-3</v>
      </c>
      <c r="CI1870" s="9">
        <v>1.06734E-2</v>
      </c>
      <c r="CJ1870" s="9">
        <v>7.7860000000000004E-3</v>
      </c>
      <c r="CK1870" s="9">
        <v>2.1782300000000001E-2</v>
      </c>
      <c r="CL1870" s="9">
        <v>7.59272E-2</v>
      </c>
      <c r="CM1870" s="9">
        <v>5.2588900000000001E-2</v>
      </c>
      <c r="CN1870" s="9">
        <v>5.6381800000000003E-2</v>
      </c>
      <c r="CO1870" s="9">
        <v>-1.6021400000000002E-2</v>
      </c>
      <c r="CP1870" s="9">
        <v>-2.7064700000000001E-2</v>
      </c>
      <c r="CQ1870" s="9">
        <v>-5.92045E-2</v>
      </c>
      <c r="CR1870" s="9">
        <v>-9.7144999999999995E-2</v>
      </c>
      <c r="CS1870" s="9">
        <v>-0.14506740000000001</v>
      </c>
      <c r="CT1870" s="9">
        <v>-0.15654770000000001</v>
      </c>
      <c r="CU1870" s="9">
        <v>0.1221865</v>
      </c>
      <c r="CV1870" s="9">
        <v>9.7767199999999999E-2</v>
      </c>
      <c r="CW1870" s="9">
        <v>-0.18781900000000001</v>
      </c>
      <c r="CX1870" s="9">
        <v>-7.7408199999999996E-2</v>
      </c>
      <c r="CY1870" s="9">
        <v>-6.2504199999999996E-2</v>
      </c>
      <c r="CZ1870" s="9">
        <v>-4.2001200000000002E-2</v>
      </c>
      <c r="DA1870" s="9">
        <v>-3.3078000000000003E-2</v>
      </c>
      <c r="DB1870" s="9">
        <v>7.9398999999999997E-3</v>
      </c>
      <c r="DC1870" s="9">
        <v>-2.1235E-2</v>
      </c>
      <c r="DD1870" s="9">
        <v>-1.8891399999999999E-2</v>
      </c>
      <c r="DE1870" s="9">
        <v>-5.9475999999999999E-3</v>
      </c>
      <c r="DF1870" s="9">
        <v>1.0700400000000001E-2</v>
      </c>
      <c r="DG1870" s="9">
        <v>2.5705599999999999E-2</v>
      </c>
      <c r="DH1870" s="9">
        <v>2.1921599999999999E-2</v>
      </c>
      <c r="DI1870" s="9">
        <v>3.6401200000000002E-2</v>
      </c>
      <c r="DJ1870" s="9">
        <v>9.2472700000000005E-2</v>
      </c>
      <c r="DK1870" s="9">
        <v>6.9636600000000007E-2</v>
      </c>
      <c r="DL1870" s="9">
        <v>7.5129899999999999E-2</v>
      </c>
      <c r="DM1870" s="9">
        <v>3.8241999999999998E-3</v>
      </c>
      <c r="DN1870" s="9">
        <v>-6.5501999999999999E-3</v>
      </c>
      <c r="DO1870" s="9">
        <v>-3.8211299999999997E-2</v>
      </c>
      <c r="DP1870" s="9">
        <v>-7.3432700000000004E-2</v>
      </c>
      <c r="DQ1870" s="9">
        <v>-0.1208004</v>
      </c>
      <c r="DR1870" s="9">
        <v>-0.13108139999999999</v>
      </c>
      <c r="DS1870" s="9">
        <v>0.14742450000000001</v>
      </c>
      <c r="DT1870" s="9">
        <v>0.12331309999999999</v>
      </c>
      <c r="DU1870" s="9">
        <v>-0.1617661</v>
      </c>
      <c r="DV1870" s="9">
        <v>-5.2629000000000002E-2</v>
      </c>
      <c r="DW1870" s="9">
        <v>-3.9417000000000001E-2</v>
      </c>
      <c r="DX1870" s="9">
        <v>-2.0204900000000001E-2</v>
      </c>
      <c r="DY1870" s="9">
        <v>-1.37106E-2</v>
      </c>
      <c r="DZ1870" s="9">
        <v>2.44102E-2</v>
      </c>
      <c r="EA1870" s="9">
        <v>8.7188000000000005E-3</v>
      </c>
      <c r="EB1870" s="9">
        <v>7.2018999999999998E-3</v>
      </c>
      <c r="EC1870" s="9">
        <v>1.7616699999999999E-2</v>
      </c>
      <c r="ED1870" s="9">
        <v>3.2552499999999998E-2</v>
      </c>
      <c r="EE1870" s="9">
        <v>4.7409699999999999E-2</v>
      </c>
      <c r="EF1870" s="9">
        <v>4.2331100000000003E-2</v>
      </c>
      <c r="EG1870" s="9">
        <v>5.75086E-2</v>
      </c>
      <c r="EH1870" s="9">
        <v>0.1163616</v>
      </c>
      <c r="EI1870" s="9">
        <v>9.4250799999999996E-2</v>
      </c>
      <c r="EJ1870" s="9">
        <v>0.1021991</v>
      </c>
      <c r="EK1870" s="9">
        <v>3.2478100000000003E-2</v>
      </c>
      <c r="EL1870" s="9">
        <v>2.30695E-2</v>
      </c>
      <c r="EM1870" s="9">
        <v>-7.9004000000000001E-3</v>
      </c>
      <c r="EN1870" s="9">
        <v>-3.9195899999999999E-2</v>
      </c>
      <c r="EO1870" s="9">
        <v>-8.5762599999999994E-2</v>
      </c>
      <c r="EP1870" s="9">
        <v>-9.4312099999999996E-2</v>
      </c>
      <c r="EQ1870" s="9">
        <v>0.183864</v>
      </c>
      <c r="ER1870" s="9">
        <v>0.16019729999999999</v>
      </c>
      <c r="ES1870" s="9">
        <v>-0.12414989999999999</v>
      </c>
      <c r="ET1870" s="9">
        <v>-1.68518E-2</v>
      </c>
      <c r="EU1870" s="9">
        <v>-6.0828000000000002E-3</v>
      </c>
      <c r="EV1870" s="9">
        <v>1.1265499999999999E-2</v>
      </c>
      <c r="EW1870" s="9">
        <v>1.4252799999999999E-2</v>
      </c>
      <c r="EX1870" s="9">
        <v>4.81906E-2</v>
      </c>
      <c r="EY1870" s="9">
        <v>87.875900000000001</v>
      </c>
      <c r="EZ1870" s="9">
        <v>86.311599999999999</v>
      </c>
      <c r="FA1870" s="9">
        <v>83.618600000000001</v>
      </c>
      <c r="FB1870" s="9">
        <v>82.712599999999995</v>
      </c>
      <c r="FC1870" s="9">
        <v>80.430499999999995</v>
      </c>
      <c r="FD1870" s="9">
        <v>77.455299999999994</v>
      </c>
      <c r="FE1870" s="9">
        <v>74.668199999999999</v>
      </c>
      <c r="FF1870" s="9">
        <v>75.831500000000005</v>
      </c>
      <c r="FG1870" s="9">
        <v>77.455299999999994</v>
      </c>
      <c r="FH1870" s="9">
        <v>80.316800000000001</v>
      </c>
      <c r="FI1870" s="9">
        <v>82.049599999999998</v>
      </c>
      <c r="FJ1870" s="9">
        <v>84.446799999999996</v>
      </c>
      <c r="FK1870" s="9">
        <v>86.940799999999996</v>
      </c>
      <c r="FL1870" s="9">
        <v>90.209100000000007</v>
      </c>
      <c r="FM1870" s="9">
        <v>91.479299999999995</v>
      </c>
      <c r="FN1870" s="9">
        <v>93.348600000000005</v>
      </c>
      <c r="FO1870" s="9">
        <v>93.623800000000003</v>
      </c>
      <c r="FP1870" s="9">
        <v>92.551400000000001</v>
      </c>
      <c r="FQ1870" s="9">
        <v>90.794799999999995</v>
      </c>
      <c r="FR1870" s="9">
        <v>88.564300000000003</v>
      </c>
      <c r="FS1870" s="9">
        <v>86.668199999999999</v>
      </c>
      <c r="FT1870" s="9">
        <v>83.831500000000005</v>
      </c>
      <c r="FU1870" s="9">
        <v>81.831500000000005</v>
      </c>
      <c r="FV1870" s="9">
        <v>80.242400000000004</v>
      </c>
      <c r="FW1870" s="9">
        <v>0.41322014000000001</v>
      </c>
      <c r="FX1870" s="9">
        <v>3.42393E-2</v>
      </c>
      <c r="FY1870" s="9">
        <v>3.42393E-2</v>
      </c>
      <c r="FZ1870" s="9">
        <v>0</v>
      </c>
      <c r="GA1870" s="9">
        <v>0</v>
      </c>
    </row>
    <row r="1871" spans="1:183" x14ac:dyDescent="0.2">
      <c r="A1871" t="s">
        <v>224</v>
      </c>
      <c r="B1871" t="s">
        <v>190</v>
      </c>
      <c r="C1871" t="s">
        <v>249</v>
      </c>
      <c r="D1871" s="6">
        <v>44101</v>
      </c>
      <c r="FZ1871" s="9">
        <v>0</v>
      </c>
      <c r="GA1871" s="9">
        <v>1</v>
      </c>
    </row>
    <row r="1872" spans="1:183" x14ac:dyDescent="0.2">
      <c r="A1872" t="s">
        <v>224</v>
      </c>
      <c r="B1872" t="s">
        <v>190</v>
      </c>
      <c r="C1872" t="s">
        <v>249</v>
      </c>
      <c r="D1872" s="6">
        <v>44102</v>
      </c>
      <c r="FZ1872" s="9">
        <v>0</v>
      </c>
      <c r="GA1872" s="9">
        <v>1</v>
      </c>
    </row>
    <row r="1873" spans="1:183" x14ac:dyDescent="0.2">
      <c r="A1873" t="s">
        <v>224</v>
      </c>
      <c r="B1873" t="s">
        <v>190</v>
      </c>
      <c r="C1873" t="s">
        <v>249</v>
      </c>
      <c r="D1873" s="6">
        <v>44104</v>
      </c>
      <c r="FZ1873" s="9">
        <v>0</v>
      </c>
      <c r="GA1873" s="9">
        <v>1</v>
      </c>
    </row>
    <row r="1874" spans="1:183" x14ac:dyDescent="0.2">
      <c r="A1874" t="s">
        <v>224</v>
      </c>
      <c r="B1874" t="s">
        <v>190</v>
      </c>
      <c r="C1874" t="s">
        <v>249</v>
      </c>
      <c r="D1874" s="6">
        <v>44105</v>
      </c>
      <c r="FZ1874" s="9">
        <v>0</v>
      </c>
      <c r="GA1874" s="9">
        <v>1</v>
      </c>
    </row>
    <row r="1875" spans="1:183" x14ac:dyDescent="0.2">
      <c r="A1875" t="s">
        <v>224</v>
      </c>
      <c r="B1875" t="s">
        <v>190</v>
      </c>
      <c r="C1875" t="s">
        <v>249</v>
      </c>
      <c r="D1875" s="6">
        <v>44119</v>
      </c>
      <c r="FZ1875" s="9">
        <v>0</v>
      </c>
      <c r="GA1875" s="9">
        <v>1</v>
      </c>
    </row>
    <row r="1876" spans="1:183" x14ac:dyDescent="0.2">
      <c r="A1876" t="s">
        <v>224</v>
      </c>
      <c r="B1876" t="s">
        <v>190</v>
      </c>
      <c r="C1876" t="s">
        <v>249</v>
      </c>
      <c r="D1876" s="6">
        <v>44120</v>
      </c>
      <c r="FZ1876" s="9">
        <v>0</v>
      </c>
      <c r="GA1876" s="9">
        <v>1</v>
      </c>
    </row>
    <row r="1877" spans="1:183" x14ac:dyDescent="0.2">
      <c r="A1877" t="s">
        <v>224</v>
      </c>
      <c r="B1877" t="s">
        <v>190</v>
      </c>
      <c r="C1877" t="s">
        <v>256</v>
      </c>
      <c r="D1877" s="6">
        <v>44057</v>
      </c>
      <c r="FZ1877" s="9">
        <v>0</v>
      </c>
      <c r="GA1877" s="9">
        <v>1</v>
      </c>
    </row>
    <row r="1878" spans="1:183" x14ac:dyDescent="0.2">
      <c r="A1878" t="s">
        <v>224</v>
      </c>
      <c r="B1878" t="s">
        <v>190</v>
      </c>
      <c r="C1878" t="s">
        <v>256</v>
      </c>
      <c r="D1878" s="6">
        <v>44058</v>
      </c>
      <c r="FZ1878" s="9">
        <v>0</v>
      </c>
      <c r="GA1878" s="9">
        <v>1</v>
      </c>
    </row>
    <row r="1879" spans="1:183" x14ac:dyDescent="0.2">
      <c r="A1879" t="s">
        <v>224</v>
      </c>
      <c r="B1879" t="s">
        <v>190</v>
      </c>
      <c r="C1879" t="s">
        <v>256</v>
      </c>
      <c r="D1879" s="6">
        <v>44060</v>
      </c>
      <c r="FZ1879" s="9">
        <v>0</v>
      </c>
      <c r="GA1879" s="9">
        <v>1</v>
      </c>
    </row>
    <row r="1880" spans="1:183" x14ac:dyDescent="0.2">
      <c r="A1880" t="s">
        <v>224</v>
      </c>
      <c r="B1880" t="s">
        <v>190</v>
      </c>
      <c r="C1880" t="s">
        <v>256</v>
      </c>
      <c r="D1880" s="6">
        <v>44061</v>
      </c>
      <c r="FZ1880" s="9">
        <v>0</v>
      </c>
      <c r="GA1880" s="9">
        <v>1</v>
      </c>
    </row>
    <row r="1881" spans="1:183" x14ac:dyDescent="0.2">
      <c r="A1881" t="s">
        <v>224</v>
      </c>
      <c r="B1881" t="s">
        <v>190</v>
      </c>
      <c r="C1881" t="s">
        <v>256</v>
      </c>
      <c r="D1881" s="6">
        <v>44062</v>
      </c>
      <c r="FZ1881" s="9">
        <v>0</v>
      </c>
      <c r="GA1881" s="9">
        <v>1</v>
      </c>
    </row>
    <row r="1882" spans="1:183" x14ac:dyDescent="0.2">
      <c r="A1882" t="s">
        <v>224</v>
      </c>
      <c r="B1882" t="s">
        <v>190</v>
      </c>
      <c r="C1882" t="s">
        <v>256</v>
      </c>
      <c r="D1882" s="6">
        <v>44079</v>
      </c>
      <c r="FZ1882" s="9">
        <v>0</v>
      </c>
      <c r="GA1882" s="9">
        <v>1</v>
      </c>
    </row>
    <row r="1883" spans="1:183" x14ac:dyDescent="0.2">
      <c r="A1883" t="s">
        <v>224</v>
      </c>
      <c r="B1883" t="s">
        <v>190</v>
      </c>
      <c r="C1883" t="s">
        <v>256</v>
      </c>
      <c r="D1883" s="6">
        <v>44080</v>
      </c>
      <c r="FZ1883" s="9">
        <v>0</v>
      </c>
      <c r="GA1883" s="9">
        <v>1</v>
      </c>
    </row>
    <row r="1884" spans="1:183" x14ac:dyDescent="0.2">
      <c r="A1884" t="s">
        <v>224</v>
      </c>
      <c r="B1884" t="s">
        <v>190</v>
      </c>
      <c r="C1884" t="s">
        <v>256</v>
      </c>
      <c r="D1884" s="6">
        <v>44081</v>
      </c>
      <c r="FZ1884" s="9">
        <v>0</v>
      </c>
      <c r="GA1884" s="9">
        <v>1</v>
      </c>
    </row>
    <row r="1885" spans="1:183" x14ac:dyDescent="0.2">
      <c r="A1885" t="s">
        <v>224</v>
      </c>
      <c r="B1885" t="s">
        <v>190</v>
      </c>
      <c r="C1885" t="s">
        <v>256</v>
      </c>
      <c r="D1885" s="6">
        <v>44082</v>
      </c>
      <c r="FZ1885" s="9">
        <v>0</v>
      </c>
      <c r="GA1885" s="9">
        <v>1</v>
      </c>
    </row>
    <row r="1886" spans="1:183" x14ac:dyDescent="0.2">
      <c r="A1886" t="s">
        <v>224</v>
      </c>
      <c r="B1886" t="s">
        <v>190</v>
      </c>
      <c r="C1886" t="s">
        <v>256</v>
      </c>
      <c r="D1886" s="6">
        <v>44101</v>
      </c>
      <c r="FZ1886" s="9">
        <v>0</v>
      </c>
      <c r="GA1886" s="9">
        <v>1</v>
      </c>
    </row>
    <row r="1887" spans="1:183" x14ac:dyDescent="0.2">
      <c r="A1887" t="s">
        <v>224</v>
      </c>
      <c r="B1887" t="s">
        <v>190</v>
      </c>
      <c r="C1887" t="s">
        <v>256</v>
      </c>
      <c r="D1887" s="6">
        <v>44102</v>
      </c>
      <c r="FZ1887" s="9">
        <v>0</v>
      </c>
      <c r="GA1887" s="9">
        <v>1</v>
      </c>
    </row>
    <row r="1888" spans="1:183" x14ac:dyDescent="0.2">
      <c r="A1888" t="s">
        <v>224</v>
      </c>
      <c r="B1888" t="s">
        <v>190</v>
      </c>
      <c r="C1888" t="s">
        <v>256</v>
      </c>
      <c r="D1888" s="6">
        <v>44104</v>
      </c>
      <c r="FZ1888" s="9">
        <v>0</v>
      </c>
      <c r="GA1888" s="9">
        <v>1</v>
      </c>
    </row>
    <row r="1889" spans="1:183" x14ac:dyDescent="0.2">
      <c r="A1889" t="s">
        <v>224</v>
      </c>
      <c r="B1889" t="s">
        <v>190</v>
      </c>
      <c r="C1889" t="s">
        <v>256</v>
      </c>
      <c r="D1889" s="6">
        <v>44105</v>
      </c>
      <c r="FZ1889" s="9">
        <v>0</v>
      </c>
      <c r="GA1889" s="9">
        <v>1</v>
      </c>
    </row>
    <row r="1890" spans="1:183" x14ac:dyDescent="0.2">
      <c r="A1890" t="s">
        <v>224</v>
      </c>
      <c r="B1890" t="s">
        <v>190</v>
      </c>
      <c r="C1890" t="s">
        <v>256</v>
      </c>
      <c r="D1890" s="6">
        <v>44119</v>
      </c>
      <c r="FZ1890" s="9">
        <v>0</v>
      </c>
      <c r="GA1890" s="9">
        <v>1</v>
      </c>
    </row>
    <row r="1891" spans="1:183" x14ac:dyDescent="0.2">
      <c r="A1891" t="s">
        <v>224</v>
      </c>
      <c r="B1891" t="s">
        <v>190</v>
      </c>
      <c r="C1891" t="s">
        <v>256</v>
      </c>
      <c r="D1891" s="6">
        <v>44120</v>
      </c>
      <c r="FZ1891" s="9">
        <v>0</v>
      </c>
      <c r="GA1891" s="9">
        <v>1</v>
      </c>
    </row>
    <row r="1892" spans="1:183" x14ac:dyDescent="0.2">
      <c r="A1892" t="s">
        <v>224</v>
      </c>
      <c r="B1892" t="s">
        <v>190</v>
      </c>
      <c r="C1892" t="s">
        <v>257</v>
      </c>
      <c r="D1892" s="6">
        <v>44057</v>
      </c>
      <c r="FZ1892" s="9">
        <v>0</v>
      </c>
      <c r="GA1892" s="9">
        <v>1</v>
      </c>
    </row>
    <row r="1893" spans="1:183" x14ac:dyDescent="0.2">
      <c r="A1893" t="s">
        <v>224</v>
      </c>
      <c r="B1893" t="s">
        <v>190</v>
      </c>
      <c r="C1893" t="s">
        <v>257</v>
      </c>
      <c r="D1893" s="6">
        <v>44058</v>
      </c>
      <c r="FZ1893" s="9">
        <v>0</v>
      </c>
      <c r="GA1893" s="9">
        <v>1</v>
      </c>
    </row>
    <row r="1894" spans="1:183" x14ac:dyDescent="0.2">
      <c r="A1894" t="s">
        <v>224</v>
      </c>
      <c r="B1894" t="s">
        <v>190</v>
      </c>
      <c r="C1894" t="s">
        <v>257</v>
      </c>
      <c r="D1894" s="6">
        <v>44060</v>
      </c>
      <c r="FZ1894" s="9">
        <v>0</v>
      </c>
      <c r="GA1894" s="9">
        <v>1</v>
      </c>
    </row>
    <row r="1895" spans="1:183" x14ac:dyDescent="0.2">
      <c r="A1895" t="s">
        <v>224</v>
      </c>
      <c r="B1895" t="s">
        <v>190</v>
      </c>
      <c r="C1895" t="s">
        <v>257</v>
      </c>
      <c r="D1895" s="6">
        <v>44061</v>
      </c>
      <c r="FZ1895" s="9">
        <v>0</v>
      </c>
      <c r="GA1895" s="9">
        <v>1</v>
      </c>
    </row>
    <row r="1896" spans="1:183" x14ac:dyDescent="0.2">
      <c r="A1896" t="s">
        <v>224</v>
      </c>
      <c r="B1896" t="s">
        <v>190</v>
      </c>
      <c r="C1896" t="s">
        <v>257</v>
      </c>
      <c r="D1896" s="6">
        <v>44062</v>
      </c>
      <c r="FZ1896" s="9">
        <v>0</v>
      </c>
      <c r="GA1896" s="9">
        <v>1</v>
      </c>
    </row>
    <row r="1897" spans="1:183" x14ac:dyDescent="0.2">
      <c r="A1897" t="s">
        <v>224</v>
      </c>
      <c r="B1897" t="s">
        <v>190</v>
      </c>
      <c r="C1897" t="s">
        <v>257</v>
      </c>
      <c r="D1897" s="6">
        <v>44079</v>
      </c>
      <c r="FZ1897" s="9">
        <v>0</v>
      </c>
      <c r="GA1897" s="9">
        <v>1</v>
      </c>
    </row>
    <row r="1898" spans="1:183" x14ac:dyDescent="0.2">
      <c r="A1898" t="s">
        <v>224</v>
      </c>
      <c r="B1898" t="s">
        <v>190</v>
      </c>
      <c r="C1898" t="s">
        <v>257</v>
      </c>
      <c r="D1898" s="6">
        <v>44080</v>
      </c>
      <c r="FZ1898" s="9">
        <v>0</v>
      </c>
      <c r="GA1898" s="9">
        <v>1</v>
      </c>
    </row>
    <row r="1899" spans="1:183" x14ac:dyDescent="0.2">
      <c r="A1899" t="s">
        <v>224</v>
      </c>
      <c r="B1899" t="s">
        <v>190</v>
      </c>
      <c r="C1899" t="s">
        <v>257</v>
      </c>
      <c r="D1899" s="6">
        <v>44081</v>
      </c>
      <c r="FZ1899" s="9">
        <v>0</v>
      </c>
      <c r="GA1899" s="9">
        <v>1</v>
      </c>
    </row>
    <row r="1900" spans="1:183" x14ac:dyDescent="0.2">
      <c r="A1900" t="s">
        <v>224</v>
      </c>
      <c r="B1900" t="s">
        <v>190</v>
      </c>
      <c r="C1900" t="s">
        <v>257</v>
      </c>
      <c r="D1900" s="6">
        <v>44082</v>
      </c>
      <c r="FZ1900" s="9">
        <v>0</v>
      </c>
      <c r="GA1900" s="9">
        <v>1</v>
      </c>
    </row>
    <row r="1901" spans="1:183" x14ac:dyDescent="0.2">
      <c r="A1901" t="s">
        <v>224</v>
      </c>
      <c r="B1901" t="s">
        <v>190</v>
      </c>
      <c r="C1901" t="s">
        <v>257</v>
      </c>
      <c r="D1901" s="6">
        <v>44101</v>
      </c>
      <c r="FZ1901" s="9">
        <v>0</v>
      </c>
      <c r="GA1901" s="9">
        <v>1</v>
      </c>
    </row>
    <row r="1902" spans="1:183" x14ac:dyDescent="0.2">
      <c r="A1902" t="s">
        <v>224</v>
      </c>
      <c r="B1902" t="s">
        <v>190</v>
      </c>
      <c r="C1902" t="s">
        <v>257</v>
      </c>
      <c r="D1902" s="6">
        <v>44102</v>
      </c>
      <c r="FZ1902" s="9">
        <v>0</v>
      </c>
      <c r="GA1902" s="9">
        <v>1</v>
      </c>
    </row>
    <row r="1903" spans="1:183" x14ac:dyDescent="0.2">
      <c r="A1903" t="s">
        <v>224</v>
      </c>
      <c r="B1903" t="s">
        <v>190</v>
      </c>
      <c r="C1903" t="s">
        <v>257</v>
      </c>
      <c r="D1903" s="6">
        <v>44104</v>
      </c>
      <c r="FZ1903" s="9">
        <v>0</v>
      </c>
      <c r="GA1903" s="9">
        <v>1</v>
      </c>
    </row>
    <row r="1904" spans="1:183" x14ac:dyDescent="0.2">
      <c r="A1904" t="s">
        <v>224</v>
      </c>
      <c r="B1904" t="s">
        <v>190</v>
      </c>
      <c r="C1904" t="s">
        <v>257</v>
      </c>
      <c r="D1904" s="6">
        <v>44105</v>
      </c>
      <c r="FZ1904" s="9">
        <v>0</v>
      </c>
      <c r="GA1904" s="9">
        <v>1</v>
      </c>
    </row>
    <row r="1905" spans="1:183" x14ac:dyDescent="0.2">
      <c r="A1905" t="s">
        <v>224</v>
      </c>
      <c r="B1905" t="s">
        <v>190</v>
      </c>
      <c r="C1905" t="s">
        <v>257</v>
      </c>
      <c r="D1905" s="6">
        <v>44119</v>
      </c>
      <c r="FZ1905" s="9">
        <v>0</v>
      </c>
      <c r="GA1905" s="9">
        <v>1</v>
      </c>
    </row>
    <row r="1906" spans="1:183" x14ac:dyDescent="0.2">
      <c r="A1906" t="s">
        <v>224</v>
      </c>
      <c r="B1906" t="s">
        <v>190</v>
      </c>
      <c r="C1906" t="s">
        <v>257</v>
      </c>
      <c r="D1906" s="6">
        <v>44120</v>
      </c>
      <c r="FZ1906" s="9">
        <v>0</v>
      </c>
      <c r="GA1906" s="9">
        <v>1</v>
      </c>
    </row>
    <row r="1907" spans="1:183" x14ac:dyDescent="0.2">
      <c r="A1907" t="s">
        <v>224</v>
      </c>
      <c r="B1907" t="s">
        <v>190</v>
      </c>
      <c r="C1907" t="s">
        <v>229</v>
      </c>
      <c r="D1907" s="6">
        <v>44057</v>
      </c>
      <c r="FZ1907" s="9">
        <v>0</v>
      </c>
      <c r="GA1907" s="9">
        <v>1</v>
      </c>
    </row>
    <row r="1908" spans="1:183" x14ac:dyDescent="0.2">
      <c r="A1908" t="s">
        <v>224</v>
      </c>
      <c r="B1908" t="s">
        <v>190</v>
      </c>
      <c r="C1908" t="s">
        <v>229</v>
      </c>
      <c r="D1908" s="6">
        <v>44058</v>
      </c>
      <c r="FZ1908" s="9">
        <v>0</v>
      </c>
      <c r="GA1908" s="9">
        <v>1</v>
      </c>
    </row>
    <row r="1909" spans="1:183" x14ac:dyDescent="0.2">
      <c r="A1909" t="s">
        <v>224</v>
      </c>
      <c r="B1909" t="s">
        <v>190</v>
      </c>
      <c r="C1909" t="s">
        <v>229</v>
      </c>
      <c r="D1909" s="6">
        <v>44060</v>
      </c>
      <c r="FZ1909" s="9">
        <v>0</v>
      </c>
      <c r="GA1909" s="9">
        <v>1</v>
      </c>
    </row>
    <row r="1910" spans="1:183" x14ac:dyDescent="0.2">
      <c r="A1910" t="s">
        <v>224</v>
      </c>
      <c r="B1910" t="s">
        <v>190</v>
      </c>
      <c r="C1910" t="s">
        <v>229</v>
      </c>
      <c r="D1910" s="6">
        <v>44061</v>
      </c>
      <c r="FZ1910" s="9">
        <v>0</v>
      </c>
      <c r="GA1910" s="9">
        <v>1</v>
      </c>
    </row>
    <row r="1911" spans="1:183" x14ac:dyDescent="0.2">
      <c r="A1911" t="s">
        <v>224</v>
      </c>
      <c r="B1911" t="s">
        <v>190</v>
      </c>
      <c r="C1911" t="s">
        <v>229</v>
      </c>
      <c r="D1911" s="6">
        <v>44062</v>
      </c>
      <c r="FZ1911" s="9">
        <v>0</v>
      </c>
      <c r="GA1911" s="9">
        <v>1</v>
      </c>
    </row>
    <row r="1912" spans="1:183" x14ac:dyDescent="0.2">
      <c r="A1912" t="s">
        <v>224</v>
      </c>
      <c r="B1912" t="s">
        <v>190</v>
      </c>
      <c r="C1912" t="s">
        <v>229</v>
      </c>
      <c r="D1912" s="6">
        <v>44079</v>
      </c>
      <c r="FZ1912" s="9">
        <v>0</v>
      </c>
      <c r="GA1912" s="9">
        <v>1</v>
      </c>
    </row>
    <row r="1913" spans="1:183" x14ac:dyDescent="0.2">
      <c r="A1913" t="s">
        <v>224</v>
      </c>
      <c r="B1913" t="s">
        <v>190</v>
      </c>
      <c r="C1913" t="s">
        <v>229</v>
      </c>
      <c r="D1913" s="6">
        <v>44080</v>
      </c>
      <c r="FZ1913" s="9">
        <v>0</v>
      </c>
      <c r="GA1913" s="9">
        <v>1</v>
      </c>
    </row>
    <row r="1914" spans="1:183" x14ac:dyDescent="0.2">
      <c r="A1914" t="s">
        <v>224</v>
      </c>
      <c r="B1914" t="s">
        <v>190</v>
      </c>
      <c r="C1914" t="s">
        <v>229</v>
      </c>
      <c r="D1914" s="6">
        <v>44081</v>
      </c>
      <c r="FZ1914" s="9">
        <v>0</v>
      </c>
      <c r="GA1914" s="9">
        <v>1</v>
      </c>
    </row>
    <row r="1915" spans="1:183" x14ac:dyDescent="0.2">
      <c r="A1915" t="s">
        <v>224</v>
      </c>
      <c r="B1915" t="s">
        <v>190</v>
      </c>
      <c r="C1915" t="s">
        <v>229</v>
      </c>
      <c r="D1915" s="6">
        <v>44082</v>
      </c>
      <c r="FZ1915" s="9">
        <v>0</v>
      </c>
      <c r="GA1915" s="9">
        <v>1</v>
      </c>
    </row>
    <row r="1916" spans="1:183" x14ac:dyDescent="0.2">
      <c r="A1916" t="s">
        <v>224</v>
      </c>
      <c r="B1916" t="s">
        <v>190</v>
      </c>
      <c r="C1916" t="s">
        <v>229</v>
      </c>
      <c r="D1916" s="6">
        <v>44101</v>
      </c>
      <c r="FZ1916" s="9">
        <v>0</v>
      </c>
      <c r="GA1916" s="9">
        <v>1</v>
      </c>
    </row>
    <row r="1917" spans="1:183" x14ac:dyDescent="0.2">
      <c r="A1917" t="s">
        <v>224</v>
      </c>
      <c r="B1917" t="s">
        <v>190</v>
      </c>
      <c r="C1917" t="s">
        <v>229</v>
      </c>
      <c r="D1917" s="6">
        <v>44102</v>
      </c>
      <c r="FZ1917" s="9">
        <v>0</v>
      </c>
      <c r="GA1917" s="9">
        <v>1</v>
      </c>
    </row>
    <row r="1918" spans="1:183" x14ac:dyDescent="0.2">
      <c r="A1918" t="s">
        <v>224</v>
      </c>
      <c r="B1918" t="s">
        <v>190</v>
      </c>
      <c r="C1918" t="s">
        <v>229</v>
      </c>
      <c r="D1918" s="6">
        <v>44104</v>
      </c>
      <c r="FZ1918" s="9">
        <v>0</v>
      </c>
      <c r="GA1918" s="9">
        <v>1</v>
      </c>
    </row>
    <row r="1919" spans="1:183" x14ac:dyDescent="0.2">
      <c r="A1919" t="s">
        <v>224</v>
      </c>
      <c r="B1919" t="s">
        <v>190</v>
      </c>
      <c r="C1919" t="s">
        <v>229</v>
      </c>
      <c r="D1919" s="6">
        <v>44105</v>
      </c>
      <c r="FZ1919" s="9">
        <v>0</v>
      </c>
      <c r="GA1919" s="9">
        <v>1</v>
      </c>
    </row>
    <row r="1920" spans="1:183" x14ac:dyDescent="0.2">
      <c r="A1920" t="s">
        <v>224</v>
      </c>
      <c r="B1920" t="s">
        <v>190</v>
      </c>
      <c r="C1920" t="s">
        <v>229</v>
      </c>
      <c r="D1920" s="6">
        <v>44119</v>
      </c>
      <c r="FZ1920" s="9">
        <v>0</v>
      </c>
      <c r="GA1920" s="9">
        <v>1</v>
      </c>
    </row>
    <row r="1921" spans="1:183" x14ac:dyDescent="0.2">
      <c r="A1921" t="s">
        <v>224</v>
      </c>
      <c r="B1921" t="s">
        <v>190</v>
      </c>
      <c r="C1921" t="s">
        <v>229</v>
      </c>
      <c r="D1921" s="6">
        <v>44120</v>
      </c>
      <c r="FZ1921" s="9">
        <v>0</v>
      </c>
      <c r="GA1921" s="9">
        <v>1</v>
      </c>
    </row>
    <row r="1922" spans="1:183" x14ac:dyDescent="0.2">
      <c r="A1922" t="s">
        <v>224</v>
      </c>
      <c r="B1922" t="s">
        <v>190</v>
      </c>
      <c r="C1922" t="s">
        <v>230</v>
      </c>
      <c r="D1922" s="6">
        <v>44057</v>
      </c>
      <c r="FZ1922" s="9">
        <v>0</v>
      </c>
      <c r="GA1922" s="9">
        <v>1</v>
      </c>
    </row>
    <row r="1923" spans="1:183" x14ac:dyDescent="0.2">
      <c r="A1923" t="s">
        <v>224</v>
      </c>
      <c r="B1923" t="s">
        <v>190</v>
      </c>
      <c r="C1923" t="s">
        <v>230</v>
      </c>
      <c r="D1923" s="6">
        <v>44058</v>
      </c>
      <c r="FZ1923" s="9">
        <v>0</v>
      </c>
      <c r="GA1923" s="9">
        <v>1</v>
      </c>
    </row>
    <row r="1924" spans="1:183" x14ac:dyDescent="0.2">
      <c r="A1924" t="s">
        <v>224</v>
      </c>
      <c r="B1924" t="s">
        <v>190</v>
      </c>
      <c r="C1924" t="s">
        <v>230</v>
      </c>
      <c r="D1924" s="6">
        <v>44060</v>
      </c>
      <c r="FZ1924" s="9">
        <v>0</v>
      </c>
      <c r="GA1924" s="9">
        <v>1</v>
      </c>
    </row>
    <row r="1925" spans="1:183" x14ac:dyDescent="0.2">
      <c r="A1925" t="s">
        <v>224</v>
      </c>
      <c r="B1925" t="s">
        <v>190</v>
      </c>
      <c r="C1925" t="s">
        <v>230</v>
      </c>
      <c r="D1925" s="6">
        <v>44061</v>
      </c>
      <c r="FZ1925" s="9">
        <v>0</v>
      </c>
      <c r="GA1925" s="9">
        <v>1</v>
      </c>
    </row>
    <row r="1926" spans="1:183" x14ac:dyDescent="0.2">
      <c r="A1926" t="s">
        <v>224</v>
      </c>
      <c r="B1926" t="s">
        <v>190</v>
      </c>
      <c r="C1926" t="s">
        <v>230</v>
      </c>
      <c r="D1926" s="6">
        <v>44062</v>
      </c>
      <c r="FZ1926" s="9">
        <v>0</v>
      </c>
      <c r="GA1926" s="9">
        <v>1</v>
      </c>
    </row>
    <row r="1927" spans="1:183" x14ac:dyDescent="0.2">
      <c r="A1927" t="s">
        <v>224</v>
      </c>
      <c r="B1927" t="s">
        <v>190</v>
      </c>
      <c r="C1927" t="s">
        <v>230</v>
      </c>
      <c r="D1927" s="6">
        <v>44079</v>
      </c>
      <c r="FZ1927" s="9">
        <v>0</v>
      </c>
      <c r="GA1927" s="9">
        <v>1</v>
      </c>
    </row>
    <row r="1928" spans="1:183" x14ac:dyDescent="0.2">
      <c r="A1928" t="s">
        <v>224</v>
      </c>
      <c r="B1928" t="s">
        <v>190</v>
      </c>
      <c r="C1928" t="s">
        <v>230</v>
      </c>
      <c r="D1928" s="6">
        <v>44080</v>
      </c>
      <c r="EN1928" s="57"/>
      <c r="FZ1928" s="9">
        <v>0</v>
      </c>
      <c r="GA1928" s="9">
        <v>1</v>
      </c>
    </row>
    <row r="1929" spans="1:183" x14ac:dyDescent="0.2">
      <c r="A1929" t="s">
        <v>224</v>
      </c>
      <c r="B1929" t="s">
        <v>190</v>
      </c>
      <c r="C1929" t="s">
        <v>230</v>
      </c>
      <c r="D1929" s="6">
        <v>44081</v>
      </c>
      <c r="FZ1929" s="9">
        <v>0</v>
      </c>
      <c r="GA1929" s="9">
        <v>1</v>
      </c>
    </row>
    <row r="1930" spans="1:183" x14ac:dyDescent="0.2">
      <c r="A1930" t="s">
        <v>224</v>
      </c>
      <c r="B1930" t="s">
        <v>190</v>
      </c>
      <c r="C1930" t="s">
        <v>230</v>
      </c>
      <c r="D1930" s="6">
        <v>44082</v>
      </c>
      <c r="FZ1930" s="9">
        <v>0</v>
      </c>
      <c r="GA1930" s="9">
        <v>1</v>
      </c>
    </row>
    <row r="1931" spans="1:183" x14ac:dyDescent="0.2">
      <c r="A1931" t="s">
        <v>224</v>
      </c>
      <c r="B1931" t="s">
        <v>190</v>
      </c>
      <c r="C1931" t="s">
        <v>230</v>
      </c>
      <c r="D1931" s="6">
        <v>44101</v>
      </c>
      <c r="FZ1931" s="9">
        <v>0</v>
      </c>
      <c r="GA1931" s="9">
        <v>1</v>
      </c>
    </row>
    <row r="1932" spans="1:183" x14ac:dyDescent="0.2">
      <c r="A1932" t="s">
        <v>224</v>
      </c>
      <c r="B1932" t="s">
        <v>190</v>
      </c>
      <c r="C1932" t="s">
        <v>230</v>
      </c>
      <c r="D1932" s="6">
        <v>44102</v>
      </c>
      <c r="FZ1932" s="9">
        <v>0</v>
      </c>
      <c r="GA1932" s="9">
        <v>1</v>
      </c>
    </row>
    <row r="1933" spans="1:183" x14ac:dyDescent="0.2">
      <c r="A1933" t="s">
        <v>224</v>
      </c>
      <c r="B1933" t="s">
        <v>190</v>
      </c>
      <c r="C1933" t="s">
        <v>230</v>
      </c>
      <c r="D1933" s="6">
        <v>44104</v>
      </c>
      <c r="FZ1933" s="9">
        <v>0</v>
      </c>
      <c r="GA1933" s="9">
        <v>1</v>
      </c>
    </row>
    <row r="1934" spans="1:183" x14ac:dyDescent="0.2">
      <c r="A1934" t="s">
        <v>224</v>
      </c>
      <c r="B1934" t="s">
        <v>190</v>
      </c>
      <c r="C1934" t="s">
        <v>230</v>
      </c>
      <c r="D1934" s="6">
        <v>44105</v>
      </c>
      <c r="FZ1934" s="9">
        <v>0</v>
      </c>
      <c r="GA1934" s="9">
        <v>1</v>
      </c>
    </row>
    <row r="1935" spans="1:183" x14ac:dyDescent="0.2">
      <c r="A1935" t="s">
        <v>224</v>
      </c>
      <c r="B1935" t="s">
        <v>190</v>
      </c>
      <c r="C1935" t="s">
        <v>230</v>
      </c>
      <c r="D1935" s="6">
        <v>44119</v>
      </c>
      <c r="FZ1935" s="9">
        <v>0</v>
      </c>
      <c r="GA1935" s="9">
        <v>1</v>
      </c>
    </row>
    <row r="1936" spans="1:183" x14ac:dyDescent="0.2">
      <c r="A1936" t="s">
        <v>224</v>
      </c>
      <c r="B1936" t="s">
        <v>190</v>
      </c>
      <c r="C1936" t="s">
        <v>230</v>
      </c>
      <c r="D1936" s="6">
        <v>44120</v>
      </c>
      <c r="FZ1936" s="9">
        <v>0</v>
      </c>
      <c r="GA1936" s="9">
        <v>1</v>
      </c>
    </row>
    <row r="1937" spans="1:183" x14ac:dyDescent="0.2">
      <c r="A1937" t="s">
        <v>224</v>
      </c>
      <c r="B1937" t="s">
        <v>190</v>
      </c>
      <c r="C1937" t="s">
        <v>231</v>
      </c>
      <c r="D1937" s="6">
        <v>44057</v>
      </c>
      <c r="FZ1937" s="9">
        <v>0</v>
      </c>
      <c r="GA1937" s="9">
        <v>1</v>
      </c>
    </row>
    <row r="1938" spans="1:183" x14ac:dyDescent="0.2">
      <c r="A1938" t="s">
        <v>224</v>
      </c>
      <c r="B1938" t="s">
        <v>190</v>
      </c>
      <c r="C1938" t="s">
        <v>231</v>
      </c>
      <c r="D1938" s="6">
        <v>44058</v>
      </c>
      <c r="FZ1938" s="9">
        <v>0</v>
      </c>
      <c r="GA1938" s="9">
        <v>1</v>
      </c>
    </row>
    <row r="1939" spans="1:183" x14ac:dyDescent="0.2">
      <c r="A1939" t="s">
        <v>224</v>
      </c>
      <c r="B1939" t="s">
        <v>190</v>
      </c>
      <c r="C1939" t="s">
        <v>231</v>
      </c>
      <c r="D1939" s="6">
        <v>44060</v>
      </c>
      <c r="FZ1939" s="9">
        <v>0</v>
      </c>
      <c r="GA1939" s="9">
        <v>1</v>
      </c>
    </row>
    <row r="1940" spans="1:183" x14ac:dyDescent="0.2">
      <c r="A1940" t="s">
        <v>224</v>
      </c>
      <c r="B1940" t="s">
        <v>190</v>
      </c>
      <c r="C1940" t="s">
        <v>231</v>
      </c>
      <c r="D1940" s="6">
        <v>44061</v>
      </c>
      <c r="FZ1940" s="9">
        <v>0</v>
      </c>
      <c r="GA1940" s="9">
        <v>1</v>
      </c>
    </row>
    <row r="1941" spans="1:183" x14ac:dyDescent="0.2">
      <c r="A1941" t="s">
        <v>224</v>
      </c>
      <c r="B1941" t="s">
        <v>190</v>
      </c>
      <c r="C1941" t="s">
        <v>231</v>
      </c>
      <c r="D1941" s="6">
        <v>44062</v>
      </c>
      <c r="FZ1941" s="9">
        <v>0</v>
      </c>
      <c r="GA1941" s="9">
        <v>1</v>
      </c>
    </row>
    <row r="1942" spans="1:183" x14ac:dyDescent="0.2">
      <c r="A1942" t="s">
        <v>224</v>
      </c>
      <c r="B1942" t="s">
        <v>190</v>
      </c>
      <c r="C1942" t="s">
        <v>231</v>
      </c>
      <c r="D1942" s="6">
        <v>44079</v>
      </c>
      <c r="FZ1942" s="9">
        <v>0</v>
      </c>
      <c r="GA1942" s="9">
        <v>1</v>
      </c>
    </row>
    <row r="1943" spans="1:183" x14ac:dyDescent="0.2">
      <c r="A1943" t="s">
        <v>224</v>
      </c>
      <c r="B1943" t="s">
        <v>190</v>
      </c>
      <c r="C1943" t="s">
        <v>231</v>
      </c>
      <c r="D1943" s="6">
        <v>44080</v>
      </c>
      <c r="FZ1943" s="9">
        <v>0</v>
      </c>
      <c r="GA1943" s="9">
        <v>1</v>
      </c>
    </row>
    <row r="1944" spans="1:183" x14ac:dyDescent="0.2">
      <c r="A1944" t="s">
        <v>224</v>
      </c>
      <c r="B1944" t="s">
        <v>190</v>
      </c>
      <c r="C1944" t="s">
        <v>231</v>
      </c>
      <c r="D1944" s="6">
        <v>44081</v>
      </c>
      <c r="FZ1944" s="9">
        <v>0</v>
      </c>
      <c r="GA1944" s="9">
        <v>1</v>
      </c>
    </row>
    <row r="1945" spans="1:183" x14ac:dyDescent="0.2">
      <c r="A1945" t="s">
        <v>224</v>
      </c>
      <c r="B1945" t="s">
        <v>190</v>
      </c>
      <c r="C1945" t="s">
        <v>231</v>
      </c>
      <c r="D1945" s="6">
        <v>44082</v>
      </c>
      <c r="FZ1945" s="9">
        <v>0</v>
      </c>
      <c r="GA1945" s="9">
        <v>1</v>
      </c>
    </row>
    <row r="1946" spans="1:183" x14ac:dyDescent="0.2">
      <c r="A1946" t="s">
        <v>224</v>
      </c>
      <c r="B1946" t="s">
        <v>190</v>
      </c>
      <c r="C1946" t="s">
        <v>231</v>
      </c>
      <c r="D1946" s="6">
        <v>44101</v>
      </c>
      <c r="FZ1946" s="9">
        <v>0</v>
      </c>
      <c r="GA1946" s="9">
        <v>1</v>
      </c>
    </row>
    <row r="1947" spans="1:183" x14ac:dyDescent="0.2">
      <c r="A1947" t="s">
        <v>224</v>
      </c>
      <c r="B1947" t="s">
        <v>190</v>
      </c>
      <c r="C1947" t="s">
        <v>231</v>
      </c>
      <c r="D1947" s="6">
        <v>44102</v>
      </c>
      <c r="FZ1947" s="9">
        <v>0</v>
      </c>
      <c r="GA1947" s="9">
        <v>1</v>
      </c>
    </row>
    <row r="1948" spans="1:183" x14ac:dyDescent="0.2">
      <c r="A1948" t="s">
        <v>224</v>
      </c>
      <c r="B1948" t="s">
        <v>190</v>
      </c>
      <c r="C1948" t="s">
        <v>231</v>
      </c>
      <c r="D1948" s="6">
        <v>44104</v>
      </c>
      <c r="FZ1948" s="9">
        <v>0</v>
      </c>
      <c r="GA1948" s="9">
        <v>1</v>
      </c>
    </row>
    <row r="1949" spans="1:183" x14ac:dyDescent="0.2">
      <c r="A1949" t="s">
        <v>224</v>
      </c>
      <c r="B1949" t="s">
        <v>190</v>
      </c>
      <c r="C1949" t="s">
        <v>231</v>
      </c>
      <c r="D1949" s="6">
        <v>44105</v>
      </c>
      <c r="FZ1949" s="9">
        <v>0</v>
      </c>
      <c r="GA1949" s="9">
        <v>1</v>
      </c>
    </row>
    <row r="1950" spans="1:183" x14ac:dyDescent="0.2">
      <c r="A1950" t="s">
        <v>224</v>
      </c>
      <c r="B1950" t="s">
        <v>190</v>
      </c>
      <c r="C1950" t="s">
        <v>231</v>
      </c>
      <c r="D1950" s="6">
        <v>44119</v>
      </c>
      <c r="FZ1950" s="9">
        <v>0</v>
      </c>
      <c r="GA1950" s="9">
        <v>1</v>
      </c>
    </row>
    <row r="1951" spans="1:183" x14ac:dyDescent="0.2">
      <c r="A1951" t="s">
        <v>224</v>
      </c>
      <c r="B1951" t="s">
        <v>190</v>
      </c>
      <c r="C1951" t="s">
        <v>231</v>
      </c>
      <c r="D1951" s="6">
        <v>44120</v>
      </c>
      <c r="FZ1951" s="9">
        <v>0</v>
      </c>
      <c r="GA1951" s="9">
        <v>1</v>
      </c>
    </row>
    <row r="1952" spans="1:183" x14ac:dyDescent="0.2">
      <c r="A1952" t="s">
        <v>224</v>
      </c>
      <c r="B1952" t="s">
        <v>190</v>
      </c>
      <c r="C1952" t="s">
        <v>232</v>
      </c>
      <c r="D1952" s="6">
        <v>44057</v>
      </c>
      <c r="FZ1952" s="9">
        <v>0</v>
      </c>
      <c r="GA1952" s="9">
        <v>1</v>
      </c>
    </row>
    <row r="1953" spans="1:183" x14ac:dyDescent="0.2">
      <c r="A1953" t="s">
        <v>224</v>
      </c>
      <c r="B1953" t="s">
        <v>190</v>
      </c>
      <c r="C1953" t="s">
        <v>232</v>
      </c>
      <c r="D1953" s="6">
        <v>44058</v>
      </c>
      <c r="FZ1953" s="9">
        <v>0</v>
      </c>
      <c r="GA1953" s="9">
        <v>1</v>
      </c>
    </row>
    <row r="1954" spans="1:183" x14ac:dyDescent="0.2">
      <c r="A1954" t="s">
        <v>224</v>
      </c>
      <c r="B1954" t="s">
        <v>190</v>
      </c>
      <c r="C1954" t="s">
        <v>232</v>
      </c>
      <c r="D1954" s="6">
        <v>44060</v>
      </c>
      <c r="FZ1954" s="9">
        <v>0</v>
      </c>
      <c r="GA1954" s="9">
        <v>1</v>
      </c>
    </row>
    <row r="1955" spans="1:183" x14ac:dyDescent="0.2">
      <c r="A1955" t="s">
        <v>224</v>
      </c>
      <c r="B1955" t="s">
        <v>190</v>
      </c>
      <c r="C1955" t="s">
        <v>232</v>
      </c>
      <c r="D1955" s="6">
        <v>44061</v>
      </c>
      <c r="E1955" s="73">
        <v>17</v>
      </c>
      <c r="F1955" s="9">
        <v>19</v>
      </c>
      <c r="G1955" s="9">
        <v>18</v>
      </c>
      <c r="H1955" s="9">
        <v>19</v>
      </c>
      <c r="I1955" s="9">
        <v>1642</v>
      </c>
      <c r="J1955" s="9">
        <v>23311</v>
      </c>
      <c r="K1955" s="9">
        <v>2.1666820000000002</v>
      </c>
      <c r="L1955" s="9">
        <v>1.9374469999999999</v>
      </c>
      <c r="M1955" s="9">
        <v>1.7130449999999999</v>
      </c>
      <c r="N1955" s="9">
        <v>1.536165</v>
      </c>
      <c r="O1955" s="9">
        <v>1.5322260000000001</v>
      </c>
      <c r="P1955" s="9">
        <v>1.508848</v>
      </c>
      <c r="Q1955" s="9">
        <v>1.537615</v>
      </c>
      <c r="R1955" s="9">
        <v>1.532978</v>
      </c>
      <c r="S1955" s="9">
        <v>1.304187</v>
      </c>
      <c r="T1955" s="9">
        <v>1.2322139999999999</v>
      </c>
      <c r="U1955" s="9">
        <v>1.198105</v>
      </c>
      <c r="V1955" s="9">
        <v>1.1769369999999999</v>
      </c>
      <c r="W1955" s="9">
        <v>1.3444179999999999</v>
      </c>
      <c r="X1955" s="9">
        <v>1.6077129999999999</v>
      </c>
      <c r="Y1955" s="9">
        <v>2.100644</v>
      </c>
      <c r="Z1955" s="9">
        <v>2.5678860000000001</v>
      </c>
      <c r="AA1955" s="9">
        <v>2.8893140000000002</v>
      </c>
      <c r="AB1955" s="9">
        <v>3.5561989999999999</v>
      </c>
      <c r="AC1955" s="9">
        <v>3.9092319999999998</v>
      </c>
      <c r="AD1955" s="9">
        <v>4.159548</v>
      </c>
      <c r="AE1955" s="9">
        <v>3.9280249999999999</v>
      </c>
      <c r="AF1955" s="9">
        <v>3.5690170000000001</v>
      </c>
      <c r="AG1955" s="9">
        <v>2.9898980000000002</v>
      </c>
      <c r="AH1955" s="9">
        <v>2.463419</v>
      </c>
      <c r="AI1955" s="9">
        <v>-0.1495678</v>
      </c>
      <c r="AJ1955" s="9">
        <v>-0.1718838</v>
      </c>
      <c r="AK1955" s="9">
        <v>-0.19763919999999999</v>
      </c>
      <c r="AL1955" s="9">
        <v>-0.25646360000000001</v>
      </c>
      <c r="AM1955" s="9">
        <v>-0.13367019999999999</v>
      </c>
      <c r="AN1955" s="9">
        <v>-0.13495489999999999</v>
      </c>
      <c r="AO1955" s="9">
        <v>-0.1152256</v>
      </c>
      <c r="AP1955" s="9">
        <v>-8.0334799999999998E-2</v>
      </c>
      <c r="AQ1955" s="9">
        <v>-0.1014829</v>
      </c>
      <c r="AR1955" s="9">
        <v>-0.1529219</v>
      </c>
      <c r="AS1955" s="9">
        <v>-0.1709859</v>
      </c>
      <c r="AT1955" s="9">
        <v>-0.2201716</v>
      </c>
      <c r="AU1955" s="9">
        <v>-0.17314930000000001</v>
      </c>
      <c r="AV1955" s="9">
        <v>-0.1730245</v>
      </c>
      <c r="AW1955" s="9">
        <v>-0.14115720000000001</v>
      </c>
      <c r="AX1955" s="9">
        <v>-0.13392129999999999</v>
      </c>
      <c r="AY1955" s="9">
        <v>0.14518110000000001</v>
      </c>
      <c r="AZ1955" s="9">
        <v>0.58046149999999996</v>
      </c>
      <c r="BA1955" s="9">
        <v>0.50720609999999999</v>
      </c>
      <c r="BB1955" s="9">
        <v>-0.15883729999999999</v>
      </c>
      <c r="BC1955" s="9">
        <v>-0.40487849999999997</v>
      </c>
      <c r="BD1955" s="9">
        <v>-0.2352167</v>
      </c>
      <c r="BE1955" s="9">
        <v>-0.27143970000000001</v>
      </c>
      <c r="BF1955" s="9">
        <v>-0.25190859999999998</v>
      </c>
      <c r="BG1955" s="9">
        <v>-7.9158800000000001E-2</v>
      </c>
      <c r="BH1955" s="9">
        <v>-0.1062038</v>
      </c>
      <c r="BI1955" s="9">
        <v>-0.13808139999999999</v>
      </c>
      <c r="BJ1955" s="9">
        <v>-0.2015757</v>
      </c>
      <c r="BK1955" s="9">
        <v>-7.9605099999999998E-2</v>
      </c>
      <c r="BL1955" s="9">
        <v>-8.1473799999999999E-2</v>
      </c>
      <c r="BM1955" s="9">
        <v>-6.2442900000000003E-2</v>
      </c>
      <c r="BN1955" s="9">
        <v>-1.1539600000000001E-2</v>
      </c>
      <c r="BO1955" s="9">
        <v>-3.5480100000000001E-2</v>
      </c>
      <c r="BP1955" s="9">
        <v>-8.6480299999999996E-2</v>
      </c>
      <c r="BQ1955" s="9">
        <v>-0.1101268</v>
      </c>
      <c r="BR1955" s="9">
        <v>-0.156948</v>
      </c>
      <c r="BS1955" s="9">
        <v>-0.1103034</v>
      </c>
      <c r="BT1955" s="9">
        <v>-0.10351680000000001</v>
      </c>
      <c r="BU1955" s="9">
        <v>-6.6426399999999997E-2</v>
      </c>
      <c r="BV1955" s="9">
        <v>-5.8802E-2</v>
      </c>
      <c r="BW1955" s="9">
        <v>0.2182443</v>
      </c>
      <c r="BX1955" s="9">
        <v>0.66441110000000003</v>
      </c>
      <c r="BY1955" s="9">
        <v>0.59018329999999997</v>
      </c>
      <c r="BZ1955" s="9">
        <v>-7.4194999999999997E-2</v>
      </c>
      <c r="CA1955" s="9">
        <v>-0.31381170000000003</v>
      </c>
      <c r="CB1955" s="9">
        <v>-0.1509672</v>
      </c>
      <c r="CC1955" s="9">
        <v>-0.18716150000000001</v>
      </c>
      <c r="CD1955" s="9">
        <v>-0.18691869999999999</v>
      </c>
      <c r="CE1955" s="9">
        <v>-3.0393699999999999E-2</v>
      </c>
      <c r="CF1955" s="9">
        <v>-6.0713999999999997E-2</v>
      </c>
      <c r="CG1955" s="9">
        <v>-9.6831799999999996E-2</v>
      </c>
      <c r="CH1955" s="9">
        <v>-0.16356039999999999</v>
      </c>
      <c r="CI1955" s="9">
        <v>-4.21599E-2</v>
      </c>
      <c r="CJ1955" s="9">
        <v>-4.4433E-2</v>
      </c>
      <c r="CK1955" s="9">
        <v>-2.5885700000000001E-2</v>
      </c>
      <c r="CL1955" s="9">
        <v>3.6107800000000002E-2</v>
      </c>
      <c r="CM1955" s="9">
        <v>1.02332E-2</v>
      </c>
      <c r="CN1955" s="9">
        <v>-4.0462999999999999E-2</v>
      </c>
      <c r="CO1955" s="9">
        <v>-6.7975900000000006E-2</v>
      </c>
      <c r="CP1955" s="9">
        <v>-0.1131595</v>
      </c>
      <c r="CQ1955" s="9">
        <v>-6.6776600000000005E-2</v>
      </c>
      <c r="CR1955" s="9">
        <v>-5.5375899999999999E-2</v>
      </c>
      <c r="CS1955" s="9">
        <v>-1.4668199999999999E-2</v>
      </c>
      <c r="CT1955" s="9">
        <v>-6.7746000000000004E-3</v>
      </c>
      <c r="CU1955" s="9">
        <v>0.26884770000000002</v>
      </c>
      <c r="CV1955" s="9">
        <v>0.72255429999999998</v>
      </c>
      <c r="CW1955" s="9">
        <v>0.64765300000000003</v>
      </c>
      <c r="CX1955" s="9">
        <v>-1.55721E-2</v>
      </c>
      <c r="CY1955" s="9">
        <v>-0.2507392</v>
      </c>
      <c r="CZ1955" s="9">
        <v>-9.2616299999999999E-2</v>
      </c>
      <c r="DA1955" s="9">
        <v>-0.12879060000000001</v>
      </c>
      <c r="DB1955" s="9">
        <v>-0.1419069</v>
      </c>
      <c r="DC1955" s="9">
        <v>1.83714E-2</v>
      </c>
      <c r="DD1955" s="9">
        <v>-1.52242E-2</v>
      </c>
      <c r="DE1955" s="9">
        <v>-5.5582199999999998E-2</v>
      </c>
      <c r="DF1955" s="9">
        <v>-0.1255452</v>
      </c>
      <c r="DG1955" s="9">
        <v>-4.7146000000000002E-3</v>
      </c>
      <c r="DH1955" s="9">
        <v>-7.3921999999999998E-3</v>
      </c>
      <c r="DI1955" s="9">
        <v>1.06715E-2</v>
      </c>
      <c r="DJ1955" s="9">
        <v>8.3755200000000002E-2</v>
      </c>
      <c r="DK1955" s="9">
        <v>5.5946599999999999E-2</v>
      </c>
      <c r="DL1955" s="9">
        <v>5.5542999999999999E-3</v>
      </c>
      <c r="DM1955" s="9">
        <v>-2.58251E-2</v>
      </c>
      <c r="DN1955" s="9">
        <v>-6.9371000000000002E-2</v>
      </c>
      <c r="DO1955" s="9">
        <v>-2.3249700000000002E-2</v>
      </c>
      <c r="DP1955" s="9">
        <v>-7.2351000000000004E-3</v>
      </c>
      <c r="DQ1955" s="9">
        <v>3.7090100000000001E-2</v>
      </c>
      <c r="DR1955" s="9">
        <v>4.5252800000000003E-2</v>
      </c>
      <c r="DS1955" s="9">
        <v>0.31945099999999998</v>
      </c>
      <c r="DT1955" s="9">
        <v>0.78069750000000004</v>
      </c>
      <c r="DU1955" s="9">
        <v>0.70512269999999999</v>
      </c>
      <c r="DV1955" s="9">
        <v>4.3050900000000003E-2</v>
      </c>
      <c r="DW1955" s="9">
        <v>-0.18766659999999999</v>
      </c>
      <c r="DX1955" s="9">
        <v>-3.4265400000000001E-2</v>
      </c>
      <c r="DY1955" s="9">
        <v>-7.0419800000000005E-2</v>
      </c>
      <c r="DZ1955" s="9">
        <v>-9.6895099999999998E-2</v>
      </c>
      <c r="EA1955" s="9">
        <v>8.8780499999999998E-2</v>
      </c>
      <c r="EB1955" s="9">
        <v>5.0455800000000002E-2</v>
      </c>
      <c r="EC1955" s="9">
        <v>3.9756000000000001E-3</v>
      </c>
      <c r="ED1955" s="9">
        <v>-7.0657200000000003E-2</v>
      </c>
      <c r="EE1955" s="9">
        <v>4.9350400000000003E-2</v>
      </c>
      <c r="EF1955" s="9">
        <v>4.6088799999999999E-2</v>
      </c>
      <c r="EG1955" s="9">
        <v>6.3454300000000005E-2</v>
      </c>
      <c r="EH1955" s="9">
        <v>0.1525504</v>
      </c>
      <c r="EI1955" s="9">
        <v>0.1219494</v>
      </c>
      <c r="EJ1955" s="9">
        <v>7.1995900000000002E-2</v>
      </c>
      <c r="EK1955" s="9">
        <v>3.5034000000000003E-2</v>
      </c>
      <c r="EL1955" s="9">
        <v>-6.1472999999999996E-3</v>
      </c>
      <c r="EM1955" s="9">
        <v>3.9596199999999998E-2</v>
      </c>
      <c r="EN1955" s="9">
        <v>6.2272599999999997E-2</v>
      </c>
      <c r="EO1955" s="9">
        <v>0.1118208</v>
      </c>
      <c r="EP1955" s="9">
        <v>0.1203721</v>
      </c>
      <c r="EQ1955" s="9">
        <v>0.39251419999999998</v>
      </c>
      <c r="ER1955" s="9">
        <v>0.86464719999999995</v>
      </c>
      <c r="ES1955" s="9">
        <v>0.78809989999999996</v>
      </c>
      <c r="ET1955" s="9">
        <v>0.1276931</v>
      </c>
      <c r="EU1955" s="9">
        <v>-9.6599900000000002E-2</v>
      </c>
      <c r="EV1955" s="9">
        <v>4.9984099999999997E-2</v>
      </c>
      <c r="EW1955" s="9">
        <v>1.38584E-2</v>
      </c>
      <c r="EX1955" s="9">
        <v>-3.1905200000000002E-2</v>
      </c>
      <c r="EY1955" s="9">
        <v>84.925200000000004</v>
      </c>
      <c r="EZ1955" s="9">
        <v>84.708299999999994</v>
      </c>
      <c r="FA1955" s="9">
        <v>82.601200000000006</v>
      </c>
      <c r="FB1955" s="9">
        <v>82.492800000000003</v>
      </c>
      <c r="FC1955" s="9">
        <v>82.384399999999999</v>
      </c>
      <c r="FD1955" s="9">
        <v>81.492099999999994</v>
      </c>
      <c r="FE1955" s="9">
        <v>80.598500000000001</v>
      </c>
      <c r="FF1955" s="9">
        <v>79.706900000000005</v>
      </c>
      <c r="FG1955" s="9">
        <v>79.462599999999995</v>
      </c>
      <c r="FH1955" s="9">
        <v>84.785200000000003</v>
      </c>
      <c r="FI1955" s="9">
        <v>89.000699999999995</v>
      </c>
      <c r="FJ1955" s="9">
        <v>92.108400000000003</v>
      </c>
      <c r="FK1955" s="9">
        <v>95.215500000000006</v>
      </c>
      <c r="FL1955" s="9">
        <v>98.215500000000006</v>
      </c>
      <c r="FM1955" s="9">
        <v>101</v>
      </c>
      <c r="FN1955" s="9">
        <v>101.893</v>
      </c>
      <c r="FO1955" s="9">
        <v>102.89400000000001</v>
      </c>
      <c r="FP1955" s="9">
        <v>102.78700000000001</v>
      </c>
      <c r="FQ1955" s="9">
        <v>101.679</v>
      </c>
      <c r="FR1955" s="9">
        <v>99.571700000000007</v>
      </c>
      <c r="FS1955" s="9">
        <v>96.248500000000007</v>
      </c>
      <c r="FT1955" s="9">
        <v>93.925899999999999</v>
      </c>
      <c r="FU1955" s="9">
        <v>90.818100000000001</v>
      </c>
      <c r="FV1955" s="9">
        <v>87.818799999999996</v>
      </c>
      <c r="FW1955" s="9">
        <v>1.0103738</v>
      </c>
      <c r="FX1955" s="9">
        <v>6.1115000000000003E-2</v>
      </c>
      <c r="FY1955" s="9">
        <v>7.7948100000000006E-2</v>
      </c>
      <c r="FZ1955" s="9">
        <v>0</v>
      </c>
      <c r="GA1955" s="9">
        <v>0</v>
      </c>
    </row>
    <row r="1956" spans="1:183" x14ac:dyDescent="0.2">
      <c r="A1956" t="s">
        <v>224</v>
      </c>
      <c r="B1956" t="s">
        <v>190</v>
      </c>
      <c r="C1956" t="s">
        <v>232</v>
      </c>
      <c r="D1956" s="6">
        <v>44062</v>
      </c>
      <c r="FZ1956" s="9">
        <v>0</v>
      </c>
      <c r="GA1956" s="9">
        <v>1</v>
      </c>
    </row>
    <row r="1957" spans="1:183" x14ac:dyDescent="0.2">
      <c r="A1957" t="s">
        <v>224</v>
      </c>
      <c r="B1957" t="s">
        <v>190</v>
      </c>
      <c r="C1957" t="s">
        <v>232</v>
      </c>
      <c r="D1957" s="6">
        <v>44079</v>
      </c>
      <c r="FZ1957" s="9">
        <v>0</v>
      </c>
      <c r="GA1957" s="9">
        <v>1</v>
      </c>
    </row>
    <row r="1958" spans="1:183" x14ac:dyDescent="0.2">
      <c r="A1958" t="s">
        <v>224</v>
      </c>
      <c r="B1958" t="s">
        <v>190</v>
      </c>
      <c r="C1958" t="s">
        <v>232</v>
      </c>
      <c r="D1958" s="6">
        <v>44080</v>
      </c>
      <c r="FZ1958" s="9">
        <v>0</v>
      </c>
      <c r="GA1958" s="9">
        <v>1</v>
      </c>
    </row>
    <row r="1959" spans="1:183" x14ac:dyDescent="0.2">
      <c r="A1959" t="s">
        <v>224</v>
      </c>
      <c r="B1959" t="s">
        <v>190</v>
      </c>
      <c r="C1959" t="s">
        <v>232</v>
      </c>
      <c r="D1959" s="6">
        <v>44081</v>
      </c>
      <c r="FZ1959" s="9">
        <v>0</v>
      </c>
      <c r="GA1959" s="9">
        <v>1</v>
      </c>
    </row>
    <row r="1960" spans="1:183" x14ac:dyDescent="0.2">
      <c r="A1960" t="s">
        <v>224</v>
      </c>
      <c r="B1960" t="s">
        <v>190</v>
      </c>
      <c r="C1960" t="s">
        <v>232</v>
      </c>
      <c r="D1960" s="6">
        <v>44082</v>
      </c>
      <c r="FZ1960" s="9">
        <v>0</v>
      </c>
      <c r="GA1960" s="9">
        <v>1</v>
      </c>
    </row>
    <row r="1961" spans="1:183" x14ac:dyDescent="0.2">
      <c r="A1961" t="s">
        <v>224</v>
      </c>
      <c r="B1961" t="s">
        <v>190</v>
      </c>
      <c r="C1961" t="s">
        <v>232</v>
      </c>
      <c r="D1961" s="6">
        <v>44101</v>
      </c>
      <c r="FZ1961" s="9">
        <v>0</v>
      </c>
      <c r="GA1961" s="9">
        <v>1</v>
      </c>
    </row>
    <row r="1962" spans="1:183" x14ac:dyDescent="0.2">
      <c r="A1962" t="s">
        <v>224</v>
      </c>
      <c r="B1962" t="s">
        <v>190</v>
      </c>
      <c r="C1962" t="s">
        <v>232</v>
      </c>
      <c r="D1962" s="6">
        <v>44102</v>
      </c>
      <c r="FZ1962" s="9">
        <v>0</v>
      </c>
      <c r="GA1962" s="9">
        <v>1</v>
      </c>
    </row>
    <row r="1963" spans="1:183" x14ac:dyDescent="0.2">
      <c r="A1963" t="s">
        <v>224</v>
      </c>
      <c r="B1963" t="s">
        <v>190</v>
      </c>
      <c r="C1963" t="s">
        <v>232</v>
      </c>
      <c r="D1963" s="6">
        <v>44104</v>
      </c>
      <c r="FZ1963" s="9">
        <v>0</v>
      </c>
      <c r="GA1963" s="9">
        <v>1</v>
      </c>
    </row>
    <row r="1964" spans="1:183" x14ac:dyDescent="0.2">
      <c r="A1964" t="s">
        <v>224</v>
      </c>
      <c r="B1964" t="s">
        <v>190</v>
      </c>
      <c r="C1964" t="s">
        <v>232</v>
      </c>
      <c r="D1964" s="6">
        <v>44105</v>
      </c>
      <c r="FZ1964" s="9">
        <v>0</v>
      </c>
      <c r="GA1964" s="9">
        <v>1</v>
      </c>
    </row>
    <row r="1965" spans="1:183" x14ac:dyDescent="0.2">
      <c r="A1965" t="s">
        <v>224</v>
      </c>
      <c r="B1965" t="s">
        <v>190</v>
      </c>
      <c r="C1965" t="s">
        <v>232</v>
      </c>
      <c r="D1965" s="6">
        <v>44119</v>
      </c>
      <c r="FZ1965" s="9">
        <v>0</v>
      </c>
      <c r="GA1965" s="9">
        <v>1</v>
      </c>
    </row>
    <row r="1966" spans="1:183" x14ac:dyDescent="0.2">
      <c r="A1966" t="s">
        <v>224</v>
      </c>
      <c r="B1966" t="s">
        <v>190</v>
      </c>
      <c r="C1966" t="s">
        <v>232</v>
      </c>
      <c r="D1966" s="6">
        <v>44120</v>
      </c>
      <c r="FZ1966" s="9">
        <v>0</v>
      </c>
      <c r="GA1966" s="9">
        <v>1</v>
      </c>
    </row>
    <row r="1967" spans="1:183" x14ac:dyDescent="0.2">
      <c r="A1967" t="s">
        <v>224</v>
      </c>
      <c r="B1967" t="s">
        <v>190</v>
      </c>
      <c r="C1967" t="s">
        <v>233</v>
      </c>
      <c r="D1967" s="6">
        <v>44057</v>
      </c>
      <c r="FZ1967" s="9">
        <v>0</v>
      </c>
      <c r="GA1967" s="9">
        <v>1</v>
      </c>
    </row>
    <row r="1968" spans="1:183" x14ac:dyDescent="0.2">
      <c r="A1968" t="s">
        <v>224</v>
      </c>
      <c r="B1968" t="s">
        <v>190</v>
      </c>
      <c r="C1968" t="s">
        <v>233</v>
      </c>
      <c r="D1968" s="6">
        <v>44058</v>
      </c>
      <c r="FZ1968" s="9">
        <v>0</v>
      </c>
      <c r="GA1968" s="9">
        <v>1</v>
      </c>
    </row>
    <row r="1969" spans="1:183" x14ac:dyDescent="0.2">
      <c r="A1969" t="s">
        <v>224</v>
      </c>
      <c r="B1969" t="s">
        <v>190</v>
      </c>
      <c r="C1969" t="s">
        <v>233</v>
      </c>
      <c r="D1969" s="6">
        <v>44060</v>
      </c>
      <c r="FZ1969" s="9">
        <v>0</v>
      </c>
      <c r="GA1969" s="9">
        <v>1</v>
      </c>
    </row>
    <row r="1970" spans="1:183" x14ac:dyDescent="0.2">
      <c r="A1970" t="s">
        <v>224</v>
      </c>
      <c r="B1970" t="s">
        <v>190</v>
      </c>
      <c r="C1970" t="s">
        <v>233</v>
      </c>
      <c r="D1970" s="6">
        <v>44061</v>
      </c>
      <c r="E1970" s="73">
        <v>17</v>
      </c>
      <c r="F1970" s="9">
        <v>19</v>
      </c>
      <c r="G1970" s="9">
        <v>18</v>
      </c>
      <c r="H1970" s="9">
        <v>19</v>
      </c>
      <c r="I1970" s="9">
        <v>2749</v>
      </c>
      <c r="J1970" s="9">
        <v>54421</v>
      </c>
      <c r="K1970" s="9">
        <v>1.828759</v>
      </c>
      <c r="L1970" s="9">
        <v>1.656423</v>
      </c>
      <c r="M1970" s="9">
        <v>1.488783</v>
      </c>
      <c r="N1970" s="9">
        <v>1.3558870000000001</v>
      </c>
      <c r="O1970" s="9">
        <v>1.283129</v>
      </c>
      <c r="P1970" s="9">
        <v>1.281555</v>
      </c>
      <c r="Q1970" s="9">
        <v>1.3569899999999999</v>
      </c>
      <c r="R1970" s="9">
        <v>1.4781070000000001</v>
      </c>
      <c r="S1970" s="9">
        <v>1.4588829999999999</v>
      </c>
      <c r="T1970" s="9">
        <v>1.5781579999999999</v>
      </c>
      <c r="U1970" s="9">
        <v>1.762983</v>
      </c>
      <c r="V1970" s="9">
        <v>1.9139390000000001</v>
      </c>
      <c r="W1970" s="9">
        <v>2.2176819999999999</v>
      </c>
      <c r="X1970" s="9">
        <v>2.5641090000000002</v>
      </c>
      <c r="Y1970" s="9">
        <v>2.8338000000000001</v>
      </c>
      <c r="Z1970" s="9">
        <v>3.1868210000000001</v>
      </c>
      <c r="AA1970" s="9">
        <v>3.293593</v>
      </c>
      <c r="AB1970" s="9">
        <v>3.7022889999999999</v>
      </c>
      <c r="AC1970" s="9">
        <v>3.7471800000000002</v>
      </c>
      <c r="AD1970" s="9">
        <v>3.7057500000000001</v>
      </c>
      <c r="AE1970" s="9">
        <v>3.3771979999999999</v>
      </c>
      <c r="AF1970" s="9">
        <v>2.9964819999999999</v>
      </c>
      <c r="AG1970" s="9">
        <v>2.5225590000000002</v>
      </c>
      <c r="AH1970" s="9">
        <v>2.1259410000000001</v>
      </c>
      <c r="AI1970" s="9">
        <v>-8.7368000000000001E-2</v>
      </c>
      <c r="AJ1970" s="9">
        <v>-8.9855900000000002E-2</v>
      </c>
      <c r="AK1970" s="9">
        <v>-9.1932E-2</v>
      </c>
      <c r="AL1970" s="9">
        <v>-0.1214539</v>
      </c>
      <c r="AM1970" s="9">
        <v>-0.1105373</v>
      </c>
      <c r="AN1970" s="9">
        <v>-0.1093871</v>
      </c>
      <c r="AO1970" s="9">
        <v>-9.6929600000000005E-2</v>
      </c>
      <c r="AP1970" s="9">
        <v>-3.9365700000000003E-2</v>
      </c>
      <c r="AQ1970" s="9">
        <v>-3.9239400000000001E-2</v>
      </c>
      <c r="AR1970" s="9">
        <v>-9.1020400000000001E-2</v>
      </c>
      <c r="AS1970" s="9">
        <v>-9.8339999999999997E-2</v>
      </c>
      <c r="AT1970" s="9">
        <v>-0.1496981</v>
      </c>
      <c r="AU1970" s="9">
        <v>-8.7542999999999996E-2</v>
      </c>
      <c r="AV1970" s="9">
        <v>-4.6809099999999999E-2</v>
      </c>
      <c r="AW1970" s="9">
        <v>-0.1023804</v>
      </c>
      <c r="AX1970" s="9">
        <v>-5.2542199999999997E-2</v>
      </c>
      <c r="AY1970" s="9">
        <v>0.20941119999999999</v>
      </c>
      <c r="AZ1970" s="9">
        <v>0.59806590000000004</v>
      </c>
      <c r="BA1970" s="9">
        <v>0.51069500000000001</v>
      </c>
      <c r="BB1970" s="9">
        <v>-0.22172739999999999</v>
      </c>
      <c r="BC1970" s="9">
        <v>-0.41824689999999998</v>
      </c>
      <c r="BD1970" s="9">
        <v>-0.25987179999999999</v>
      </c>
      <c r="BE1970" s="9">
        <v>-0.20241219999999999</v>
      </c>
      <c r="BF1970" s="9">
        <v>-0.11939230000000001</v>
      </c>
      <c r="BG1970" s="9">
        <v>-3.8750899999999998E-2</v>
      </c>
      <c r="BH1970" s="9">
        <v>-4.2426199999999997E-2</v>
      </c>
      <c r="BI1970" s="9">
        <v>-4.6912299999999997E-2</v>
      </c>
      <c r="BJ1970" s="9">
        <v>-7.9396300000000003E-2</v>
      </c>
      <c r="BK1970" s="9">
        <v>-7.1911000000000003E-2</v>
      </c>
      <c r="BL1970" s="9">
        <v>-7.0403800000000002E-2</v>
      </c>
      <c r="BM1970" s="9">
        <v>-5.5208899999999998E-2</v>
      </c>
      <c r="BN1970" s="9">
        <v>1.12082E-2</v>
      </c>
      <c r="BO1970" s="9">
        <v>9.5230000000000002E-3</v>
      </c>
      <c r="BP1970" s="9">
        <v>-3.6366900000000001E-2</v>
      </c>
      <c r="BQ1970" s="9">
        <v>-3.9303900000000003E-2</v>
      </c>
      <c r="BR1970" s="9">
        <v>-8.9154999999999998E-2</v>
      </c>
      <c r="BS1970" s="9">
        <v>-2.5329299999999999E-2</v>
      </c>
      <c r="BT1970" s="9">
        <v>1.6902799999999999E-2</v>
      </c>
      <c r="BU1970" s="9">
        <v>-3.9891700000000002E-2</v>
      </c>
      <c r="BV1970" s="9">
        <v>1.2164400000000001E-2</v>
      </c>
      <c r="BW1970" s="9">
        <v>0.26862550000000002</v>
      </c>
      <c r="BX1970" s="9">
        <v>0.66129249999999995</v>
      </c>
      <c r="BY1970" s="9">
        <v>0.57229909999999995</v>
      </c>
      <c r="BZ1970" s="9">
        <v>-0.16176099999999999</v>
      </c>
      <c r="CA1970" s="9">
        <v>-0.35818990000000001</v>
      </c>
      <c r="CB1970" s="9">
        <v>-0.20070460000000001</v>
      </c>
      <c r="CC1970" s="9">
        <v>-0.14590719999999999</v>
      </c>
      <c r="CD1970" s="9">
        <v>-7.2501800000000005E-2</v>
      </c>
      <c r="CE1970" s="9">
        <v>-5.0788999999999999E-3</v>
      </c>
      <c r="CF1970" s="9">
        <v>-9.5765999999999993E-3</v>
      </c>
      <c r="CG1970" s="9">
        <v>-1.5731800000000001E-2</v>
      </c>
      <c r="CH1970" s="9">
        <v>-5.0267300000000001E-2</v>
      </c>
      <c r="CI1970" s="9">
        <v>-4.5158499999999997E-2</v>
      </c>
      <c r="CJ1970" s="9">
        <v>-4.3404100000000001E-2</v>
      </c>
      <c r="CK1970" s="9">
        <v>-2.6313400000000001E-2</v>
      </c>
      <c r="CL1970" s="9">
        <v>4.6235600000000002E-2</v>
      </c>
      <c r="CM1970" s="9">
        <v>4.3295699999999999E-2</v>
      </c>
      <c r="CN1970" s="9">
        <v>1.4861E-3</v>
      </c>
      <c r="CO1970" s="9">
        <v>1.5843999999999999E-3</v>
      </c>
      <c r="CP1970" s="9">
        <v>-4.7223000000000001E-2</v>
      </c>
      <c r="CQ1970" s="9">
        <v>1.77596E-2</v>
      </c>
      <c r="CR1970" s="9">
        <v>6.10295E-2</v>
      </c>
      <c r="CS1970" s="9">
        <v>3.3877E-3</v>
      </c>
      <c r="CT1970" s="9">
        <v>5.6980000000000003E-2</v>
      </c>
      <c r="CU1970" s="9">
        <v>0.3096371</v>
      </c>
      <c r="CV1970" s="9">
        <v>0.70508309999999996</v>
      </c>
      <c r="CW1970" s="9">
        <v>0.61496589999999995</v>
      </c>
      <c r="CX1970" s="9">
        <v>-0.1202285</v>
      </c>
      <c r="CY1970" s="9">
        <v>-0.3165945</v>
      </c>
      <c r="CZ1970" s="9">
        <v>-0.1597256</v>
      </c>
      <c r="DA1970" s="9">
        <v>-0.10677209999999999</v>
      </c>
      <c r="DB1970" s="9">
        <v>-4.0025600000000001E-2</v>
      </c>
      <c r="DC1970" s="9">
        <v>2.8593199999999999E-2</v>
      </c>
      <c r="DD1970" s="9">
        <v>2.3273100000000001E-2</v>
      </c>
      <c r="DE1970" s="9">
        <v>1.5448699999999999E-2</v>
      </c>
      <c r="DF1970" s="9">
        <v>-2.1138299999999999E-2</v>
      </c>
      <c r="DG1970" s="9">
        <v>-1.8406100000000002E-2</v>
      </c>
      <c r="DH1970" s="9">
        <v>-1.64044E-2</v>
      </c>
      <c r="DI1970" s="9">
        <v>2.5822000000000002E-3</v>
      </c>
      <c r="DJ1970" s="9">
        <v>8.1262899999999999E-2</v>
      </c>
      <c r="DK1970" s="9">
        <v>7.7068499999999998E-2</v>
      </c>
      <c r="DL1970" s="9">
        <v>3.9338999999999999E-2</v>
      </c>
      <c r="DM1970" s="9">
        <v>4.2472700000000002E-2</v>
      </c>
      <c r="DN1970" s="9">
        <v>-5.2909999999999997E-3</v>
      </c>
      <c r="DO1970" s="9">
        <v>6.0848600000000003E-2</v>
      </c>
      <c r="DP1970" s="9">
        <v>0.1051561</v>
      </c>
      <c r="DQ1970" s="9">
        <v>4.6667199999999999E-2</v>
      </c>
      <c r="DR1970" s="9">
        <v>0.1017956</v>
      </c>
      <c r="DS1970" s="9">
        <v>0.35064869999999998</v>
      </c>
      <c r="DT1970" s="9">
        <v>0.74887369999999998</v>
      </c>
      <c r="DU1970" s="9">
        <v>0.65763260000000001</v>
      </c>
      <c r="DV1970" s="9">
        <v>-7.8696000000000002E-2</v>
      </c>
      <c r="DW1970" s="9">
        <v>-0.2749992</v>
      </c>
      <c r="DX1970" s="9">
        <v>-0.11874659999999999</v>
      </c>
      <c r="DY1970" s="9">
        <v>-6.76369E-2</v>
      </c>
      <c r="DZ1970" s="9">
        <v>-7.5494000000000004E-3</v>
      </c>
      <c r="EA1970" s="9">
        <v>7.7210299999999996E-2</v>
      </c>
      <c r="EB1970" s="9">
        <v>7.0702799999999996E-2</v>
      </c>
      <c r="EC1970" s="9">
        <v>6.0468500000000001E-2</v>
      </c>
      <c r="ED1970" s="9">
        <v>2.0919299999999998E-2</v>
      </c>
      <c r="EE1970" s="9">
        <v>2.0220200000000001E-2</v>
      </c>
      <c r="EF1970" s="9">
        <v>2.25788E-2</v>
      </c>
      <c r="EG1970" s="9">
        <v>4.4302800000000003E-2</v>
      </c>
      <c r="EH1970" s="9">
        <v>0.1318368</v>
      </c>
      <c r="EI1970" s="9">
        <v>0.1258309</v>
      </c>
      <c r="EJ1970" s="9">
        <v>9.3992599999999996E-2</v>
      </c>
      <c r="EK1970" s="9">
        <v>0.1015088</v>
      </c>
      <c r="EL1970" s="9">
        <v>5.5252099999999998E-2</v>
      </c>
      <c r="EM1970" s="9">
        <v>0.1230622</v>
      </c>
      <c r="EN1970" s="9">
        <v>0.16886799999999999</v>
      </c>
      <c r="EO1970" s="9">
        <v>0.1091559</v>
      </c>
      <c r="EP1970" s="9">
        <v>0.16650219999999999</v>
      </c>
      <c r="EQ1970" s="9">
        <v>0.40986299999999998</v>
      </c>
      <c r="ER1970" s="9">
        <v>0.8121003</v>
      </c>
      <c r="ES1970" s="9">
        <v>0.71923669999999995</v>
      </c>
      <c r="ET1970" s="9">
        <v>-1.8729699999999998E-2</v>
      </c>
      <c r="EU1970" s="9">
        <v>-0.2149422</v>
      </c>
      <c r="EV1970" s="9">
        <v>-5.9579399999999998E-2</v>
      </c>
      <c r="EW1970" s="9">
        <v>-1.1132E-2</v>
      </c>
      <c r="EX1970" s="9">
        <v>3.9341099999999997E-2</v>
      </c>
      <c r="EY1970" s="9">
        <v>84.095399999999998</v>
      </c>
      <c r="EZ1970" s="9">
        <v>83.714500000000001</v>
      </c>
      <c r="FA1970" s="9">
        <v>81.524100000000004</v>
      </c>
      <c r="FB1970" s="9">
        <v>81.333600000000004</v>
      </c>
      <c r="FC1970" s="9">
        <v>81.143199999999993</v>
      </c>
      <c r="FD1970" s="9">
        <v>80.333600000000004</v>
      </c>
      <c r="FE1970" s="9">
        <v>79.524100000000004</v>
      </c>
      <c r="FF1970" s="9">
        <v>78.714500000000001</v>
      </c>
      <c r="FG1970" s="9">
        <v>79.047700000000006</v>
      </c>
      <c r="FH1970" s="9">
        <v>84.619100000000003</v>
      </c>
      <c r="FI1970" s="9">
        <v>89</v>
      </c>
      <c r="FJ1970" s="9">
        <v>92.1905</v>
      </c>
      <c r="FK1970" s="9">
        <v>95.380899999999997</v>
      </c>
      <c r="FL1970" s="9">
        <v>98.380899999999997</v>
      </c>
      <c r="FM1970" s="9">
        <v>101</v>
      </c>
      <c r="FN1970" s="9">
        <v>101.81</v>
      </c>
      <c r="FO1970" s="9">
        <v>102.81</v>
      </c>
      <c r="FP1970" s="9">
        <v>102.619</v>
      </c>
      <c r="FQ1970" s="9">
        <v>101.429</v>
      </c>
      <c r="FR1970" s="9">
        <v>99.238200000000006</v>
      </c>
      <c r="FS1970" s="9">
        <v>95.666799999999995</v>
      </c>
      <c r="FT1970" s="9">
        <v>93.095399999999998</v>
      </c>
      <c r="FU1970" s="9">
        <v>89.905000000000001</v>
      </c>
      <c r="FV1970" s="9">
        <v>86.905000000000001</v>
      </c>
      <c r="FW1970" s="9">
        <v>0.83575880999999996</v>
      </c>
      <c r="FX1970" s="9">
        <v>4.67968E-2</v>
      </c>
      <c r="FY1970" s="9">
        <v>5.8294899999999997E-2</v>
      </c>
      <c r="FZ1970" s="9">
        <v>0</v>
      </c>
      <c r="GA1970" s="9">
        <v>0</v>
      </c>
    </row>
    <row r="1971" spans="1:183" x14ac:dyDescent="0.2">
      <c r="A1971" t="s">
        <v>224</v>
      </c>
      <c r="B1971" t="s">
        <v>190</v>
      </c>
      <c r="C1971" t="s">
        <v>233</v>
      </c>
      <c r="D1971" s="6">
        <v>44062</v>
      </c>
      <c r="FZ1971" s="9">
        <v>0</v>
      </c>
      <c r="GA1971" s="9">
        <v>1</v>
      </c>
    </row>
    <row r="1972" spans="1:183" x14ac:dyDescent="0.2">
      <c r="A1972" t="s">
        <v>224</v>
      </c>
      <c r="B1972" t="s">
        <v>190</v>
      </c>
      <c r="C1972" t="s">
        <v>233</v>
      </c>
      <c r="D1972" s="6">
        <v>44079</v>
      </c>
      <c r="FZ1972" s="9">
        <v>0</v>
      </c>
      <c r="GA1972" s="9">
        <v>1</v>
      </c>
    </row>
    <row r="1973" spans="1:183" x14ac:dyDescent="0.2">
      <c r="A1973" t="s">
        <v>224</v>
      </c>
      <c r="B1973" t="s">
        <v>190</v>
      </c>
      <c r="C1973" t="s">
        <v>233</v>
      </c>
      <c r="D1973" s="6">
        <v>44080</v>
      </c>
      <c r="FZ1973" s="9">
        <v>0</v>
      </c>
      <c r="GA1973" s="9">
        <v>1</v>
      </c>
    </row>
    <row r="1974" spans="1:183" x14ac:dyDescent="0.2">
      <c r="A1974" t="s">
        <v>224</v>
      </c>
      <c r="B1974" t="s">
        <v>190</v>
      </c>
      <c r="C1974" t="s">
        <v>233</v>
      </c>
      <c r="D1974" s="6">
        <v>44081</v>
      </c>
      <c r="FZ1974" s="9">
        <v>0</v>
      </c>
      <c r="GA1974" s="9">
        <v>1</v>
      </c>
    </row>
    <row r="1975" spans="1:183" x14ac:dyDescent="0.2">
      <c r="A1975" t="s">
        <v>224</v>
      </c>
      <c r="B1975" t="s">
        <v>190</v>
      </c>
      <c r="C1975" t="s">
        <v>233</v>
      </c>
      <c r="D1975" s="6">
        <v>44082</v>
      </c>
      <c r="FZ1975" s="9">
        <v>0</v>
      </c>
      <c r="GA1975" s="9">
        <v>1</v>
      </c>
    </row>
    <row r="1976" spans="1:183" x14ac:dyDescent="0.2">
      <c r="A1976" t="s">
        <v>224</v>
      </c>
      <c r="B1976" t="s">
        <v>190</v>
      </c>
      <c r="C1976" t="s">
        <v>233</v>
      </c>
      <c r="D1976" s="6">
        <v>44101</v>
      </c>
      <c r="FZ1976" s="9">
        <v>0</v>
      </c>
      <c r="GA1976" s="9">
        <v>1</v>
      </c>
    </row>
    <row r="1977" spans="1:183" x14ac:dyDescent="0.2">
      <c r="A1977" t="s">
        <v>224</v>
      </c>
      <c r="B1977" t="s">
        <v>190</v>
      </c>
      <c r="C1977" t="s">
        <v>233</v>
      </c>
      <c r="D1977" s="6">
        <v>44102</v>
      </c>
      <c r="FZ1977" s="9">
        <v>0</v>
      </c>
      <c r="GA1977" s="9">
        <v>1</v>
      </c>
    </row>
    <row r="1978" spans="1:183" x14ac:dyDescent="0.2">
      <c r="A1978" t="s">
        <v>224</v>
      </c>
      <c r="B1978" t="s">
        <v>190</v>
      </c>
      <c r="C1978" t="s">
        <v>233</v>
      </c>
      <c r="D1978" s="6">
        <v>44104</v>
      </c>
      <c r="FZ1978" s="9">
        <v>0</v>
      </c>
      <c r="GA1978" s="9">
        <v>1</v>
      </c>
    </row>
    <row r="1979" spans="1:183" x14ac:dyDescent="0.2">
      <c r="A1979" t="s">
        <v>224</v>
      </c>
      <c r="B1979" t="s">
        <v>190</v>
      </c>
      <c r="C1979" t="s">
        <v>233</v>
      </c>
      <c r="D1979" s="6">
        <v>44105</v>
      </c>
      <c r="FZ1979" s="9">
        <v>0</v>
      </c>
      <c r="GA1979" s="9">
        <v>1</v>
      </c>
    </row>
    <row r="1980" spans="1:183" x14ac:dyDescent="0.2">
      <c r="A1980" t="s">
        <v>224</v>
      </c>
      <c r="B1980" t="s">
        <v>190</v>
      </c>
      <c r="C1980" t="s">
        <v>233</v>
      </c>
      <c r="D1980" s="6">
        <v>44119</v>
      </c>
      <c r="FZ1980" s="9">
        <v>0</v>
      </c>
      <c r="GA1980" s="9">
        <v>1</v>
      </c>
    </row>
    <row r="1981" spans="1:183" x14ac:dyDescent="0.2">
      <c r="A1981" t="s">
        <v>224</v>
      </c>
      <c r="B1981" t="s">
        <v>190</v>
      </c>
      <c r="C1981" t="s">
        <v>233</v>
      </c>
      <c r="D1981" s="6">
        <v>44120</v>
      </c>
      <c r="FZ1981" s="9">
        <v>0</v>
      </c>
      <c r="GA1981" s="9">
        <v>1</v>
      </c>
    </row>
    <row r="1982" spans="1:183" x14ac:dyDescent="0.2">
      <c r="A1982" t="s">
        <v>224</v>
      </c>
      <c r="B1982" t="s">
        <v>190</v>
      </c>
      <c r="C1982" t="s">
        <v>234</v>
      </c>
      <c r="D1982" s="6">
        <v>44057</v>
      </c>
      <c r="FZ1982" s="9">
        <v>0</v>
      </c>
      <c r="GA1982" s="9">
        <v>1</v>
      </c>
    </row>
    <row r="1983" spans="1:183" x14ac:dyDescent="0.2">
      <c r="A1983" t="s">
        <v>224</v>
      </c>
      <c r="B1983" t="s">
        <v>190</v>
      </c>
      <c r="C1983" t="s">
        <v>234</v>
      </c>
      <c r="D1983" s="6">
        <v>44058</v>
      </c>
      <c r="FZ1983" s="9">
        <v>0</v>
      </c>
      <c r="GA1983" s="9">
        <v>1</v>
      </c>
    </row>
    <row r="1984" spans="1:183" x14ac:dyDescent="0.2">
      <c r="A1984" t="s">
        <v>224</v>
      </c>
      <c r="B1984" t="s">
        <v>190</v>
      </c>
      <c r="C1984" t="s">
        <v>234</v>
      </c>
      <c r="D1984" s="6">
        <v>44060</v>
      </c>
      <c r="FZ1984" s="9">
        <v>0</v>
      </c>
      <c r="GA1984" s="9">
        <v>1</v>
      </c>
    </row>
    <row r="1985" spans="1:183" x14ac:dyDescent="0.2">
      <c r="A1985" t="s">
        <v>224</v>
      </c>
      <c r="B1985" t="s">
        <v>190</v>
      </c>
      <c r="C1985" t="s">
        <v>234</v>
      </c>
      <c r="D1985" s="6">
        <v>44061</v>
      </c>
      <c r="E1985" s="73">
        <v>17</v>
      </c>
      <c r="F1985" s="9">
        <v>19</v>
      </c>
      <c r="G1985" s="9">
        <v>18</v>
      </c>
      <c r="H1985" s="9">
        <v>19</v>
      </c>
      <c r="I1985" s="9">
        <v>3162</v>
      </c>
      <c r="J1985" s="9">
        <v>55400</v>
      </c>
      <c r="K1985" s="9">
        <v>1.6250720000000001</v>
      </c>
      <c r="L1985" s="9">
        <v>1.4433419999999999</v>
      </c>
      <c r="M1985" s="9">
        <v>1.311644</v>
      </c>
      <c r="N1985" s="9">
        <v>1.197006</v>
      </c>
      <c r="O1985" s="9">
        <v>1.128924</v>
      </c>
      <c r="P1985" s="9">
        <v>1.153095</v>
      </c>
      <c r="Q1985" s="9">
        <v>1.15388</v>
      </c>
      <c r="R1985" s="9">
        <v>1.2584709999999999</v>
      </c>
      <c r="S1985" s="9">
        <v>1.392595</v>
      </c>
      <c r="T1985" s="9">
        <v>1.701573</v>
      </c>
      <c r="U1985" s="9">
        <v>2.019444</v>
      </c>
      <c r="V1985" s="9">
        <v>2.4537429999999998</v>
      </c>
      <c r="W1985" s="9">
        <v>2.8524929999999999</v>
      </c>
      <c r="X1985" s="9">
        <v>3.2565590000000002</v>
      </c>
      <c r="Y1985" s="9">
        <v>3.4378519999999999</v>
      </c>
      <c r="Z1985" s="9">
        <v>3.6553049999999998</v>
      </c>
      <c r="AA1985" s="9">
        <v>3.6343000000000001</v>
      </c>
      <c r="AB1985" s="9">
        <v>3.7568419999999998</v>
      </c>
      <c r="AC1985" s="9">
        <v>3.5913240000000002</v>
      </c>
      <c r="AD1985" s="9">
        <v>3.4139590000000002</v>
      </c>
      <c r="AE1985" s="9">
        <v>3.0499679999999998</v>
      </c>
      <c r="AF1985" s="9">
        <v>2.7081819999999999</v>
      </c>
      <c r="AG1985" s="9">
        <v>2.3872610000000001</v>
      </c>
      <c r="AH1985" s="9">
        <v>2.0236209999999999</v>
      </c>
      <c r="AI1985" s="9">
        <v>-5.5457199999999998E-2</v>
      </c>
      <c r="AJ1985" s="9">
        <v>-6.3729400000000005E-2</v>
      </c>
      <c r="AK1985" s="9">
        <v>-5.0423799999999998E-2</v>
      </c>
      <c r="AL1985" s="9">
        <v>-5.7789100000000003E-2</v>
      </c>
      <c r="AM1985" s="9">
        <v>-7.23472E-2</v>
      </c>
      <c r="AN1985" s="9">
        <v>-2.48734E-2</v>
      </c>
      <c r="AO1985" s="9">
        <v>-4.4666200000000003E-2</v>
      </c>
      <c r="AP1985" s="9">
        <v>-4.8679399999999998E-2</v>
      </c>
      <c r="AQ1985" s="9">
        <v>-8.23097E-2</v>
      </c>
      <c r="AR1985" s="9">
        <v>-0.12356200000000001</v>
      </c>
      <c r="AS1985" s="9">
        <v>-0.17155509999999999</v>
      </c>
      <c r="AT1985" s="9">
        <v>-0.14640790000000001</v>
      </c>
      <c r="AU1985" s="9">
        <v>-0.1415989</v>
      </c>
      <c r="AV1985" s="9">
        <v>-8.4392599999999998E-2</v>
      </c>
      <c r="AW1985" s="9">
        <v>-0.1587895</v>
      </c>
      <c r="AX1985" s="9">
        <v>-7.32685E-2</v>
      </c>
      <c r="AY1985" s="9">
        <v>0.3073052</v>
      </c>
      <c r="AZ1985" s="9">
        <v>0.70422810000000002</v>
      </c>
      <c r="BA1985" s="9">
        <v>0.59765109999999999</v>
      </c>
      <c r="BB1985" s="9">
        <v>-0.21496879999999999</v>
      </c>
      <c r="BC1985" s="9">
        <v>-0.43798199999999998</v>
      </c>
      <c r="BD1985" s="9">
        <v>-0.31918390000000002</v>
      </c>
      <c r="BE1985" s="9">
        <v>-9.5778799999999997E-2</v>
      </c>
      <c r="BF1985" s="9">
        <v>5.5884999999999997E-3</v>
      </c>
      <c r="BG1985" s="9">
        <v>-1.2669100000000001E-2</v>
      </c>
      <c r="BH1985" s="9">
        <v>-2.49915E-2</v>
      </c>
      <c r="BI1985" s="9">
        <v>-1.29982E-2</v>
      </c>
      <c r="BJ1985" s="9">
        <v>-2.2226800000000001E-2</v>
      </c>
      <c r="BK1985" s="9">
        <v>-3.9541199999999999E-2</v>
      </c>
      <c r="BL1985" s="9">
        <v>1.00591E-2</v>
      </c>
      <c r="BM1985" s="9">
        <v>-7.8572999999999994E-3</v>
      </c>
      <c r="BN1985" s="9">
        <v>-8.6234999999999992E-3</v>
      </c>
      <c r="BO1985" s="9">
        <v>-4.1240499999999999E-2</v>
      </c>
      <c r="BP1985" s="9">
        <v>-7.40011E-2</v>
      </c>
      <c r="BQ1985" s="9">
        <v>-0.11646339999999999</v>
      </c>
      <c r="BR1985" s="9">
        <v>-8.35949E-2</v>
      </c>
      <c r="BS1985" s="9">
        <v>-7.8738000000000002E-2</v>
      </c>
      <c r="BT1985" s="9">
        <v>-2.06719E-2</v>
      </c>
      <c r="BU1985" s="9">
        <v>-9.6017099999999994E-2</v>
      </c>
      <c r="BV1985" s="9">
        <v>-1.04455E-2</v>
      </c>
      <c r="BW1985" s="9">
        <v>0.36550470000000002</v>
      </c>
      <c r="BX1985" s="9">
        <v>0.76037509999999997</v>
      </c>
      <c r="BY1985" s="9">
        <v>0.65444950000000002</v>
      </c>
      <c r="BZ1985" s="9">
        <v>-0.16181699999999999</v>
      </c>
      <c r="CA1985" s="9">
        <v>-0.38884069999999998</v>
      </c>
      <c r="CB1985" s="9">
        <v>-0.26910460000000003</v>
      </c>
      <c r="CC1985" s="9">
        <v>-4.7884200000000002E-2</v>
      </c>
      <c r="CD1985" s="9">
        <v>4.96855E-2</v>
      </c>
      <c r="CE1985" s="9">
        <v>1.69657E-2</v>
      </c>
      <c r="CF1985" s="9">
        <v>1.8381999999999999E-3</v>
      </c>
      <c r="CG1985" s="9">
        <v>1.2922700000000001E-2</v>
      </c>
      <c r="CH1985" s="9">
        <v>2.4034E-3</v>
      </c>
      <c r="CI1985" s="9">
        <v>-1.6820000000000002E-2</v>
      </c>
      <c r="CJ1985" s="9">
        <v>3.42533E-2</v>
      </c>
      <c r="CK1985" s="9">
        <v>1.76364E-2</v>
      </c>
      <c r="CL1985" s="9">
        <v>1.91191E-2</v>
      </c>
      <c r="CM1985" s="9">
        <v>-1.2796099999999999E-2</v>
      </c>
      <c r="CN1985" s="9">
        <v>-3.9675299999999997E-2</v>
      </c>
      <c r="CO1985" s="9">
        <v>-7.8307000000000002E-2</v>
      </c>
      <c r="CP1985" s="9">
        <v>-4.0090899999999999E-2</v>
      </c>
      <c r="CQ1985" s="9">
        <v>-3.5200700000000001E-2</v>
      </c>
      <c r="CR1985" s="9">
        <v>2.34609E-2</v>
      </c>
      <c r="CS1985" s="9">
        <v>-5.2540999999999997E-2</v>
      </c>
      <c r="CT1985" s="9">
        <v>3.3065600000000001E-2</v>
      </c>
      <c r="CU1985" s="9">
        <v>0.40581339999999999</v>
      </c>
      <c r="CV1985" s="9">
        <v>0.79926240000000004</v>
      </c>
      <c r="CW1985" s="9">
        <v>0.69378790000000001</v>
      </c>
      <c r="CX1985" s="9">
        <v>-0.12500430000000001</v>
      </c>
      <c r="CY1985" s="9">
        <v>-0.3548056</v>
      </c>
      <c r="CZ1985" s="9">
        <v>-0.23441989999999999</v>
      </c>
      <c r="DA1985" s="9">
        <v>-1.47125E-2</v>
      </c>
      <c r="DB1985" s="9">
        <v>8.0227000000000007E-2</v>
      </c>
      <c r="DC1985" s="9">
        <v>4.6600500000000003E-2</v>
      </c>
      <c r="DD1985" s="9">
        <v>2.8667999999999999E-2</v>
      </c>
      <c r="DE1985" s="9">
        <v>3.8843599999999999E-2</v>
      </c>
      <c r="DF1985" s="9">
        <v>2.7033700000000001E-2</v>
      </c>
      <c r="DG1985" s="9">
        <v>5.9012999999999999E-3</v>
      </c>
      <c r="DH1985" s="9">
        <v>5.8447399999999997E-2</v>
      </c>
      <c r="DI1985" s="9">
        <v>4.3130099999999998E-2</v>
      </c>
      <c r="DJ1985" s="9">
        <v>4.6861699999999999E-2</v>
      </c>
      <c r="DK1985" s="9">
        <v>1.56483E-2</v>
      </c>
      <c r="DL1985" s="9">
        <v>-5.3495000000000001E-3</v>
      </c>
      <c r="DM1985" s="9">
        <v>-4.0150699999999998E-2</v>
      </c>
      <c r="DN1985" s="9">
        <v>3.4131999999999999E-3</v>
      </c>
      <c r="DO1985" s="9">
        <v>8.3365999999999996E-3</v>
      </c>
      <c r="DP1985" s="9">
        <v>6.7593700000000007E-2</v>
      </c>
      <c r="DQ1985" s="9">
        <v>-9.0650000000000001E-3</v>
      </c>
      <c r="DR1985" s="9">
        <v>7.6576599999999995E-2</v>
      </c>
      <c r="DS1985" s="9">
        <v>0.44612210000000002</v>
      </c>
      <c r="DT1985" s="9">
        <v>0.8381497</v>
      </c>
      <c r="DU1985" s="9">
        <v>0.73312630000000001</v>
      </c>
      <c r="DV1985" s="9">
        <v>-8.8191500000000006E-2</v>
      </c>
      <c r="DW1985" s="9">
        <v>-0.32077050000000001</v>
      </c>
      <c r="DX1985" s="9">
        <v>-0.1997351</v>
      </c>
      <c r="DY1985" s="9">
        <v>1.8459099999999999E-2</v>
      </c>
      <c r="DZ1985" s="9">
        <v>0.1107684</v>
      </c>
      <c r="EA1985" s="9">
        <v>8.9388599999999999E-2</v>
      </c>
      <c r="EB1985" s="9">
        <v>6.7405800000000002E-2</v>
      </c>
      <c r="EC1985" s="9">
        <v>7.6269199999999995E-2</v>
      </c>
      <c r="ED1985" s="9">
        <v>6.2595999999999999E-2</v>
      </c>
      <c r="EE1985" s="9">
        <v>3.8707199999999997E-2</v>
      </c>
      <c r="EF1985" s="9">
        <v>9.3380000000000005E-2</v>
      </c>
      <c r="EG1985" s="9">
        <v>7.9938999999999996E-2</v>
      </c>
      <c r="EH1985" s="9">
        <v>8.6917599999999998E-2</v>
      </c>
      <c r="EI1985" s="9">
        <v>5.6717499999999997E-2</v>
      </c>
      <c r="EJ1985" s="9">
        <v>4.4211500000000001E-2</v>
      </c>
      <c r="EK1985" s="9">
        <v>1.4941100000000001E-2</v>
      </c>
      <c r="EL1985" s="9">
        <v>6.6226099999999996E-2</v>
      </c>
      <c r="EM1985" s="9">
        <v>7.11976E-2</v>
      </c>
      <c r="EN1985" s="9">
        <v>0.1313144</v>
      </c>
      <c r="EO1985" s="9">
        <v>5.3707499999999998E-2</v>
      </c>
      <c r="EP1985" s="9">
        <v>0.13939960000000001</v>
      </c>
      <c r="EQ1985" s="9">
        <v>0.50432160000000004</v>
      </c>
      <c r="ER1985" s="9">
        <v>0.89429669999999994</v>
      </c>
      <c r="ES1985" s="9">
        <v>0.78992479999999998</v>
      </c>
      <c r="ET1985" s="9">
        <v>-3.50397E-2</v>
      </c>
      <c r="EU1985" s="9">
        <v>-0.27162920000000002</v>
      </c>
      <c r="EV1985" s="9">
        <v>-0.14965590000000001</v>
      </c>
      <c r="EW1985" s="9">
        <v>6.6353700000000002E-2</v>
      </c>
      <c r="EX1985" s="9">
        <v>0.15486539999999999</v>
      </c>
      <c r="EY1985" s="9">
        <v>84.630399999999995</v>
      </c>
      <c r="EZ1985" s="9">
        <v>84.356499999999997</v>
      </c>
      <c r="FA1985" s="9">
        <v>82.219499999999996</v>
      </c>
      <c r="FB1985" s="9">
        <v>82.082599999999999</v>
      </c>
      <c r="FC1985" s="9">
        <v>81.945599999999999</v>
      </c>
      <c r="FD1985" s="9">
        <v>81.082599999999999</v>
      </c>
      <c r="FE1985" s="9">
        <v>80.219499999999996</v>
      </c>
      <c r="FF1985" s="9">
        <v>79.356499999999997</v>
      </c>
      <c r="FG1985" s="9">
        <v>79.315200000000004</v>
      </c>
      <c r="FH1985" s="9">
        <v>84.726100000000002</v>
      </c>
      <c r="FI1985" s="9">
        <v>89</v>
      </c>
      <c r="FJ1985" s="9">
        <v>92.137</v>
      </c>
      <c r="FK1985" s="9">
        <v>95.273899999999998</v>
      </c>
      <c r="FL1985" s="9">
        <v>98.273899999999998</v>
      </c>
      <c r="FM1985" s="9">
        <v>101</v>
      </c>
      <c r="FN1985" s="9">
        <v>101.863</v>
      </c>
      <c r="FO1985" s="9">
        <v>102.863</v>
      </c>
      <c r="FP1985" s="9">
        <v>102.726</v>
      </c>
      <c r="FQ1985" s="9">
        <v>101.589</v>
      </c>
      <c r="FR1985" s="9">
        <v>99.452200000000005</v>
      </c>
      <c r="FS1985" s="9">
        <v>96.041300000000007</v>
      </c>
      <c r="FT1985" s="9">
        <v>93.630399999999995</v>
      </c>
      <c r="FU1985" s="9">
        <v>90.493499999999997</v>
      </c>
      <c r="FV1985" s="9">
        <v>87.493499999999997</v>
      </c>
      <c r="FW1985" s="9">
        <v>0.75770879000000002</v>
      </c>
      <c r="FX1985" s="9">
        <v>4.35059E-2</v>
      </c>
      <c r="FY1985" s="9">
        <v>5.2741000000000003E-2</v>
      </c>
      <c r="FZ1985" s="9">
        <v>0</v>
      </c>
      <c r="GA1985" s="9">
        <v>0</v>
      </c>
    </row>
    <row r="1986" spans="1:183" x14ac:dyDescent="0.2">
      <c r="A1986" t="s">
        <v>224</v>
      </c>
      <c r="B1986" t="s">
        <v>190</v>
      </c>
      <c r="C1986" t="s">
        <v>234</v>
      </c>
      <c r="D1986" s="6">
        <v>44062</v>
      </c>
      <c r="FZ1986" s="9">
        <v>0</v>
      </c>
      <c r="GA1986" s="9">
        <v>1</v>
      </c>
    </row>
    <row r="1987" spans="1:183" x14ac:dyDescent="0.2">
      <c r="A1987" t="s">
        <v>224</v>
      </c>
      <c r="B1987" t="s">
        <v>190</v>
      </c>
      <c r="C1987" t="s">
        <v>234</v>
      </c>
      <c r="D1987" s="6">
        <v>44079</v>
      </c>
      <c r="FZ1987" s="9">
        <v>0</v>
      </c>
      <c r="GA1987" s="9">
        <v>1</v>
      </c>
    </row>
    <row r="1988" spans="1:183" x14ac:dyDescent="0.2">
      <c r="A1988" t="s">
        <v>224</v>
      </c>
      <c r="B1988" t="s">
        <v>190</v>
      </c>
      <c r="C1988" t="s">
        <v>234</v>
      </c>
      <c r="D1988" s="6">
        <v>44080</v>
      </c>
      <c r="FZ1988" s="9">
        <v>0</v>
      </c>
      <c r="GA1988" s="9">
        <v>1</v>
      </c>
    </row>
    <row r="1989" spans="1:183" x14ac:dyDescent="0.2">
      <c r="A1989" t="s">
        <v>224</v>
      </c>
      <c r="B1989" t="s">
        <v>190</v>
      </c>
      <c r="C1989" t="s">
        <v>234</v>
      </c>
      <c r="D1989" s="6">
        <v>44081</v>
      </c>
      <c r="FZ1989" s="9">
        <v>0</v>
      </c>
      <c r="GA1989" s="9">
        <v>1</v>
      </c>
    </row>
    <row r="1990" spans="1:183" x14ac:dyDescent="0.2">
      <c r="A1990" t="s">
        <v>224</v>
      </c>
      <c r="B1990" t="s">
        <v>190</v>
      </c>
      <c r="C1990" t="s">
        <v>234</v>
      </c>
      <c r="D1990" s="6">
        <v>44082</v>
      </c>
      <c r="FZ1990" s="9">
        <v>0</v>
      </c>
      <c r="GA1990" s="9">
        <v>1</v>
      </c>
    </row>
    <row r="1991" spans="1:183" x14ac:dyDescent="0.2">
      <c r="A1991" t="s">
        <v>224</v>
      </c>
      <c r="B1991" t="s">
        <v>190</v>
      </c>
      <c r="C1991" t="s">
        <v>234</v>
      </c>
      <c r="D1991" s="6">
        <v>44101</v>
      </c>
      <c r="FZ1991" s="9">
        <v>0</v>
      </c>
      <c r="GA1991" s="9">
        <v>1</v>
      </c>
    </row>
    <row r="1992" spans="1:183" x14ac:dyDescent="0.2">
      <c r="A1992" t="s">
        <v>224</v>
      </c>
      <c r="B1992" t="s">
        <v>190</v>
      </c>
      <c r="C1992" t="s">
        <v>234</v>
      </c>
      <c r="D1992" s="6">
        <v>44102</v>
      </c>
      <c r="FZ1992" s="9">
        <v>0</v>
      </c>
      <c r="GA1992" s="9">
        <v>1</v>
      </c>
    </row>
    <row r="1993" spans="1:183" x14ac:dyDescent="0.2">
      <c r="A1993" t="s">
        <v>224</v>
      </c>
      <c r="B1993" t="s">
        <v>190</v>
      </c>
      <c r="C1993" t="s">
        <v>234</v>
      </c>
      <c r="D1993" s="6">
        <v>44104</v>
      </c>
      <c r="FZ1993" s="9">
        <v>0</v>
      </c>
      <c r="GA1993" s="9">
        <v>1</v>
      </c>
    </row>
    <row r="1994" spans="1:183" x14ac:dyDescent="0.2">
      <c r="A1994" t="s">
        <v>224</v>
      </c>
      <c r="B1994" t="s">
        <v>190</v>
      </c>
      <c r="C1994" t="s">
        <v>234</v>
      </c>
      <c r="D1994" s="6">
        <v>44105</v>
      </c>
      <c r="FZ1994" s="9">
        <v>0</v>
      </c>
      <c r="GA1994" s="9">
        <v>1</v>
      </c>
    </row>
    <row r="1995" spans="1:183" x14ac:dyDescent="0.2">
      <c r="A1995" t="s">
        <v>224</v>
      </c>
      <c r="B1995" t="s">
        <v>190</v>
      </c>
      <c r="C1995" t="s">
        <v>234</v>
      </c>
      <c r="D1995" s="6">
        <v>44119</v>
      </c>
      <c r="FZ1995" s="9">
        <v>0</v>
      </c>
      <c r="GA1995" s="9">
        <v>1</v>
      </c>
    </row>
    <row r="1996" spans="1:183" x14ac:dyDescent="0.2">
      <c r="A1996" t="s">
        <v>224</v>
      </c>
      <c r="B1996" t="s">
        <v>190</v>
      </c>
      <c r="C1996" t="s">
        <v>234</v>
      </c>
      <c r="D1996" s="6">
        <v>44120</v>
      </c>
      <c r="FZ1996" s="9">
        <v>0</v>
      </c>
      <c r="GA1996" s="9">
        <v>1</v>
      </c>
    </row>
    <row r="1997" spans="1:183" x14ac:dyDescent="0.2">
      <c r="A1997" t="s">
        <v>224</v>
      </c>
      <c r="B1997" t="s">
        <v>190</v>
      </c>
      <c r="C1997" t="s">
        <v>235</v>
      </c>
      <c r="D1997" s="6">
        <v>44057</v>
      </c>
      <c r="FZ1997" s="9">
        <v>0</v>
      </c>
      <c r="GA1997" s="9">
        <v>1</v>
      </c>
    </row>
    <row r="1998" spans="1:183" x14ac:dyDescent="0.2">
      <c r="A1998" t="s">
        <v>224</v>
      </c>
      <c r="B1998" t="s">
        <v>190</v>
      </c>
      <c r="C1998" t="s">
        <v>235</v>
      </c>
      <c r="D1998" s="6">
        <v>44058</v>
      </c>
      <c r="FZ1998" s="9">
        <v>0</v>
      </c>
      <c r="GA1998" s="9">
        <v>1</v>
      </c>
    </row>
    <row r="1999" spans="1:183" x14ac:dyDescent="0.2">
      <c r="A1999" t="s">
        <v>224</v>
      </c>
      <c r="B1999" t="s">
        <v>190</v>
      </c>
      <c r="C1999" t="s">
        <v>235</v>
      </c>
      <c r="D1999" s="6">
        <v>44060</v>
      </c>
      <c r="FZ1999" s="9">
        <v>0</v>
      </c>
      <c r="GA1999" s="9">
        <v>1</v>
      </c>
    </row>
    <row r="2000" spans="1:183" x14ac:dyDescent="0.2">
      <c r="A2000" t="s">
        <v>224</v>
      </c>
      <c r="B2000" t="s">
        <v>190</v>
      </c>
      <c r="C2000" t="s">
        <v>235</v>
      </c>
      <c r="D2000" s="6">
        <v>44061</v>
      </c>
      <c r="FZ2000" s="9">
        <v>0</v>
      </c>
      <c r="GA2000" s="9">
        <v>1</v>
      </c>
    </row>
    <row r="2001" spans="1:183" x14ac:dyDescent="0.2">
      <c r="A2001" t="s">
        <v>224</v>
      </c>
      <c r="B2001" t="s">
        <v>190</v>
      </c>
      <c r="C2001" t="s">
        <v>235</v>
      </c>
      <c r="D2001" s="6">
        <v>44062</v>
      </c>
      <c r="FZ2001" s="9">
        <v>0</v>
      </c>
      <c r="GA2001" s="9">
        <v>1</v>
      </c>
    </row>
    <row r="2002" spans="1:183" x14ac:dyDescent="0.2">
      <c r="A2002" t="s">
        <v>224</v>
      </c>
      <c r="B2002" t="s">
        <v>190</v>
      </c>
      <c r="C2002" t="s">
        <v>235</v>
      </c>
      <c r="D2002" s="6">
        <v>44079</v>
      </c>
      <c r="FZ2002" s="9">
        <v>0</v>
      </c>
      <c r="GA2002" s="9">
        <v>1</v>
      </c>
    </row>
    <row r="2003" spans="1:183" x14ac:dyDescent="0.2">
      <c r="A2003" t="s">
        <v>224</v>
      </c>
      <c r="B2003" t="s">
        <v>190</v>
      </c>
      <c r="C2003" t="s">
        <v>235</v>
      </c>
      <c r="D2003" s="6">
        <v>44080</v>
      </c>
      <c r="FZ2003" s="9">
        <v>0</v>
      </c>
      <c r="GA2003" s="9">
        <v>1</v>
      </c>
    </row>
    <row r="2004" spans="1:183" x14ac:dyDescent="0.2">
      <c r="A2004" t="s">
        <v>224</v>
      </c>
      <c r="B2004" t="s">
        <v>190</v>
      </c>
      <c r="C2004" t="s">
        <v>235</v>
      </c>
      <c r="D2004" s="6">
        <v>44081</v>
      </c>
      <c r="FZ2004" s="9">
        <v>0</v>
      </c>
      <c r="GA2004" s="9">
        <v>1</v>
      </c>
    </row>
    <row r="2005" spans="1:183" x14ac:dyDescent="0.2">
      <c r="A2005" t="s">
        <v>224</v>
      </c>
      <c r="B2005" t="s">
        <v>190</v>
      </c>
      <c r="C2005" t="s">
        <v>235</v>
      </c>
      <c r="D2005" s="6">
        <v>44082</v>
      </c>
      <c r="FZ2005" s="9">
        <v>0</v>
      </c>
      <c r="GA2005" s="9">
        <v>1</v>
      </c>
    </row>
    <row r="2006" spans="1:183" x14ac:dyDescent="0.2">
      <c r="A2006" t="s">
        <v>224</v>
      </c>
      <c r="B2006" t="s">
        <v>190</v>
      </c>
      <c r="C2006" t="s">
        <v>235</v>
      </c>
      <c r="D2006" s="6">
        <v>44101</v>
      </c>
      <c r="FZ2006" s="9">
        <v>0</v>
      </c>
      <c r="GA2006" s="9">
        <v>1</v>
      </c>
    </row>
    <row r="2007" spans="1:183" x14ac:dyDescent="0.2">
      <c r="A2007" t="s">
        <v>224</v>
      </c>
      <c r="B2007" t="s">
        <v>190</v>
      </c>
      <c r="C2007" t="s">
        <v>235</v>
      </c>
      <c r="D2007" s="6">
        <v>44102</v>
      </c>
      <c r="FZ2007" s="9">
        <v>0</v>
      </c>
      <c r="GA2007" s="9">
        <v>1</v>
      </c>
    </row>
    <row r="2008" spans="1:183" x14ac:dyDescent="0.2">
      <c r="A2008" t="s">
        <v>224</v>
      </c>
      <c r="B2008" t="s">
        <v>190</v>
      </c>
      <c r="C2008" t="s">
        <v>235</v>
      </c>
      <c r="D2008" s="6">
        <v>44104</v>
      </c>
      <c r="FZ2008" s="9">
        <v>0</v>
      </c>
      <c r="GA2008" s="9">
        <v>1</v>
      </c>
    </row>
    <row r="2009" spans="1:183" x14ac:dyDescent="0.2">
      <c r="A2009" t="s">
        <v>224</v>
      </c>
      <c r="B2009" t="s">
        <v>190</v>
      </c>
      <c r="C2009" t="s">
        <v>235</v>
      </c>
      <c r="D2009" s="6">
        <v>44105</v>
      </c>
      <c r="FZ2009" s="9">
        <v>0</v>
      </c>
      <c r="GA2009" s="9">
        <v>1</v>
      </c>
    </row>
    <row r="2010" spans="1:183" x14ac:dyDescent="0.2">
      <c r="A2010" t="s">
        <v>224</v>
      </c>
      <c r="B2010" t="s">
        <v>190</v>
      </c>
      <c r="C2010" t="s">
        <v>235</v>
      </c>
      <c r="D2010" s="6">
        <v>44119</v>
      </c>
      <c r="FZ2010" s="9">
        <v>0</v>
      </c>
      <c r="GA2010" s="9">
        <v>1</v>
      </c>
    </row>
    <row r="2011" spans="1:183" x14ac:dyDescent="0.2">
      <c r="A2011" t="s">
        <v>224</v>
      </c>
      <c r="B2011" t="s">
        <v>190</v>
      </c>
      <c r="C2011" t="s">
        <v>235</v>
      </c>
      <c r="D2011" s="6">
        <v>44120</v>
      </c>
      <c r="FZ2011" s="9">
        <v>0</v>
      </c>
      <c r="GA2011" s="9">
        <v>1</v>
      </c>
    </row>
    <row r="2012" spans="1:183" x14ac:dyDescent="0.2">
      <c r="A2012" t="s">
        <v>224</v>
      </c>
      <c r="B2012" t="s">
        <v>190</v>
      </c>
      <c r="C2012" t="s">
        <v>250</v>
      </c>
      <c r="D2012" s="6">
        <v>44057</v>
      </c>
      <c r="E2012" s="73">
        <v>17</v>
      </c>
      <c r="F2012" s="9">
        <v>21</v>
      </c>
      <c r="G2012" s="9">
        <v>17</v>
      </c>
      <c r="H2012" s="9">
        <v>20</v>
      </c>
      <c r="I2012" s="9">
        <v>5217</v>
      </c>
      <c r="J2012" s="9">
        <v>79587</v>
      </c>
      <c r="K2012" s="9">
        <v>1.480499</v>
      </c>
      <c r="L2012" s="9">
        <v>1.267709</v>
      </c>
      <c r="M2012" s="9">
        <v>1.1311230000000001</v>
      </c>
      <c r="N2012" s="9">
        <v>1.0480510000000001</v>
      </c>
      <c r="O2012" s="9">
        <v>0.98742600000000003</v>
      </c>
      <c r="P2012" s="9">
        <v>0.96354070000000003</v>
      </c>
      <c r="Q2012" s="9">
        <v>0.99976160000000003</v>
      </c>
      <c r="R2012" s="9">
        <v>1.0157080000000001</v>
      </c>
      <c r="S2012" s="9">
        <v>1.020319</v>
      </c>
      <c r="T2012" s="9">
        <v>1.134871</v>
      </c>
      <c r="U2012" s="9">
        <v>1.3685959999999999</v>
      </c>
      <c r="V2012" s="9">
        <v>1.6850099999999999</v>
      </c>
      <c r="W2012" s="9">
        <v>1.9808479999999999</v>
      </c>
      <c r="X2012" s="9">
        <v>2.2360229999999999</v>
      </c>
      <c r="Y2012" s="9">
        <v>2.508616</v>
      </c>
      <c r="Z2012" s="9">
        <v>2.8576190000000001</v>
      </c>
      <c r="AA2012" s="9">
        <v>3.2336999999999998</v>
      </c>
      <c r="AB2012" s="9">
        <v>3.5508850000000001</v>
      </c>
      <c r="AC2012" s="9">
        <v>3.7084090000000001</v>
      </c>
      <c r="AD2012" s="9">
        <v>3.581655</v>
      </c>
      <c r="AE2012" s="9">
        <v>3.294788</v>
      </c>
      <c r="AF2012" s="9">
        <v>2.9330059999999998</v>
      </c>
      <c r="AG2012" s="9">
        <v>2.5619589999999999</v>
      </c>
      <c r="AH2012" s="9">
        <v>2.1006459999999998</v>
      </c>
      <c r="AI2012" s="9">
        <v>-1.6248499999999999E-2</v>
      </c>
      <c r="AJ2012" s="9">
        <v>-4.0387100000000002E-2</v>
      </c>
      <c r="AK2012" s="9">
        <v>-3.1771300000000002E-2</v>
      </c>
      <c r="AL2012" s="9">
        <v>-1.9947699999999999E-2</v>
      </c>
      <c r="AM2012" s="9">
        <v>-2.1179699999999999E-2</v>
      </c>
      <c r="AN2012" s="9">
        <v>-2.08851E-2</v>
      </c>
      <c r="AO2012" s="9">
        <v>-3.4259900000000003E-2</v>
      </c>
      <c r="AP2012" s="9">
        <v>-4.1551499999999998E-2</v>
      </c>
      <c r="AQ2012" s="9">
        <v>-5.8316600000000003E-2</v>
      </c>
      <c r="AR2012" s="9">
        <v>-5.9294699999999999E-2</v>
      </c>
      <c r="AS2012" s="9">
        <v>-4.1085200000000002E-2</v>
      </c>
      <c r="AT2012" s="9">
        <v>-5.8134999999999999E-2</v>
      </c>
      <c r="AU2012" s="9">
        <v>-9.8045400000000005E-2</v>
      </c>
      <c r="AV2012" s="9">
        <v>-6.0378399999999999E-2</v>
      </c>
      <c r="AW2012" s="9">
        <v>-7.4965100000000007E-2</v>
      </c>
      <c r="AX2012" s="9">
        <v>-7.9745099999999999E-2</v>
      </c>
      <c r="AY2012" s="9">
        <v>0.50300460000000002</v>
      </c>
      <c r="AZ2012" s="9">
        <v>0.67267909999999997</v>
      </c>
      <c r="BA2012" s="9">
        <v>0.47487249999999998</v>
      </c>
      <c r="BB2012" s="9">
        <v>0.48130689999999998</v>
      </c>
      <c r="BC2012" s="9">
        <v>-3.9484900000000003E-2</v>
      </c>
      <c r="BD2012" s="9">
        <v>-0.53873490000000002</v>
      </c>
      <c r="BE2012" s="9">
        <v>-0.41583209999999998</v>
      </c>
      <c r="BF2012" s="9">
        <v>-0.32514779999999999</v>
      </c>
      <c r="BG2012" s="9">
        <v>-3.0427000000000002E-3</v>
      </c>
      <c r="BH2012" s="9">
        <v>-2.8380699999999998E-2</v>
      </c>
      <c r="BI2012" s="9">
        <v>-2.0961299999999999E-2</v>
      </c>
      <c r="BJ2012" s="9">
        <v>-1.00521E-2</v>
      </c>
      <c r="BK2012" s="9">
        <v>-1.1547099999999999E-2</v>
      </c>
      <c r="BL2012" s="9">
        <v>-1.14737E-2</v>
      </c>
      <c r="BM2012" s="9">
        <v>-2.42816E-2</v>
      </c>
      <c r="BN2012" s="9">
        <v>-3.0293500000000001E-2</v>
      </c>
      <c r="BO2012" s="9">
        <v>-4.5745300000000003E-2</v>
      </c>
      <c r="BP2012" s="9">
        <v>-4.5571599999999997E-2</v>
      </c>
      <c r="BQ2012" s="9">
        <v>-2.5575400000000002E-2</v>
      </c>
      <c r="BR2012" s="9">
        <v>-4.0734399999999997E-2</v>
      </c>
      <c r="BS2012" s="9">
        <v>-7.94406E-2</v>
      </c>
      <c r="BT2012" s="9">
        <v>-4.1242000000000001E-2</v>
      </c>
      <c r="BU2012" s="9">
        <v>-5.5472199999999999E-2</v>
      </c>
      <c r="BV2012" s="9">
        <v>-5.9910199999999997E-2</v>
      </c>
      <c r="BW2012" s="9">
        <v>0.5228062</v>
      </c>
      <c r="BX2012" s="9">
        <v>0.69304200000000005</v>
      </c>
      <c r="BY2012" s="9">
        <v>0.49552180000000001</v>
      </c>
      <c r="BZ2012" s="9">
        <v>0.50127140000000003</v>
      </c>
      <c r="CA2012" s="9">
        <v>-2.0103099999999999E-2</v>
      </c>
      <c r="CB2012" s="9">
        <v>-0.51779149999999996</v>
      </c>
      <c r="CC2012" s="9">
        <v>-0.39629429999999999</v>
      </c>
      <c r="CD2012" s="9">
        <v>-0.30702669999999999</v>
      </c>
      <c r="CE2012" s="9">
        <v>6.1037000000000001E-3</v>
      </c>
      <c r="CF2012" s="9">
        <v>-2.0065199999999998E-2</v>
      </c>
      <c r="CG2012" s="9">
        <v>-1.34743E-2</v>
      </c>
      <c r="CH2012" s="9">
        <v>-3.1985E-3</v>
      </c>
      <c r="CI2012" s="9">
        <v>-4.8755999999999999E-3</v>
      </c>
      <c r="CJ2012" s="9">
        <v>-4.9554000000000004E-3</v>
      </c>
      <c r="CK2012" s="9">
        <v>-1.7370699999999999E-2</v>
      </c>
      <c r="CL2012" s="9">
        <v>-2.2496200000000001E-2</v>
      </c>
      <c r="CM2012" s="9">
        <v>-3.7038500000000002E-2</v>
      </c>
      <c r="CN2012" s="9">
        <v>-3.6067099999999998E-2</v>
      </c>
      <c r="CO2012" s="9">
        <v>-1.4833499999999999E-2</v>
      </c>
      <c r="CP2012" s="9">
        <v>-2.8682800000000001E-2</v>
      </c>
      <c r="CQ2012" s="9">
        <v>-6.6555000000000003E-2</v>
      </c>
      <c r="CR2012" s="9">
        <v>-2.7988200000000001E-2</v>
      </c>
      <c r="CS2012" s="9">
        <v>-4.1971500000000002E-2</v>
      </c>
      <c r="CT2012" s="9">
        <v>-4.6172600000000001E-2</v>
      </c>
      <c r="CU2012" s="9">
        <v>0.53652069999999996</v>
      </c>
      <c r="CV2012" s="9">
        <v>0.70714540000000004</v>
      </c>
      <c r="CW2012" s="9">
        <v>0.50982340000000004</v>
      </c>
      <c r="CX2012" s="9">
        <v>0.51509879999999997</v>
      </c>
      <c r="CY2012" s="9">
        <v>-6.6793E-3</v>
      </c>
      <c r="CZ2012" s="9">
        <v>-0.50328620000000002</v>
      </c>
      <c r="DA2012" s="9">
        <v>-0.38276250000000001</v>
      </c>
      <c r="DB2012" s="9">
        <v>-0.29447600000000002</v>
      </c>
      <c r="DC2012" s="9">
        <v>1.525E-2</v>
      </c>
      <c r="DD2012" s="9">
        <v>-1.1749600000000001E-2</v>
      </c>
      <c r="DE2012" s="9">
        <v>-5.9873000000000001E-3</v>
      </c>
      <c r="DF2012" s="9">
        <v>3.6551999999999999E-3</v>
      </c>
      <c r="DG2012" s="9">
        <v>1.7959E-3</v>
      </c>
      <c r="DH2012" s="9">
        <v>1.5629000000000001E-3</v>
      </c>
      <c r="DI2012" s="9">
        <v>-1.04598E-2</v>
      </c>
      <c r="DJ2012" s="9">
        <v>-1.4698900000000001E-2</v>
      </c>
      <c r="DK2012" s="9">
        <v>-2.8331599999999998E-2</v>
      </c>
      <c r="DL2012" s="9">
        <v>-2.6562499999999999E-2</v>
      </c>
      <c r="DM2012" s="9">
        <v>-4.0914999999999997E-3</v>
      </c>
      <c r="DN2012" s="9">
        <v>-1.6631199999999999E-2</v>
      </c>
      <c r="DO2012" s="9">
        <v>-5.3669300000000003E-2</v>
      </c>
      <c r="DP2012" s="9">
        <v>-1.4734499999999999E-2</v>
      </c>
      <c r="DQ2012" s="9">
        <v>-2.8470800000000001E-2</v>
      </c>
      <c r="DR2012" s="9">
        <v>-3.2435100000000001E-2</v>
      </c>
      <c r="DS2012" s="9">
        <v>0.55023520000000004</v>
      </c>
      <c r="DT2012" s="9">
        <v>0.72124869999999996</v>
      </c>
      <c r="DU2012" s="9">
        <v>0.52412499999999995</v>
      </c>
      <c r="DV2012" s="9">
        <v>0.52892609999999995</v>
      </c>
      <c r="DW2012" s="9">
        <v>6.7444999999999996E-3</v>
      </c>
      <c r="DX2012" s="9">
        <v>-0.48878090000000002</v>
      </c>
      <c r="DY2012" s="9">
        <v>-0.36923070000000002</v>
      </c>
      <c r="DZ2012" s="9">
        <v>-0.28192539999999999</v>
      </c>
      <c r="EA2012" s="9">
        <v>2.84558E-2</v>
      </c>
      <c r="EB2012" s="9">
        <v>2.5680000000000001E-4</v>
      </c>
      <c r="EC2012" s="9">
        <v>4.8228000000000004E-3</v>
      </c>
      <c r="ED2012" s="9">
        <v>1.3550700000000001E-2</v>
      </c>
      <c r="EE2012" s="9">
        <v>1.1428499999999999E-2</v>
      </c>
      <c r="EF2012" s="9">
        <v>1.0974299999999999E-2</v>
      </c>
      <c r="EG2012" s="9">
        <v>-4.816E-4</v>
      </c>
      <c r="EH2012" s="9">
        <v>-3.4409000000000002E-3</v>
      </c>
      <c r="EI2012" s="9">
        <v>-1.5760300000000001E-2</v>
      </c>
      <c r="EJ2012" s="9">
        <v>-1.28395E-2</v>
      </c>
      <c r="EK2012" s="9">
        <v>1.14182E-2</v>
      </c>
      <c r="EL2012" s="9">
        <v>7.6940000000000005E-4</v>
      </c>
      <c r="EM2012" s="9">
        <v>-3.5064499999999998E-2</v>
      </c>
      <c r="EN2012" s="9">
        <v>4.4019000000000003E-3</v>
      </c>
      <c r="EO2012" s="9">
        <v>-8.9779000000000005E-3</v>
      </c>
      <c r="EP2012" s="9">
        <v>-1.2600200000000001E-2</v>
      </c>
      <c r="EQ2012" s="9">
        <v>0.57003680000000001</v>
      </c>
      <c r="ER2012" s="9">
        <v>0.74161169999999998</v>
      </c>
      <c r="ES2012" s="9">
        <v>0.54477419999999999</v>
      </c>
      <c r="ET2012" s="9">
        <v>0.54889069999999995</v>
      </c>
      <c r="EU2012" s="9">
        <v>2.6126300000000002E-2</v>
      </c>
      <c r="EV2012" s="9">
        <v>-0.46783740000000001</v>
      </c>
      <c r="EW2012" s="9">
        <v>-0.34969289999999997</v>
      </c>
      <c r="EX2012" s="9">
        <v>-0.26380419999999999</v>
      </c>
      <c r="EY2012" s="9">
        <v>81.935599999999994</v>
      </c>
      <c r="EZ2012" s="9">
        <v>80.802899999999994</v>
      </c>
      <c r="FA2012" s="9">
        <v>80.935599999999994</v>
      </c>
      <c r="FB2012" s="9">
        <v>80.802300000000002</v>
      </c>
      <c r="FC2012" s="9">
        <v>80.668899999999994</v>
      </c>
      <c r="FD2012" s="9">
        <v>80.535799999999995</v>
      </c>
      <c r="FE2012" s="9">
        <v>78.801900000000003</v>
      </c>
      <c r="FF2012" s="9">
        <v>78.8018</v>
      </c>
      <c r="FG2012" s="9">
        <v>80.6006</v>
      </c>
      <c r="FH2012" s="9">
        <v>84.266000000000005</v>
      </c>
      <c r="FI2012" s="9">
        <v>85.931899999999999</v>
      </c>
      <c r="FJ2012" s="9">
        <v>89.931899999999999</v>
      </c>
      <c r="FK2012" s="9">
        <v>93.064999999999998</v>
      </c>
      <c r="FL2012" s="9">
        <v>96.931700000000006</v>
      </c>
      <c r="FM2012" s="9">
        <v>97.932100000000005</v>
      </c>
      <c r="FN2012" s="9">
        <v>100.533</v>
      </c>
      <c r="FO2012" s="9">
        <v>102.267</v>
      </c>
      <c r="FP2012" s="9">
        <v>103.134</v>
      </c>
      <c r="FQ2012" s="9">
        <v>103.73399999999999</v>
      </c>
      <c r="FR2012" s="9">
        <v>102.468</v>
      </c>
      <c r="FS2012" s="9">
        <v>99.935599999999994</v>
      </c>
      <c r="FT2012" s="9">
        <v>96.669499999999999</v>
      </c>
      <c r="FU2012" s="9">
        <v>91.803100000000001</v>
      </c>
      <c r="FV2012" s="9">
        <v>90.403700000000001</v>
      </c>
      <c r="FW2012" s="9">
        <v>0.24438742999999999</v>
      </c>
      <c r="FX2012" s="9">
        <v>1.1834799999999999E-2</v>
      </c>
      <c r="FY2012" s="9">
        <v>1.3337699999999999E-2</v>
      </c>
      <c r="FZ2012" s="9">
        <v>0</v>
      </c>
      <c r="GA2012" s="9">
        <v>0</v>
      </c>
    </row>
    <row r="2013" spans="1:183" x14ac:dyDescent="0.2">
      <c r="A2013" t="s">
        <v>224</v>
      </c>
      <c r="B2013" t="s">
        <v>190</v>
      </c>
      <c r="C2013" t="s">
        <v>250</v>
      </c>
      <c r="D2013" s="6">
        <v>44058</v>
      </c>
      <c r="E2013" s="73">
        <v>17</v>
      </c>
      <c r="F2013" s="9">
        <v>18</v>
      </c>
      <c r="G2013" s="9">
        <v>17</v>
      </c>
      <c r="H2013" s="9">
        <v>18</v>
      </c>
      <c r="I2013" s="9">
        <v>5202</v>
      </c>
      <c r="J2013" s="9">
        <v>79438</v>
      </c>
      <c r="K2013" s="9">
        <v>1.794737</v>
      </c>
      <c r="L2013" s="9">
        <v>1.5197959999999999</v>
      </c>
      <c r="M2013" s="9">
        <v>1.3487039999999999</v>
      </c>
      <c r="N2013" s="9">
        <v>1.2138739999999999</v>
      </c>
      <c r="O2013" s="9">
        <v>1.134223</v>
      </c>
      <c r="P2013" s="9">
        <v>1.083161</v>
      </c>
      <c r="Q2013" s="9">
        <v>1.0582039999999999</v>
      </c>
      <c r="R2013" s="9">
        <v>1.123858</v>
      </c>
      <c r="S2013" s="9">
        <v>1.23674</v>
      </c>
      <c r="T2013" s="9">
        <v>1.5228159999999999</v>
      </c>
      <c r="U2013" s="9">
        <v>1.8257239999999999</v>
      </c>
      <c r="V2013" s="9">
        <v>2.1508470000000002</v>
      </c>
      <c r="W2013" s="9">
        <v>2.484982</v>
      </c>
      <c r="X2013" s="9">
        <v>2.855261</v>
      </c>
      <c r="Y2013" s="9">
        <v>3.0578509999999999</v>
      </c>
      <c r="Z2013" s="9">
        <v>3.2936779999999999</v>
      </c>
      <c r="AA2013" s="9">
        <v>3.472413</v>
      </c>
      <c r="AB2013" s="9">
        <v>3.679084</v>
      </c>
      <c r="AC2013" s="9">
        <v>3.7602449999999998</v>
      </c>
      <c r="AD2013" s="9">
        <v>3.6654749999999998</v>
      </c>
      <c r="AE2013" s="9">
        <v>3.4593500000000001</v>
      </c>
      <c r="AF2013" s="9">
        <v>3.145527</v>
      </c>
      <c r="AG2013" s="9">
        <v>2.7385899999999999</v>
      </c>
      <c r="AH2013" s="9">
        <v>2.3569599999999999</v>
      </c>
      <c r="AI2013" s="9">
        <v>-0.2186226</v>
      </c>
      <c r="AJ2013" s="9">
        <v>-0.1525754</v>
      </c>
      <c r="AK2013" s="9">
        <v>-0.1032826</v>
      </c>
      <c r="AL2013" s="9">
        <v>-6.3963699999999998E-2</v>
      </c>
      <c r="AM2013" s="9">
        <v>-5.36873E-2</v>
      </c>
      <c r="AN2013" s="9">
        <v>-3.5278200000000003E-2</v>
      </c>
      <c r="AO2013" s="9">
        <v>-6.4762200000000006E-2</v>
      </c>
      <c r="AP2013" s="9">
        <v>-4.45785E-2</v>
      </c>
      <c r="AQ2013" s="9">
        <v>-0.1020268</v>
      </c>
      <c r="AR2013" s="9">
        <v>-9.0569700000000003E-2</v>
      </c>
      <c r="AS2013" s="9">
        <v>-9.2580200000000001E-2</v>
      </c>
      <c r="AT2013" s="9">
        <v>-8.0638199999999993E-2</v>
      </c>
      <c r="AU2013" s="9">
        <v>-0.1152141</v>
      </c>
      <c r="AV2013" s="9">
        <v>-0.12415470000000001</v>
      </c>
      <c r="AW2013" s="9">
        <v>-0.11033</v>
      </c>
      <c r="AX2013" s="9">
        <v>-0.12339609999999999</v>
      </c>
      <c r="AY2013" s="9">
        <v>0.54622820000000005</v>
      </c>
      <c r="AZ2013" s="9">
        <v>0.63410230000000001</v>
      </c>
      <c r="BA2013" s="9">
        <v>-0.26124779999999997</v>
      </c>
      <c r="BB2013" s="9">
        <v>-0.39479180000000003</v>
      </c>
      <c r="BC2013" s="9">
        <v>-0.33510820000000002</v>
      </c>
      <c r="BD2013" s="9">
        <v>-0.26597470000000001</v>
      </c>
      <c r="BE2013" s="9">
        <v>-0.16995279999999999</v>
      </c>
      <c r="BF2013" s="9">
        <v>-0.13126070000000001</v>
      </c>
      <c r="BG2013" s="9">
        <v>-0.2016145</v>
      </c>
      <c r="BH2013" s="9">
        <v>-0.1374822</v>
      </c>
      <c r="BI2013" s="9">
        <v>-8.94847E-2</v>
      </c>
      <c r="BJ2013" s="9">
        <v>-5.1425999999999999E-2</v>
      </c>
      <c r="BK2013" s="9">
        <v>-4.1757799999999998E-2</v>
      </c>
      <c r="BL2013" s="9">
        <v>-2.4133100000000001E-2</v>
      </c>
      <c r="BM2013" s="9">
        <v>-5.3446399999999998E-2</v>
      </c>
      <c r="BN2013" s="9">
        <v>-3.1566700000000003E-2</v>
      </c>
      <c r="BO2013" s="9">
        <v>-8.6991399999999997E-2</v>
      </c>
      <c r="BP2013" s="9">
        <v>-7.2843400000000003E-2</v>
      </c>
      <c r="BQ2013" s="9">
        <v>-7.2584300000000004E-2</v>
      </c>
      <c r="BR2013" s="9">
        <v>-5.9093399999999997E-2</v>
      </c>
      <c r="BS2013" s="9">
        <v>-9.27983E-2</v>
      </c>
      <c r="BT2013" s="9">
        <v>-0.1012672</v>
      </c>
      <c r="BU2013" s="9">
        <v>-8.7756299999999995E-2</v>
      </c>
      <c r="BV2013" s="9">
        <v>-0.1011055</v>
      </c>
      <c r="BW2013" s="9">
        <v>0.5684766</v>
      </c>
      <c r="BX2013" s="9">
        <v>0.65654670000000004</v>
      </c>
      <c r="BY2013" s="9">
        <v>-0.2381219</v>
      </c>
      <c r="BZ2013" s="9">
        <v>-0.37191590000000002</v>
      </c>
      <c r="CA2013" s="9">
        <v>-0.31279129999999999</v>
      </c>
      <c r="CB2013" s="9">
        <v>-0.24464959999999999</v>
      </c>
      <c r="CC2013" s="9">
        <v>-0.1495348</v>
      </c>
      <c r="CD2013" s="9">
        <v>-0.11181530000000001</v>
      </c>
      <c r="CE2013" s="9">
        <v>-0.1898347</v>
      </c>
      <c r="CF2013" s="9">
        <v>-0.12702869999999999</v>
      </c>
      <c r="CG2013" s="9">
        <v>-7.9928399999999997E-2</v>
      </c>
      <c r="CH2013" s="9">
        <v>-4.27424E-2</v>
      </c>
      <c r="CI2013" s="9">
        <v>-3.3495400000000002E-2</v>
      </c>
      <c r="CJ2013" s="9">
        <v>-1.6414000000000002E-2</v>
      </c>
      <c r="CK2013" s="9">
        <v>-4.5609200000000003E-2</v>
      </c>
      <c r="CL2013" s="9">
        <v>-2.25548E-2</v>
      </c>
      <c r="CM2013" s="9">
        <v>-7.6577900000000004E-2</v>
      </c>
      <c r="CN2013" s="9">
        <v>-6.0566200000000001E-2</v>
      </c>
      <c r="CO2013" s="9">
        <v>-5.8735200000000001E-2</v>
      </c>
      <c r="CP2013" s="9">
        <v>-4.4171500000000002E-2</v>
      </c>
      <c r="CQ2013" s="9">
        <v>-7.7273099999999997E-2</v>
      </c>
      <c r="CR2013" s="9">
        <v>-8.54153E-2</v>
      </c>
      <c r="CS2013" s="9">
        <v>-7.2121900000000003E-2</v>
      </c>
      <c r="CT2013" s="9">
        <v>-8.5666999999999993E-2</v>
      </c>
      <c r="CU2013" s="9">
        <v>0.58388580000000001</v>
      </c>
      <c r="CV2013" s="9">
        <v>0.67209149999999995</v>
      </c>
      <c r="CW2013" s="9">
        <v>-0.222105</v>
      </c>
      <c r="CX2013" s="9">
        <v>-0.3560721</v>
      </c>
      <c r="CY2013" s="9">
        <v>-0.29733480000000001</v>
      </c>
      <c r="CZ2013" s="9">
        <v>-0.2298799</v>
      </c>
      <c r="DA2013" s="9">
        <v>-0.1353934</v>
      </c>
      <c r="DB2013" s="9">
        <v>-9.8347400000000001E-2</v>
      </c>
      <c r="DC2013" s="9">
        <v>-0.17805489999999999</v>
      </c>
      <c r="DD2013" s="9">
        <v>-0.1165752</v>
      </c>
      <c r="DE2013" s="9">
        <v>-7.0372000000000004E-2</v>
      </c>
      <c r="DF2013" s="9">
        <v>-3.40588E-2</v>
      </c>
      <c r="DG2013" s="9">
        <v>-2.5232999999999998E-2</v>
      </c>
      <c r="DH2013" s="9">
        <v>-8.6949000000000002E-3</v>
      </c>
      <c r="DI2013" s="9">
        <v>-3.7771899999999997E-2</v>
      </c>
      <c r="DJ2013" s="9">
        <v>-1.35429E-2</v>
      </c>
      <c r="DK2013" s="9">
        <v>-6.6164500000000001E-2</v>
      </c>
      <c r="DL2013" s="9">
        <v>-4.8289100000000001E-2</v>
      </c>
      <c r="DM2013" s="9">
        <v>-4.4886099999999998E-2</v>
      </c>
      <c r="DN2013" s="9">
        <v>-2.9249600000000001E-2</v>
      </c>
      <c r="DO2013" s="9">
        <v>-6.1747999999999997E-2</v>
      </c>
      <c r="DP2013" s="9">
        <v>-6.9563399999999997E-2</v>
      </c>
      <c r="DQ2013" s="9">
        <v>-5.64874E-2</v>
      </c>
      <c r="DR2013" s="9">
        <v>-7.0228600000000002E-2</v>
      </c>
      <c r="DS2013" s="9">
        <v>0.59929500000000002</v>
      </c>
      <c r="DT2013" s="9">
        <v>0.68763640000000004</v>
      </c>
      <c r="DU2013" s="9">
        <v>-0.2060881</v>
      </c>
      <c r="DV2013" s="9">
        <v>-0.34022829999999998</v>
      </c>
      <c r="DW2013" s="9">
        <v>-0.28187820000000002</v>
      </c>
      <c r="DX2013" s="9">
        <v>-0.2151102</v>
      </c>
      <c r="DY2013" s="9">
        <v>-0.1212519</v>
      </c>
      <c r="DZ2013" s="9">
        <v>-8.4879499999999997E-2</v>
      </c>
      <c r="EA2013" s="9">
        <v>-0.16104679999999999</v>
      </c>
      <c r="EB2013" s="9">
        <v>-0.101482</v>
      </c>
      <c r="EC2013" s="9">
        <v>-5.6574100000000002E-2</v>
      </c>
      <c r="ED2013" s="9">
        <v>-2.1520999999999998E-2</v>
      </c>
      <c r="EE2013" s="9">
        <v>-1.33034E-2</v>
      </c>
      <c r="EF2013" s="9">
        <v>2.4502999999999999E-3</v>
      </c>
      <c r="EG2013" s="9">
        <v>-2.64561E-2</v>
      </c>
      <c r="EH2013" s="9">
        <v>-5.3120000000000001E-4</v>
      </c>
      <c r="EI2013" s="9">
        <v>-5.1129099999999997E-2</v>
      </c>
      <c r="EJ2013" s="9">
        <v>-3.0562800000000001E-2</v>
      </c>
      <c r="EK2013" s="9">
        <v>-2.4890200000000001E-2</v>
      </c>
      <c r="EL2013" s="9">
        <v>-7.7047000000000001E-3</v>
      </c>
      <c r="EM2013" s="9">
        <v>-3.9332100000000002E-2</v>
      </c>
      <c r="EN2013" s="9">
        <v>-4.6675800000000003E-2</v>
      </c>
      <c r="EO2013" s="9">
        <v>-3.3913699999999998E-2</v>
      </c>
      <c r="EP2013" s="9">
        <v>-4.7937899999999999E-2</v>
      </c>
      <c r="EQ2013" s="9">
        <v>0.62154330000000002</v>
      </c>
      <c r="ER2013" s="9">
        <v>0.71008070000000001</v>
      </c>
      <c r="ES2013" s="9">
        <v>-0.18296229999999999</v>
      </c>
      <c r="ET2013" s="9">
        <v>-0.31735229999999998</v>
      </c>
      <c r="EU2013" s="9">
        <v>-0.2595614</v>
      </c>
      <c r="EV2013" s="9">
        <v>-0.19378509999999999</v>
      </c>
      <c r="EW2013" s="9">
        <v>-0.10083399999999999</v>
      </c>
      <c r="EX2013" s="9">
        <v>-6.5434099999999995E-2</v>
      </c>
      <c r="EY2013" s="9">
        <v>87.397099999999995</v>
      </c>
      <c r="EZ2013" s="9">
        <v>85.397099999999995</v>
      </c>
      <c r="FA2013" s="9">
        <v>83.664299999999997</v>
      </c>
      <c r="FB2013" s="9">
        <v>80.931700000000006</v>
      </c>
      <c r="FC2013" s="9">
        <v>79.931299999999993</v>
      </c>
      <c r="FD2013" s="9">
        <v>79.065100000000001</v>
      </c>
      <c r="FE2013" s="9">
        <v>78.065299999999993</v>
      </c>
      <c r="FF2013" s="9">
        <v>79.064800000000005</v>
      </c>
      <c r="FG2013" s="9">
        <v>82.465800000000002</v>
      </c>
      <c r="FH2013" s="9">
        <v>86.134</v>
      </c>
      <c r="FI2013" s="9">
        <v>90.401399999999995</v>
      </c>
      <c r="FJ2013" s="9">
        <v>93.668800000000005</v>
      </c>
      <c r="FK2013" s="9">
        <v>97.668400000000005</v>
      </c>
      <c r="FL2013" s="9">
        <v>99.668599999999998</v>
      </c>
      <c r="FM2013" s="9">
        <v>102.535</v>
      </c>
      <c r="FN2013" s="9">
        <v>103.401</v>
      </c>
      <c r="FO2013" s="9">
        <v>104.268</v>
      </c>
      <c r="FP2013" s="9">
        <v>105.133</v>
      </c>
      <c r="FQ2013" s="9">
        <v>104.866</v>
      </c>
      <c r="FR2013" s="9">
        <v>103.598</v>
      </c>
      <c r="FS2013" s="9">
        <v>100.063</v>
      </c>
      <c r="FT2013" s="9">
        <v>95.064400000000006</v>
      </c>
      <c r="FU2013" s="9">
        <v>91.931299999999993</v>
      </c>
      <c r="FV2013" s="9">
        <v>88.798100000000005</v>
      </c>
      <c r="FW2013" s="9">
        <v>0.31806680999999998</v>
      </c>
      <c r="FX2013" s="9">
        <v>2.0869599999999999E-2</v>
      </c>
      <c r="FY2013" s="9">
        <v>2.0869599999999999E-2</v>
      </c>
      <c r="FZ2013" s="9">
        <v>0</v>
      </c>
      <c r="GA2013" s="9">
        <v>0</v>
      </c>
    </row>
    <row r="2014" spans="1:183" x14ac:dyDescent="0.2">
      <c r="A2014" t="s">
        <v>224</v>
      </c>
      <c r="B2014" t="s">
        <v>190</v>
      </c>
      <c r="C2014" t="s">
        <v>250</v>
      </c>
      <c r="D2014" s="6">
        <v>44060</v>
      </c>
      <c r="E2014" s="73">
        <v>17</v>
      </c>
      <c r="F2014" s="9">
        <v>18</v>
      </c>
      <c r="G2014" s="9">
        <v>17</v>
      </c>
      <c r="H2014" s="9">
        <v>18</v>
      </c>
      <c r="I2014" s="9">
        <v>5142</v>
      </c>
      <c r="J2014" s="9">
        <v>78798</v>
      </c>
      <c r="K2014" s="9">
        <v>2.1440730000000001</v>
      </c>
      <c r="L2014" s="9">
        <v>1.8875850000000001</v>
      </c>
      <c r="M2014" s="9">
        <v>1.6843939999999999</v>
      </c>
      <c r="N2014" s="9">
        <v>1.5428869999999999</v>
      </c>
      <c r="O2014" s="9">
        <v>1.425081</v>
      </c>
      <c r="P2014" s="9">
        <v>1.3828849999999999</v>
      </c>
      <c r="Q2014" s="9">
        <v>1.378009</v>
      </c>
      <c r="R2014" s="9">
        <v>1.4062250000000001</v>
      </c>
      <c r="S2014" s="9">
        <v>1.466027</v>
      </c>
      <c r="T2014" s="9">
        <v>1.6555839999999999</v>
      </c>
      <c r="U2014" s="9">
        <v>1.9121539999999999</v>
      </c>
      <c r="V2014" s="9">
        <v>2.1728909999999999</v>
      </c>
      <c r="W2014" s="9">
        <v>2.4483839999999999</v>
      </c>
      <c r="X2014" s="9">
        <v>2.686687</v>
      </c>
      <c r="Y2014" s="9">
        <v>2.9240210000000002</v>
      </c>
      <c r="Z2014" s="9">
        <v>3.2372480000000001</v>
      </c>
      <c r="AA2014" s="9">
        <v>3.4693939999999999</v>
      </c>
      <c r="AB2014" s="9">
        <v>3.5822210000000001</v>
      </c>
      <c r="AC2014" s="9">
        <v>3.5718649999999998</v>
      </c>
      <c r="AD2014" s="9">
        <v>3.4248780000000001</v>
      </c>
      <c r="AE2014" s="9">
        <v>3.210715</v>
      </c>
      <c r="AF2014" s="9">
        <v>2.8945699999999999</v>
      </c>
      <c r="AG2014" s="9">
        <v>2.470504</v>
      </c>
      <c r="AH2014" s="9">
        <v>2.118646</v>
      </c>
      <c r="AI2014" s="9">
        <v>-3.8805800000000001E-2</v>
      </c>
      <c r="AJ2014" s="9">
        <v>-1.6334600000000001E-2</v>
      </c>
      <c r="AK2014" s="9">
        <v>-1.9753699999999999E-2</v>
      </c>
      <c r="AL2014" s="9">
        <v>7.0099000000000003E-3</v>
      </c>
      <c r="AM2014" s="9">
        <v>-1.14731E-2</v>
      </c>
      <c r="AN2014" s="9">
        <v>-3.94645E-2</v>
      </c>
      <c r="AO2014" s="9">
        <v>-6.5160999999999997E-2</v>
      </c>
      <c r="AP2014" s="9">
        <v>-5.3921900000000002E-2</v>
      </c>
      <c r="AQ2014" s="9">
        <v>-9.0520400000000001E-2</v>
      </c>
      <c r="AR2014" s="9">
        <v>-9.30483E-2</v>
      </c>
      <c r="AS2014" s="9">
        <v>-0.10742450000000001</v>
      </c>
      <c r="AT2014" s="9">
        <v>-0.1006575</v>
      </c>
      <c r="AU2014" s="9">
        <v>-5.4105500000000001E-2</v>
      </c>
      <c r="AV2014" s="9">
        <v>-0.130076</v>
      </c>
      <c r="AW2014" s="9">
        <v>-0.1041251</v>
      </c>
      <c r="AX2014" s="9">
        <v>-0.15526480000000001</v>
      </c>
      <c r="AY2014" s="9">
        <v>0.36801790000000001</v>
      </c>
      <c r="AZ2014" s="9">
        <v>0.3879842</v>
      </c>
      <c r="BA2014" s="9">
        <v>-0.31603819999999999</v>
      </c>
      <c r="BB2014" s="9">
        <v>-0.30664649999999999</v>
      </c>
      <c r="BC2014" s="9">
        <v>-0.21154239999999999</v>
      </c>
      <c r="BD2014" s="9">
        <v>-0.17092189999999999</v>
      </c>
      <c r="BE2014" s="9">
        <v>-0.12742510000000001</v>
      </c>
      <c r="BF2014" s="9">
        <v>-8.8482900000000003E-2</v>
      </c>
      <c r="BG2014" s="9">
        <v>-2.0245800000000001E-2</v>
      </c>
      <c r="BH2014" s="9">
        <v>8.5130000000000004E-4</v>
      </c>
      <c r="BI2014" s="9">
        <v>-3.6985E-3</v>
      </c>
      <c r="BJ2014" s="9">
        <v>2.20816E-2</v>
      </c>
      <c r="BK2014" s="9">
        <v>2.9093999999999999E-3</v>
      </c>
      <c r="BL2014" s="9">
        <v>-2.53263E-2</v>
      </c>
      <c r="BM2014" s="9">
        <v>-5.0977799999999997E-2</v>
      </c>
      <c r="BN2014" s="9">
        <v>-3.86839E-2</v>
      </c>
      <c r="BO2014" s="9">
        <v>-7.3799799999999999E-2</v>
      </c>
      <c r="BP2014" s="9">
        <v>-7.4871800000000002E-2</v>
      </c>
      <c r="BQ2014" s="9">
        <v>-8.7850800000000007E-2</v>
      </c>
      <c r="BR2014" s="9">
        <v>-8.0166299999999996E-2</v>
      </c>
      <c r="BS2014" s="9">
        <v>-3.2873800000000002E-2</v>
      </c>
      <c r="BT2014" s="9">
        <v>-0.10868949999999999</v>
      </c>
      <c r="BU2014" s="9">
        <v>-8.2811099999999999E-2</v>
      </c>
      <c r="BV2014" s="9">
        <v>-0.1338027</v>
      </c>
      <c r="BW2014" s="9">
        <v>0.3890863</v>
      </c>
      <c r="BX2014" s="9">
        <v>0.4087208</v>
      </c>
      <c r="BY2014" s="9">
        <v>-0.2958268</v>
      </c>
      <c r="BZ2014" s="9">
        <v>-0.28693150000000001</v>
      </c>
      <c r="CA2014" s="9">
        <v>-0.19227140000000001</v>
      </c>
      <c r="CB2014" s="9">
        <v>-0.1521623</v>
      </c>
      <c r="CC2014" s="9">
        <v>-0.1093589</v>
      </c>
      <c r="CD2014" s="9">
        <v>-7.1475499999999997E-2</v>
      </c>
      <c r="CE2014" s="9">
        <v>-7.3911000000000003E-3</v>
      </c>
      <c r="CF2014" s="9">
        <v>1.27542E-2</v>
      </c>
      <c r="CG2014" s="9">
        <v>7.4212000000000002E-3</v>
      </c>
      <c r="CH2014" s="9">
        <v>3.2520300000000002E-2</v>
      </c>
      <c r="CI2014" s="9">
        <v>1.2870599999999999E-2</v>
      </c>
      <c r="CJ2014" s="9">
        <v>-1.55342E-2</v>
      </c>
      <c r="CK2014" s="9">
        <v>-4.11546E-2</v>
      </c>
      <c r="CL2014" s="9">
        <v>-2.8130100000000002E-2</v>
      </c>
      <c r="CM2014" s="9">
        <v>-6.2219200000000002E-2</v>
      </c>
      <c r="CN2014" s="9">
        <v>-6.2282900000000002E-2</v>
      </c>
      <c r="CO2014" s="9">
        <v>-7.4294100000000002E-2</v>
      </c>
      <c r="CP2014" s="9">
        <v>-6.5974099999999994E-2</v>
      </c>
      <c r="CQ2014" s="9">
        <v>-1.8168900000000002E-2</v>
      </c>
      <c r="CR2014" s="9">
        <v>-9.3877199999999994E-2</v>
      </c>
      <c r="CS2014" s="9">
        <v>-6.8049100000000001E-2</v>
      </c>
      <c r="CT2014" s="9">
        <v>-0.118938</v>
      </c>
      <c r="CU2014" s="9">
        <v>0.40367819999999999</v>
      </c>
      <c r="CV2014" s="9">
        <v>0.42308289999999998</v>
      </c>
      <c r="CW2014" s="9">
        <v>-0.28182839999999998</v>
      </c>
      <c r="CX2014" s="9">
        <v>-0.27327699999999999</v>
      </c>
      <c r="CY2014" s="9">
        <v>-0.17892440000000001</v>
      </c>
      <c r="CZ2014" s="9">
        <v>-0.1391694</v>
      </c>
      <c r="DA2014" s="9">
        <v>-9.6846299999999996E-2</v>
      </c>
      <c r="DB2014" s="9">
        <v>-5.9696199999999998E-2</v>
      </c>
      <c r="DC2014" s="9">
        <v>5.4634999999999996E-3</v>
      </c>
      <c r="DD2014" s="9">
        <v>2.4657100000000001E-2</v>
      </c>
      <c r="DE2014" s="9">
        <v>1.8540899999999999E-2</v>
      </c>
      <c r="DF2014" s="9">
        <v>4.2958900000000001E-2</v>
      </c>
      <c r="DG2014" s="9">
        <v>2.2831899999999999E-2</v>
      </c>
      <c r="DH2014" s="9">
        <v>-5.7421E-3</v>
      </c>
      <c r="DI2014" s="9">
        <v>-3.1331299999999999E-2</v>
      </c>
      <c r="DJ2014" s="9">
        <v>-1.75763E-2</v>
      </c>
      <c r="DK2014" s="9">
        <v>-5.0638500000000003E-2</v>
      </c>
      <c r="DL2014" s="9">
        <v>-4.9693899999999999E-2</v>
      </c>
      <c r="DM2014" s="9">
        <v>-6.07375E-2</v>
      </c>
      <c r="DN2014" s="9">
        <v>-5.1781899999999999E-2</v>
      </c>
      <c r="DO2014" s="9">
        <v>-3.4638999999999998E-3</v>
      </c>
      <c r="DP2014" s="9">
        <v>-7.9064899999999994E-2</v>
      </c>
      <c r="DQ2014" s="9">
        <v>-5.3287099999999997E-2</v>
      </c>
      <c r="DR2014" s="9">
        <v>-0.1040734</v>
      </c>
      <c r="DS2014" s="9">
        <v>0.41827009999999998</v>
      </c>
      <c r="DT2014" s="9">
        <v>0.43744499999999997</v>
      </c>
      <c r="DU2014" s="9">
        <v>-0.26783000000000001</v>
      </c>
      <c r="DV2014" s="9">
        <v>-0.25962239999999998</v>
      </c>
      <c r="DW2014" s="9">
        <v>-0.16557740000000001</v>
      </c>
      <c r="DX2014" s="9">
        <v>-0.12617639999999999</v>
      </c>
      <c r="DY2014" s="9">
        <v>-8.4333699999999998E-2</v>
      </c>
      <c r="DZ2014" s="9">
        <v>-4.7916800000000002E-2</v>
      </c>
      <c r="EA2014" s="9">
        <v>2.40235E-2</v>
      </c>
      <c r="EB2014" s="9">
        <v>4.1842999999999998E-2</v>
      </c>
      <c r="EC2014" s="9">
        <v>3.4596099999999998E-2</v>
      </c>
      <c r="ED2014" s="9">
        <v>5.8030699999999998E-2</v>
      </c>
      <c r="EE2014" s="9">
        <v>3.7214299999999999E-2</v>
      </c>
      <c r="EF2014" s="9">
        <v>8.3960000000000007E-3</v>
      </c>
      <c r="EG2014" s="9">
        <v>-1.7148099999999999E-2</v>
      </c>
      <c r="EH2014" s="9">
        <v>-2.3383000000000002E-3</v>
      </c>
      <c r="EI2014" s="9">
        <v>-3.3917900000000001E-2</v>
      </c>
      <c r="EJ2014" s="9">
        <v>-3.1517499999999997E-2</v>
      </c>
      <c r="EK2014" s="9">
        <v>-4.11638E-2</v>
      </c>
      <c r="EL2014" s="9">
        <v>-3.1290699999999998E-2</v>
      </c>
      <c r="EM2014" s="9">
        <v>1.7767700000000001E-2</v>
      </c>
      <c r="EN2014" s="9">
        <v>-5.7678399999999998E-2</v>
      </c>
      <c r="EO2014" s="9">
        <v>-3.1973099999999997E-2</v>
      </c>
      <c r="EP2014" s="9">
        <v>-8.2611199999999996E-2</v>
      </c>
      <c r="EQ2014" s="9">
        <v>0.43933850000000002</v>
      </c>
      <c r="ER2014" s="9">
        <v>0.45818160000000002</v>
      </c>
      <c r="ES2014" s="9">
        <v>-0.24761849999999999</v>
      </c>
      <c r="ET2014" s="9">
        <v>-0.23990739999999999</v>
      </c>
      <c r="EU2014" s="9">
        <v>-0.1463064</v>
      </c>
      <c r="EV2014" s="9">
        <v>-0.10741680000000001</v>
      </c>
      <c r="EW2014" s="9">
        <v>-6.6267499999999993E-2</v>
      </c>
      <c r="EX2014" s="9">
        <v>-3.09094E-2</v>
      </c>
      <c r="EY2014" s="9">
        <v>84.665700000000001</v>
      </c>
      <c r="EZ2014" s="9">
        <v>84.398200000000003</v>
      </c>
      <c r="FA2014" s="9">
        <v>82.398200000000003</v>
      </c>
      <c r="FB2014" s="9">
        <v>81.397999999999996</v>
      </c>
      <c r="FC2014" s="9">
        <v>80.531000000000006</v>
      </c>
      <c r="FD2014" s="9">
        <v>79.531199999999998</v>
      </c>
      <c r="FE2014" s="9">
        <v>79.531000000000006</v>
      </c>
      <c r="FF2014" s="9">
        <v>80.397000000000006</v>
      </c>
      <c r="FG2014" s="9">
        <v>82.198499999999996</v>
      </c>
      <c r="FH2014" s="9">
        <v>85.000200000000007</v>
      </c>
      <c r="FI2014" s="9">
        <v>90.133600000000001</v>
      </c>
      <c r="FJ2014" s="9">
        <v>92.534499999999994</v>
      </c>
      <c r="FK2014" s="9">
        <v>95.668099999999995</v>
      </c>
      <c r="FL2014" s="9">
        <v>99.400700000000001</v>
      </c>
      <c r="FM2014" s="9">
        <v>99.668499999999995</v>
      </c>
      <c r="FN2014" s="9">
        <v>104</v>
      </c>
      <c r="FO2014" s="9">
        <v>104.001</v>
      </c>
      <c r="FP2014" s="9">
        <v>100.536</v>
      </c>
      <c r="FQ2014" s="9">
        <v>98.536100000000005</v>
      </c>
      <c r="FR2014" s="9">
        <v>95.536100000000005</v>
      </c>
      <c r="FS2014" s="9">
        <v>92.001999999999995</v>
      </c>
      <c r="FT2014" s="9">
        <v>89.600800000000007</v>
      </c>
      <c r="FU2014" s="9">
        <v>87.333500000000001</v>
      </c>
      <c r="FV2014" s="9">
        <v>85.932299999999998</v>
      </c>
      <c r="FW2014" s="9">
        <v>0.29752596999999997</v>
      </c>
      <c r="FX2014" s="9">
        <v>1.95216E-2</v>
      </c>
      <c r="FY2014" s="9">
        <v>1.95216E-2</v>
      </c>
      <c r="FZ2014" s="9">
        <v>0</v>
      </c>
      <c r="GA2014" s="9">
        <v>0</v>
      </c>
    </row>
    <row r="2015" spans="1:183" x14ac:dyDescent="0.2">
      <c r="A2015" t="s">
        <v>224</v>
      </c>
      <c r="B2015" t="s">
        <v>190</v>
      </c>
      <c r="C2015" t="s">
        <v>250</v>
      </c>
      <c r="D2015" s="6">
        <v>44061</v>
      </c>
      <c r="E2015" s="73">
        <v>17</v>
      </c>
      <c r="F2015" s="9">
        <v>19</v>
      </c>
      <c r="G2015" s="9">
        <v>18</v>
      </c>
      <c r="H2015" s="9">
        <v>19</v>
      </c>
      <c r="I2015" s="9">
        <v>4636</v>
      </c>
      <c r="J2015" s="9">
        <v>78713</v>
      </c>
      <c r="K2015" s="9">
        <v>1.8052550000000001</v>
      </c>
      <c r="L2015" s="9">
        <v>1.607016</v>
      </c>
      <c r="M2015" s="9">
        <v>1.4449320000000001</v>
      </c>
      <c r="N2015" s="9">
        <v>1.312546</v>
      </c>
      <c r="O2015" s="9">
        <v>1.2669760000000001</v>
      </c>
      <c r="P2015" s="9">
        <v>1.279331</v>
      </c>
      <c r="Q2015" s="9">
        <v>1.2894509999999999</v>
      </c>
      <c r="R2015" s="9">
        <v>1.3522259999999999</v>
      </c>
      <c r="S2015" s="9">
        <v>1.358819</v>
      </c>
      <c r="T2015" s="9">
        <v>1.546343</v>
      </c>
      <c r="U2015" s="9">
        <v>1.747295</v>
      </c>
      <c r="V2015" s="9">
        <v>2.0496829999999999</v>
      </c>
      <c r="W2015" s="9">
        <v>2.37425</v>
      </c>
      <c r="X2015" s="9">
        <v>2.7300779999999998</v>
      </c>
      <c r="Y2015" s="9">
        <v>2.9983460000000002</v>
      </c>
      <c r="Z2015" s="9">
        <v>3.3018200000000002</v>
      </c>
      <c r="AA2015" s="9">
        <v>3.3930850000000001</v>
      </c>
      <c r="AB2015" s="9">
        <v>3.6923530000000002</v>
      </c>
      <c r="AC2015" s="9">
        <v>3.679897</v>
      </c>
      <c r="AD2015" s="9">
        <v>3.652838</v>
      </c>
      <c r="AE2015" s="9">
        <v>3.33738</v>
      </c>
      <c r="AF2015" s="9">
        <v>2.9914049999999999</v>
      </c>
      <c r="AG2015" s="9">
        <v>2.5811000000000002</v>
      </c>
      <c r="AH2015" s="9">
        <v>2.1736179999999998</v>
      </c>
      <c r="AI2015" s="9">
        <v>-6.13953E-2</v>
      </c>
      <c r="AJ2015" s="9">
        <v>-7.5652999999999998E-2</v>
      </c>
      <c r="AK2015" s="9">
        <v>-7.7644000000000005E-2</v>
      </c>
      <c r="AL2015" s="9">
        <v>-0.1006875</v>
      </c>
      <c r="AM2015" s="9">
        <v>-7.1333099999999997E-2</v>
      </c>
      <c r="AN2015" s="9">
        <v>-3.8370000000000001E-2</v>
      </c>
      <c r="AO2015" s="9">
        <v>-4.75948E-2</v>
      </c>
      <c r="AP2015" s="9">
        <v>-4.2439699999999997E-2</v>
      </c>
      <c r="AQ2015" s="9">
        <v>-7.4940599999999996E-2</v>
      </c>
      <c r="AR2015" s="9">
        <v>-0.1094651</v>
      </c>
      <c r="AS2015" s="9">
        <v>-0.1533716</v>
      </c>
      <c r="AT2015" s="9">
        <v>-0.129415</v>
      </c>
      <c r="AU2015" s="9">
        <v>-0.1068717</v>
      </c>
      <c r="AV2015" s="9">
        <v>-6.7966799999999994E-2</v>
      </c>
      <c r="AW2015" s="9">
        <v>-0.1249017</v>
      </c>
      <c r="AX2015" s="9">
        <v>-6.4119800000000005E-2</v>
      </c>
      <c r="AY2015" s="9">
        <v>0.28014709999999998</v>
      </c>
      <c r="AZ2015" s="9">
        <v>0.69025369999999997</v>
      </c>
      <c r="BA2015" s="9">
        <v>0.57891429999999999</v>
      </c>
      <c r="BB2015" s="9">
        <v>-0.18049879999999999</v>
      </c>
      <c r="BC2015" s="9">
        <v>-0.40512579999999998</v>
      </c>
      <c r="BD2015" s="9">
        <v>-0.26233309999999999</v>
      </c>
      <c r="BE2015" s="9">
        <v>-0.12784960000000001</v>
      </c>
      <c r="BF2015" s="9">
        <v>-5.2244100000000002E-2</v>
      </c>
      <c r="BG2015" s="9">
        <v>-2.3803100000000001E-2</v>
      </c>
      <c r="BH2015" s="9">
        <v>-4.1222200000000001E-2</v>
      </c>
      <c r="BI2015" s="9">
        <v>-4.5092100000000003E-2</v>
      </c>
      <c r="BJ2015" s="9">
        <v>-6.9967100000000004E-2</v>
      </c>
      <c r="BK2015" s="9">
        <v>-4.2454400000000003E-2</v>
      </c>
      <c r="BL2015" s="9">
        <v>-8.2406000000000007E-3</v>
      </c>
      <c r="BM2015" s="9">
        <v>-1.62817E-2</v>
      </c>
      <c r="BN2015" s="9">
        <v>-6.2081000000000003E-3</v>
      </c>
      <c r="BO2015" s="9">
        <v>-3.9580400000000002E-2</v>
      </c>
      <c r="BP2015" s="9">
        <v>-6.9225400000000006E-2</v>
      </c>
      <c r="BQ2015" s="9">
        <v>-0.110374</v>
      </c>
      <c r="BR2015" s="9">
        <v>-8.1023399999999995E-2</v>
      </c>
      <c r="BS2015" s="9">
        <v>-5.8322100000000002E-2</v>
      </c>
      <c r="BT2015" s="9">
        <v>-1.78438E-2</v>
      </c>
      <c r="BU2015" s="9">
        <v>-7.4627299999999994E-2</v>
      </c>
      <c r="BV2015" s="9">
        <v>-1.36972E-2</v>
      </c>
      <c r="BW2015" s="9">
        <v>0.32746429999999999</v>
      </c>
      <c r="BX2015" s="9">
        <v>0.73837039999999998</v>
      </c>
      <c r="BY2015" s="9">
        <v>0.62695009999999995</v>
      </c>
      <c r="BZ2015" s="9">
        <v>-0.1342932</v>
      </c>
      <c r="CA2015" s="9">
        <v>-0.36016720000000002</v>
      </c>
      <c r="CB2015" s="9">
        <v>-0.21778910000000001</v>
      </c>
      <c r="CC2015" s="9">
        <v>-8.5799700000000007E-2</v>
      </c>
      <c r="CD2015" s="9">
        <v>-1.5224E-2</v>
      </c>
      <c r="CE2015" s="9">
        <v>2.2331999999999999E-3</v>
      </c>
      <c r="CF2015" s="9">
        <v>-1.7375600000000001E-2</v>
      </c>
      <c r="CG2015" s="9">
        <v>-2.2546799999999999E-2</v>
      </c>
      <c r="CH2015" s="9">
        <v>-4.8690299999999999E-2</v>
      </c>
      <c r="CI2015" s="9">
        <v>-2.24531E-2</v>
      </c>
      <c r="CJ2015" s="9">
        <v>1.26269E-2</v>
      </c>
      <c r="CK2015" s="9">
        <v>5.4057000000000003E-3</v>
      </c>
      <c r="CL2015" s="9">
        <v>1.8885800000000001E-2</v>
      </c>
      <c r="CM2015" s="9">
        <v>-1.5089999999999999E-2</v>
      </c>
      <c r="CN2015" s="9">
        <v>-4.1355599999999999E-2</v>
      </c>
      <c r="CO2015" s="9">
        <v>-8.0593899999999996E-2</v>
      </c>
      <c r="CP2015" s="9">
        <v>-4.7507500000000001E-2</v>
      </c>
      <c r="CQ2015" s="9">
        <v>-2.4696800000000001E-2</v>
      </c>
      <c r="CR2015" s="9">
        <v>1.6871299999999999E-2</v>
      </c>
      <c r="CS2015" s="9">
        <v>-3.98074E-2</v>
      </c>
      <c r="CT2015" s="9">
        <v>2.1225399999999998E-2</v>
      </c>
      <c r="CU2015" s="9">
        <v>0.360236</v>
      </c>
      <c r="CV2015" s="9">
        <v>0.77169580000000004</v>
      </c>
      <c r="CW2015" s="9">
        <v>0.66021960000000002</v>
      </c>
      <c r="CX2015" s="9">
        <v>-0.1022914</v>
      </c>
      <c r="CY2015" s="9">
        <v>-0.32902910000000002</v>
      </c>
      <c r="CZ2015" s="9">
        <v>-0.1869381</v>
      </c>
      <c r="DA2015" s="9">
        <v>-5.6675999999999997E-2</v>
      </c>
      <c r="DB2015" s="9">
        <v>1.0415900000000001E-2</v>
      </c>
      <c r="DC2015" s="9">
        <v>2.82694E-2</v>
      </c>
      <c r="DD2015" s="9">
        <v>6.4710000000000002E-3</v>
      </c>
      <c r="DE2015" s="57">
        <v>-1.48E-6</v>
      </c>
      <c r="DF2015" s="9">
        <v>-2.74135E-2</v>
      </c>
      <c r="DG2015" s="9">
        <v>-2.4518000000000001E-3</v>
      </c>
      <c r="DH2015" s="9">
        <v>3.3494400000000001E-2</v>
      </c>
      <c r="DI2015" s="9">
        <v>2.7092999999999999E-2</v>
      </c>
      <c r="DJ2015" s="9">
        <v>4.3979699999999997E-2</v>
      </c>
      <c r="DK2015" s="9">
        <v>9.4003999999999997E-3</v>
      </c>
      <c r="DL2015" s="9">
        <v>-1.34857E-2</v>
      </c>
      <c r="DM2015" s="9">
        <v>-5.0813900000000002E-2</v>
      </c>
      <c r="DN2015" s="9">
        <v>-1.39916E-2</v>
      </c>
      <c r="DO2015" s="9">
        <v>8.9283999999999995E-3</v>
      </c>
      <c r="DP2015" s="9">
        <v>5.1586300000000002E-2</v>
      </c>
      <c r="DQ2015" s="9">
        <v>-4.9874999999999997E-3</v>
      </c>
      <c r="DR2015" s="9">
        <v>5.6147900000000001E-2</v>
      </c>
      <c r="DS2015" s="9">
        <v>0.39300770000000002</v>
      </c>
      <c r="DT2015" s="9">
        <v>0.80502119999999999</v>
      </c>
      <c r="DU2015" s="9">
        <v>0.69348909999999997</v>
      </c>
      <c r="DV2015" s="9">
        <v>-7.0289599999999994E-2</v>
      </c>
      <c r="DW2015" s="9">
        <v>-0.29789090000000001</v>
      </c>
      <c r="DX2015" s="9">
        <v>-0.156087</v>
      </c>
      <c r="DY2015" s="9">
        <v>-2.7552299999999998E-2</v>
      </c>
      <c r="DZ2015" s="9">
        <v>3.6055900000000002E-2</v>
      </c>
      <c r="EA2015" s="9">
        <v>6.5861600000000006E-2</v>
      </c>
      <c r="EB2015" s="9">
        <v>4.0901699999999999E-2</v>
      </c>
      <c r="EC2015" s="9">
        <v>3.25504E-2</v>
      </c>
      <c r="ED2015" s="9">
        <v>3.3069000000000002E-3</v>
      </c>
      <c r="EE2015" s="9">
        <v>2.64268E-2</v>
      </c>
      <c r="EF2015" s="9">
        <v>6.3623799999999994E-2</v>
      </c>
      <c r="EG2015" s="9">
        <v>5.8406100000000002E-2</v>
      </c>
      <c r="EH2015" s="9">
        <v>8.0211299999999999E-2</v>
      </c>
      <c r="EI2015" s="9">
        <v>4.4760599999999998E-2</v>
      </c>
      <c r="EJ2015" s="9">
        <v>2.6754E-2</v>
      </c>
      <c r="EK2015" s="9">
        <v>-7.8162000000000006E-3</v>
      </c>
      <c r="EL2015" s="9">
        <v>3.4400100000000003E-2</v>
      </c>
      <c r="EM2015" s="9">
        <v>5.7478000000000001E-2</v>
      </c>
      <c r="EN2015" s="9">
        <v>0.10170940000000001</v>
      </c>
      <c r="EO2015" s="9">
        <v>4.5286800000000002E-2</v>
      </c>
      <c r="EP2015" s="9">
        <v>0.1065705</v>
      </c>
      <c r="EQ2015" s="9">
        <v>0.44032490000000002</v>
      </c>
      <c r="ER2015" s="9">
        <v>0.8531379</v>
      </c>
      <c r="ES2015" s="9">
        <v>0.74152490000000004</v>
      </c>
      <c r="ET2015" s="9">
        <v>-2.4084100000000001E-2</v>
      </c>
      <c r="EU2015" s="9">
        <v>-0.2529324</v>
      </c>
      <c r="EV2015" s="9">
        <v>-0.111543</v>
      </c>
      <c r="EW2015" s="9">
        <v>1.4497599999999999E-2</v>
      </c>
      <c r="EX2015" s="9">
        <v>7.3075899999999999E-2</v>
      </c>
      <c r="EY2015" s="9">
        <v>84.678399999999996</v>
      </c>
      <c r="EZ2015" s="9">
        <v>84.413399999999996</v>
      </c>
      <c r="FA2015" s="9">
        <v>82.281400000000005</v>
      </c>
      <c r="FB2015" s="9">
        <v>82.148899999999998</v>
      </c>
      <c r="FC2015" s="9">
        <v>82.016400000000004</v>
      </c>
      <c r="FD2015" s="9">
        <v>81.148600000000002</v>
      </c>
      <c r="FE2015" s="9">
        <v>80.2804</v>
      </c>
      <c r="FF2015" s="9">
        <v>79.412899999999993</v>
      </c>
      <c r="FG2015" s="9">
        <v>79.339200000000005</v>
      </c>
      <c r="FH2015" s="9">
        <v>84.735699999999994</v>
      </c>
      <c r="FI2015" s="9">
        <v>89.000200000000007</v>
      </c>
      <c r="FJ2015" s="9">
        <v>92.132499999999993</v>
      </c>
      <c r="FK2015" s="9">
        <v>95.264499999999998</v>
      </c>
      <c r="FL2015" s="9">
        <v>98.264499999999998</v>
      </c>
      <c r="FM2015" s="9">
        <v>101</v>
      </c>
      <c r="FN2015" s="9">
        <v>101.86799999999999</v>
      </c>
      <c r="FO2015" s="9">
        <v>102.86799999999999</v>
      </c>
      <c r="FP2015" s="9">
        <v>102.736</v>
      </c>
      <c r="FQ2015" s="9">
        <v>101.604</v>
      </c>
      <c r="FR2015" s="9">
        <v>99.471900000000005</v>
      </c>
      <c r="FS2015" s="9">
        <v>96.075100000000006</v>
      </c>
      <c r="FT2015" s="9">
        <v>93.678600000000003</v>
      </c>
      <c r="FU2015" s="9">
        <v>90.546300000000002</v>
      </c>
      <c r="FV2015" s="9">
        <v>87.546599999999998</v>
      </c>
      <c r="FW2015" s="9">
        <v>0.62572764999999997</v>
      </c>
      <c r="FX2015" s="9">
        <v>3.6467600000000003E-2</v>
      </c>
      <c r="FY2015" s="9">
        <v>4.4898599999999997E-2</v>
      </c>
      <c r="FZ2015" s="9">
        <v>0</v>
      </c>
      <c r="GA2015" s="9">
        <v>0</v>
      </c>
    </row>
    <row r="2016" spans="1:183" x14ac:dyDescent="0.2">
      <c r="A2016" t="s">
        <v>224</v>
      </c>
      <c r="B2016" t="s">
        <v>190</v>
      </c>
      <c r="C2016" t="s">
        <v>250</v>
      </c>
      <c r="D2016" s="6">
        <v>44062</v>
      </c>
      <c r="E2016" s="73">
        <v>17</v>
      </c>
      <c r="F2016" s="9">
        <v>18</v>
      </c>
      <c r="G2016" s="9">
        <v>17</v>
      </c>
      <c r="H2016" s="9">
        <v>18</v>
      </c>
      <c r="I2016" s="9">
        <v>5135</v>
      </c>
      <c r="J2016" s="9">
        <v>78659</v>
      </c>
      <c r="K2016" s="9">
        <v>1.7843150000000001</v>
      </c>
      <c r="L2016" s="9">
        <v>1.560025</v>
      </c>
      <c r="M2016" s="9">
        <v>1.394026</v>
      </c>
      <c r="N2016" s="9">
        <v>1.2977179999999999</v>
      </c>
      <c r="O2016" s="9">
        <v>1.2011099999999999</v>
      </c>
      <c r="P2016" s="9">
        <v>1.1727959999999999</v>
      </c>
      <c r="Q2016" s="9">
        <v>1.1792910000000001</v>
      </c>
      <c r="R2016" s="9">
        <v>1.232253</v>
      </c>
      <c r="S2016" s="9">
        <v>1.2496989999999999</v>
      </c>
      <c r="T2016" s="9">
        <v>1.225544</v>
      </c>
      <c r="U2016" s="9">
        <v>1.271722</v>
      </c>
      <c r="V2016" s="9">
        <v>1.475436</v>
      </c>
      <c r="W2016" s="9">
        <v>1.75004</v>
      </c>
      <c r="X2016" s="9">
        <v>2.013811</v>
      </c>
      <c r="Y2016" s="9">
        <v>2.2158319999999998</v>
      </c>
      <c r="Z2016" s="9">
        <v>2.4605769999999998</v>
      </c>
      <c r="AA2016" s="9">
        <v>2.7548979999999998</v>
      </c>
      <c r="AB2016" s="9">
        <v>3.011415</v>
      </c>
      <c r="AC2016" s="9">
        <v>3.0058440000000002</v>
      </c>
      <c r="AD2016" s="9">
        <v>2.8643730000000001</v>
      </c>
      <c r="AE2016" s="9">
        <v>2.648396</v>
      </c>
      <c r="AF2016" s="9">
        <v>2.3749790000000002</v>
      </c>
      <c r="AG2016" s="9">
        <v>1.99458</v>
      </c>
      <c r="AH2016" s="9">
        <v>1.664237</v>
      </c>
      <c r="AI2016" s="9">
        <v>-0.1207835</v>
      </c>
      <c r="AJ2016" s="9">
        <v>-0.1121289</v>
      </c>
      <c r="AK2016" s="9">
        <v>-8.7847599999999998E-2</v>
      </c>
      <c r="AL2016" s="9">
        <v>-6.6675300000000007E-2</v>
      </c>
      <c r="AM2016" s="9">
        <v>-6.8846699999999997E-2</v>
      </c>
      <c r="AN2016" s="9">
        <v>-5.6039800000000001E-2</v>
      </c>
      <c r="AO2016" s="9">
        <v>-6.9302299999999997E-2</v>
      </c>
      <c r="AP2016" s="9">
        <v>-8.0531699999999998E-2</v>
      </c>
      <c r="AQ2016" s="9">
        <v>-6.4392699999999997E-2</v>
      </c>
      <c r="AR2016" s="9">
        <v>-6.1244399999999997E-2</v>
      </c>
      <c r="AS2016" s="9">
        <v>-0.10441839999999999</v>
      </c>
      <c r="AT2016" s="9">
        <v>-0.1031146</v>
      </c>
      <c r="AU2016" s="9">
        <v>-0.12551689999999999</v>
      </c>
      <c r="AV2016" s="9">
        <v>-6.4881900000000006E-2</v>
      </c>
      <c r="AW2016" s="9">
        <v>-0.1025894</v>
      </c>
      <c r="AX2016" s="9">
        <v>-3.9075400000000003E-2</v>
      </c>
      <c r="AY2016" s="9">
        <v>0.3473386</v>
      </c>
      <c r="AZ2016" s="9">
        <v>0.34596310000000002</v>
      </c>
      <c r="BA2016" s="9">
        <v>-0.30318010000000001</v>
      </c>
      <c r="BB2016" s="9">
        <v>-0.24370439999999999</v>
      </c>
      <c r="BC2016" s="9">
        <v>-0.1833023</v>
      </c>
      <c r="BD2016" s="9">
        <v>-0.1026108</v>
      </c>
      <c r="BE2016" s="9">
        <v>-7.6304899999999995E-2</v>
      </c>
      <c r="BF2016" s="9">
        <v>-7.1488700000000002E-2</v>
      </c>
      <c r="BG2016" s="9">
        <v>-0.1051782</v>
      </c>
      <c r="BH2016" s="9">
        <v>-9.7694400000000001E-2</v>
      </c>
      <c r="BI2016" s="9">
        <v>-7.4424000000000004E-2</v>
      </c>
      <c r="BJ2016" s="9">
        <v>-5.4037500000000002E-2</v>
      </c>
      <c r="BK2016" s="9">
        <v>-5.6939499999999997E-2</v>
      </c>
      <c r="BL2016" s="9">
        <v>-4.42771E-2</v>
      </c>
      <c r="BM2016" s="9">
        <v>-5.7349400000000002E-2</v>
      </c>
      <c r="BN2016" s="9">
        <v>-6.7513799999999999E-2</v>
      </c>
      <c r="BO2016" s="9">
        <v>-4.9834799999999999E-2</v>
      </c>
      <c r="BP2016" s="9">
        <v>-4.6442799999999999E-2</v>
      </c>
      <c r="BQ2016" s="9">
        <v>-8.9445399999999994E-2</v>
      </c>
      <c r="BR2016" s="9">
        <v>-8.6882000000000001E-2</v>
      </c>
      <c r="BS2016" s="9">
        <v>-0.1079116</v>
      </c>
      <c r="BT2016" s="9">
        <v>-4.6766000000000002E-2</v>
      </c>
      <c r="BU2016" s="9">
        <v>-8.4177100000000005E-2</v>
      </c>
      <c r="BV2016" s="9">
        <v>-2.0724200000000002E-2</v>
      </c>
      <c r="BW2016" s="9">
        <v>0.36566080000000001</v>
      </c>
      <c r="BX2016" s="9">
        <v>0.36455769999999998</v>
      </c>
      <c r="BY2016" s="9">
        <v>-0.28420040000000002</v>
      </c>
      <c r="BZ2016" s="9">
        <v>-0.2256119</v>
      </c>
      <c r="CA2016" s="9">
        <v>-0.1662216</v>
      </c>
      <c r="CB2016" s="9">
        <v>-8.6185600000000001E-2</v>
      </c>
      <c r="CC2016" s="9">
        <v>-6.1166100000000001E-2</v>
      </c>
      <c r="CD2016" s="9">
        <v>-5.75945E-2</v>
      </c>
      <c r="CE2016" s="9">
        <v>-9.4369999999999996E-2</v>
      </c>
      <c r="CF2016" s="9">
        <v>-8.7697200000000003E-2</v>
      </c>
      <c r="CG2016" s="9">
        <v>-6.5126900000000001E-2</v>
      </c>
      <c r="CH2016" s="9">
        <v>-4.5284699999999997E-2</v>
      </c>
      <c r="CI2016" s="9">
        <v>-4.8692600000000003E-2</v>
      </c>
      <c r="CJ2016" s="9">
        <v>-3.61304E-2</v>
      </c>
      <c r="CK2016" s="9">
        <v>-4.9070799999999998E-2</v>
      </c>
      <c r="CL2016" s="9">
        <v>-5.8497599999999997E-2</v>
      </c>
      <c r="CM2016" s="9">
        <v>-3.9752099999999999E-2</v>
      </c>
      <c r="CN2016" s="9">
        <v>-3.61912E-2</v>
      </c>
      <c r="CO2016" s="9">
        <v>-7.9075199999999998E-2</v>
      </c>
      <c r="CP2016" s="9">
        <v>-7.5639399999999996E-2</v>
      </c>
      <c r="CQ2016" s="9">
        <v>-9.5718200000000003E-2</v>
      </c>
      <c r="CR2016" s="9">
        <v>-3.4218999999999999E-2</v>
      </c>
      <c r="CS2016" s="9">
        <v>-7.1424799999999997E-2</v>
      </c>
      <c r="CT2016" s="9">
        <v>-8.0142000000000008E-3</v>
      </c>
      <c r="CU2016" s="9">
        <v>0.37835079999999999</v>
      </c>
      <c r="CV2016" s="9">
        <v>0.3774363</v>
      </c>
      <c r="CW2016" s="9">
        <v>-0.27105509999999999</v>
      </c>
      <c r="CX2016" s="9">
        <v>-0.21308099999999999</v>
      </c>
      <c r="CY2016" s="9">
        <v>-0.15439159999999999</v>
      </c>
      <c r="CZ2016" s="9">
        <v>-7.4809500000000001E-2</v>
      </c>
      <c r="DA2016" s="9">
        <v>-5.0680999999999997E-2</v>
      </c>
      <c r="DB2016" s="9">
        <v>-4.7971300000000001E-2</v>
      </c>
      <c r="DC2016" s="9">
        <v>-8.3561899999999995E-2</v>
      </c>
      <c r="DD2016" s="9">
        <v>-7.7699900000000002E-2</v>
      </c>
      <c r="DE2016" s="9">
        <v>-5.5829799999999999E-2</v>
      </c>
      <c r="DF2016" s="9">
        <v>-3.6531800000000003E-2</v>
      </c>
      <c r="DG2016" s="9">
        <v>-4.0445700000000001E-2</v>
      </c>
      <c r="DH2016" s="9">
        <v>-2.7983600000000001E-2</v>
      </c>
      <c r="DI2016" s="9">
        <v>-4.0792299999999997E-2</v>
      </c>
      <c r="DJ2016" s="9">
        <v>-4.9481400000000002E-2</v>
      </c>
      <c r="DK2016" s="9">
        <v>-2.9669399999999999E-2</v>
      </c>
      <c r="DL2016" s="9">
        <v>-2.59397E-2</v>
      </c>
      <c r="DM2016" s="9">
        <v>-6.8704899999999999E-2</v>
      </c>
      <c r="DN2016" s="9">
        <v>-6.4396800000000004E-2</v>
      </c>
      <c r="DO2016" s="9">
        <v>-8.3524899999999999E-2</v>
      </c>
      <c r="DP2016" s="9">
        <v>-2.1672E-2</v>
      </c>
      <c r="DQ2016" s="9">
        <v>-5.8672500000000002E-2</v>
      </c>
      <c r="DR2016" s="9">
        <v>4.6956999999999997E-3</v>
      </c>
      <c r="DS2016" s="9">
        <v>0.39104070000000002</v>
      </c>
      <c r="DT2016" s="9">
        <v>0.39031480000000002</v>
      </c>
      <c r="DU2016" s="9">
        <v>-0.25790990000000003</v>
      </c>
      <c r="DV2016" s="9">
        <v>-0.20055010000000001</v>
      </c>
      <c r="DW2016" s="9">
        <v>-0.14256160000000001</v>
      </c>
      <c r="DX2016" s="9">
        <v>-6.3433400000000001E-2</v>
      </c>
      <c r="DY2016" s="9">
        <v>-4.0195799999999997E-2</v>
      </c>
      <c r="DZ2016" s="9">
        <v>-3.8348199999999999E-2</v>
      </c>
      <c r="EA2016" s="9">
        <v>-6.7956600000000006E-2</v>
      </c>
      <c r="EB2016" s="9">
        <v>-6.3265500000000002E-2</v>
      </c>
      <c r="EC2016" s="9">
        <v>-4.2406300000000001E-2</v>
      </c>
      <c r="ED2016" s="9">
        <v>-2.3893999999999999E-2</v>
      </c>
      <c r="EE2016" s="9">
        <v>-2.8538500000000001E-2</v>
      </c>
      <c r="EF2016" s="9">
        <v>-1.62209E-2</v>
      </c>
      <c r="EG2016" s="9">
        <v>-2.8839400000000001E-2</v>
      </c>
      <c r="EH2016" s="9">
        <v>-3.6463500000000003E-2</v>
      </c>
      <c r="EI2016" s="9">
        <v>-1.51115E-2</v>
      </c>
      <c r="EJ2016" s="9">
        <v>-1.11381E-2</v>
      </c>
      <c r="EK2016" s="9">
        <v>-5.3732000000000002E-2</v>
      </c>
      <c r="EL2016" s="9">
        <v>-4.8164199999999997E-2</v>
      </c>
      <c r="EM2016" s="9">
        <v>-6.5919599999999995E-2</v>
      </c>
      <c r="EN2016" s="9">
        <v>-3.5561E-3</v>
      </c>
      <c r="EO2016" s="9">
        <v>-4.0260299999999999E-2</v>
      </c>
      <c r="EP2016" s="9">
        <v>2.3046899999999999E-2</v>
      </c>
      <c r="EQ2016" s="9">
        <v>0.40936299999999998</v>
      </c>
      <c r="ER2016" s="9">
        <v>0.40890939999999998</v>
      </c>
      <c r="ES2016" s="9">
        <v>-0.23893020000000001</v>
      </c>
      <c r="ET2016" s="9">
        <v>-0.18245749999999999</v>
      </c>
      <c r="EU2016" s="9">
        <v>-0.12548090000000001</v>
      </c>
      <c r="EV2016" s="9">
        <v>-4.70082E-2</v>
      </c>
      <c r="EW2016" s="9">
        <v>-2.50569E-2</v>
      </c>
      <c r="EX2016" s="9">
        <v>-2.4454E-2</v>
      </c>
      <c r="EY2016" s="9">
        <v>86.264099999999999</v>
      </c>
      <c r="EZ2016" s="9">
        <v>84.862799999999993</v>
      </c>
      <c r="FA2016" s="9">
        <v>83.462299999999999</v>
      </c>
      <c r="FB2016" s="9">
        <v>81.596100000000007</v>
      </c>
      <c r="FC2016" s="9">
        <v>81.462100000000007</v>
      </c>
      <c r="FD2016" s="9">
        <v>80.5959</v>
      </c>
      <c r="FE2016" s="9">
        <v>79.595500000000001</v>
      </c>
      <c r="FF2016" s="9">
        <v>79.729200000000006</v>
      </c>
      <c r="FG2016" s="9">
        <v>80.397000000000006</v>
      </c>
      <c r="FH2016" s="9">
        <v>82.332599999999999</v>
      </c>
      <c r="FI2016" s="9">
        <v>84.001199999999997</v>
      </c>
      <c r="FJ2016" s="9">
        <v>88.8673</v>
      </c>
      <c r="FK2016" s="9">
        <v>92.867199999999997</v>
      </c>
      <c r="FL2016" s="9">
        <v>94.001000000000005</v>
      </c>
      <c r="FM2016" s="9">
        <v>96.867199999999997</v>
      </c>
      <c r="FN2016" s="9">
        <v>98.599299999999999</v>
      </c>
      <c r="FO2016" s="9">
        <v>100.33199999999999</v>
      </c>
      <c r="FP2016" s="9">
        <v>100.331</v>
      </c>
      <c r="FQ2016" s="9">
        <v>97.465100000000007</v>
      </c>
      <c r="FR2016" s="9">
        <v>95.331199999999995</v>
      </c>
      <c r="FS2016" s="9">
        <v>91.064400000000006</v>
      </c>
      <c r="FT2016" s="9">
        <v>88.663600000000002</v>
      </c>
      <c r="FU2016" s="9">
        <v>86.396799999999999</v>
      </c>
      <c r="FV2016" s="9">
        <v>83.397000000000006</v>
      </c>
      <c r="FW2016" s="9">
        <v>0.22997887</v>
      </c>
      <c r="FX2016" s="9">
        <v>1.7238900000000001E-2</v>
      </c>
      <c r="FY2016" s="9">
        <v>1.7238900000000001E-2</v>
      </c>
      <c r="FZ2016" s="9">
        <v>0</v>
      </c>
      <c r="GA2016" s="9">
        <v>0</v>
      </c>
    </row>
    <row r="2017" spans="1:183" x14ac:dyDescent="0.2">
      <c r="A2017" t="s">
        <v>224</v>
      </c>
      <c r="B2017" t="s">
        <v>190</v>
      </c>
      <c r="C2017" t="s">
        <v>250</v>
      </c>
      <c r="D2017" s="6">
        <v>44079</v>
      </c>
      <c r="FZ2017" s="9">
        <v>0</v>
      </c>
      <c r="GA2017" s="9">
        <v>1</v>
      </c>
    </row>
    <row r="2018" spans="1:183" x14ac:dyDescent="0.2">
      <c r="A2018" t="s">
        <v>224</v>
      </c>
      <c r="B2018" t="s">
        <v>190</v>
      </c>
      <c r="C2018" t="s">
        <v>250</v>
      </c>
      <c r="D2018" s="6">
        <v>44080</v>
      </c>
      <c r="E2018" s="73">
        <v>16</v>
      </c>
      <c r="F2018" s="9">
        <v>18</v>
      </c>
      <c r="G2018" s="9">
        <v>16</v>
      </c>
      <c r="H2018" s="9">
        <v>18</v>
      </c>
      <c r="I2018" s="9">
        <v>5111</v>
      </c>
      <c r="J2018" s="9">
        <v>78050</v>
      </c>
      <c r="K2018" s="9">
        <v>1.481385</v>
      </c>
      <c r="L2018" s="9">
        <v>1.2586010000000001</v>
      </c>
      <c r="M2018" s="9">
        <v>1.125893</v>
      </c>
      <c r="N2018" s="9">
        <v>1.0257620000000001</v>
      </c>
      <c r="O2018" s="9">
        <v>0.95080180000000003</v>
      </c>
      <c r="P2018" s="9">
        <v>0.93414589999999997</v>
      </c>
      <c r="Q2018" s="9">
        <v>0.9462583</v>
      </c>
      <c r="R2018" s="9">
        <v>0.96505300000000005</v>
      </c>
      <c r="S2018" s="9">
        <v>1.0061519999999999</v>
      </c>
      <c r="T2018" s="9">
        <v>1.142887</v>
      </c>
      <c r="U2018" s="9">
        <v>1.3472850000000001</v>
      </c>
      <c r="V2018" s="9">
        <v>1.63049</v>
      </c>
      <c r="W2018" s="9">
        <v>1.9717960000000001</v>
      </c>
      <c r="X2018" s="9">
        <v>2.3368760000000002</v>
      </c>
      <c r="Y2018" s="9">
        <v>2.696151</v>
      </c>
      <c r="Z2018" s="9">
        <v>3.033169</v>
      </c>
      <c r="AA2018" s="9">
        <v>3.377167</v>
      </c>
      <c r="AB2018" s="9">
        <v>3.5771359999999999</v>
      </c>
      <c r="AC2018" s="9">
        <v>3.598973</v>
      </c>
      <c r="AD2018" s="9">
        <v>3.4282520000000001</v>
      </c>
      <c r="AE2018" s="9">
        <v>3.1607080000000001</v>
      </c>
      <c r="AF2018" s="9">
        <v>2.8175219999999999</v>
      </c>
      <c r="AG2018" s="9">
        <v>2.3940540000000001</v>
      </c>
      <c r="AH2018" s="9">
        <v>2.002643</v>
      </c>
      <c r="AI2018" s="9">
        <v>-3.0276000000000001E-2</v>
      </c>
      <c r="AJ2018" s="9">
        <v>-3.6286800000000001E-2</v>
      </c>
      <c r="AK2018" s="9">
        <v>7.1006000000000003E-3</v>
      </c>
      <c r="AL2018" s="9">
        <v>8.1760000000000003E-4</v>
      </c>
      <c r="AM2018" s="9">
        <v>-1.4638200000000001E-2</v>
      </c>
      <c r="AN2018" s="9">
        <v>-6.2300999999999997E-3</v>
      </c>
      <c r="AO2018" s="9">
        <v>-6.5563000000000001E-3</v>
      </c>
      <c r="AP2018" s="9">
        <v>-1.88807E-2</v>
      </c>
      <c r="AQ2018" s="9">
        <v>2.4916000000000001E-3</v>
      </c>
      <c r="AR2018" s="9">
        <v>2.11702E-2</v>
      </c>
      <c r="AS2018" s="9">
        <v>-2.7404100000000001E-2</v>
      </c>
      <c r="AT2018" s="9">
        <v>-1.97599E-2</v>
      </c>
      <c r="AU2018" s="9">
        <v>-5.6170000000000005E-4</v>
      </c>
      <c r="AV2018" s="9">
        <v>-3.13294E-2</v>
      </c>
      <c r="AW2018" s="9">
        <v>-5.5444500000000001E-2</v>
      </c>
      <c r="AX2018" s="9">
        <v>0.45732889999999998</v>
      </c>
      <c r="AY2018" s="9">
        <v>0.65827820000000004</v>
      </c>
      <c r="AZ2018" s="9">
        <v>0.61274220000000001</v>
      </c>
      <c r="BA2018" s="9">
        <v>-0.32137700000000002</v>
      </c>
      <c r="BB2018" s="9">
        <v>-0.4127305</v>
      </c>
      <c r="BC2018" s="9">
        <v>-0.3424605</v>
      </c>
      <c r="BD2018" s="9">
        <v>-0.24570539999999999</v>
      </c>
      <c r="BE2018" s="9">
        <v>-0.18247089999999999</v>
      </c>
      <c r="BF2018" s="9">
        <v>-0.1259065</v>
      </c>
      <c r="BG2018" s="9">
        <v>-1.55374E-2</v>
      </c>
      <c r="BH2018" s="9">
        <v>-2.3270099999999998E-2</v>
      </c>
      <c r="BI2018" s="9">
        <v>1.8986300000000001E-2</v>
      </c>
      <c r="BJ2018" s="9">
        <v>1.18175E-2</v>
      </c>
      <c r="BK2018" s="9">
        <v>-4.2598000000000002E-3</v>
      </c>
      <c r="BL2018" s="9">
        <v>3.9290000000000002E-3</v>
      </c>
      <c r="BM2018" s="9">
        <v>3.3470000000000001E-3</v>
      </c>
      <c r="BN2018" s="9">
        <v>-7.5528000000000001E-3</v>
      </c>
      <c r="BO2018" s="9">
        <v>1.51567E-2</v>
      </c>
      <c r="BP2018" s="9">
        <v>3.5406600000000003E-2</v>
      </c>
      <c r="BQ2018" s="9">
        <v>-1.13633E-2</v>
      </c>
      <c r="BR2018" s="9">
        <v>-1.7436999999999999E-3</v>
      </c>
      <c r="BS2018" s="9">
        <v>1.9352899999999999E-2</v>
      </c>
      <c r="BT2018" s="9">
        <v>-1.0013299999999999E-2</v>
      </c>
      <c r="BU2018" s="9">
        <v>-3.3383299999999998E-2</v>
      </c>
      <c r="BV2018" s="9">
        <v>0.47889100000000001</v>
      </c>
      <c r="BW2018" s="9">
        <v>0.6804557</v>
      </c>
      <c r="BX2018" s="9">
        <v>0.63513359999999996</v>
      </c>
      <c r="BY2018" s="9">
        <v>-0.29858679999999999</v>
      </c>
      <c r="BZ2018" s="9">
        <v>-0.39068360000000002</v>
      </c>
      <c r="CA2018" s="9">
        <v>-0.32121549999999999</v>
      </c>
      <c r="CB2018" s="9">
        <v>-0.22544359999999999</v>
      </c>
      <c r="CC2018" s="9">
        <v>-0.1635286</v>
      </c>
      <c r="CD2018" s="9">
        <v>-0.10867060000000001</v>
      </c>
      <c r="CE2018" s="9">
        <v>-5.3295E-3</v>
      </c>
      <c r="CF2018" s="9">
        <v>-1.42548E-2</v>
      </c>
      <c r="CG2018" s="9">
        <v>2.7218300000000001E-2</v>
      </c>
      <c r="CH2018" s="9">
        <v>1.9436100000000001E-2</v>
      </c>
      <c r="CI2018" s="9">
        <v>2.9283E-3</v>
      </c>
      <c r="CJ2018" s="9">
        <v>1.09652E-2</v>
      </c>
      <c r="CK2018" s="9">
        <v>1.02059E-2</v>
      </c>
      <c r="CL2018" s="9">
        <v>2.9280000000000002E-4</v>
      </c>
      <c r="CM2018" s="9">
        <v>2.3928499999999998E-2</v>
      </c>
      <c r="CN2018" s="9">
        <v>4.5266800000000003E-2</v>
      </c>
      <c r="CO2018" s="9">
        <v>-2.5349999999999998E-4</v>
      </c>
      <c r="CP2018" s="9">
        <v>1.0734199999999999E-2</v>
      </c>
      <c r="CQ2018" s="9">
        <v>3.31457E-2</v>
      </c>
      <c r="CR2018" s="9">
        <v>4.7501000000000002E-3</v>
      </c>
      <c r="CS2018" s="9">
        <v>-1.81037E-2</v>
      </c>
      <c r="CT2018" s="9">
        <v>0.49382480000000001</v>
      </c>
      <c r="CU2018" s="9">
        <v>0.69581590000000004</v>
      </c>
      <c r="CV2018" s="9">
        <v>0.6506419</v>
      </c>
      <c r="CW2018" s="9">
        <v>-0.28280250000000001</v>
      </c>
      <c r="CX2018" s="9">
        <v>-0.37541400000000003</v>
      </c>
      <c r="CY2018" s="9">
        <v>-0.30650129999999998</v>
      </c>
      <c r="CZ2018" s="9">
        <v>-0.2114103</v>
      </c>
      <c r="DA2018" s="9">
        <v>-0.15040909999999999</v>
      </c>
      <c r="DB2018" s="9">
        <v>-9.6733100000000002E-2</v>
      </c>
      <c r="DC2018" s="9">
        <v>4.8783999999999998E-3</v>
      </c>
      <c r="DD2018" s="9">
        <v>-5.2395000000000002E-3</v>
      </c>
      <c r="DE2018" s="9">
        <v>3.5450299999999997E-2</v>
      </c>
      <c r="DF2018" s="9">
        <v>2.7054600000000002E-2</v>
      </c>
      <c r="DG2018" s="9">
        <v>1.0116399999999999E-2</v>
      </c>
      <c r="DH2018" s="9">
        <v>1.8001400000000001E-2</v>
      </c>
      <c r="DI2018" s="9">
        <v>1.7064900000000001E-2</v>
      </c>
      <c r="DJ2018" s="9">
        <v>8.1384000000000005E-3</v>
      </c>
      <c r="DK2018" s="9">
        <v>3.2700300000000002E-2</v>
      </c>
      <c r="DL2018" s="9">
        <v>5.51269E-2</v>
      </c>
      <c r="DM2018" s="9">
        <v>1.08564E-2</v>
      </c>
      <c r="DN2018" s="9">
        <v>2.3212099999999999E-2</v>
      </c>
      <c r="DO2018" s="9">
        <v>4.6938399999999998E-2</v>
      </c>
      <c r="DP2018" s="9">
        <v>1.95135E-2</v>
      </c>
      <c r="DQ2018" s="9">
        <v>-2.8241999999999998E-3</v>
      </c>
      <c r="DR2018" s="9">
        <v>0.5087585</v>
      </c>
      <c r="DS2018" s="9">
        <v>0.71117600000000003</v>
      </c>
      <c r="DT2018" s="9">
        <v>0.66615009999999997</v>
      </c>
      <c r="DU2018" s="9">
        <v>-0.26701809999999998</v>
      </c>
      <c r="DV2018" s="9">
        <v>-0.36014429999999997</v>
      </c>
      <c r="DW2018" s="9">
        <v>-0.29178710000000002</v>
      </c>
      <c r="DX2018" s="9">
        <v>-0.197377</v>
      </c>
      <c r="DY2018" s="9">
        <v>-0.13728969999999999</v>
      </c>
      <c r="DZ2018" s="9">
        <v>-8.4795599999999999E-2</v>
      </c>
      <c r="EA2018" s="9">
        <v>1.96169E-2</v>
      </c>
      <c r="EB2018" s="9">
        <v>7.7771999999999997E-3</v>
      </c>
      <c r="EC2018" s="9">
        <v>4.7336099999999999E-2</v>
      </c>
      <c r="ED2018" s="9">
        <v>3.8054600000000001E-2</v>
      </c>
      <c r="EE2018" s="9">
        <v>2.04949E-2</v>
      </c>
      <c r="EF2018" s="9">
        <v>2.8160500000000002E-2</v>
      </c>
      <c r="EG2018" s="9">
        <v>2.6968099999999998E-2</v>
      </c>
      <c r="EH2018" s="9">
        <v>1.9466299999999999E-2</v>
      </c>
      <c r="EI2018" s="9">
        <v>4.53654E-2</v>
      </c>
      <c r="EJ2018" s="9">
        <v>6.9363400000000006E-2</v>
      </c>
      <c r="EK2018" s="9">
        <v>2.68972E-2</v>
      </c>
      <c r="EL2018" s="9">
        <v>4.12282E-2</v>
      </c>
      <c r="EM2018" s="9">
        <v>6.6852999999999996E-2</v>
      </c>
      <c r="EN2018" s="9">
        <v>4.0829600000000001E-2</v>
      </c>
      <c r="EO2018" s="9">
        <v>1.92371E-2</v>
      </c>
      <c r="EP2018" s="9">
        <v>0.53032060000000003</v>
      </c>
      <c r="EQ2018" s="9">
        <v>0.73335360000000005</v>
      </c>
      <c r="ER2018" s="9">
        <v>0.68854150000000003</v>
      </c>
      <c r="ES2018" s="9">
        <v>-0.244228</v>
      </c>
      <c r="ET2018" s="9">
        <v>-0.33809739999999999</v>
      </c>
      <c r="EU2018" s="9">
        <v>-0.27054210000000001</v>
      </c>
      <c r="EV2018" s="9">
        <v>-0.1771152</v>
      </c>
      <c r="EW2018" s="9">
        <v>-0.1183473</v>
      </c>
      <c r="EX2018" s="9">
        <v>-6.75597E-2</v>
      </c>
      <c r="EY2018" s="9">
        <v>85.113399999999999</v>
      </c>
      <c r="EZ2018" s="9">
        <v>82.9</v>
      </c>
      <c r="FA2018" s="9">
        <v>81.293199999999999</v>
      </c>
      <c r="FB2018" s="9">
        <v>81.159599999999998</v>
      </c>
      <c r="FC2018" s="9">
        <v>79.34</v>
      </c>
      <c r="FD2018" s="9">
        <v>78.040000000000006</v>
      </c>
      <c r="FE2018" s="9">
        <v>77.213200000000001</v>
      </c>
      <c r="FF2018" s="9">
        <v>75.613500000000002</v>
      </c>
      <c r="FG2018" s="9">
        <v>76.400300000000001</v>
      </c>
      <c r="FH2018" s="9">
        <v>84.533299999999997</v>
      </c>
      <c r="FI2018" s="9">
        <v>82.9148</v>
      </c>
      <c r="FJ2018" s="9">
        <v>87.7881</v>
      </c>
      <c r="FK2018" s="9">
        <v>92.567899999999995</v>
      </c>
      <c r="FL2018" s="9">
        <v>95.860799999999998</v>
      </c>
      <c r="FM2018" s="9">
        <v>100.4</v>
      </c>
      <c r="FN2018" s="9">
        <v>103.5</v>
      </c>
      <c r="FO2018" s="9">
        <v>105.50700000000001</v>
      </c>
      <c r="FP2018" s="9">
        <v>106.166</v>
      </c>
      <c r="FQ2018" s="9">
        <v>105.79900000000001</v>
      </c>
      <c r="FR2018" s="9">
        <v>103.85899999999999</v>
      </c>
      <c r="FS2018" s="9">
        <v>99.512799999999999</v>
      </c>
      <c r="FT2018" s="9">
        <v>95.726399999999998</v>
      </c>
      <c r="FU2018" s="9">
        <v>94.325800000000001</v>
      </c>
      <c r="FV2018" s="9">
        <v>92.0655</v>
      </c>
      <c r="FW2018" s="9">
        <v>0.27653297999999998</v>
      </c>
      <c r="FX2018" s="9">
        <v>1.6811099999999999E-2</v>
      </c>
      <c r="FY2018" s="9">
        <v>1.6811099999999999E-2</v>
      </c>
      <c r="FZ2018" s="9">
        <v>0</v>
      </c>
      <c r="GA2018" s="9">
        <v>0</v>
      </c>
    </row>
    <row r="2019" spans="1:183" x14ac:dyDescent="0.2">
      <c r="A2019" t="s">
        <v>224</v>
      </c>
      <c r="B2019" t="s">
        <v>190</v>
      </c>
      <c r="C2019" t="s">
        <v>250</v>
      </c>
      <c r="D2019" s="6">
        <v>44081</v>
      </c>
      <c r="E2019" s="73">
        <v>17</v>
      </c>
      <c r="F2019" s="9">
        <v>18</v>
      </c>
      <c r="G2019" s="9">
        <v>17</v>
      </c>
      <c r="H2019" s="9">
        <v>18</v>
      </c>
      <c r="I2019" s="9">
        <v>5103</v>
      </c>
      <c r="J2019" s="9">
        <v>77991</v>
      </c>
      <c r="K2019" s="9">
        <v>1.6764779999999999</v>
      </c>
      <c r="L2019" s="9">
        <v>1.4307350000000001</v>
      </c>
      <c r="M2019" s="9">
        <v>1.2757069999999999</v>
      </c>
      <c r="N2019" s="9">
        <v>1.1470549999999999</v>
      </c>
      <c r="O2019" s="9">
        <v>1.075261</v>
      </c>
      <c r="P2019" s="9">
        <v>1.0456620000000001</v>
      </c>
      <c r="Q2019" s="9">
        <v>1.016802</v>
      </c>
      <c r="R2019" s="9">
        <v>1.0276430000000001</v>
      </c>
      <c r="S2019" s="9">
        <v>1.080416</v>
      </c>
      <c r="T2019" s="9">
        <v>1.2843199999999999</v>
      </c>
      <c r="U2019" s="9">
        <v>1.599818</v>
      </c>
      <c r="V2019" s="9">
        <v>1.955287</v>
      </c>
      <c r="W2019" s="9">
        <v>2.3254359999999998</v>
      </c>
      <c r="X2019" s="9">
        <v>2.6120670000000001</v>
      </c>
      <c r="Y2019" s="9">
        <v>2.9316260000000001</v>
      </c>
      <c r="Z2019" s="9">
        <v>3.2409050000000001</v>
      </c>
      <c r="AA2019" s="9">
        <v>3.4882970000000002</v>
      </c>
      <c r="AB2019" s="9">
        <v>3.6865350000000001</v>
      </c>
      <c r="AC2019" s="9">
        <v>3.6551990000000001</v>
      </c>
      <c r="AD2019" s="9">
        <v>3.425881</v>
      </c>
      <c r="AE2019" s="9">
        <v>3.152987</v>
      </c>
      <c r="AF2019" s="9">
        <v>2.7360009999999999</v>
      </c>
      <c r="AG2019" s="9">
        <v>2.3109139999999999</v>
      </c>
      <c r="AH2019" s="9">
        <v>1.827739</v>
      </c>
      <c r="AI2019" s="9">
        <v>-0.1164328</v>
      </c>
      <c r="AJ2019" s="9">
        <v>-9.6727400000000005E-2</v>
      </c>
      <c r="AK2019" s="9">
        <v>-5.7584000000000003E-2</v>
      </c>
      <c r="AL2019" s="9">
        <v>-4.1551499999999998E-2</v>
      </c>
      <c r="AM2019" s="9">
        <v>-3.53406E-2</v>
      </c>
      <c r="AN2019" s="9">
        <v>-1.7824799999999998E-2</v>
      </c>
      <c r="AO2019" s="9">
        <v>-4.1728000000000001E-2</v>
      </c>
      <c r="AP2019" s="9">
        <v>-1.5121000000000001E-2</v>
      </c>
      <c r="AQ2019" s="9">
        <v>-1.3514399999999999E-2</v>
      </c>
      <c r="AR2019" s="9">
        <v>-3.9733499999999998E-2</v>
      </c>
      <c r="AS2019" s="9">
        <v>-8.2994299999999993E-2</v>
      </c>
      <c r="AT2019" s="9">
        <v>-8.2907599999999998E-2</v>
      </c>
      <c r="AU2019" s="9">
        <v>-5.1087E-2</v>
      </c>
      <c r="AV2019" s="9">
        <v>-8.5129099999999999E-2</v>
      </c>
      <c r="AW2019" s="9">
        <v>-0.1290444</v>
      </c>
      <c r="AX2019" s="9">
        <v>-0.1064228</v>
      </c>
      <c r="AY2019" s="9">
        <v>0.36476540000000002</v>
      </c>
      <c r="AZ2019" s="9">
        <v>0.57942959999999999</v>
      </c>
      <c r="BA2019" s="9">
        <v>-0.29151899999999997</v>
      </c>
      <c r="BB2019" s="9">
        <v>-0.35171479999999999</v>
      </c>
      <c r="BC2019" s="9">
        <v>-0.25368669999999999</v>
      </c>
      <c r="BD2019" s="9">
        <v>-0.2394858</v>
      </c>
      <c r="BE2019" s="9">
        <v>-0.1470553</v>
      </c>
      <c r="BF2019" s="9">
        <v>-9.4258599999999998E-2</v>
      </c>
      <c r="BG2019" s="9">
        <v>-0.1003872</v>
      </c>
      <c r="BH2019" s="9">
        <v>-8.2317000000000001E-2</v>
      </c>
      <c r="BI2019" s="9">
        <v>-4.4467E-2</v>
      </c>
      <c r="BJ2019" s="9">
        <v>-2.96657E-2</v>
      </c>
      <c r="BK2019" s="9">
        <v>-2.4340799999999999E-2</v>
      </c>
      <c r="BL2019" s="9">
        <v>-7.1599000000000003E-3</v>
      </c>
      <c r="BM2019" s="9">
        <v>-3.1055900000000001E-2</v>
      </c>
      <c r="BN2019" s="9">
        <v>-3.6695E-3</v>
      </c>
      <c r="BO2019" s="9">
        <v>-4.8990000000000004E-4</v>
      </c>
      <c r="BP2019" s="9">
        <v>-2.4383999999999999E-2</v>
      </c>
      <c r="BQ2019" s="9">
        <v>-6.5023700000000004E-2</v>
      </c>
      <c r="BR2019" s="9">
        <v>-6.2890100000000004E-2</v>
      </c>
      <c r="BS2019" s="9">
        <v>-2.97527E-2</v>
      </c>
      <c r="BT2019" s="9">
        <v>-6.3471E-2</v>
      </c>
      <c r="BU2019" s="9">
        <v>-0.10708280000000001</v>
      </c>
      <c r="BV2019" s="9">
        <v>-8.4646799999999994E-2</v>
      </c>
      <c r="BW2019" s="9">
        <v>0.38605689999999998</v>
      </c>
      <c r="BX2019" s="9">
        <v>0.60080920000000004</v>
      </c>
      <c r="BY2019" s="9">
        <v>-0.26998509999999998</v>
      </c>
      <c r="BZ2019" s="9">
        <v>-0.33100479999999999</v>
      </c>
      <c r="CA2019" s="9">
        <v>-0.23379349999999999</v>
      </c>
      <c r="CB2019" s="9">
        <v>-0.2206369</v>
      </c>
      <c r="CC2019" s="9">
        <v>-0.12920580000000001</v>
      </c>
      <c r="CD2019" s="9">
        <v>-7.7194700000000005E-2</v>
      </c>
      <c r="CE2019" s="9">
        <v>-8.9274099999999995E-2</v>
      </c>
      <c r="CF2019" s="9">
        <v>-7.2336399999999995E-2</v>
      </c>
      <c r="CG2019" s="9">
        <v>-3.5382200000000003E-2</v>
      </c>
      <c r="CH2019" s="9">
        <v>-2.1433600000000001E-2</v>
      </c>
      <c r="CI2019" s="9">
        <v>-1.6722399999999998E-2</v>
      </c>
      <c r="CJ2019" s="9">
        <v>2.265E-4</v>
      </c>
      <c r="CK2019" s="9">
        <v>-2.3664399999999999E-2</v>
      </c>
      <c r="CL2019" s="9">
        <v>4.2617000000000002E-3</v>
      </c>
      <c r="CM2019" s="9">
        <v>8.5307999999999998E-3</v>
      </c>
      <c r="CN2019" s="9">
        <v>-1.3753E-2</v>
      </c>
      <c r="CO2019" s="9">
        <v>-5.25773E-2</v>
      </c>
      <c r="CP2019" s="9">
        <v>-4.9026100000000003E-2</v>
      </c>
      <c r="CQ2019" s="9">
        <v>-1.49766E-2</v>
      </c>
      <c r="CR2019" s="9">
        <v>-4.8470600000000003E-2</v>
      </c>
      <c r="CS2019" s="9">
        <v>-9.1872300000000004E-2</v>
      </c>
      <c r="CT2019" s="9">
        <v>-6.9564799999999996E-2</v>
      </c>
      <c r="CU2019" s="9">
        <v>0.40080329999999997</v>
      </c>
      <c r="CV2019" s="9">
        <v>0.61561670000000002</v>
      </c>
      <c r="CW2019" s="9">
        <v>-0.25507079999999999</v>
      </c>
      <c r="CX2019" s="9">
        <v>-0.31666109999999997</v>
      </c>
      <c r="CY2019" s="9">
        <v>-0.22001560000000001</v>
      </c>
      <c r="CZ2019" s="9">
        <v>-0.2075823</v>
      </c>
      <c r="DA2019" s="9">
        <v>-0.11684319999999999</v>
      </c>
      <c r="DB2019" s="9">
        <v>-6.5376299999999998E-2</v>
      </c>
      <c r="DC2019" s="9">
        <v>-7.8160999999999994E-2</v>
      </c>
      <c r="DD2019" s="9">
        <v>-6.2355800000000003E-2</v>
      </c>
      <c r="DE2019" s="9">
        <v>-2.6297399999999999E-2</v>
      </c>
      <c r="DF2019" s="9">
        <v>-1.3201600000000001E-2</v>
      </c>
      <c r="DG2019" s="9">
        <v>-9.1039999999999992E-3</v>
      </c>
      <c r="DH2019" s="9">
        <v>7.6128999999999997E-3</v>
      </c>
      <c r="DI2019" s="9">
        <v>-1.62729E-2</v>
      </c>
      <c r="DJ2019" s="9">
        <v>1.2193000000000001E-2</v>
      </c>
      <c r="DK2019" s="9">
        <v>1.7551500000000001E-2</v>
      </c>
      <c r="DL2019" s="9">
        <v>-3.1218999999999999E-3</v>
      </c>
      <c r="DM2019" s="9">
        <v>-4.0130899999999997E-2</v>
      </c>
      <c r="DN2019" s="9">
        <v>-3.5161999999999999E-2</v>
      </c>
      <c r="DO2019" s="9">
        <v>-2.0049999999999999E-4</v>
      </c>
      <c r="DP2019" s="9">
        <v>-3.3470300000000001E-2</v>
      </c>
      <c r="DQ2019" s="9">
        <v>-7.6661800000000002E-2</v>
      </c>
      <c r="DR2019" s="9">
        <v>-5.4482799999999998E-2</v>
      </c>
      <c r="DS2019" s="9">
        <v>0.41554980000000002</v>
      </c>
      <c r="DT2019" s="9">
        <v>0.63042410000000004</v>
      </c>
      <c r="DU2019" s="9">
        <v>-0.24015649999999999</v>
      </c>
      <c r="DV2019" s="9">
        <v>-0.30231740000000001</v>
      </c>
      <c r="DW2019" s="9">
        <v>-0.2062377</v>
      </c>
      <c r="DX2019" s="9">
        <v>-0.19452759999999999</v>
      </c>
      <c r="DY2019" s="9">
        <v>-0.1044807</v>
      </c>
      <c r="DZ2019" s="9">
        <v>-5.3557899999999999E-2</v>
      </c>
      <c r="EA2019" s="9">
        <v>-6.2115499999999997E-2</v>
      </c>
      <c r="EB2019" s="9">
        <v>-4.7945399999999999E-2</v>
      </c>
      <c r="EC2019" s="9">
        <v>-1.3180300000000001E-2</v>
      </c>
      <c r="ED2019" s="9">
        <v>-1.3158E-3</v>
      </c>
      <c r="EE2019" s="9">
        <v>1.8958E-3</v>
      </c>
      <c r="EF2019" s="9">
        <v>1.82778E-2</v>
      </c>
      <c r="EG2019" s="9">
        <v>-5.6008000000000004E-3</v>
      </c>
      <c r="EH2019" s="9">
        <v>2.3644399999999999E-2</v>
      </c>
      <c r="EI2019" s="9">
        <v>3.05759E-2</v>
      </c>
      <c r="EJ2019" s="9">
        <v>1.2227500000000001E-2</v>
      </c>
      <c r="EK2019" s="9">
        <v>-2.2160300000000001E-2</v>
      </c>
      <c r="EL2019" s="9">
        <v>-1.51445E-2</v>
      </c>
      <c r="EM2019" s="9">
        <v>2.1133900000000001E-2</v>
      </c>
      <c r="EN2019" s="9">
        <v>-1.18122E-2</v>
      </c>
      <c r="EO2019" s="9">
        <v>-5.47003E-2</v>
      </c>
      <c r="EP2019" s="9">
        <v>-3.2706800000000001E-2</v>
      </c>
      <c r="EQ2019" s="9">
        <v>0.43684119999999999</v>
      </c>
      <c r="ER2019" s="9">
        <v>0.65180380000000004</v>
      </c>
      <c r="ES2019" s="9">
        <v>-0.2186226</v>
      </c>
      <c r="ET2019" s="9">
        <v>-0.28160740000000001</v>
      </c>
      <c r="EU2019" s="9">
        <v>-0.1863446</v>
      </c>
      <c r="EV2019" s="9">
        <v>-0.17567869999999999</v>
      </c>
      <c r="EW2019" s="9">
        <v>-8.6631100000000003E-2</v>
      </c>
      <c r="EX2019" s="9">
        <v>-3.6493999999999999E-2</v>
      </c>
      <c r="EY2019" s="9">
        <v>89.626599999999996</v>
      </c>
      <c r="EZ2019" s="9">
        <v>86.806100000000001</v>
      </c>
      <c r="FA2019" s="9">
        <v>84.679400000000001</v>
      </c>
      <c r="FB2019" s="9">
        <v>84.372699999999995</v>
      </c>
      <c r="FC2019" s="9">
        <v>83.892799999999994</v>
      </c>
      <c r="FD2019" s="9">
        <v>81.419700000000006</v>
      </c>
      <c r="FE2019" s="9">
        <v>80.246399999999994</v>
      </c>
      <c r="FF2019" s="9">
        <v>80.299300000000002</v>
      </c>
      <c r="FG2019" s="9">
        <v>79.572699999999998</v>
      </c>
      <c r="FH2019" s="9">
        <v>82.545900000000003</v>
      </c>
      <c r="FI2019" s="9">
        <v>87.812200000000004</v>
      </c>
      <c r="FJ2019" s="9">
        <v>92.6524</v>
      </c>
      <c r="FK2019" s="9">
        <v>94.946100000000001</v>
      </c>
      <c r="FL2019" s="9">
        <v>98.352900000000005</v>
      </c>
      <c r="FM2019" s="9">
        <v>101.71299999999999</v>
      </c>
      <c r="FN2019" s="9">
        <v>104.1</v>
      </c>
      <c r="FO2019" s="9">
        <v>105.74</v>
      </c>
      <c r="FP2019" s="9">
        <v>106.16</v>
      </c>
      <c r="FQ2019" s="9">
        <v>104.687</v>
      </c>
      <c r="FR2019" s="9">
        <v>99.827200000000005</v>
      </c>
      <c r="FS2019" s="9">
        <v>96.514099999999999</v>
      </c>
      <c r="FT2019" s="9">
        <v>92.467399999999998</v>
      </c>
      <c r="FU2019" s="9">
        <v>90.073800000000006</v>
      </c>
      <c r="FV2019" s="9">
        <v>87.987399999999994</v>
      </c>
      <c r="FW2019" s="9">
        <v>0.27064474999999999</v>
      </c>
      <c r="FX2019" s="9">
        <v>1.9925399999999999E-2</v>
      </c>
      <c r="FY2019" s="9">
        <v>1.9925399999999999E-2</v>
      </c>
      <c r="FZ2019" s="9">
        <v>0</v>
      </c>
      <c r="GA2019" s="9">
        <v>0</v>
      </c>
    </row>
    <row r="2020" spans="1:183" x14ac:dyDescent="0.2">
      <c r="A2020" t="s">
        <v>224</v>
      </c>
      <c r="B2020" t="s">
        <v>190</v>
      </c>
      <c r="C2020" t="s">
        <v>250</v>
      </c>
      <c r="D2020" s="6">
        <v>44082</v>
      </c>
      <c r="E2020" s="73">
        <v>17</v>
      </c>
      <c r="F2020" s="9">
        <v>18</v>
      </c>
      <c r="G2020" s="9">
        <v>17</v>
      </c>
      <c r="H2020" s="9">
        <v>18</v>
      </c>
      <c r="I2020" s="9">
        <v>5096</v>
      </c>
      <c r="J2020" s="9">
        <v>77942</v>
      </c>
      <c r="K2020" s="9">
        <v>1.6914119999999999</v>
      </c>
      <c r="L2020" s="9">
        <v>1.467605</v>
      </c>
      <c r="M2020" s="9">
        <v>1.2961590000000001</v>
      </c>
      <c r="N2020" s="9">
        <v>1.18215</v>
      </c>
      <c r="O2020" s="9">
        <v>1.112295</v>
      </c>
      <c r="P2020" s="9">
        <v>1.0716669999999999</v>
      </c>
      <c r="Q2020" s="9">
        <v>1.0705629999999999</v>
      </c>
      <c r="R2020" s="9">
        <v>1.083216</v>
      </c>
      <c r="S2020" s="9">
        <v>1.002772</v>
      </c>
      <c r="T2020" s="9">
        <v>1.0214589999999999</v>
      </c>
      <c r="U2020" s="9">
        <v>1.041463</v>
      </c>
      <c r="V2020" s="9">
        <v>1.1173729999999999</v>
      </c>
      <c r="W2020" s="9">
        <v>1.247522</v>
      </c>
      <c r="X2020" s="9">
        <v>1.399281</v>
      </c>
      <c r="Y2020" s="9">
        <v>1.588487</v>
      </c>
      <c r="Z2020" s="9">
        <v>1.8873139999999999</v>
      </c>
      <c r="AA2020" s="9">
        <v>2.1452930000000001</v>
      </c>
      <c r="AB2020" s="9">
        <v>2.3449019999999998</v>
      </c>
      <c r="AC2020" s="9">
        <v>2.4189699999999998</v>
      </c>
      <c r="AD2020" s="9">
        <v>2.370482</v>
      </c>
      <c r="AE2020" s="9">
        <v>2.2060909999999998</v>
      </c>
      <c r="AF2020" s="9">
        <v>1.9480710000000001</v>
      </c>
      <c r="AG2020" s="9">
        <v>1.656544</v>
      </c>
      <c r="AH2020" s="9">
        <v>1.4212629999999999</v>
      </c>
      <c r="AI2020" s="9">
        <v>-6.9926299999999997E-2</v>
      </c>
      <c r="AJ2020" s="9">
        <v>-8.2361400000000001E-2</v>
      </c>
      <c r="AK2020" s="9">
        <v>-5.8072699999999998E-2</v>
      </c>
      <c r="AL2020" s="9">
        <v>-2.07151E-2</v>
      </c>
      <c r="AM2020" s="9">
        <v>-3.40226E-2</v>
      </c>
      <c r="AN2020" s="9">
        <v>-3.6462399999999999E-2</v>
      </c>
      <c r="AO2020" s="9">
        <v>-6.2927899999999995E-2</v>
      </c>
      <c r="AP2020" s="9">
        <v>-5.6521099999999998E-2</v>
      </c>
      <c r="AQ2020" s="9">
        <v>-6.8337200000000001E-2</v>
      </c>
      <c r="AR2020" s="9">
        <v>-4.5904599999999997E-2</v>
      </c>
      <c r="AS2020" s="9">
        <v>-7.9243800000000003E-2</v>
      </c>
      <c r="AT2020" s="9">
        <v>-6.6839399999999993E-2</v>
      </c>
      <c r="AU2020" s="9">
        <v>-4.4970000000000003E-2</v>
      </c>
      <c r="AV2020" s="9">
        <v>-5.5265300000000003E-2</v>
      </c>
      <c r="AW2020" s="9">
        <v>-9.4151100000000001E-2</v>
      </c>
      <c r="AX2020" s="9">
        <v>-5.5297300000000001E-2</v>
      </c>
      <c r="AY2020" s="9">
        <v>0.20891280000000001</v>
      </c>
      <c r="AZ2020" s="9">
        <v>0.1597973</v>
      </c>
      <c r="BA2020" s="9">
        <v>-0.3163918</v>
      </c>
      <c r="BB2020" s="9">
        <v>-0.14369000000000001</v>
      </c>
      <c r="BC2020" s="9">
        <v>-4.9667700000000002E-2</v>
      </c>
      <c r="BD2020" s="9">
        <v>-2.1823800000000001E-2</v>
      </c>
      <c r="BE2020" s="9">
        <v>-4.0607299999999999E-2</v>
      </c>
      <c r="BF2020" s="9">
        <v>-1.9224700000000001E-2</v>
      </c>
      <c r="BG2020" s="9">
        <v>-5.3051800000000003E-2</v>
      </c>
      <c r="BH2020" s="9">
        <v>-6.69294E-2</v>
      </c>
      <c r="BI2020" s="9">
        <v>-4.3839500000000003E-2</v>
      </c>
      <c r="BJ2020" s="9">
        <v>-7.8256000000000003E-3</v>
      </c>
      <c r="BK2020" s="9">
        <v>-2.1838199999999999E-2</v>
      </c>
      <c r="BL2020" s="9">
        <v>-2.4949499999999999E-2</v>
      </c>
      <c r="BM2020" s="9">
        <v>-5.1247099999999997E-2</v>
      </c>
      <c r="BN2020" s="9">
        <v>-4.36823E-2</v>
      </c>
      <c r="BO2020" s="9">
        <v>-5.51549E-2</v>
      </c>
      <c r="BP2020" s="9">
        <v>-3.1878200000000002E-2</v>
      </c>
      <c r="BQ2020" s="9">
        <v>-6.48561E-2</v>
      </c>
      <c r="BR2020" s="9">
        <v>-5.1785699999999997E-2</v>
      </c>
      <c r="BS2020" s="9">
        <v>-2.9002400000000001E-2</v>
      </c>
      <c r="BT2020" s="9">
        <v>-3.8348500000000001E-2</v>
      </c>
      <c r="BU2020" s="9">
        <v>-7.6127500000000001E-2</v>
      </c>
      <c r="BV2020" s="9">
        <v>-3.6409999999999998E-2</v>
      </c>
      <c r="BW2020" s="9">
        <v>0.2280073</v>
      </c>
      <c r="BX2020" s="9">
        <v>0.1793314</v>
      </c>
      <c r="BY2020" s="9">
        <v>-0.29558580000000001</v>
      </c>
      <c r="BZ2020" s="9">
        <v>-0.1236906</v>
      </c>
      <c r="CA2020" s="9">
        <v>-3.1002100000000001E-2</v>
      </c>
      <c r="CB2020" s="9">
        <v>-4.9087000000000002E-3</v>
      </c>
      <c r="CC2020" s="9">
        <v>-2.5264000000000002E-2</v>
      </c>
      <c r="CD2020" s="9">
        <v>-5.3756000000000003E-3</v>
      </c>
      <c r="CE2020" s="9">
        <v>-4.1364499999999998E-2</v>
      </c>
      <c r="CF2020" s="9">
        <v>-5.6241199999999998E-2</v>
      </c>
      <c r="CG2020" s="9">
        <v>-3.3981699999999997E-2</v>
      </c>
      <c r="CH2020" s="9">
        <v>1.1016000000000001E-3</v>
      </c>
      <c r="CI2020" s="9">
        <v>-1.3399299999999999E-2</v>
      </c>
      <c r="CJ2020" s="9">
        <v>-1.6975799999999999E-2</v>
      </c>
      <c r="CK2020" s="9">
        <v>-4.3156899999999998E-2</v>
      </c>
      <c r="CL2020" s="9">
        <v>-3.4790300000000003E-2</v>
      </c>
      <c r="CM2020" s="9">
        <v>-4.6024900000000001E-2</v>
      </c>
      <c r="CN2020" s="9">
        <v>-2.2163499999999999E-2</v>
      </c>
      <c r="CO2020" s="9">
        <v>-5.4891299999999997E-2</v>
      </c>
      <c r="CP2020" s="9">
        <v>-4.1359600000000003E-2</v>
      </c>
      <c r="CQ2020" s="9">
        <v>-1.7943400000000002E-2</v>
      </c>
      <c r="CR2020" s="9">
        <v>-2.6631999999999999E-2</v>
      </c>
      <c r="CS2020" s="9">
        <v>-6.3644400000000004E-2</v>
      </c>
      <c r="CT2020" s="9">
        <v>-2.3328700000000001E-2</v>
      </c>
      <c r="CU2020" s="9">
        <v>0.24123220000000001</v>
      </c>
      <c r="CV2020" s="9">
        <v>0.19286059999999999</v>
      </c>
      <c r="CW2020" s="9">
        <v>-0.28117560000000003</v>
      </c>
      <c r="CX2020" s="9">
        <v>-0.1098391</v>
      </c>
      <c r="CY2020" s="9">
        <v>-1.8074300000000001E-2</v>
      </c>
      <c r="CZ2020" s="9">
        <v>6.8066999999999997E-3</v>
      </c>
      <c r="DA2020" s="9">
        <v>-1.4637300000000001E-2</v>
      </c>
      <c r="DB2020" s="9">
        <v>4.2161999999999998E-3</v>
      </c>
      <c r="DC2020" s="9">
        <v>-2.96773E-2</v>
      </c>
      <c r="DD2020" s="9">
        <v>-4.5553099999999999E-2</v>
      </c>
      <c r="DE2020" s="9">
        <v>-2.4123800000000001E-2</v>
      </c>
      <c r="DF2020" s="9">
        <v>1.0028799999999999E-2</v>
      </c>
      <c r="DG2020" s="9">
        <v>-4.9604999999999996E-3</v>
      </c>
      <c r="DH2020" s="9">
        <v>-9.0021000000000007E-3</v>
      </c>
      <c r="DI2020" s="9">
        <v>-3.5066800000000002E-2</v>
      </c>
      <c r="DJ2020" s="9">
        <v>-2.58982E-2</v>
      </c>
      <c r="DK2020" s="9">
        <v>-3.6894999999999997E-2</v>
      </c>
      <c r="DL2020" s="9">
        <v>-1.2448900000000001E-2</v>
      </c>
      <c r="DM2020" s="9">
        <v>-4.4926500000000001E-2</v>
      </c>
      <c r="DN2020" s="9">
        <v>-3.0933499999999999E-2</v>
      </c>
      <c r="DO2020" s="9">
        <v>-6.8843000000000003E-3</v>
      </c>
      <c r="DP2020" s="9">
        <v>-1.49155E-2</v>
      </c>
      <c r="DQ2020" s="9">
        <v>-5.1161199999999997E-2</v>
      </c>
      <c r="DR2020" s="9">
        <v>-1.02474E-2</v>
      </c>
      <c r="DS2020" s="9">
        <v>0.25445709999999999</v>
      </c>
      <c r="DT2020" s="9">
        <v>0.20638989999999999</v>
      </c>
      <c r="DU2020" s="9">
        <v>-0.26676539999999999</v>
      </c>
      <c r="DV2020" s="9">
        <v>-9.5987600000000006E-2</v>
      </c>
      <c r="DW2020" s="9">
        <v>-5.1465E-3</v>
      </c>
      <c r="DX2020" s="9">
        <v>1.85221E-2</v>
      </c>
      <c r="DY2020" s="9">
        <v>-4.0105999999999996E-3</v>
      </c>
      <c r="DZ2020" s="9">
        <v>1.3808000000000001E-2</v>
      </c>
      <c r="EA2020" s="9">
        <v>-1.28028E-2</v>
      </c>
      <c r="EB2020" s="9">
        <v>-3.0121100000000001E-2</v>
      </c>
      <c r="EC2020" s="9">
        <v>-9.8905999999999994E-3</v>
      </c>
      <c r="ED2020" s="9">
        <v>2.2918299999999999E-2</v>
      </c>
      <c r="EE2020" s="9">
        <v>7.2239000000000001E-3</v>
      </c>
      <c r="EF2020" s="9">
        <v>2.5108000000000001E-3</v>
      </c>
      <c r="EG2020" s="9">
        <v>-2.3386000000000001E-2</v>
      </c>
      <c r="EH2020" s="9">
        <v>-1.30595E-2</v>
      </c>
      <c r="EI2020" s="9">
        <v>-2.37127E-2</v>
      </c>
      <c r="EJ2020" s="9">
        <v>1.5774999999999999E-3</v>
      </c>
      <c r="EK2020" s="9">
        <v>-3.0538900000000001E-2</v>
      </c>
      <c r="EL2020" s="9">
        <v>-1.5879799999999999E-2</v>
      </c>
      <c r="EM2020" s="9">
        <v>9.0833000000000007E-3</v>
      </c>
      <c r="EN2020" s="9">
        <v>2.0013000000000001E-3</v>
      </c>
      <c r="EO2020" s="9">
        <v>-3.3137600000000003E-2</v>
      </c>
      <c r="EP2020" s="9">
        <v>8.6399000000000007E-3</v>
      </c>
      <c r="EQ2020" s="9">
        <v>0.27355160000000001</v>
      </c>
      <c r="ER2020" s="9">
        <v>0.22592400000000001</v>
      </c>
      <c r="ES2020" s="9">
        <v>-0.24595939999999999</v>
      </c>
      <c r="ET2020" s="9">
        <v>-7.5988299999999995E-2</v>
      </c>
      <c r="EU2020" s="9">
        <v>1.3519099999999999E-2</v>
      </c>
      <c r="EV2020" s="9">
        <v>3.5437200000000002E-2</v>
      </c>
      <c r="EW2020" s="9">
        <v>1.1332699999999999E-2</v>
      </c>
      <c r="EX2020" s="9">
        <v>2.76571E-2</v>
      </c>
      <c r="EY2020" s="9">
        <v>88.022400000000005</v>
      </c>
      <c r="EZ2020" s="9">
        <v>86.449700000000007</v>
      </c>
      <c r="FA2020" s="9">
        <v>83.7316</v>
      </c>
      <c r="FB2020" s="9">
        <v>82.826999999999998</v>
      </c>
      <c r="FC2020" s="9">
        <v>80.540700000000001</v>
      </c>
      <c r="FD2020" s="9">
        <v>77.536199999999994</v>
      </c>
      <c r="FE2020" s="9">
        <v>74.7226</v>
      </c>
      <c r="FF2020" s="9">
        <v>75.918000000000006</v>
      </c>
      <c r="FG2020" s="9">
        <v>77.536199999999994</v>
      </c>
      <c r="FH2020" s="9">
        <v>80.336299999999994</v>
      </c>
      <c r="FI2020" s="9">
        <v>81.991100000000003</v>
      </c>
      <c r="FJ2020" s="9">
        <v>84.3185</v>
      </c>
      <c r="FK2020" s="9">
        <v>86.813900000000004</v>
      </c>
      <c r="FL2020" s="9">
        <v>90.136499999999998</v>
      </c>
      <c r="FM2020" s="9">
        <v>91.413799999999995</v>
      </c>
      <c r="FN2020" s="9">
        <v>93.313699999999997</v>
      </c>
      <c r="FO2020" s="9">
        <v>93.618200000000002</v>
      </c>
      <c r="FP2020" s="9">
        <v>92.586299999999994</v>
      </c>
      <c r="FQ2020" s="9">
        <v>90.913399999999996</v>
      </c>
      <c r="FR2020" s="9">
        <v>88.572699999999998</v>
      </c>
      <c r="FS2020" s="9">
        <v>86.7226</v>
      </c>
      <c r="FT2020" s="9">
        <v>83.918000000000006</v>
      </c>
      <c r="FU2020" s="9">
        <v>81.918000000000006</v>
      </c>
      <c r="FV2020" s="9">
        <v>80.349699999999999</v>
      </c>
      <c r="FW2020" s="9">
        <v>0.21654022000000001</v>
      </c>
      <c r="FX2020" s="9">
        <v>1.80389E-2</v>
      </c>
      <c r="FY2020" s="9">
        <v>1.80389E-2</v>
      </c>
      <c r="FZ2020" s="9">
        <v>0</v>
      </c>
      <c r="GA2020" s="9">
        <v>0</v>
      </c>
    </row>
    <row r="2021" spans="1:183" x14ac:dyDescent="0.2">
      <c r="A2021" t="s">
        <v>224</v>
      </c>
      <c r="B2021" t="s">
        <v>190</v>
      </c>
      <c r="C2021" t="s">
        <v>250</v>
      </c>
      <c r="D2021" s="6">
        <v>44101</v>
      </c>
      <c r="FZ2021" s="9">
        <v>0</v>
      </c>
      <c r="GA2021" s="9">
        <v>1</v>
      </c>
    </row>
    <row r="2022" spans="1:183" x14ac:dyDescent="0.2">
      <c r="A2022" t="s">
        <v>224</v>
      </c>
      <c r="B2022" t="s">
        <v>190</v>
      </c>
      <c r="C2022" t="s">
        <v>250</v>
      </c>
      <c r="D2022" s="6">
        <v>44102</v>
      </c>
      <c r="FZ2022" s="9">
        <v>0</v>
      </c>
      <c r="GA2022" s="9">
        <v>1</v>
      </c>
    </row>
    <row r="2023" spans="1:183" x14ac:dyDescent="0.2">
      <c r="A2023" t="s">
        <v>224</v>
      </c>
      <c r="B2023" t="s">
        <v>190</v>
      </c>
      <c r="C2023" t="s">
        <v>250</v>
      </c>
      <c r="D2023" s="6">
        <v>44104</v>
      </c>
      <c r="FZ2023" s="9">
        <v>0</v>
      </c>
      <c r="GA2023" s="9">
        <v>1</v>
      </c>
    </row>
    <row r="2024" spans="1:183" x14ac:dyDescent="0.2">
      <c r="A2024" t="s">
        <v>224</v>
      </c>
      <c r="B2024" t="s">
        <v>190</v>
      </c>
      <c r="C2024" t="s">
        <v>250</v>
      </c>
      <c r="D2024" s="6">
        <v>44105</v>
      </c>
      <c r="FZ2024" s="9">
        <v>0</v>
      </c>
      <c r="GA2024" s="9">
        <v>1</v>
      </c>
    </row>
    <row r="2025" spans="1:183" x14ac:dyDescent="0.2">
      <c r="A2025" t="s">
        <v>224</v>
      </c>
      <c r="B2025" t="s">
        <v>190</v>
      </c>
      <c r="C2025" t="s">
        <v>250</v>
      </c>
      <c r="D2025" s="6">
        <v>44119</v>
      </c>
      <c r="FZ2025" s="9">
        <v>0</v>
      </c>
      <c r="GA2025" s="9">
        <v>1</v>
      </c>
    </row>
    <row r="2026" spans="1:183" x14ac:dyDescent="0.2">
      <c r="A2026" t="s">
        <v>224</v>
      </c>
      <c r="B2026" t="s">
        <v>190</v>
      </c>
      <c r="C2026" t="s">
        <v>250</v>
      </c>
      <c r="D2026" s="6">
        <v>44120</v>
      </c>
      <c r="FZ2026" s="9">
        <v>0</v>
      </c>
      <c r="GA2026" s="9">
        <v>1</v>
      </c>
    </row>
    <row r="2027" spans="1:183" x14ac:dyDescent="0.2">
      <c r="A2027" t="s">
        <v>224</v>
      </c>
      <c r="B2027" t="s">
        <v>190</v>
      </c>
      <c r="C2027" t="s">
        <v>255</v>
      </c>
      <c r="D2027" s="6">
        <v>44057</v>
      </c>
      <c r="FZ2027" s="9">
        <v>0</v>
      </c>
      <c r="GA2027" s="9">
        <v>1</v>
      </c>
    </row>
    <row r="2028" spans="1:183" x14ac:dyDescent="0.2">
      <c r="A2028" t="s">
        <v>224</v>
      </c>
      <c r="B2028" t="s">
        <v>190</v>
      </c>
      <c r="C2028" t="s">
        <v>255</v>
      </c>
      <c r="D2028" s="6">
        <v>44058</v>
      </c>
      <c r="FZ2028" s="9">
        <v>0</v>
      </c>
      <c r="GA2028" s="9">
        <v>1</v>
      </c>
    </row>
    <row r="2029" spans="1:183" x14ac:dyDescent="0.2">
      <c r="A2029" t="s">
        <v>224</v>
      </c>
      <c r="B2029" t="s">
        <v>190</v>
      </c>
      <c r="C2029" t="s">
        <v>255</v>
      </c>
      <c r="D2029" s="6">
        <v>44060</v>
      </c>
      <c r="FZ2029" s="9">
        <v>0</v>
      </c>
      <c r="GA2029" s="9">
        <v>1</v>
      </c>
    </row>
    <row r="2030" spans="1:183" x14ac:dyDescent="0.2">
      <c r="A2030" t="s">
        <v>224</v>
      </c>
      <c r="B2030" t="s">
        <v>190</v>
      </c>
      <c r="C2030" t="s">
        <v>255</v>
      </c>
      <c r="D2030" s="6">
        <v>44061</v>
      </c>
      <c r="FZ2030" s="9">
        <v>0</v>
      </c>
      <c r="GA2030" s="9">
        <v>1</v>
      </c>
    </row>
    <row r="2031" spans="1:183" x14ac:dyDescent="0.2">
      <c r="A2031" t="s">
        <v>224</v>
      </c>
      <c r="B2031" t="s">
        <v>190</v>
      </c>
      <c r="C2031" t="s">
        <v>255</v>
      </c>
      <c r="D2031" s="6">
        <v>44062</v>
      </c>
      <c r="FZ2031" s="9">
        <v>0</v>
      </c>
      <c r="GA2031" s="9">
        <v>1</v>
      </c>
    </row>
    <row r="2032" spans="1:183" x14ac:dyDescent="0.2">
      <c r="A2032" t="s">
        <v>224</v>
      </c>
      <c r="B2032" t="s">
        <v>190</v>
      </c>
      <c r="C2032" t="s">
        <v>255</v>
      </c>
      <c r="D2032" s="6">
        <v>44079</v>
      </c>
      <c r="FZ2032" s="9">
        <v>0</v>
      </c>
      <c r="GA2032" s="9">
        <v>1</v>
      </c>
    </row>
    <row r="2033" spans="1:183" x14ac:dyDescent="0.2">
      <c r="A2033" t="s">
        <v>224</v>
      </c>
      <c r="B2033" t="s">
        <v>190</v>
      </c>
      <c r="C2033" t="s">
        <v>255</v>
      </c>
      <c r="D2033" s="6">
        <v>44080</v>
      </c>
      <c r="FZ2033" s="9">
        <v>0</v>
      </c>
      <c r="GA2033" s="9">
        <v>1</v>
      </c>
    </row>
    <row r="2034" spans="1:183" x14ac:dyDescent="0.2">
      <c r="A2034" t="s">
        <v>224</v>
      </c>
      <c r="B2034" t="s">
        <v>190</v>
      </c>
      <c r="C2034" t="s">
        <v>255</v>
      </c>
      <c r="D2034" s="6">
        <v>44081</v>
      </c>
      <c r="FZ2034" s="9">
        <v>0</v>
      </c>
      <c r="GA2034" s="9">
        <v>1</v>
      </c>
    </row>
    <row r="2035" spans="1:183" x14ac:dyDescent="0.2">
      <c r="A2035" t="s">
        <v>224</v>
      </c>
      <c r="B2035" t="s">
        <v>190</v>
      </c>
      <c r="C2035" t="s">
        <v>255</v>
      </c>
      <c r="D2035" s="6">
        <v>44082</v>
      </c>
      <c r="FZ2035" s="9">
        <v>0</v>
      </c>
      <c r="GA2035" s="9">
        <v>1</v>
      </c>
    </row>
    <row r="2036" spans="1:183" x14ac:dyDescent="0.2">
      <c r="A2036" t="s">
        <v>224</v>
      </c>
      <c r="B2036" t="s">
        <v>190</v>
      </c>
      <c r="C2036" t="s">
        <v>255</v>
      </c>
      <c r="D2036" s="6">
        <v>44101</v>
      </c>
      <c r="FZ2036" s="9">
        <v>0</v>
      </c>
      <c r="GA2036" s="9">
        <v>1</v>
      </c>
    </row>
    <row r="2037" spans="1:183" x14ac:dyDescent="0.2">
      <c r="A2037" t="s">
        <v>224</v>
      </c>
      <c r="B2037" t="s">
        <v>190</v>
      </c>
      <c r="C2037" t="s">
        <v>255</v>
      </c>
      <c r="D2037" s="6">
        <v>44102</v>
      </c>
      <c r="FZ2037" s="9">
        <v>0</v>
      </c>
      <c r="GA2037" s="9">
        <v>1</v>
      </c>
    </row>
    <row r="2038" spans="1:183" x14ac:dyDescent="0.2">
      <c r="A2038" t="s">
        <v>224</v>
      </c>
      <c r="B2038" t="s">
        <v>190</v>
      </c>
      <c r="C2038" t="s">
        <v>255</v>
      </c>
      <c r="D2038" s="6">
        <v>44104</v>
      </c>
      <c r="FZ2038" s="9">
        <v>0</v>
      </c>
      <c r="GA2038" s="9">
        <v>1</v>
      </c>
    </row>
    <row r="2039" spans="1:183" x14ac:dyDescent="0.2">
      <c r="A2039" t="s">
        <v>224</v>
      </c>
      <c r="B2039" t="s">
        <v>190</v>
      </c>
      <c r="C2039" t="s">
        <v>255</v>
      </c>
      <c r="D2039" s="6">
        <v>44105</v>
      </c>
      <c r="FZ2039" s="9">
        <v>0</v>
      </c>
      <c r="GA2039" s="9">
        <v>1</v>
      </c>
    </row>
    <row r="2040" spans="1:183" x14ac:dyDescent="0.2">
      <c r="A2040" t="s">
        <v>224</v>
      </c>
      <c r="B2040" t="s">
        <v>190</v>
      </c>
      <c r="C2040" t="s">
        <v>255</v>
      </c>
      <c r="D2040" s="6">
        <v>44119</v>
      </c>
      <c r="FZ2040" s="9">
        <v>0</v>
      </c>
      <c r="GA2040" s="9">
        <v>1</v>
      </c>
    </row>
    <row r="2041" spans="1:183" x14ac:dyDescent="0.2">
      <c r="A2041" t="s">
        <v>224</v>
      </c>
      <c r="B2041" t="s">
        <v>190</v>
      </c>
      <c r="C2041" t="s">
        <v>255</v>
      </c>
      <c r="D2041" s="6">
        <v>44120</v>
      </c>
      <c r="FZ2041" s="9">
        <v>0</v>
      </c>
      <c r="GA2041" s="9">
        <v>1</v>
      </c>
    </row>
    <row r="2042" spans="1:183" x14ac:dyDescent="0.2">
      <c r="A2042" t="s">
        <v>261</v>
      </c>
      <c r="B2042" t="s">
        <v>225</v>
      </c>
      <c r="C2042" t="s">
        <v>259</v>
      </c>
      <c r="D2042" s="6">
        <v>44057</v>
      </c>
      <c r="FZ2042" s="9">
        <v>0</v>
      </c>
      <c r="GA2042" s="9">
        <v>1</v>
      </c>
    </row>
    <row r="2043" spans="1:183" x14ac:dyDescent="0.2">
      <c r="A2043" t="s">
        <v>261</v>
      </c>
      <c r="B2043" t="s">
        <v>225</v>
      </c>
      <c r="C2043" t="s">
        <v>259</v>
      </c>
      <c r="D2043" s="6">
        <v>44058</v>
      </c>
      <c r="FZ2043" s="9">
        <v>0</v>
      </c>
      <c r="GA2043" s="9">
        <v>1</v>
      </c>
    </row>
    <row r="2044" spans="1:183" x14ac:dyDescent="0.2">
      <c r="A2044" t="s">
        <v>261</v>
      </c>
      <c r="B2044" t="s">
        <v>225</v>
      </c>
      <c r="C2044" t="s">
        <v>259</v>
      </c>
      <c r="D2044" s="6">
        <v>44060</v>
      </c>
      <c r="FZ2044" s="9">
        <v>0</v>
      </c>
      <c r="GA2044" s="9">
        <v>1</v>
      </c>
    </row>
    <row r="2045" spans="1:183" x14ac:dyDescent="0.2">
      <c r="A2045" t="s">
        <v>261</v>
      </c>
      <c r="B2045" t="s">
        <v>225</v>
      </c>
      <c r="C2045" t="s">
        <v>259</v>
      </c>
      <c r="D2045" s="6">
        <v>44061</v>
      </c>
      <c r="FZ2045" s="9">
        <v>0</v>
      </c>
      <c r="GA2045" s="9">
        <v>1</v>
      </c>
    </row>
    <row r="2046" spans="1:183" x14ac:dyDescent="0.2">
      <c r="A2046" t="s">
        <v>261</v>
      </c>
      <c r="B2046" t="s">
        <v>225</v>
      </c>
      <c r="C2046" t="s">
        <v>259</v>
      </c>
      <c r="D2046" s="6">
        <v>44062</v>
      </c>
      <c r="FZ2046" s="9">
        <v>0</v>
      </c>
      <c r="GA2046" s="9">
        <v>1</v>
      </c>
    </row>
    <row r="2047" spans="1:183" x14ac:dyDescent="0.2">
      <c r="A2047" t="s">
        <v>261</v>
      </c>
      <c r="B2047" t="s">
        <v>225</v>
      </c>
      <c r="C2047" t="s">
        <v>259</v>
      </c>
      <c r="D2047" s="6">
        <v>44079</v>
      </c>
      <c r="FZ2047" s="9">
        <v>0</v>
      </c>
      <c r="GA2047" s="9">
        <v>1</v>
      </c>
    </row>
    <row r="2048" spans="1:183" x14ac:dyDescent="0.2">
      <c r="A2048" t="s">
        <v>261</v>
      </c>
      <c r="B2048" t="s">
        <v>225</v>
      </c>
      <c r="C2048" t="s">
        <v>259</v>
      </c>
      <c r="D2048" s="6">
        <v>44080</v>
      </c>
      <c r="FZ2048" s="9">
        <v>0</v>
      </c>
      <c r="GA2048" s="9">
        <v>1</v>
      </c>
    </row>
    <row r="2049" spans="1:183" x14ac:dyDescent="0.2">
      <c r="A2049" t="s">
        <v>261</v>
      </c>
      <c r="B2049" t="s">
        <v>225</v>
      </c>
      <c r="C2049" t="s">
        <v>259</v>
      </c>
      <c r="D2049" s="6">
        <v>44081</v>
      </c>
      <c r="FZ2049" s="9">
        <v>0</v>
      </c>
      <c r="GA2049" s="9">
        <v>1</v>
      </c>
    </row>
    <row r="2050" spans="1:183" x14ac:dyDescent="0.2">
      <c r="A2050" t="s">
        <v>261</v>
      </c>
      <c r="B2050" t="s">
        <v>225</v>
      </c>
      <c r="C2050" t="s">
        <v>259</v>
      </c>
      <c r="D2050" s="6">
        <v>44082</v>
      </c>
      <c r="FZ2050" s="9">
        <v>0</v>
      </c>
      <c r="GA2050" s="9">
        <v>1</v>
      </c>
    </row>
    <row r="2051" spans="1:183" x14ac:dyDescent="0.2">
      <c r="A2051" t="s">
        <v>261</v>
      </c>
      <c r="B2051" t="s">
        <v>225</v>
      </c>
      <c r="C2051" t="s">
        <v>259</v>
      </c>
      <c r="D2051" s="6">
        <v>44101</v>
      </c>
      <c r="FZ2051" s="9">
        <v>0</v>
      </c>
      <c r="GA2051" s="9">
        <v>1</v>
      </c>
    </row>
    <row r="2052" spans="1:183" x14ac:dyDescent="0.2">
      <c r="A2052" t="s">
        <v>261</v>
      </c>
      <c r="B2052" t="s">
        <v>225</v>
      </c>
      <c r="C2052" t="s">
        <v>259</v>
      </c>
      <c r="D2052" s="6">
        <v>44102</v>
      </c>
      <c r="FZ2052" s="9">
        <v>0</v>
      </c>
      <c r="GA2052" s="9">
        <v>1</v>
      </c>
    </row>
    <row r="2053" spans="1:183" x14ac:dyDescent="0.2">
      <c r="A2053" t="s">
        <v>261</v>
      </c>
      <c r="B2053" t="s">
        <v>225</v>
      </c>
      <c r="C2053" t="s">
        <v>259</v>
      </c>
      <c r="D2053" s="6">
        <v>44104</v>
      </c>
      <c r="FZ2053" s="9">
        <v>0</v>
      </c>
      <c r="GA2053" s="9">
        <v>1</v>
      </c>
    </row>
    <row r="2054" spans="1:183" x14ac:dyDescent="0.2">
      <c r="A2054" t="s">
        <v>261</v>
      </c>
      <c r="B2054" t="s">
        <v>225</v>
      </c>
      <c r="C2054" t="s">
        <v>259</v>
      </c>
      <c r="D2054" s="6">
        <v>44105</v>
      </c>
      <c r="FZ2054" s="9">
        <v>0</v>
      </c>
      <c r="GA2054" s="9">
        <v>1</v>
      </c>
    </row>
    <row r="2055" spans="1:183" x14ac:dyDescent="0.2">
      <c r="A2055" t="s">
        <v>261</v>
      </c>
      <c r="B2055" t="s">
        <v>225</v>
      </c>
      <c r="C2055" t="s">
        <v>259</v>
      </c>
      <c r="D2055" s="6">
        <v>44119</v>
      </c>
      <c r="FZ2055" s="9">
        <v>0</v>
      </c>
      <c r="GA2055" s="9">
        <v>1</v>
      </c>
    </row>
    <row r="2056" spans="1:183" x14ac:dyDescent="0.2">
      <c r="A2056" t="s">
        <v>261</v>
      </c>
      <c r="B2056" t="s">
        <v>225</v>
      </c>
      <c r="C2056" t="s">
        <v>259</v>
      </c>
      <c r="D2056" s="6">
        <v>44120</v>
      </c>
      <c r="FZ2056" s="9">
        <v>0</v>
      </c>
      <c r="GA2056" s="9">
        <v>1</v>
      </c>
    </row>
    <row r="2057" spans="1:183" x14ac:dyDescent="0.2">
      <c r="A2057" t="s">
        <v>261</v>
      </c>
      <c r="B2057" t="s">
        <v>225</v>
      </c>
      <c r="C2057" t="s">
        <v>260</v>
      </c>
      <c r="D2057" s="6">
        <v>44057</v>
      </c>
      <c r="FZ2057" s="9">
        <v>0</v>
      </c>
      <c r="GA2057" s="9">
        <v>1</v>
      </c>
    </row>
    <row r="2058" spans="1:183" x14ac:dyDescent="0.2">
      <c r="A2058" t="s">
        <v>261</v>
      </c>
      <c r="B2058" t="s">
        <v>225</v>
      </c>
      <c r="C2058" t="s">
        <v>260</v>
      </c>
      <c r="D2058" s="6">
        <v>44058</v>
      </c>
      <c r="FZ2058" s="9">
        <v>0</v>
      </c>
      <c r="GA2058" s="9">
        <v>1</v>
      </c>
    </row>
    <row r="2059" spans="1:183" x14ac:dyDescent="0.2">
      <c r="A2059" t="s">
        <v>261</v>
      </c>
      <c r="B2059" t="s">
        <v>225</v>
      </c>
      <c r="C2059" t="s">
        <v>260</v>
      </c>
      <c r="D2059" s="6">
        <v>44060</v>
      </c>
      <c r="FZ2059" s="9">
        <v>0</v>
      </c>
      <c r="GA2059" s="9">
        <v>1</v>
      </c>
    </row>
    <row r="2060" spans="1:183" x14ac:dyDescent="0.2">
      <c r="A2060" t="s">
        <v>261</v>
      </c>
      <c r="B2060" t="s">
        <v>225</v>
      </c>
      <c r="C2060" t="s">
        <v>260</v>
      </c>
      <c r="D2060" s="6">
        <v>44061</v>
      </c>
      <c r="FZ2060" s="9">
        <v>0</v>
      </c>
      <c r="GA2060" s="9">
        <v>1</v>
      </c>
    </row>
    <row r="2061" spans="1:183" x14ac:dyDescent="0.2">
      <c r="A2061" t="s">
        <v>261</v>
      </c>
      <c r="B2061" t="s">
        <v>225</v>
      </c>
      <c r="C2061" t="s">
        <v>260</v>
      </c>
      <c r="D2061" s="6">
        <v>44062</v>
      </c>
      <c r="FZ2061" s="9">
        <v>0</v>
      </c>
      <c r="GA2061" s="9">
        <v>1</v>
      </c>
    </row>
    <row r="2062" spans="1:183" x14ac:dyDescent="0.2">
      <c r="A2062" t="s">
        <v>261</v>
      </c>
      <c r="B2062" t="s">
        <v>225</v>
      </c>
      <c r="C2062" t="s">
        <v>260</v>
      </c>
      <c r="D2062" s="6">
        <v>44079</v>
      </c>
      <c r="FZ2062" s="9">
        <v>0</v>
      </c>
      <c r="GA2062" s="9">
        <v>1</v>
      </c>
    </row>
    <row r="2063" spans="1:183" x14ac:dyDescent="0.2">
      <c r="A2063" t="s">
        <v>261</v>
      </c>
      <c r="B2063" t="s">
        <v>225</v>
      </c>
      <c r="C2063" t="s">
        <v>260</v>
      </c>
      <c r="D2063" s="6">
        <v>44080</v>
      </c>
      <c r="FZ2063" s="9">
        <v>0</v>
      </c>
      <c r="GA2063" s="9">
        <v>1</v>
      </c>
    </row>
    <row r="2064" spans="1:183" x14ac:dyDescent="0.2">
      <c r="A2064" t="s">
        <v>261</v>
      </c>
      <c r="B2064" t="s">
        <v>225</v>
      </c>
      <c r="C2064" t="s">
        <v>260</v>
      </c>
      <c r="D2064" s="6">
        <v>44081</v>
      </c>
      <c r="FZ2064" s="9">
        <v>0</v>
      </c>
      <c r="GA2064" s="9">
        <v>1</v>
      </c>
    </row>
    <row r="2065" spans="1:183" x14ac:dyDescent="0.2">
      <c r="A2065" t="s">
        <v>261</v>
      </c>
      <c r="B2065" t="s">
        <v>225</v>
      </c>
      <c r="C2065" t="s">
        <v>260</v>
      </c>
      <c r="D2065" s="6">
        <v>44082</v>
      </c>
      <c r="FZ2065" s="9">
        <v>0</v>
      </c>
      <c r="GA2065" s="9">
        <v>1</v>
      </c>
    </row>
    <row r="2066" spans="1:183" x14ac:dyDescent="0.2">
      <c r="A2066" t="s">
        <v>261</v>
      </c>
      <c r="B2066" t="s">
        <v>225</v>
      </c>
      <c r="C2066" t="s">
        <v>260</v>
      </c>
      <c r="D2066" s="6">
        <v>44101</v>
      </c>
      <c r="FZ2066" s="9">
        <v>0</v>
      </c>
      <c r="GA2066" s="9">
        <v>1</v>
      </c>
    </row>
    <row r="2067" spans="1:183" x14ac:dyDescent="0.2">
      <c r="A2067" t="s">
        <v>261</v>
      </c>
      <c r="B2067" t="s">
        <v>225</v>
      </c>
      <c r="C2067" t="s">
        <v>260</v>
      </c>
      <c r="D2067" s="6">
        <v>44102</v>
      </c>
      <c r="FZ2067" s="9">
        <v>0</v>
      </c>
      <c r="GA2067" s="9">
        <v>1</v>
      </c>
    </row>
    <row r="2068" spans="1:183" x14ac:dyDescent="0.2">
      <c r="A2068" t="s">
        <v>261</v>
      </c>
      <c r="B2068" t="s">
        <v>225</v>
      </c>
      <c r="C2068" t="s">
        <v>260</v>
      </c>
      <c r="D2068" s="6">
        <v>44104</v>
      </c>
      <c r="FZ2068" s="9">
        <v>0</v>
      </c>
      <c r="GA2068" s="9">
        <v>1</v>
      </c>
    </row>
    <row r="2069" spans="1:183" x14ac:dyDescent="0.2">
      <c r="A2069" t="s">
        <v>261</v>
      </c>
      <c r="B2069" t="s">
        <v>225</v>
      </c>
      <c r="C2069" t="s">
        <v>260</v>
      </c>
      <c r="D2069" s="6">
        <v>44105</v>
      </c>
      <c r="FZ2069" s="9">
        <v>0</v>
      </c>
      <c r="GA2069" s="9">
        <v>1</v>
      </c>
    </row>
    <row r="2070" spans="1:183" x14ac:dyDescent="0.2">
      <c r="A2070" t="s">
        <v>261</v>
      </c>
      <c r="B2070" t="s">
        <v>225</v>
      </c>
      <c r="C2070" t="s">
        <v>260</v>
      </c>
      <c r="D2070" s="6">
        <v>44119</v>
      </c>
      <c r="FZ2070" s="9">
        <v>0</v>
      </c>
      <c r="GA2070" s="9">
        <v>1</v>
      </c>
    </row>
    <row r="2071" spans="1:183" x14ac:dyDescent="0.2">
      <c r="A2071" t="s">
        <v>261</v>
      </c>
      <c r="B2071" t="s">
        <v>225</v>
      </c>
      <c r="C2071" t="s">
        <v>260</v>
      </c>
      <c r="D2071" s="6">
        <v>44120</v>
      </c>
      <c r="FZ2071" s="9">
        <v>0</v>
      </c>
      <c r="GA2071" s="9">
        <v>1</v>
      </c>
    </row>
    <row r="2072" spans="1:183" x14ac:dyDescent="0.2">
      <c r="A2072" t="s">
        <v>261</v>
      </c>
      <c r="B2072" t="s">
        <v>225</v>
      </c>
      <c r="C2072" t="s">
        <v>226</v>
      </c>
      <c r="D2072" s="6">
        <v>44057</v>
      </c>
      <c r="E2072" s="73">
        <v>18</v>
      </c>
      <c r="F2072" s="9">
        <v>21</v>
      </c>
      <c r="G2072" s="9">
        <v>18</v>
      </c>
      <c r="H2072" s="9">
        <v>20</v>
      </c>
      <c r="I2072" s="9">
        <v>246</v>
      </c>
      <c r="J2072" s="9">
        <v>79587</v>
      </c>
      <c r="FZ2072" s="9">
        <v>0</v>
      </c>
      <c r="GA2072" s="9">
        <v>0</v>
      </c>
    </row>
    <row r="2073" spans="1:183" x14ac:dyDescent="0.2">
      <c r="A2073" t="s">
        <v>261</v>
      </c>
      <c r="B2073" t="s">
        <v>225</v>
      </c>
      <c r="C2073" t="s">
        <v>226</v>
      </c>
      <c r="D2073" s="6">
        <v>44058</v>
      </c>
      <c r="E2073" s="73">
        <v>17</v>
      </c>
      <c r="F2073" s="9">
        <v>18</v>
      </c>
      <c r="G2073" s="9">
        <v>17</v>
      </c>
      <c r="H2073" s="9">
        <v>18</v>
      </c>
      <c r="I2073" s="9">
        <v>245</v>
      </c>
      <c r="J2073" s="9">
        <v>89949</v>
      </c>
      <c r="FZ2073" s="9">
        <v>0</v>
      </c>
      <c r="GA2073" s="9">
        <v>0</v>
      </c>
    </row>
    <row r="2074" spans="1:183" x14ac:dyDescent="0.2">
      <c r="A2074" t="s">
        <v>261</v>
      </c>
      <c r="B2074" t="s">
        <v>225</v>
      </c>
      <c r="C2074" t="s">
        <v>226</v>
      </c>
      <c r="D2074" s="6">
        <v>44060</v>
      </c>
      <c r="FZ2074" s="9">
        <v>0</v>
      </c>
      <c r="GA2074" s="9">
        <v>1</v>
      </c>
    </row>
    <row r="2075" spans="1:183" x14ac:dyDescent="0.2">
      <c r="A2075" t="s">
        <v>261</v>
      </c>
      <c r="B2075" t="s">
        <v>225</v>
      </c>
      <c r="C2075" t="s">
        <v>226</v>
      </c>
      <c r="D2075" s="6">
        <v>44061</v>
      </c>
      <c r="E2075" s="73">
        <v>17</v>
      </c>
      <c r="F2075" s="9">
        <v>19</v>
      </c>
      <c r="G2075" s="9">
        <v>18</v>
      </c>
      <c r="H2075" s="9">
        <v>19</v>
      </c>
      <c r="I2075" s="9">
        <v>217</v>
      </c>
      <c r="J2075" s="9">
        <v>78713</v>
      </c>
      <c r="K2075" s="9">
        <v>1.3698619999999999</v>
      </c>
      <c r="L2075" s="9">
        <v>1.0846880000000001</v>
      </c>
      <c r="M2075" s="9">
        <v>1.1565080000000001</v>
      </c>
      <c r="N2075" s="9">
        <v>1.2084520000000001</v>
      </c>
      <c r="O2075" s="9">
        <v>1.1431560000000001</v>
      </c>
      <c r="P2075" s="9">
        <v>0.94956680000000004</v>
      </c>
      <c r="Q2075" s="9">
        <v>0.87961469999999997</v>
      </c>
      <c r="R2075" s="9">
        <v>0.7745088</v>
      </c>
      <c r="S2075" s="9">
        <v>0.83227989999999996</v>
      </c>
      <c r="T2075" s="9">
        <v>0.79047540000000005</v>
      </c>
      <c r="U2075" s="9">
        <v>0.88521989999999995</v>
      </c>
      <c r="V2075" s="9">
        <v>1.1928510000000001</v>
      </c>
      <c r="W2075" s="9">
        <v>1.504977</v>
      </c>
      <c r="X2075" s="9">
        <v>2.3008109999999999</v>
      </c>
      <c r="Y2075" s="9">
        <v>2.7257579999999999</v>
      </c>
      <c r="Z2075" s="9">
        <v>3.7966319999999998</v>
      </c>
      <c r="AA2075" s="9">
        <v>3.9723410000000001</v>
      </c>
      <c r="AB2075" s="9">
        <v>4.0540330000000004</v>
      </c>
      <c r="AC2075" s="9">
        <v>4.0518780000000003</v>
      </c>
      <c r="AD2075" s="9">
        <v>3.6716169999999999</v>
      </c>
      <c r="AE2075" s="9">
        <v>3.19922</v>
      </c>
      <c r="AF2075" s="9">
        <v>2.6308229999999999</v>
      </c>
      <c r="AG2075" s="9">
        <v>2.1625890000000001</v>
      </c>
      <c r="AH2075" s="9">
        <v>1.430598</v>
      </c>
      <c r="AI2075" s="9">
        <v>-0.21769330000000001</v>
      </c>
      <c r="AJ2075" s="9">
        <v>-0.4141299</v>
      </c>
      <c r="AK2075" s="9">
        <v>-0.20314160000000001</v>
      </c>
      <c r="AL2075" s="9">
        <v>-0.11320810000000001</v>
      </c>
      <c r="AM2075" s="9">
        <v>-8.2552700000000007E-2</v>
      </c>
      <c r="AN2075" s="9">
        <v>-0.17063139999999999</v>
      </c>
      <c r="AO2075" s="9">
        <v>-0.34667520000000002</v>
      </c>
      <c r="AP2075" s="9">
        <v>-0.56340060000000003</v>
      </c>
      <c r="AQ2075" s="9">
        <v>-0.60511749999999997</v>
      </c>
      <c r="AR2075" s="9">
        <v>-0.78182269999999998</v>
      </c>
      <c r="AS2075" s="9">
        <v>-0.98140340000000004</v>
      </c>
      <c r="AT2075" s="9">
        <v>-0.89155549999999995</v>
      </c>
      <c r="AU2075" s="9">
        <v>-0.96457110000000001</v>
      </c>
      <c r="AV2075" s="9">
        <v>-0.64041749999999997</v>
      </c>
      <c r="AW2075" s="9">
        <v>-0.60935830000000002</v>
      </c>
      <c r="AX2075" s="9">
        <v>-3.4754599999999997E-2</v>
      </c>
      <c r="AY2075" s="9">
        <v>0.27439649999999999</v>
      </c>
      <c r="AZ2075" s="9">
        <v>0.69957429999999998</v>
      </c>
      <c r="BA2075" s="9">
        <v>0.53758640000000002</v>
      </c>
      <c r="BB2075" s="9">
        <v>-0.50642960000000004</v>
      </c>
      <c r="BC2075" s="9">
        <v>-0.73952249999999997</v>
      </c>
      <c r="BD2075" s="9">
        <v>-0.70943630000000002</v>
      </c>
      <c r="BE2075" s="9">
        <v>-0.33682299999999998</v>
      </c>
      <c r="BF2075" s="9">
        <v>-0.56586380000000003</v>
      </c>
      <c r="BG2075" s="9">
        <v>-4.5008300000000001E-2</v>
      </c>
      <c r="BH2075" s="9">
        <v>-0.2669358</v>
      </c>
      <c r="BI2075" s="9">
        <v>-5.2311200000000002E-2</v>
      </c>
      <c r="BJ2075" s="9">
        <v>8.2358399999999998E-2</v>
      </c>
      <c r="BK2075" s="9">
        <v>8.08783E-2</v>
      </c>
      <c r="BL2075" s="9">
        <v>-5.7244299999999998E-2</v>
      </c>
      <c r="BM2075" s="9">
        <v>-0.25722840000000002</v>
      </c>
      <c r="BN2075" s="9">
        <v>-0.47807919999999998</v>
      </c>
      <c r="BO2075" s="9">
        <v>-0.50580480000000005</v>
      </c>
      <c r="BP2075" s="9">
        <v>-0.65461650000000005</v>
      </c>
      <c r="BQ2075" s="9">
        <v>-0.81298519999999996</v>
      </c>
      <c r="BR2075" s="9">
        <v>-0.70554729999999999</v>
      </c>
      <c r="BS2075" s="9">
        <v>-0.7610093</v>
      </c>
      <c r="BT2075" s="9">
        <v>-0.39399820000000002</v>
      </c>
      <c r="BU2075" s="9">
        <v>-0.33754990000000001</v>
      </c>
      <c r="BV2075" s="9">
        <v>0.28732419999999997</v>
      </c>
      <c r="BW2075" s="9">
        <v>0.59774539999999998</v>
      </c>
      <c r="BX2075" s="9">
        <v>0.98960800000000004</v>
      </c>
      <c r="BY2075" s="9">
        <v>0.81265620000000005</v>
      </c>
      <c r="BZ2075" s="9">
        <v>-0.2153243</v>
      </c>
      <c r="CA2075" s="9">
        <v>-0.45724939999999997</v>
      </c>
      <c r="CB2075" s="9">
        <v>-0.44380039999999998</v>
      </c>
      <c r="CC2075" s="9">
        <v>-0.1021498</v>
      </c>
      <c r="CD2075" s="9">
        <v>-0.39916069999999998</v>
      </c>
      <c r="CE2075" s="9">
        <v>7.4592800000000001E-2</v>
      </c>
      <c r="CF2075" s="9">
        <v>-0.16498959999999999</v>
      </c>
      <c r="CG2075" s="9">
        <v>5.2153499999999998E-2</v>
      </c>
      <c r="CH2075" s="9">
        <v>0.21780730000000001</v>
      </c>
      <c r="CI2075" s="9">
        <v>0.19406999999999999</v>
      </c>
      <c r="CJ2075" s="9">
        <v>2.1287299999999999E-2</v>
      </c>
      <c r="CK2075" s="9">
        <v>-0.1952778</v>
      </c>
      <c r="CL2075" s="9">
        <v>-0.41898590000000002</v>
      </c>
      <c r="CM2075" s="9">
        <v>-0.4370212</v>
      </c>
      <c r="CN2075" s="9">
        <v>-0.56651390000000001</v>
      </c>
      <c r="CO2075" s="9">
        <v>-0.69633920000000005</v>
      </c>
      <c r="CP2075" s="9">
        <v>-0.57671859999999997</v>
      </c>
      <c r="CQ2075" s="9">
        <v>-0.62002310000000005</v>
      </c>
      <c r="CR2075" s="9">
        <v>-0.223329</v>
      </c>
      <c r="CS2075" s="9">
        <v>-0.14929619999999999</v>
      </c>
      <c r="CT2075" s="9">
        <v>0.51039489999999998</v>
      </c>
      <c r="CU2075" s="9">
        <v>0.82169590000000003</v>
      </c>
      <c r="CV2075" s="9">
        <v>1.190485</v>
      </c>
      <c r="CW2075" s="9">
        <v>1.003169</v>
      </c>
      <c r="CX2075" s="9">
        <v>-1.37056E-2</v>
      </c>
      <c r="CY2075" s="9">
        <v>-0.26174789999999998</v>
      </c>
      <c r="CZ2075" s="9">
        <v>-0.25982179999999999</v>
      </c>
      <c r="DA2075" s="9">
        <v>6.0384199999999999E-2</v>
      </c>
      <c r="DB2075" s="9">
        <v>-0.28370260000000003</v>
      </c>
      <c r="DC2075" s="9">
        <v>0.1941939</v>
      </c>
      <c r="DD2075" s="9">
        <v>-6.3043399999999999E-2</v>
      </c>
      <c r="DE2075" s="9">
        <v>0.15661820000000001</v>
      </c>
      <c r="DF2075" s="9">
        <v>0.35325610000000002</v>
      </c>
      <c r="DG2075" s="9">
        <v>0.30726179999999997</v>
      </c>
      <c r="DH2075" s="9">
        <v>9.9818799999999999E-2</v>
      </c>
      <c r="DI2075" s="9">
        <v>-0.1333271</v>
      </c>
      <c r="DJ2075" s="9">
        <v>-0.3598925</v>
      </c>
      <c r="DK2075" s="9">
        <v>-0.3682375</v>
      </c>
      <c r="DL2075" s="9">
        <v>-0.47841129999999998</v>
      </c>
      <c r="DM2075" s="9">
        <v>-0.57969329999999997</v>
      </c>
      <c r="DN2075" s="9">
        <v>-0.44788990000000001</v>
      </c>
      <c r="DO2075" s="9">
        <v>-0.47903679999999998</v>
      </c>
      <c r="DP2075" s="9">
        <v>-5.2659699999999997E-2</v>
      </c>
      <c r="DQ2075" s="9">
        <v>3.8957499999999999E-2</v>
      </c>
      <c r="DR2075" s="9">
        <v>0.7334657</v>
      </c>
      <c r="DS2075" s="9">
        <v>1.0456460000000001</v>
      </c>
      <c r="DT2075" s="9">
        <v>1.3913610000000001</v>
      </c>
      <c r="DU2075" s="9">
        <v>1.193681</v>
      </c>
      <c r="DV2075" s="9">
        <v>0.1879131</v>
      </c>
      <c r="DW2075" s="9">
        <v>-6.6246399999999997E-2</v>
      </c>
      <c r="DX2075" s="9">
        <v>-7.58432E-2</v>
      </c>
      <c r="DY2075" s="9">
        <v>0.22291820000000001</v>
      </c>
      <c r="DZ2075" s="9">
        <v>-0.16824449999999999</v>
      </c>
      <c r="EA2075" s="9">
        <v>0.36687890000000001</v>
      </c>
      <c r="EB2075" s="9">
        <v>8.4150699999999995E-2</v>
      </c>
      <c r="EC2075" s="9">
        <v>0.30744860000000002</v>
      </c>
      <c r="ED2075" s="9">
        <v>0.5488227</v>
      </c>
      <c r="EE2075" s="9">
        <v>0.47069270000000002</v>
      </c>
      <c r="EF2075" s="9">
        <v>0.2132059</v>
      </c>
      <c r="EG2075" s="9">
        <v>-4.3880299999999997E-2</v>
      </c>
      <c r="EH2075" s="9">
        <v>-0.27457110000000001</v>
      </c>
      <c r="EI2075" s="9">
        <v>-0.26892480000000002</v>
      </c>
      <c r="EJ2075" s="9">
        <v>-0.35120509999999999</v>
      </c>
      <c r="EK2075" s="9">
        <v>-0.41127520000000001</v>
      </c>
      <c r="EL2075" s="9">
        <v>-0.2618817</v>
      </c>
      <c r="EM2075" s="9">
        <v>-0.27547509999999997</v>
      </c>
      <c r="EN2075" s="9">
        <v>0.1937595</v>
      </c>
      <c r="EO2075" s="9">
        <v>0.31076599999999999</v>
      </c>
      <c r="EP2075" s="9">
        <v>1.055544</v>
      </c>
      <c r="EQ2075" s="9">
        <v>1.368995</v>
      </c>
      <c r="ER2075" s="9">
        <v>1.681395</v>
      </c>
      <c r="ES2075" s="9">
        <v>1.4687509999999999</v>
      </c>
      <c r="ET2075" s="9">
        <v>0.47901840000000001</v>
      </c>
      <c r="EU2075" s="9">
        <v>0.21602669999999999</v>
      </c>
      <c r="EV2075" s="9">
        <v>0.18979270000000001</v>
      </c>
      <c r="EW2075" s="9">
        <v>0.45759149999999998</v>
      </c>
      <c r="EX2075" s="9">
        <v>-1.5414000000000001E-3</v>
      </c>
      <c r="EY2075" s="9">
        <v>72.370999999999995</v>
      </c>
      <c r="EZ2075" s="9">
        <v>70.774199999999993</v>
      </c>
      <c r="FA2075" s="9">
        <v>70.725800000000007</v>
      </c>
      <c r="FB2075" s="9">
        <v>69.978499999999997</v>
      </c>
      <c r="FC2075" s="9">
        <v>69.129000000000005</v>
      </c>
      <c r="FD2075" s="9">
        <v>68.876300000000001</v>
      </c>
      <c r="FE2075" s="9">
        <v>68.924700000000001</v>
      </c>
      <c r="FF2075" s="9">
        <v>68.671999999999997</v>
      </c>
      <c r="FG2075" s="9">
        <v>70.569900000000004</v>
      </c>
      <c r="FH2075" s="9">
        <v>74.118300000000005</v>
      </c>
      <c r="FI2075" s="9">
        <v>77.8172</v>
      </c>
      <c r="FJ2075" s="9">
        <v>82.908600000000007</v>
      </c>
      <c r="FK2075" s="9">
        <v>87.112899999999996</v>
      </c>
      <c r="FL2075" s="9">
        <v>90.602099999999993</v>
      </c>
      <c r="FM2075" s="9">
        <v>91.897900000000007</v>
      </c>
      <c r="FN2075" s="9">
        <v>91.747299999999996</v>
      </c>
      <c r="FO2075" s="9">
        <v>88.4893</v>
      </c>
      <c r="FP2075" s="9">
        <v>88.043000000000006</v>
      </c>
      <c r="FQ2075" s="9">
        <v>86.096800000000002</v>
      </c>
      <c r="FR2075" s="9">
        <v>84.403199999999998</v>
      </c>
      <c r="FS2075" s="9">
        <v>78.806399999999996</v>
      </c>
      <c r="FT2075" s="9">
        <v>77.155900000000003</v>
      </c>
      <c r="FU2075" s="9">
        <v>74.612899999999996</v>
      </c>
      <c r="FV2075" s="9">
        <v>73.118300000000005</v>
      </c>
      <c r="FW2075" s="9">
        <v>3.4016069999999998</v>
      </c>
      <c r="FX2075" s="9">
        <v>0.2263474</v>
      </c>
      <c r="FY2075" s="9">
        <v>0.26396890000000001</v>
      </c>
      <c r="FZ2075" s="9">
        <v>0</v>
      </c>
      <c r="GA2075" s="9">
        <v>0</v>
      </c>
    </row>
    <row r="2076" spans="1:183" x14ac:dyDescent="0.2">
      <c r="A2076" t="s">
        <v>261</v>
      </c>
      <c r="B2076" t="s">
        <v>225</v>
      </c>
      <c r="C2076" t="s">
        <v>226</v>
      </c>
      <c r="D2076" s="6">
        <v>44062</v>
      </c>
      <c r="E2076" s="73">
        <v>18</v>
      </c>
      <c r="F2076" s="9">
        <v>18</v>
      </c>
      <c r="G2076" s="9">
        <v>18</v>
      </c>
      <c r="H2076" s="9">
        <v>18</v>
      </c>
      <c r="I2076" s="9">
        <v>241</v>
      </c>
      <c r="J2076" s="9">
        <v>78659</v>
      </c>
      <c r="K2076" s="9">
        <v>1.5147969999999999</v>
      </c>
      <c r="L2076" s="9">
        <v>1.3304530000000001</v>
      </c>
      <c r="M2076" s="9">
        <v>1.1270610000000001</v>
      </c>
      <c r="N2076" s="9">
        <v>1.0614699999999999</v>
      </c>
      <c r="O2076" s="9">
        <v>0.99744149999999998</v>
      </c>
      <c r="P2076" s="9">
        <v>1.0452900000000001</v>
      </c>
      <c r="Q2076" s="9">
        <v>1.065253</v>
      </c>
      <c r="R2076" s="9">
        <v>1.124228</v>
      </c>
      <c r="S2076" s="9">
        <v>1.3060229999999999</v>
      </c>
      <c r="T2076" s="9">
        <v>1.2351369999999999</v>
      </c>
      <c r="U2076" s="9">
        <v>1.230491</v>
      </c>
      <c r="V2076" s="9">
        <v>1.349939</v>
      </c>
      <c r="W2076" s="9">
        <v>1.5075609999999999</v>
      </c>
      <c r="X2076" s="9">
        <v>1.912798</v>
      </c>
      <c r="Y2076" s="9">
        <v>2.1790080000000001</v>
      </c>
      <c r="Z2076" s="9">
        <v>2.476207</v>
      </c>
      <c r="AA2076" s="9">
        <v>2.5896669999999999</v>
      </c>
      <c r="AB2076" s="9">
        <v>2.8572820000000001</v>
      </c>
      <c r="AC2076" s="9">
        <v>2.8431120000000001</v>
      </c>
      <c r="AD2076" s="9">
        <v>2.642395</v>
      </c>
      <c r="AE2076" s="9">
        <v>2.4234550000000001</v>
      </c>
      <c r="AF2076" s="9">
        <v>1.9956179999999999</v>
      </c>
      <c r="AG2076" s="9">
        <v>1.7822819999999999</v>
      </c>
      <c r="AH2076" s="9">
        <v>1.3518950000000001</v>
      </c>
      <c r="AI2076" s="9">
        <v>-0.1396945</v>
      </c>
      <c r="AJ2076" s="9">
        <v>-0.1513457</v>
      </c>
      <c r="AK2076" s="9">
        <v>-0.17718149999999999</v>
      </c>
      <c r="AL2076" s="9">
        <v>-9.6541299999999997E-2</v>
      </c>
      <c r="AM2076" s="9">
        <v>-0.14861840000000001</v>
      </c>
      <c r="AN2076" s="9">
        <v>-0.13160540000000001</v>
      </c>
      <c r="AO2076" s="9">
        <v>-0.19411970000000001</v>
      </c>
      <c r="AP2076" s="9">
        <v>-0.23648230000000001</v>
      </c>
      <c r="AQ2076" s="9">
        <v>-0.18792339999999999</v>
      </c>
      <c r="AR2076" s="9">
        <v>-0.25790950000000001</v>
      </c>
      <c r="AS2076" s="9">
        <v>-0.32089050000000002</v>
      </c>
      <c r="AT2076" s="9">
        <v>-0.388347</v>
      </c>
      <c r="AU2076" s="9">
        <v>-0.43036259999999998</v>
      </c>
      <c r="AV2076" s="9">
        <v>-0.182973</v>
      </c>
      <c r="AW2076" s="9">
        <v>-0.21320439999999999</v>
      </c>
      <c r="AX2076" s="9">
        <v>-0.20521629999999999</v>
      </c>
      <c r="AY2076" s="9">
        <v>-0.1904875</v>
      </c>
      <c r="AZ2076" s="9">
        <v>0.1052574</v>
      </c>
      <c r="BA2076" s="9">
        <v>-0.45065719999999998</v>
      </c>
      <c r="BB2076" s="9">
        <v>-0.40231499999999998</v>
      </c>
      <c r="BC2076" s="9">
        <v>-0.25038300000000002</v>
      </c>
      <c r="BD2076" s="9">
        <v>-0.20583660000000001</v>
      </c>
      <c r="BE2076" s="9">
        <v>-0.10274170000000001</v>
      </c>
      <c r="BF2076" s="9">
        <v>-0.1526988</v>
      </c>
      <c r="BG2076" s="9">
        <v>-6.7601900000000006E-2</v>
      </c>
      <c r="BH2076" s="9">
        <v>-8.4037299999999995E-2</v>
      </c>
      <c r="BI2076" s="9">
        <v>-0.12225659999999999</v>
      </c>
      <c r="BJ2076" s="9">
        <v>-4.5121799999999997E-2</v>
      </c>
      <c r="BK2076" s="9">
        <v>-9.4631000000000007E-2</v>
      </c>
      <c r="BL2076" s="9">
        <v>-7.3705000000000007E-2</v>
      </c>
      <c r="BM2076" s="9">
        <v>-0.13432859999999999</v>
      </c>
      <c r="BN2076" s="9">
        <v>-0.16956560000000001</v>
      </c>
      <c r="BO2076" s="9">
        <v>-0.110044</v>
      </c>
      <c r="BP2076" s="9">
        <v>-0.1765892</v>
      </c>
      <c r="BQ2076" s="9">
        <v>-0.23768810000000001</v>
      </c>
      <c r="BR2076" s="9">
        <v>-0.30443389999999998</v>
      </c>
      <c r="BS2076" s="9">
        <v>-0.34601009999999999</v>
      </c>
      <c r="BT2076" s="9">
        <v>-8.6366299999999993E-2</v>
      </c>
      <c r="BU2076" s="9">
        <v>-0.1120881</v>
      </c>
      <c r="BV2076" s="9">
        <v>-0.10303329999999999</v>
      </c>
      <c r="BW2076" s="9">
        <v>-8.3145499999999997E-2</v>
      </c>
      <c r="BX2076" s="9">
        <v>0.19912250000000001</v>
      </c>
      <c r="BY2076" s="9">
        <v>-0.35214099999999998</v>
      </c>
      <c r="BZ2076" s="9">
        <v>-0.30553069999999999</v>
      </c>
      <c r="CA2076" s="9">
        <v>-0.1604247</v>
      </c>
      <c r="CB2076" s="9">
        <v>-0.12719150000000001</v>
      </c>
      <c r="CC2076" s="9">
        <v>-2.5331699999999999E-2</v>
      </c>
      <c r="CD2076" s="9">
        <v>-8.7107799999999999E-2</v>
      </c>
      <c r="CE2076" s="9">
        <v>-1.76708E-2</v>
      </c>
      <c r="CF2076" s="9">
        <v>-3.7419599999999997E-2</v>
      </c>
      <c r="CG2076" s="9">
        <v>-8.4215700000000004E-2</v>
      </c>
      <c r="CH2076" s="9">
        <v>-9.5089000000000007E-3</v>
      </c>
      <c r="CI2076" s="9">
        <v>-5.7239400000000003E-2</v>
      </c>
      <c r="CJ2076" s="9">
        <v>-3.3603300000000003E-2</v>
      </c>
      <c r="CK2076" s="9">
        <v>-9.2917399999999997E-2</v>
      </c>
      <c r="CL2076" s="9">
        <v>-0.1232192</v>
      </c>
      <c r="CM2076" s="9">
        <v>-5.6105000000000002E-2</v>
      </c>
      <c r="CN2076" s="9">
        <v>-0.120267</v>
      </c>
      <c r="CO2076" s="9">
        <v>-0.18006230000000001</v>
      </c>
      <c r="CP2076" s="9">
        <v>-0.2463159</v>
      </c>
      <c r="CQ2076" s="9">
        <v>-0.2875878</v>
      </c>
      <c r="CR2076" s="9">
        <v>-1.9456899999999999E-2</v>
      </c>
      <c r="CS2076" s="9">
        <v>-4.2055200000000001E-2</v>
      </c>
      <c r="CT2076" s="9">
        <v>-3.2261600000000001E-2</v>
      </c>
      <c r="CU2076" s="9">
        <v>-8.8007999999999992E-3</v>
      </c>
      <c r="CV2076" s="9">
        <v>0.26413330000000002</v>
      </c>
      <c r="CW2076" s="9">
        <v>-0.28390900000000002</v>
      </c>
      <c r="CX2076" s="9">
        <v>-0.2384983</v>
      </c>
      <c r="CY2076" s="9">
        <v>-9.8119799999999993E-2</v>
      </c>
      <c r="CZ2076" s="9">
        <v>-7.2722099999999998E-2</v>
      </c>
      <c r="DA2076" s="9">
        <v>2.82823E-2</v>
      </c>
      <c r="DB2076" s="9">
        <v>-4.16797E-2</v>
      </c>
      <c r="DC2076" s="9">
        <v>3.2260299999999999E-2</v>
      </c>
      <c r="DD2076" s="9">
        <v>9.1979999999999996E-3</v>
      </c>
      <c r="DE2076" s="9">
        <v>-4.6174899999999998E-2</v>
      </c>
      <c r="DF2076" s="9">
        <v>2.6104100000000002E-2</v>
      </c>
      <c r="DG2076" s="9">
        <v>-1.9847799999999999E-2</v>
      </c>
      <c r="DH2076" s="9">
        <v>6.4983999999999997E-3</v>
      </c>
      <c r="DI2076" s="9">
        <v>-5.1506299999999998E-2</v>
      </c>
      <c r="DJ2076" s="9">
        <v>-7.6872899999999994E-2</v>
      </c>
      <c r="DK2076" s="9">
        <v>-2.1659000000000001E-3</v>
      </c>
      <c r="DL2076" s="9">
        <v>-6.3944799999999996E-2</v>
      </c>
      <c r="DM2076" s="9">
        <v>-0.12243660000000001</v>
      </c>
      <c r="DN2076" s="9">
        <v>-0.1881979</v>
      </c>
      <c r="DO2076" s="9">
        <v>-0.22916549999999999</v>
      </c>
      <c r="DP2076" s="9">
        <v>4.7452599999999998E-2</v>
      </c>
      <c r="DQ2076" s="9">
        <v>2.7977599999999998E-2</v>
      </c>
      <c r="DR2076" s="9">
        <v>3.8510099999999998E-2</v>
      </c>
      <c r="DS2076" s="9">
        <v>6.5544000000000005E-2</v>
      </c>
      <c r="DT2076" s="9">
        <v>0.32914399999999999</v>
      </c>
      <c r="DU2076" s="9">
        <v>-0.21567700000000001</v>
      </c>
      <c r="DV2076" s="9">
        <v>-0.1714658</v>
      </c>
      <c r="DW2076" s="9">
        <v>-3.5815E-2</v>
      </c>
      <c r="DX2076" s="9">
        <v>-1.82527E-2</v>
      </c>
      <c r="DY2076" s="9">
        <v>8.1896200000000002E-2</v>
      </c>
      <c r="DZ2076" s="9">
        <v>3.7483999999999998E-3</v>
      </c>
      <c r="EA2076" s="9">
        <v>0.1043528</v>
      </c>
      <c r="EB2076" s="9">
        <v>7.6506500000000005E-2</v>
      </c>
      <c r="EC2076" s="9">
        <v>8.7500000000000008E-3</v>
      </c>
      <c r="ED2076" s="9">
        <v>7.7523499999999995E-2</v>
      </c>
      <c r="EE2076" s="9">
        <v>3.4139700000000002E-2</v>
      </c>
      <c r="EF2076" s="9">
        <v>6.4398800000000006E-2</v>
      </c>
      <c r="EG2076" s="9">
        <v>8.2848000000000002E-3</v>
      </c>
      <c r="EH2076" s="9">
        <v>-9.9562000000000001E-3</v>
      </c>
      <c r="EI2076" s="9">
        <v>7.5713500000000003E-2</v>
      </c>
      <c r="EJ2076" s="9">
        <v>1.7375499999999999E-2</v>
      </c>
      <c r="EK2076" s="9">
        <v>-3.9234199999999997E-2</v>
      </c>
      <c r="EL2076" s="9">
        <v>-0.1042848</v>
      </c>
      <c r="EM2076" s="9">
        <v>-0.144813</v>
      </c>
      <c r="EN2076" s="9">
        <v>0.1440592</v>
      </c>
      <c r="EO2076" s="9">
        <v>0.12909390000000001</v>
      </c>
      <c r="EP2076" s="9">
        <v>0.14069319999999999</v>
      </c>
      <c r="EQ2076" s="9">
        <v>0.17288600000000001</v>
      </c>
      <c r="ER2076" s="9">
        <v>0.42300919999999997</v>
      </c>
      <c r="ES2076" s="9">
        <v>-0.1171608</v>
      </c>
      <c r="ET2076" s="9">
        <v>-7.4681499999999998E-2</v>
      </c>
      <c r="EU2076" s="9">
        <v>5.4143400000000001E-2</v>
      </c>
      <c r="EV2076" s="9">
        <v>6.0392399999999999E-2</v>
      </c>
      <c r="EW2076" s="9">
        <v>0.15930620000000001</v>
      </c>
      <c r="EX2076" s="9">
        <v>6.9339399999999995E-2</v>
      </c>
      <c r="EY2076" s="9">
        <v>73.034000000000006</v>
      </c>
      <c r="EZ2076" s="9">
        <v>72.931899999999999</v>
      </c>
      <c r="FA2076" s="9">
        <v>72.183000000000007</v>
      </c>
      <c r="FB2076" s="9">
        <v>71.183000000000007</v>
      </c>
      <c r="FC2076" s="9">
        <v>70.433999999999997</v>
      </c>
      <c r="FD2076" s="9">
        <v>69.685100000000006</v>
      </c>
      <c r="FE2076" s="9">
        <v>68.787199999999999</v>
      </c>
      <c r="FF2076" s="9">
        <v>67.187200000000004</v>
      </c>
      <c r="FG2076" s="9">
        <v>69.038300000000007</v>
      </c>
      <c r="FH2076" s="9">
        <v>72.489400000000003</v>
      </c>
      <c r="FI2076" s="9">
        <v>76.191500000000005</v>
      </c>
      <c r="FJ2076" s="9">
        <v>78.846800000000002</v>
      </c>
      <c r="FK2076" s="9">
        <v>83.438299999999998</v>
      </c>
      <c r="FL2076" s="9">
        <v>86.029799999999994</v>
      </c>
      <c r="FM2076" s="9">
        <v>85.421300000000002</v>
      </c>
      <c r="FN2076" s="9">
        <v>87.519099999999995</v>
      </c>
      <c r="FO2076" s="9">
        <v>86.370199999999997</v>
      </c>
      <c r="FP2076" s="9">
        <v>83.378699999999995</v>
      </c>
      <c r="FQ2076" s="9">
        <v>81.625500000000002</v>
      </c>
      <c r="FR2076" s="9">
        <v>77.778700000000001</v>
      </c>
      <c r="FS2076" s="9">
        <v>75.029799999999994</v>
      </c>
      <c r="FT2076" s="9">
        <v>71.783000000000001</v>
      </c>
      <c r="FU2076" s="9">
        <v>69.685100000000006</v>
      </c>
      <c r="FV2076" s="9">
        <v>68.787199999999999</v>
      </c>
      <c r="FW2076" s="9">
        <v>1.1191546000000001</v>
      </c>
      <c r="FX2076" s="9">
        <v>0.1239715</v>
      </c>
      <c r="FY2076" s="9">
        <v>0.1239715</v>
      </c>
      <c r="FZ2076" s="9">
        <v>0</v>
      </c>
      <c r="GA2076" s="9">
        <v>0</v>
      </c>
    </row>
    <row r="2077" spans="1:183" x14ac:dyDescent="0.2">
      <c r="A2077" t="s">
        <v>261</v>
      </c>
      <c r="B2077" t="s">
        <v>225</v>
      </c>
      <c r="C2077" t="s">
        <v>226</v>
      </c>
      <c r="D2077" s="6">
        <v>44079</v>
      </c>
      <c r="FZ2077" s="9">
        <v>0</v>
      </c>
      <c r="GA2077" s="9">
        <v>1</v>
      </c>
    </row>
    <row r="2078" spans="1:183" x14ac:dyDescent="0.2">
      <c r="A2078" t="s">
        <v>261</v>
      </c>
      <c r="B2078" t="s">
        <v>225</v>
      </c>
      <c r="C2078" t="s">
        <v>226</v>
      </c>
      <c r="D2078" s="6">
        <v>44080</v>
      </c>
      <c r="E2078" s="73">
        <v>16</v>
      </c>
      <c r="F2078" s="9">
        <v>18</v>
      </c>
      <c r="G2078" s="9">
        <v>16</v>
      </c>
      <c r="H2078" s="9">
        <v>18</v>
      </c>
      <c r="I2078" s="9">
        <v>241</v>
      </c>
      <c r="J2078" s="9">
        <v>78050</v>
      </c>
      <c r="K2078" s="9">
        <v>1.5136849999999999</v>
      </c>
      <c r="L2078" s="9">
        <v>1.399691</v>
      </c>
      <c r="M2078" s="9">
        <v>1.0761179999999999</v>
      </c>
      <c r="N2078" s="9">
        <v>0.97827620000000004</v>
      </c>
      <c r="O2078" s="9">
        <v>0.84554929999999995</v>
      </c>
      <c r="P2078" s="9">
        <v>0.84484170000000003</v>
      </c>
      <c r="Q2078" s="9">
        <v>0.94636169999999997</v>
      </c>
      <c r="R2078" s="9">
        <v>0.84350570000000002</v>
      </c>
      <c r="S2078" s="9">
        <v>0.91160980000000003</v>
      </c>
      <c r="T2078" s="9">
        <v>1.1021810000000001</v>
      </c>
      <c r="U2078" s="9">
        <v>1.5202640000000001</v>
      </c>
      <c r="V2078" s="9">
        <v>1.8380320000000001</v>
      </c>
      <c r="W2078" s="9">
        <v>2.2991169999999999</v>
      </c>
      <c r="X2078" s="9">
        <v>2.8819379999999999</v>
      </c>
      <c r="Y2078" s="9">
        <v>3.1420080000000001</v>
      </c>
      <c r="Z2078" s="9">
        <v>3.7180219999999999</v>
      </c>
      <c r="AA2078" s="9">
        <v>3.7344339999999998</v>
      </c>
      <c r="AB2078" s="9">
        <v>3.7893129999999999</v>
      </c>
      <c r="AC2078" s="9">
        <v>3.2863039999999999</v>
      </c>
      <c r="AD2078" s="9">
        <v>3.124717</v>
      </c>
      <c r="AE2078" s="9">
        <v>3.071075</v>
      </c>
      <c r="AF2078" s="9">
        <v>2.827464</v>
      </c>
      <c r="AG2078" s="9">
        <v>2.69116</v>
      </c>
      <c r="AH2078" s="9">
        <v>2.2037279999999999</v>
      </c>
      <c r="AI2078" s="9">
        <v>1.0109699999999999E-2</v>
      </c>
      <c r="AJ2078" s="9">
        <v>7.7630299999999999E-2</v>
      </c>
      <c r="AK2078" s="9">
        <v>-4.7338900000000003E-2</v>
      </c>
      <c r="AL2078" s="9">
        <v>2.2534100000000001E-2</v>
      </c>
      <c r="AM2078" s="9">
        <v>-3.8363099999999997E-2</v>
      </c>
      <c r="AN2078" s="9">
        <v>-3.2077099999999997E-2</v>
      </c>
      <c r="AO2078" s="9">
        <v>3.5498700000000001E-2</v>
      </c>
      <c r="AP2078" s="9">
        <v>-0.1573388</v>
      </c>
      <c r="AQ2078" s="9">
        <v>-0.28790100000000002</v>
      </c>
      <c r="AR2078" s="9">
        <v>-0.27921780000000002</v>
      </c>
      <c r="AS2078" s="9">
        <v>-0.14322370000000001</v>
      </c>
      <c r="AT2078" s="9">
        <v>-0.47282150000000001</v>
      </c>
      <c r="AU2078" s="9">
        <v>-0.40243489999999998</v>
      </c>
      <c r="AV2078" s="9">
        <v>-0.3757452</v>
      </c>
      <c r="AW2078" s="9">
        <v>-0.49753589999999998</v>
      </c>
      <c r="AX2078" s="9">
        <v>0.52272779999999996</v>
      </c>
      <c r="AY2078" s="9">
        <v>0.64366840000000003</v>
      </c>
      <c r="AZ2078" s="9">
        <v>0.54762569999999999</v>
      </c>
      <c r="BA2078" s="9">
        <v>-0.69996230000000004</v>
      </c>
      <c r="BB2078" s="9">
        <v>-0.9656998</v>
      </c>
      <c r="BC2078" s="9">
        <v>-0.91163799999999995</v>
      </c>
      <c r="BD2078" s="9">
        <v>-0.76350600000000002</v>
      </c>
      <c r="BE2078" s="9">
        <v>-0.39259840000000001</v>
      </c>
      <c r="BF2078" s="9">
        <v>-0.35667189999999999</v>
      </c>
      <c r="BG2078" s="9">
        <v>9.06613E-2</v>
      </c>
      <c r="BH2078" s="9">
        <v>0.1549989</v>
      </c>
      <c r="BI2078" s="9">
        <v>8.1525E-3</v>
      </c>
      <c r="BJ2078" s="9">
        <v>6.6755200000000001E-2</v>
      </c>
      <c r="BK2078" s="9">
        <v>2.0366999999999998E-3</v>
      </c>
      <c r="BL2078" s="9">
        <v>9.8473999999999992E-3</v>
      </c>
      <c r="BM2078" s="9">
        <v>8.1261899999999998E-2</v>
      </c>
      <c r="BN2078" s="9">
        <v>-0.1082679</v>
      </c>
      <c r="BO2078" s="9">
        <v>-0.22800300000000001</v>
      </c>
      <c r="BP2078" s="9">
        <v>-0.2046789</v>
      </c>
      <c r="BQ2078" s="9">
        <v>-5.8273999999999999E-2</v>
      </c>
      <c r="BR2078" s="9">
        <v>-0.36154710000000001</v>
      </c>
      <c r="BS2078" s="9">
        <v>-0.28642339999999999</v>
      </c>
      <c r="BT2078" s="9">
        <v>-0.24866959999999999</v>
      </c>
      <c r="BU2078" s="9">
        <v>-0.3555084</v>
      </c>
      <c r="BV2078" s="9">
        <v>0.65266570000000002</v>
      </c>
      <c r="BW2078" s="9">
        <v>0.76399189999999995</v>
      </c>
      <c r="BX2078" s="9">
        <v>0.66067500000000001</v>
      </c>
      <c r="BY2078" s="9">
        <v>-0.55021730000000002</v>
      </c>
      <c r="BZ2078" s="9">
        <v>-0.8130503</v>
      </c>
      <c r="CA2078" s="9">
        <v>-0.76545059999999998</v>
      </c>
      <c r="CB2078" s="9">
        <v>-0.61364719999999995</v>
      </c>
      <c r="CC2078" s="9">
        <v>-0.23729600000000001</v>
      </c>
      <c r="CD2078" s="9">
        <v>-0.2331956</v>
      </c>
      <c r="CE2078" s="9">
        <v>0.146451</v>
      </c>
      <c r="CF2078" s="9">
        <v>0.2085842</v>
      </c>
      <c r="CG2078" s="9">
        <v>4.6585599999999998E-2</v>
      </c>
      <c r="CH2078" s="9">
        <v>9.73826E-2</v>
      </c>
      <c r="CI2078" s="9">
        <v>3.00174E-2</v>
      </c>
      <c r="CJ2078" s="9">
        <v>3.8884299999999997E-2</v>
      </c>
      <c r="CK2078" s="9">
        <v>0.1129574</v>
      </c>
      <c r="CL2078" s="9">
        <v>-7.42815E-2</v>
      </c>
      <c r="CM2078" s="9">
        <v>-0.18651789999999999</v>
      </c>
      <c r="CN2078" s="9">
        <v>-0.15305350000000001</v>
      </c>
      <c r="CO2078" s="9">
        <v>5.6179999999999999E-4</v>
      </c>
      <c r="CP2078" s="9">
        <v>-0.28447889999999998</v>
      </c>
      <c r="CQ2078" s="9">
        <v>-0.20607410000000001</v>
      </c>
      <c r="CR2078" s="9">
        <v>-0.16065740000000001</v>
      </c>
      <c r="CS2078" s="9">
        <v>-0.2571406</v>
      </c>
      <c r="CT2078" s="9">
        <v>0.7426604</v>
      </c>
      <c r="CU2078" s="9">
        <v>0.84732759999999996</v>
      </c>
      <c r="CV2078" s="9">
        <v>0.73897259999999998</v>
      </c>
      <c r="CW2078" s="9">
        <v>-0.44650440000000002</v>
      </c>
      <c r="CX2078" s="9">
        <v>-0.70732569999999995</v>
      </c>
      <c r="CY2078" s="9">
        <v>-0.66420170000000001</v>
      </c>
      <c r="CZ2078" s="9">
        <v>-0.50985539999999996</v>
      </c>
      <c r="DA2078" s="9">
        <v>-0.12973399999999999</v>
      </c>
      <c r="DB2078" s="9">
        <v>-0.14767620000000001</v>
      </c>
      <c r="DC2078" s="9">
        <v>0.2022408</v>
      </c>
      <c r="DD2078" s="9">
        <v>0.2621695</v>
      </c>
      <c r="DE2078" s="9">
        <v>8.5018800000000005E-2</v>
      </c>
      <c r="DF2078" s="9">
        <v>0.12800990000000001</v>
      </c>
      <c r="DG2078" s="9">
        <v>5.79982E-2</v>
      </c>
      <c r="DH2078" s="9">
        <v>6.7921099999999998E-2</v>
      </c>
      <c r="DI2078" s="9">
        <v>0.1446529</v>
      </c>
      <c r="DJ2078" s="9">
        <v>-4.0295200000000003E-2</v>
      </c>
      <c r="DK2078" s="9">
        <v>-0.14503269999999999</v>
      </c>
      <c r="DL2078" s="9">
        <v>-0.101428</v>
      </c>
      <c r="DM2078" s="9">
        <v>5.9397699999999998E-2</v>
      </c>
      <c r="DN2078" s="9">
        <v>-0.2074106</v>
      </c>
      <c r="DO2078" s="9">
        <v>-0.1257248</v>
      </c>
      <c r="DP2078" s="9">
        <v>-7.2645199999999993E-2</v>
      </c>
      <c r="DQ2078" s="9">
        <v>-0.15877279999999999</v>
      </c>
      <c r="DR2078" s="9">
        <v>0.83265509999999998</v>
      </c>
      <c r="DS2078" s="9">
        <v>0.93066329999999997</v>
      </c>
      <c r="DT2078" s="9">
        <v>0.81727019999999995</v>
      </c>
      <c r="DU2078" s="9">
        <v>-0.34279159999999997</v>
      </c>
      <c r="DV2078" s="9">
        <v>-0.6016011</v>
      </c>
      <c r="DW2078" s="9">
        <v>-0.56295280000000003</v>
      </c>
      <c r="DX2078" s="9">
        <v>-0.40606370000000003</v>
      </c>
      <c r="DY2078" s="9">
        <v>-2.2172000000000001E-2</v>
      </c>
      <c r="DZ2078" s="9">
        <v>-6.2156900000000001E-2</v>
      </c>
      <c r="EA2078" s="9">
        <v>0.2827923</v>
      </c>
      <c r="EB2078" s="9">
        <v>0.33953810000000001</v>
      </c>
      <c r="EC2078" s="9">
        <v>0.1405102</v>
      </c>
      <c r="ED2078" s="9">
        <v>0.172231</v>
      </c>
      <c r="EE2078" s="9">
        <v>9.8397899999999996E-2</v>
      </c>
      <c r="EF2078" s="9">
        <v>0.1098457</v>
      </c>
      <c r="EG2078" s="9">
        <v>0.19041620000000001</v>
      </c>
      <c r="EH2078" s="9">
        <v>8.7757000000000009E-3</v>
      </c>
      <c r="EI2078" s="9">
        <v>-8.5134699999999994E-2</v>
      </c>
      <c r="EJ2078" s="9">
        <v>-2.6889099999999999E-2</v>
      </c>
      <c r="EK2078" s="9">
        <v>0.14434730000000001</v>
      </c>
      <c r="EL2078" s="9">
        <v>-9.6136200000000005E-2</v>
      </c>
      <c r="EM2078" s="9">
        <v>-9.7132999999999994E-3</v>
      </c>
      <c r="EN2078" s="9">
        <v>5.44305E-2</v>
      </c>
      <c r="EO2078" s="9">
        <v>-1.6745300000000001E-2</v>
      </c>
      <c r="EP2078" s="9">
        <v>0.96259300000000003</v>
      </c>
      <c r="EQ2078" s="9">
        <v>1.0509869999999999</v>
      </c>
      <c r="ER2078" s="9">
        <v>0.93031949999999997</v>
      </c>
      <c r="ES2078" s="9">
        <v>-0.19304660000000001</v>
      </c>
      <c r="ET2078" s="9">
        <v>-0.44895160000000001</v>
      </c>
      <c r="EU2078" s="9">
        <v>-0.41676540000000001</v>
      </c>
      <c r="EV2078" s="9">
        <v>-0.25620490000000001</v>
      </c>
      <c r="EW2078" s="9">
        <v>0.13313040000000001</v>
      </c>
      <c r="EX2078" s="9">
        <v>6.1319400000000003E-2</v>
      </c>
      <c r="EY2078" s="9">
        <v>75.935699999999997</v>
      </c>
      <c r="EZ2078" s="9">
        <v>74.108900000000006</v>
      </c>
      <c r="FA2078" s="9">
        <v>72.930599999999998</v>
      </c>
      <c r="FB2078" s="9">
        <v>71.171499999999995</v>
      </c>
      <c r="FC2078" s="9">
        <v>70.637900000000002</v>
      </c>
      <c r="FD2078" s="9">
        <v>69.566400000000002</v>
      </c>
      <c r="FE2078" s="9">
        <v>69.266400000000004</v>
      </c>
      <c r="FF2078" s="9">
        <v>68.694900000000004</v>
      </c>
      <c r="FG2078" s="9">
        <v>70.4345</v>
      </c>
      <c r="FH2078" s="9">
        <v>79.595699999999994</v>
      </c>
      <c r="FI2078" s="9">
        <v>83.801299999999998</v>
      </c>
      <c r="FJ2078" s="9">
        <v>87.741699999999994</v>
      </c>
      <c r="FK2078" s="9">
        <v>92.938699999999997</v>
      </c>
      <c r="FL2078" s="9">
        <v>97.373999999999995</v>
      </c>
      <c r="FM2078" s="9">
        <v>100.572</v>
      </c>
      <c r="FN2078" s="9">
        <v>100.217</v>
      </c>
      <c r="FO2078" s="9">
        <v>101.611</v>
      </c>
      <c r="FP2078" s="9">
        <v>99.388099999999994</v>
      </c>
      <c r="FQ2078" s="9">
        <v>97.818700000000007</v>
      </c>
      <c r="FR2078" s="9">
        <v>93.459100000000007</v>
      </c>
      <c r="FS2078" s="9">
        <v>86.933199999999999</v>
      </c>
      <c r="FT2078" s="9">
        <v>83.584299999999999</v>
      </c>
      <c r="FU2078" s="9">
        <v>81.829400000000007</v>
      </c>
      <c r="FV2078" s="9">
        <v>79.58</v>
      </c>
      <c r="FW2078" s="9">
        <v>1.6654089999999999</v>
      </c>
      <c r="FX2078" s="9">
        <v>9.2495599999999997E-2</v>
      </c>
      <c r="FY2078" s="9">
        <v>9.2495599999999997E-2</v>
      </c>
      <c r="FZ2078" s="9">
        <v>0</v>
      </c>
      <c r="GA2078" s="9">
        <v>0</v>
      </c>
    </row>
    <row r="2079" spans="1:183" x14ac:dyDescent="0.2">
      <c r="A2079" t="s">
        <v>261</v>
      </c>
      <c r="B2079" t="s">
        <v>225</v>
      </c>
      <c r="C2079" t="s">
        <v>226</v>
      </c>
      <c r="D2079" s="6">
        <v>44081</v>
      </c>
      <c r="FZ2079" s="9">
        <v>0</v>
      </c>
      <c r="GA2079" s="9">
        <v>1</v>
      </c>
    </row>
    <row r="2080" spans="1:183" x14ac:dyDescent="0.2">
      <c r="A2080" t="s">
        <v>261</v>
      </c>
      <c r="B2080" t="s">
        <v>225</v>
      </c>
      <c r="C2080" t="s">
        <v>226</v>
      </c>
      <c r="D2080" s="6">
        <v>44082</v>
      </c>
      <c r="FZ2080" s="9">
        <v>0</v>
      </c>
      <c r="GA2080" s="9">
        <v>1</v>
      </c>
    </row>
    <row r="2081" spans="1:183" x14ac:dyDescent="0.2">
      <c r="A2081" t="s">
        <v>261</v>
      </c>
      <c r="B2081" t="s">
        <v>225</v>
      </c>
      <c r="C2081" t="s">
        <v>226</v>
      </c>
      <c r="D2081" s="6">
        <v>44101</v>
      </c>
      <c r="E2081" s="73">
        <v>17</v>
      </c>
      <c r="F2081" s="9">
        <v>18</v>
      </c>
      <c r="G2081" s="9">
        <v>17</v>
      </c>
      <c r="H2081" s="9">
        <v>18</v>
      </c>
      <c r="I2081" s="9">
        <v>241</v>
      </c>
      <c r="J2081" s="9">
        <v>87657</v>
      </c>
      <c r="K2081" s="9">
        <v>0.8052163</v>
      </c>
      <c r="L2081" s="9">
        <v>0.7729087</v>
      </c>
      <c r="M2081" s="9">
        <v>0.69077429999999995</v>
      </c>
      <c r="N2081" s="9">
        <v>0.68886119999999995</v>
      </c>
      <c r="O2081" s="9">
        <v>0.67120069999999998</v>
      </c>
      <c r="P2081" s="9">
        <v>0.62686399999999998</v>
      </c>
      <c r="Q2081" s="9">
        <v>0.65794940000000002</v>
      </c>
      <c r="R2081" s="9">
        <v>0.64183760000000001</v>
      </c>
      <c r="S2081" s="9">
        <v>0.70349070000000002</v>
      </c>
      <c r="T2081" s="9">
        <v>0.73709849999999999</v>
      </c>
      <c r="U2081" s="9">
        <v>0.78891160000000005</v>
      </c>
      <c r="V2081" s="9">
        <v>0.89273840000000004</v>
      </c>
      <c r="W2081" s="9">
        <v>1.3776679999999999</v>
      </c>
      <c r="X2081" s="9">
        <v>1.7217709999999999</v>
      </c>
      <c r="Y2081" s="9">
        <v>1.824557</v>
      </c>
      <c r="Z2081" s="9">
        <v>2.213819</v>
      </c>
      <c r="AA2081" s="9">
        <v>2.7668729999999999</v>
      </c>
      <c r="AB2081" s="9">
        <v>2.8864709999999998</v>
      </c>
      <c r="AC2081" s="9">
        <v>2.8935010000000001</v>
      </c>
      <c r="AD2081" s="9">
        <v>2.4040010000000001</v>
      </c>
      <c r="AE2081" s="9">
        <v>2.0867460000000002</v>
      </c>
      <c r="AF2081" s="9">
        <v>1.7459659999999999</v>
      </c>
      <c r="AG2081" s="9">
        <v>1.3210219999999999</v>
      </c>
      <c r="AH2081" s="9">
        <v>1.025488</v>
      </c>
      <c r="AI2081" s="9">
        <v>-4.6550000000000003E-3</v>
      </c>
      <c r="AJ2081" s="9">
        <v>2.6071500000000001E-2</v>
      </c>
      <c r="AK2081" s="9">
        <v>1.6625899999999999E-2</v>
      </c>
      <c r="AL2081" s="9">
        <v>2.7682600000000002E-2</v>
      </c>
      <c r="AM2081" s="9">
        <v>3.2660000000000002E-4</v>
      </c>
      <c r="AN2081" s="9">
        <v>-4.5790200000000003E-2</v>
      </c>
      <c r="AO2081" s="9">
        <v>-8.7810600000000003E-2</v>
      </c>
      <c r="AP2081" s="9">
        <v>-0.1065522</v>
      </c>
      <c r="AQ2081" s="9">
        <v>-2.9473900000000001E-2</v>
      </c>
      <c r="AR2081" s="9">
        <v>-6.6788500000000001E-2</v>
      </c>
      <c r="AS2081" s="9">
        <v>-0.1421666</v>
      </c>
      <c r="AT2081" s="9">
        <v>-0.12767419999999999</v>
      </c>
      <c r="AU2081" s="9">
        <v>0.2213232</v>
      </c>
      <c r="AV2081" s="9">
        <v>0.31307000000000001</v>
      </c>
      <c r="AW2081" s="9">
        <v>4.8691999999999997E-3</v>
      </c>
      <c r="AX2081" s="9">
        <v>5.0846799999999998E-2</v>
      </c>
      <c r="AY2081" s="9">
        <v>0.65629649999999995</v>
      </c>
      <c r="AZ2081" s="9">
        <v>0.60910339999999996</v>
      </c>
      <c r="BA2081" s="9">
        <v>7.9930000000000001E-3</v>
      </c>
      <c r="BB2081" s="9">
        <v>-0.31568819999999997</v>
      </c>
      <c r="BC2081" s="9">
        <v>-0.1253763</v>
      </c>
      <c r="BD2081" s="9">
        <v>-2.2110899999999999E-2</v>
      </c>
      <c r="BE2081" s="9">
        <v>-0.1243104</v>
      </c>
      <c r="BF2081" s="9">
        <v>-0.13753080000000001</v>
      </c>
      <c r="BG2081" s="9">
        <v>3.3758700000000003E-2</v>
      </c>
      <c r="BH2081" s="9">
        <v>6.2543100000000004E-2</v>
      </c>
      <c r="BI2081" s="9">
        <v>4.7520399999999997E-2</v>
      </c>
      <c r="BJ2081" s="9">
        <v>5.246E-2</v>
      </c>
      <c r="BK2081" s="9">
        <v>2.95359E-2</v>
      </c>
      <c r="BL2081" s="9">
        <v>-2.1811299999999999E-2</v>
      </c>
      <c r="BM2081" s="9">
        <v>-5.7509600000000001E-2</v>
      </c>
      <c r="BN2081" s="9">
        <v>-7.7040700000000004E-2</v>
      </c>
      <c r="BO2081" s="9">
        <v>1.49055E-2</v>
      </c>
      <c r="BP2081" s="9">
        <v>-2.26868E-2</v>
      </c>
      <c r="BQ2081" s="9">
        <v>-8.4418099999999996E-2</v>
      </c>
      <c r="BR2081" s="9">
        <v>-6.8922999999999998E-2</v>
      </c>
      <c r="BS2081" s="9">
        <v>0.29021029999999998</v>
      </c>
      <c r="BT2081" s="9">
        <v>0.3902543</v>
      </c>
      <c r="BU2081" s="9">
        <v>0.1006846</v>
      </c>
      <c r="BV2081" s="9">
        <v>0.14930099999999999</v>
      </c>
      <c r="BW2081" s="9">
        <v>0.75126590000000004</v>
      </c>
      <c r="BX2081" s="9">
        <v>0.71107659999999995</v>
      </c>
      <c r="BY2081" s="9">
        <v>0.10769620000000001</v>
      </c>
      <c r="BZ2081" s="9">
        <v>-0.22189120000000001</v>
      </c>
      <c r="CA2081" s="9">
        <v>-4.6320300000000002E-2</v>
      </c>
      <c r="CB2081" s="9">
        <v>4.5356199999999999E-2</v>
      </c>
      <c r="CC2081" s="9">
        <v>-6.8485799999999999E-2</v>
      </c>
      <c r="CD2081" s="9">
        <v>-8.3471900000000002E-2</v>
      </c>
      <c r="CE2081" s="9">
        <v>6.0363899999999998E-2</v>
      </c>
      <c r="CF2081" s="9">
        <v>8.7803199999999998E-2</v>
      </c>
      <c r="CG2081" s="9">
        <v>6.8917699999999998E-2</v>
      </c>
      <c r="CH2081" s="9">
        <v>6.9620699999999994E-2</v>
      </c>
      <c r="CI2081" s="9">
        <v>4.9766100000000001E-2</v>
      </c>
      <c r="CJ2081" s="9">
        <v>-5.2036000000000001E-3</v>
      </c>
      <c r="CK2081" s="9">
        <v>-3.6523100000000003E-2</v>
      </c>
      <c r="CL2081" s="9">
        <v>-5.6601199999999997E-2</v>
      </c>
      <c r="CM2081" s="9">
        <v>4.5642599999999998E-2</v>
      </c>
      <c r="CN2081" s="9">
        <v>7.8578999999999993E-3</v>
      </c>
      <c r="CO2081" s="9">
        <v>-4.4421799999999997E-2</v>
      </c>
      <c r="CP2081" s="9">
        <v>-2.82321E-2</v>
      </c>
      <c r="CQ2081" s="9">
        <v>0.33792119999999998</v>
      </c>
      <c r="CR2081" s="9">
        <v>0.44371179999999999</v>
      </c>
      <c r="CS2081" s="9">
        <v>0.1670461</v>
      </c>
      <c r="CT2081" s="9">
        <v>0.21749009999999999</v>
      </c>
      <c r="CU2081" s="9">
        <v>0.81704149999999998</v>
      </c>
      <c r="CV2081" s="9">
        <v>0.78170289999999998</v>
      </c>
      <c r="CW2081" s="9">
        <v>0.1767503</v>
      </c>
      <c r="CX2081" s="9">
        <v>-0.1569277</v>
      </c>
      <c r="CY2081" s="9">
        <v>8.4337000000000006E-3</v>
      </c>
      <c r="CZ2081" s="9">
        <v>9.2083799999999993E-2</v>
      </c>
      <c r="DA2081" s="9">
        <v>-2.9821799999999999E-2</v>
      </c>
      <c r="DB2081" s="9">
        <v>-4.60309E-2</v>
      </c>
      <c r="DC2081" s="9">
        <v>8.6969199999999997E-2</v>
      </c>
      <c r="DD2081" s="9">
        <v>0.11306330000000001</v>
      </c>
      <c r="DE2081" s="9">
        <v>9.0315099999999995E-2</v>
      </c>
      <c r="DF2081" s="9">
        <v>8.6781399999999995E-2</v>
      </c>
      <c r="DG2081" s="9">
        <v>6.9996299999999997E-2</v>
      </c>
      <c r="DH2081" s="9">
        <v>1.14041E-2</v>
      </c>
      <c r="DI2081" s="9">
        <v>-1.5536700000000001E-2</v>
      </c>
      <c r="DJ2081" s="9">
        <v>-3.6161699999999998E-2</v>
      </c>
      <c r="DK2081" s="9">
        <v>7.6379600000000006E-2</v>
      </c>
      <c r="DL2081" s="9">
        <v>3.8402600000000002E-2</v>
      </c>
      <c r="DM2081" s="9">
        <v>-4.4254000000000003E-3</v>
      </c>
      <c r="DN2081" s="9">
        <v>1.2458800000000001E-2</v>
      </c>
      <c r="DO2081" s="9">
        <v>0.38563219999999998</v>
      </c>
      <c r="DP2081" s="9">
        <v>0.49716939999999998</v>
      </c>
      <c r="DQ2081" s="9">
        <v>0.23340759999999999</v>
      </c>
      <c r="DR2081" s="9">
        <v>0.28567910000000002</v>
      </c>
      <c r="DS2081" s="9">
        <v>0.88281699999999996</v>
      </c>
      <c r="DT2081" s="9">
        <v>0.85232909999999995</v>
      </c>
      <c r="DU2081" s="9">
        <v>0.24580440000000001</v>
      </c>
      <c r="DV2081" s="9">
        <v>-9.1964199999999996E-2</v>
      </c>
      <c r="DW2081" s="9">
        <v>6.3187599999999997E-2</v>
      </c>
      <c r="DX2081" s="9">
        <v>0.1388113</v>
      </c>
      <c r="DY2081" s="9">
        <v>8.8421000000000003E-3</v>
      </c>
      <c r="DZ2081" s="9">
        <v>-8.5897999999999999E-3</v>
      </c>
      <c r="EA2081" s="9">
        <v>0.12538289999999999</v>
      </c>
      <c r="EB2081" s="9">
        <v>0.1495349</v>
      </c>
      <c r="EC2081" s="9">
        <v>0.1212095</v>
      </c>
      <c r="ED2081" s="9">
        <v>0.1115588</v>
      </c>
      <c r="EE2081" s="9">
        <v>9.9205600000000005E-2</v>
      </c>
      <c r="EF2081" s="9">
        <v>3.5382999999999998E-2</v>
      </c>
      <c r="EG2081" s="9">
        <v>1.47644E-2</v>
      </c>
      <c r="EH2081" s="9">
        <v>-6.6502000000000002E-3</v>
      </c>
      <c r="EI2081" s="9">
        <v>0.12075909999999999</v>
      </c>
      <c r="EJ2081" s="9">
        <v>8.2504300000000003E-2</v>
      </c>
      <c r="EK2081" s="9">
        <v>5.3323000000000002E-2</v>
      </c>
      <c r="EL2081" s="9">
        <v>7.1209999999999996E-2</v>
      </c>
      <c r="EM2081" s="9">
        <v>0.45451920000000001</v>
      </c>
      <c r="EN2081" s="9">
        <v>0.57435360000000002</v>
      </c>
      <c r="EO2081" s="9">
        <v>0.32922299999999999</v>
      </c>
      <c r="EP2081" s="9">
        <v>0.38413330000000001</v>
      </c>
      <c r="EQ2081" s="9">
        <v>0.97778640000000006</v>
      </c>
      <c r="ER2081" s="9">
        <v>0.95430230000000005</v>
      </c>
      <c r="ES2081" s="9">
        <v>0.34550760000000003</v>
      </c>
      <c r="ET2081" s="9">
        <v>1.8328000000000001E-3</v>
      </c>
      <c r="EU2081" s="9">
        <v>0.1422436</v>
      </c>
      <c r="EV2081" s="9">
        <v>0.2062785</v>
      </c>
      <c r="EW2081" s="9">
        <v>6.4666699999999994E-2</v>
      </c>
      <c r="EX2081" s="9">
        <v>4.5469000000000002E-2</v>
      </c>
      <c r="EY2081" s="9">
        <v>65.896199999999993</v>
      </c>
      <c r="EZ2081" s="9">
        <v>64.492400000000004</v>
      </c>
      <c r="FA2081" s="9">
        <v>63.457000000000001</v>
      </c>
      <c r="FB2081" s="9">
        <v>62.398699999999998</v>
      </c>
      <c r="FC2081" s="9">
        <v>61.863300000000002</v>
      </c>
      <c r="FD2081" s="9">
        <v>60.684800000000003</v>
      </c>
      <c r="FE2081" s="9">
        <v>60.811399999999999</v>
      </c>
      <c r="FF2081" s="9">
        <v>59.7089</v>
      </c>
      <c r="FG2081" s="9">
        <v>60.787300000000002</v>
      </c>
      <c r="FH2081" s="9">
        <v>68.924000000000007</v>
      </c>
      <c r="FI2081" s="9">
        <v>75.839200000000005</v>
      </c>
      <c r="FJ2081" s="9">
        <v>79.317700000000002</v>
      </c>
      <c r="FK2081" s="9">
        <v>82.145600000000002</v>
      </c>
      <c r="FL2081" s="9">
        <v>83.986099999999993</v>
      </c>
      <c r="FM2081" s="9">
        <v>86.501300000000001</v>
      </c>
      <c r="FN2081" s="9">
        <v>89.254400000000004</v>
      </c>
      <c r="FO2081" s="9">
        <v>91.105099999999993</v>
      </c>
      <c r="FP2081" s="9">
        <v>90.861999999999995</v>
      </c>
      <c r="FQ2081" s="9">
        <v>88.663300000000007</v>
      </c>
      <c r="FR2081" s="9">
        <v>84.257000000000005</v>
      </c>
      <c r="FS2081" s="9">
        <v>81.1203</v>
      </c>
      <c r="FT2081" s="9">
        <v>79.958200000000005</v>
      </c>
      <c r="FU2081" s="9">
        <v>77.282300000000006</v>
      </c>
      <c r="FV2081" s="9">
        <v>74.116500000000002</v>
      </c>
      <c r="FW2081" s="9">
        <v>0.85169052999999995</v>
      </c>
      <c r="FX2081" s="9">
        <v>9.2020900000000003E-2</v>
      </c>
      <c r="FY2081" s="9">
        <v>9.2020900000000003E-2</v>
      </c>
      <c r="FZ2081" s="9">
        <v>0</v>
      </c>
      <c r="GA2081" s="9">
        <v>0</v>
      </c>
    </row>
    <row r="2082" spans="1:183" x14ac:dyDescent="0.2">
      <c r="A2082" t="s">
        <v>261</v>
      </c>
      <c r="B2082" t="s">
        <v>225</v>
      </c>
      <c r="C2082" t="s">
        <v>226</v>
      </c>
      <c r="D2082" s="6">
        <v>44102</v>
      </c>
      <c r="E2082" s="73">
        <v>17</v>
      </c>
      <c r="F2082" s="9">
        <v>18</v>
      </c>
      <c r="G2082" s="9">
        <v>17</v>
      </c>
      <c r="H2082" s="9">
        <v>18</v>
      </c>
      <c r="I2082" s="9">
        <v>241</v>
      </c>
      <c r="J2082" s="9">
        <v>87626</v>
      </c>
      <c r="K2082" s="9">
        <v>0.89057629999999999</v>
      </c>
      <c r="L2082" s="9">
        <v>0.72867669999999996</v>
      </c>
      <c r="M2082" s="9">
        <v>0.78440469999999995</v>
      </c>
      <c r="N2082" s="9">
        <v>0.68297960000000002</v>
      </c>
      <c r="O2082" s="9">
        <v>0.69335119999999995</v>
      </c>
      <c r="P2082" s="9">
        <v>0.66291199999999995</v>
      </c>
      <c r="Q2082" s="9">
        <v>0.80683439999999995</v>
      </c>
      <c r="R2082" s="9">
        <v>0.75145649999999997</v>
      </c>
      <c r="S2082" s="9">
        <v>0.65817210000000004</v>
      </c>
      <c r="T2082" s="9">
        <v>0.79922930000000003</v>
      </c>
      <c r="U2082" s="9">
        <v>0.72920620000000003</v>
      </c>
      <c r="V2082" s="9">
        <v>0.90898250000000003</v>
      </c>
      <c r="W2082" s="9">
        <v>1.3148169999999999</v>
      </c>
      <c r="X2082" s="9">
        <v>1.7682329999999999</v>
      </c>
      <c r="Y2082" s="9">
        <v>2.0907390000000001</v>
      </c>
      <c r="Z2082" s="9">
        <v>2.3662339999999999</v>
      </c>
      <c r="AA2082" s="9">
        <v>2.386816</v>
      </c>
      <c r="AB2082" s="9">
        <v>2.3705850000000002</v>
      </c>
      <c r="AC2082" s="9">
        <v>2.1036779999999999</v>
      </c>
      <c r="AD2082" s="9">
        <v>1.823834</v>
      </c>
      <c r="AE2082" s="9">
        <v>1.380206</v>
      </c>
      <c r="AF2082" s="9">
        <v>1.116126</v>
      </c>
      <c r="AG2082" s="9">
        <v>0.84479150000000003</v>
      </c>
      <c r="AH2082" s="9">
        <v>0.77371129999999999</v>
      </c>
      <c r="AI2082" s="9">
        <v>-0.13649310000000001</v>
      </c>
      <c r="AJ2082" s="9">
        <v>-0.1380818</v>
      </c>
      <c r="AK2082" s="9">
        <v>-1.52961E-2</v>
      </c>
      <c r="AL2082" s="9">
        <v>-8.0337099999999995E-2</v>
      </c>
      <c r="AM2082" s="9">
        <v>-1.9415000000000002E-2</v>
      </c>
      <c r="AN2082" s="9">
        <v>-4.81585E-2</v>
      </c>
      <c r="AO2082" s="9">
        <v>-1.3918399999999999E-2</v>
      </c>
      <c r="AP2082" s="9">
        <v>-0.1124346</v>
      </c>
      <c r="AQ2082" s="9">
        <v>-0.13177639999999999</v>
      </c>
      <c r="AR2082" s="9">
        <v>3.7133300000000001E-2</v>
      </c>
      <c r="AS2082" s="9">
        <v>-0.16939599999999999</v>
      </c>
      <c r="AT2082" s="9">
        <v>-0.126308</v>
      </c>
      <c r="AU2082" s="9">
        <v>5.5921400000000003E-2</v>
      </c>
      <c r="AV2082" s="9">
        <v>0.16268170000000001</v>
      </c>
      <c r="AW2082" s="9">
        <v>3.9964100000000002E-2</v>
      </c>
      <c r="AX2082" s="9">
        <v>4.00188E-2</v>
      </c>
      <c r="AY2082" s="9">
        <v>0.22163179999999999</v>
      </c>
      <c r="AZ2082" s="9">
        <v>0.1919082</v>
      </c>
      <c r="BA2082" s="9">
        <v>-0.35506130000000002</v>
      </c>
      <c r="BB2082" s="9">
        <v>-0.11264010000000001</v>
      </c>
      <c r="BC2082" s="9">
        <v>-0.26478930000000001</v>
      </c>
      <c r="BD2082" s="9">
        <v>-0.20810690000000001</v>
      </c>
      <c r="BE2082" s="9">
        <v>-0.27032469999999997</v>
      </c>
      <c r="BF2082" s="9">
        <v>-0.1815474</v>
      </c>
      <c r="BG2082" s="9">
        <v>-8.4121600000000005E-2</v>
      </c>
      <c r="BH2082" s="9">
        <v>-9.6754699999999999E-2</v>
      </c>
      <c r="BI2082" s="9">
        <v>2.5933999999999999E-2</v>
      </c>
      <c r="BJ2082" s="9">
        <v>-4.38845E-2</v>
      </c>
      <c r="BK2082" s="9">
        <v>7.0835000000000004E-3</v>
      </c>
      <c r="BL2082" s="9">
        <v>-2.24104E-2</v>
      </c>
      <c r="BM2082" s="9">
        <v>2.2276500000000001E-2</v>
      </c>
      <c r="BN2082" s="9">
        <v>-7.9086799999999999E-2</v>
      </c>
      <c r="BO2082" s="9">
        <v>-8.9645799999999998E-2</v>
      </c>
      <c r="BP2082" s="9">
        <v>8.4454699999999994E-2</v>
      </c>
      <c r="BQ2082" s="9">
        <v>-0.11953800000000001</v>
      </c>
      <c r="BR2082" s="9">
        <v>-6.2341599999999997E-2</v>
      </c>
      <c r="BS2082" s="9">
        <v>0.13162170000000001</v>
      </c>
      <c r="BT2082" s="9">
        <v>0.24912690000000001</v>
      </c>
      <c r="BU2082" s="9">
        <v>0.13125539999999999</v>
      </c>
      <c r="BV2082" s="9">
        <v>0.1306525</v>
      </c>
      <c r="BW2082" s="9">
        <v>0.30693019999999999</v>
      </c>
      <c r="BX2082" s="9">
        <v>0.2852285</v>
      </c>
      <c r="BY2082" s="9">
        <v>-0.2660785</v>
      </c>
      <c r="BZ2082" s="9">
        <v>-3.6862100000000002E-2</v>
      </c>
      <c r="CA2082" s="9">
        <v>-0.19775409999999999</v>
      </c>
      <c r="CB2082" s="9">
        <v>-0.14526819999999999</v>
      </c>
      <c r="CC2082" s="9">
        <v>-0.21561259999999999</v>
      </c>
      <c r="CD2082" s="9">
        <v>-0.13326250000000001</v>
      </c>
      <c r="CE2082" s="9">
        <v>-4.7849200000000001E-2</v>
      </c>
      <c r="CF2082" s="9">
        <v>-6.8131800000000006E-2</v>
      </c>
      <c r="CG2082" s="9">
        <v>5.4489799999999998E-2</v>
      </c>
      <c r="CH2082" s="9">
        <v>-1.8637500000000001E-2</v>
      </c>
      <c r="CI2082" s="9">
        <v>2.5436299999999998E-2</v>
      </c>
      <c r="CJ2082" s="9">
        <v>-4.5773999999999997E-3</v>
      </c>
      <c r="CK2082" s="9">
        <v>4.7344999999999998E-2</v>
      </c>
      <c r="CL2082" s="9">
        <v>-5.59903E-2</v>
      </c>
      <c r="CM2082" s="9">
        <v>-6.0466199999999998E-2</v>
      </c>
      <c r="CN2082" s="9">
        <v>0.11722929999999999</v>
      </c>
      <c r="CO2082" s="9">
        <v>-8.5006499999999999E-2</v>
      </c>
      <c r="CP2082" s="9">
        <v>-1.8038800000000001E-2</v>
      </c>
      <c r="CQ2082" s="9">
        <v>0.18405150000000001</v>
      </c>
      <c r="CR2082" s="9">
        <v>0.30899860000000001</v>
      </c>
      <c r="CS2082" s="9">
        <v>0.1944835</v>
      </c>
      <c r="CT2082" s="9">
        <v>0.19342519999999999</v>
      </c>
      <c r="CU2082" s="9">
        <v>0.36600759999999999</v>
      </c>
      <c r="CV2082" s="9">
        <v>0.3498619</v>
      </c>
      <c r="CW2082" s="9">
        <v>-0.2044494</v>
      </c>
      <c r="CX2082" s="9">
        <v>1.5621599999999999E-2</v>
      </c>
      <c r="CY2082" s="9">
        <v>-0.15132580000000001</v>
      </c>
      <c r="CZ2082" s="9">
        <v>-0.1017464</v>
      </c>
      <c r="DA2082" s="9">
        <v>-0.17771909999999999</v>
      </c>
      <c r="DB2082" s="9">
        <v>-9.9820599999999995E-2</v>
      </c>
      <c r="DC2082" s="9">
        <v>-1.1576899999999999E-2</v>
      </c>
      <c r="DD2082" s="9">
        <v>-3.9508799999999997E-2</v>
      </c>
      <c r="DE2082" s="9">
        <v>8.3045599999999997E-2</v>
      </c>
      <c r="DF2082" s="9">
        <v>6.6094999999999999E-3</v>
      </c>
      <c r="DG2082" s="9">
        <v>4.3789099999999997E-2</v>
      </c>
      <c r="DH2082" s="9">
        <v>1.32557E-2</v>
      </c>
      <c r="DI2082" s="9">
        <v>7.2413500000000006E-2</v>
      </c>
      <c r="DJ2082" s="9">
        <v>-3.2893699999999998E-2</v>
      </c>
      <c r="DK2082" s="9">
        <v>-3.1286700000000001E-2</v>
      </c>
      <c r="DL2082" s="9">
        <v>0.150004</v>
      </c>
      <c r="DM2082" s="9">
        <v>-5.0474999999999999E-2</v>
      </c>
      <c r="DN2082" s="9">
        <v>2.6264099999999999E-2</v>
      </c>
      <c r="DO2082" s="9">
        <v>0.23648130000000001</v>
      </c>
      <c r="DP2082" s="9">
        <v>0.36887019999999998</v>
      </c>
      <c r="DQ2082" s="9">
        <v>0.25771159999999999</v>
      </c>
      <c r="DR2082" s="9">
        <v>0.25619779999999998</v>
      </c>
      <c r="DS2082" s="9">
        <v>0.42508499999999999</v>
      </c>
      <c r="DT2082" s="9">
        <v>0.41449530000000001</v>
      </c>
      <c r="DU2082" s="9">
        <v>-0.14282020000000001</v>
      </c>
      <c r="DV2082" s="9">
        <v>6.8105200000000005E-2</v>
      </c>
      <c r="DW2082" s="9">
        <v>-0.1048974</v>
      </c>
      <c r="DX2082" s="9">
        <v>-5.8224499999999998E-2</v>
      </c>
      <c r="DY2082" s="9">
        <v>-0.13982559999999999</v>
      </c>
      <c r="DZ2082" s="9">
        <v>-6.6378599999999996E-2</v>
      </c>
      <c r="EA2082" s="9">
        <v>4.07946E-2</v>
      </c>
      <c r="EB2082" s="9">
        <v>1.8182999999999999E-3</v>
      </c>
      <c r="EC2082" s="9">
        <v>0.1242756</v>
      </c>
      <c r="ED2082" s="9">
        <v>4.3062200000000002E-2</v>
      </c>
      <c r="EE2082" s="9">
        <v>7.0287699999999995E-2</v>
      </c>
      <c r="EF2082" s="9">
        <v>3.9003700000000002E-2</v>
      </c>
      <c r="EG2082" s="9">
        <v>0.10860839999999999</v>
      </c>
      <c r="EH2082" s="9">
        <v>4.5399999999999998E-4</v>
      </c>
      <c r="EI2082" s="9">
        <v>1.08439E-2</v>
      </c>
      <c r="EJ2082" s="9">
        <v>0.19732530000000001</v>
      </c>
      <c r="EK2082" s="9">
        <v>-6.1700000000000004E-4</v>
      </c>
      <c r="EL2082" s="9">
        <v>9.0230500000000005E-2</v>
      </c>
      <c r="EM2082" s="9">
        <v>0.3121816</v>
      </c>
      <c r="EN2082" s="9">
        <v>0.45531539999999998</v>
      </c>
      <c r="EO2082" s="9">
        <v>0.34900300000000001</v>
      </c>
      <c r="EP2082" s="9">
        <v>0.34683150000000001</v>
      </c>
      <c r="EQ2082" s="9">
        <v>0.51038340000000004</v>
      </c>
      <c r="ER2082" s="9">
        <v>0.50781560000000003</v>
      </c>
      <c r="ES2082" s="9">
        <v>-5.3837400000000001E-2</v>
      </c>
      <c r="ET2082" s="9">
        <v>0.14388319999999999</v>
      </c>
      <c r="EU2082" s="9">
        <v>-3.7862300000000002E-2</v>
      </c>
      <c r="EV2082" s="9">
        <v>4.6141000000000003E-3</v>
      </c>
      <c r="EW2082" s="9">
        <v>-8.5113499999999995E-2</v>
      </c>
      <c r="EX2082" s="9">
        <v>-1.8093700000000001E-2</v>
      </c>
      <c r="EY2082" s="9">
        <v>71.532799999999995</v>
      </c>
      <c r="EZ2082" s="9">
        <v>69.988100000000003</v>
      </c>
      <c r="FA2082" s="9">
        <v>67.842100000000002</v>
      </c>
      <c r="FB2082" s="9">
        <v>66.411500000000004</v>
      </c>
      <c r="FC2082" s="9">
        <v>66.636600000000001</v>
      </c>
      <c r="FD2082" s="9">
        <v>65.900400000000005</v>
      </c>
      <c r="FE2082" s="9">
        <v>65.415300000000002</v>
      </c>
      <c r="FF2082" s="9">
        <v>64.576599999999999</v>
      </c>
      <c r="FG2082" s="9">
        <v>64.400400000000005</v>
      </c>
      <c r="FH2082" s="9">
        <v>70.774000000000001</v>
      </c>
      <c r="FI2082" s="9">
        <v>78.018299999999996</v>
      </c>
      <c r="FJ2082" s="9">
        <v>81.494</v>
      </c>
      <c r="FK2082" s="9">
        <v>83.863</v>
      </c>
      <c r="FL2082" s="9">
        <v>86.419600000000003</v>
      </c>
      <c r="FM2082" s="9">
        <v>88.139600000000002</v>
      </c>
      <c r="FN2082" s="9">
        <v>89.526399999999995</v>
      </c>
      <c r="FO2082" s="9">
        <v>89.552300000000002</v>
      </c>
      <c r="FP2082" s="9">
        <v>89.537899999999993</v>
      </c>
      <c r="FQ2082" s="9">
        <v>88.306399999999996</v>
      </c>
      <c r="FR2082" s="9">
        <v>80.745099999999994</v>
      </c>
      <c r="FS2082" s="9">
        <v>74.821700000000007</v>
      </c>
      <c r="FT2082" s="9">
        <v>72.463800000000006</v>
      </c>
      <c r="FU2082" s="9">
        <v>68.863399999999999</v>
      </c>
      <c r="FV2082" s="9">
        <v>67.575299999999999</v>
      </c>
      <c r="FW2082" s="9">
        <v>0.84012622000000003</v>
      </c>
      <c r="FX2082" s="9">
        <v>8.3490499999999995E-2</v>
      </c>
      <c r="FY2082" s="9">
        <v>8.3490499999999995E-2</v>
      </c>
      <c r="FZ2082" s="9">
        <v>0</v>
      </c>
      <c r="GA2082" s="9">
        <v>0</v>
      </c>
    </row>
    <row r="2083" spans="1:183" x14ac:dyDescent="0.2">
      <c r="A2083" t="s">
        <v>261</v>
      </c>
      <c r="B2083" t="s">
        <v>225</v>
      </c>
      <c r="C2083" t="s">
        <v>226</v>
      </c>
      <c r="D2083" s="6">
        <v>44104</v>
      </c>
      <c r="FZ2083" s="9">
        <v>0</v>
      </c>
      <c r="GA2083" s="9">
        <v>1</v>
      </c>
    </row>
    <row r="2084" spans="1:183" x14ac:dyDescent="0.2">
      <c r="A2084" t="s">
        <v>261</v>
      </c>
      <c r="B2084" t="s">
        <v>225</v>
      </c>
      <c r="C2084" t="s">
        <v>226</v>
      </c>
      <c r="D2084" s="6">
        <v>44105</v>
      </c>
      <c r="FZ2084" s="9">
        <v>0</v>
      </c>
      <c r="GA2084" s="9">
        <v>1</v>
      </c>
    </row>
    <row r="2085" spans="1:183" x14ac:dyDescent="0.2">
      <c r="A2085" t="s">
        <v>261</v>
      </c>
      <c r="B2085" t="s">
        <v>225</v>
      </c>
      <c r="C2085" t="s">
        <v>226</v>
      </c>
      <c r="D2085" s="6">
        <v>44119</v>
      </c>
      <c r="E2085" s="73">
        <v>19</v>
      </c>
      <c r="F2085" s="9">
        <v>20</v>
      </c>
      <c r="G2085" s="9">
        <v>19</v>
      </c>
      <c r="H2085" s="9">
        <v>20</v>
      </c>
      <c r="I2085" s="9">
        <v>241</v>
      </c>
      <c r="J2085" s="9">
        <v>87588</v>
      </c>
      <c r="K2085" s="9">
        <v>0.81506219999999996</v>
      </c>
      <c r="L2085" s="9">
        <v>0.68104540000000002</v>
      </c>
      <c r="M2085" s="9">
        <v>0.68382509999999996</v>
      </c>
      <c r="N2085" s="9">
        <v>0.62441429999999998</v>
      </c>
      <c r="O2085" s="9">
        <v>0.60957030000000001</v>
      </c>
      <c r="P2085" s="9">
        <v>0.61170720000000001</v>
      </c>
      <c r="Q2085" s="9">
        <v>0.63222489999999998</v>
      </c>
      <c r="R2085" s="9">
        <v>0.63859250000000001</v>
      </c>
      <c r="S2085" s="9">
        <v>0.58597770000000005</v>
      </c>
      <c r="T2085" s="9">
        <v>0.6791973</v>
      </c>
      <c r="U2085" s="9">
        <v>0.58562389999999998</v>
      </c>
      <c r="V2085" s="9">
        <v>0.665238</v>
      </c>
      <c r="W2085" s="9">
        <v>0.7767714</v>
      </c>
      <c r="X2085" s="9">
        <v>1.2175180000000001</v>
      </c>
      <c r="Y2085" s="9">
        <v>1.295609</v>
      </c>
      <c r="Z2085" s="9">
        <v>1.7210350000000001</v>
      </c>
      <c r="AA2085" s="9">
        <v>2.1852499999999999</v>
      </c>
      <c r="AB2085" s="9">
        <v>2.429827</v>
      </c>
      <c r="AC2085" s="9">
        <v>2.323026</v>
      </c>
      <c r="AD2085" s="9">
        <v>2.11904</v>
      </c>
      <c r="AE2085" s="9">
        <v>1.717776</v>
      </c>
      <c r="AF2085" s="9">
        <v>1.439228</v>
      </c>
      <c r="AG2085" s="9">
        <v>1.1521570000000001</v>
      </c>
      <c r="AH2085" s="9">
        <v>0.95222510000000005</v>
      </c>
      <c r="AI2085" s="9">
        <v>-0.12838089999999999</v>
      </c>
      <c r="AJ2085" s="9">
        <v>-0.1150538</v>
      </c>
      <c r="AK2085" s="9">
        <v>-6.7890199999999998E-2</v>
      </c>
      <c r="AL2085" s="9">
        <v>-7.8634300000000004E-2</v>
      </c>
      <c r="AM2085" s="9">
        <v>-8.4862300000000002E-2</v>
      </c>
      <c r="AN2085" s="9">
        <v>-4.3041599999999999E-2</v>
      </c>
      <c r="AO2085" s="9">
        <v>-8.5307099999999997E-2</v>
      </c>
      <c r="AP2085" s="9">
        <v>-0.1719823</v>
      </c>
      <c r="AQ2085" s="9">
        <v>-0.1388857</v>
      </c>
      <c r="AR2085" s="9">
        <v>-5.7460299999999999E-2</v>
      </c>
      <c r="AS2085" s="9">
        <v>-0.1745139</v>
      </c>
      <c r="AT2085" s="9">
        <v>-0.1995014</v>
      </c>
      <c r="AU2085" s="9">
        <v>-0.2163013</v>
      </c>
      <c r="AV2085" s="9">
        <v>3.5630200000000001E-2</v>
      </c>
      <c r="AW2085" s="9">
        <v>-0.28042909999999999</v>
      </c>
      <c r="AX2085" s="9">
        <v>-0.26072279999999998</v>
      </c>
      <c r="AY2085" s="9">
        <v>-0.28250829999999999</v>
      </c>
      <c r="AZ2085" s="9">
        <v>-9.3067700000000003E-2</v>
      </c>
      <c r="BA2085" s="9">
        <v>0.13109180000000001</v>
      </c>
      <c r="BB2085" s="9">
        <v>5.8220599999999997E-2</v>
      </c>
      <c r="BC2085" s="9">
        <v>-0.24482129999999999</v>
      </c>
      <c r="BD2085" s="9">
        <v>-0.21564030000000001</v>
      </c>
      <c r="BE2085" s="9">
        <v>-0.26953060000000001</v>
      </c>
      <c r="BF2085" s="9">
        <v>-0.17679880000000001</v>
      </c>
      <c r="BG2085" s="9">
        <v>-7.0413400000000001E-2</v>
      </c>
      <c r="BH2085" s="9">
        <v>-6.0547999999999998E-2</v>
      </c>
      <c r="BI2085" s="9">
        <v>-1.55874E-2</v>
      </c>
      <c r="BJ2085" s="9">
        <v>-3.37738E-2</v>
      </c>
      <c r="BK2085" s="9">
        <v>-4.75948E-2</v>
      </c>
      <c r="BL2085" s="9">
        <v>-1.3997900000000001E-2</v>
      </c>
      <c r="BM2085" s="9">
        <v>-5.6708799999999997E-2</v>
      </c>
      <c r="BN2085" s="9">
        <v>-0.13598779999999999</v>
      </c>
      <c r="BO2085" s="9">
        <v>-0.1054658</v>
      </c>
      <c r="BP2085" s="9">
        <v>-1.0132199999999999E-2</v>
      </c>
      <c r="BQ2085" s="9">
        <v>-0.12789020000000001</v>
      </c>
      <c r="BR2085" s="9">
        <v>-0.13818810000000001</v>
      </c>
      <c r="BS2085" s="9">
        <v>-0.14454359999999999</v>
      </c>
      <c r="BT2085" s="9">
        <v>0.1112288</v>
      </c>
      <c r="BU2085" s="9">
        <v>-0.1933491</v>
      </c>
      <c r="BV2085" s="9">
        <v>-0.16675470000000001</v>
      </c>
      <c r="BW2085" s="9">
        <v>-0.17423630000000001</v>
      </c>
      <c r="BX2085" s="9">
        <v>1.2098299999999999E-2</v>
      </c>
      <c r="BY2085" s="9">
        <v>0.21726960000000001</v>
      </c>
      <c r="BZ2085" s="9">
        <v>0.14327529999999999</v>
      </c>
      <c r="CA2085" s="9">
        <v>-0.16436600000000001</v>
      </c>
      <c r="CB2085" s="9">
        <v>-0.14160900000000001</v>
      </c>
      <c r="CC2085" s="9">
        <v>-0.20044880000000001</v>
      </c>
      <c r="CD2085" s="9">
        <v>-0.1053949</v>
      </c>
      <c r="CE2085" s="9">
        <v>-3.0265299999999998E-2</v>
      </c>
      <c r="CF2085" s="9">
        <v>-2.2797399999999999E-2</v>
      </c>
      <c r="CG2085" s="9">
        <v>2.06374E-2</v>
      </c>
      <c r="CH2085" s="9">
        <v>-2.7036E-3</v>
      </c>
      <c r="CI2085" s="9">
        <v>-2.1783400000000001E-2</v>
      </c>
      <c r="CJ2085" s="9">
        <v>6.1177000000000002E-3</v>
      </c>
      <c r="CK2085" s="9">
        <v>-3.6901799999999998E-2</v>
      </c>
      <c r="CL2085" s="9">
        <v>-0.1110582</v>
      </c>
      <c r="CM2085" s="9">
        <v>-8.2319299999999998E-2</v>
      </c>
      <c r="CN2085" s="9">
        <v>2.26471E-2</v>
      </c>
      <c r="CO2085" s="9">
        <v>-9.5598900000000001E-2</v>
      </c>
      <c r="CP2085" s="9">
        <v>-9.5722699999999994E-2</v>
      </c>
      <c r="CQ2085" s="9">
        <v>-9.4844399999999995E-2</v>
      </c>
      <c r="CR2085" s="9">
        <v>0.16358809999999999</v>
      </c>
      <c r="CS2085" s="9">
        <v>-0.13303770000000001</v>
      </c>
      <c r="CT2085" s="9">
        <v>-0.1016726</v>
      </c>
      <c r="CU2085" s="9">
        <v>-9.9247500000000002E-2</v>
      </c>
      <c r="CV2085" s="9">
        <v>8.4935899999999995E-2</v>
      </c>
      <c r="CW2085" s="9">
        <v>0.27695599999999998</v>
      </c>
      <c r="CX2085" s="9">
        <v>0.202184</v>
      </c>
      <c r="CY2085" s="9">
        <v>-0.108643</v>
      </c>
      <c r="CZ2085" s="9">
        <v>-9.0335200000000004E-2</v>
      </c>
      <c r="DA2085" s="9">
        <v>-0.15260290000000001</v>
      </c>
      <c r="DB2085" s="9">
        <v>-5.5940799999999999E-2</v>
      </c>
      <c r="DC2085" s="9">
        <v>9.8829E-3</v>
      </c>
      <c r="DD2085" s="9">
        <v>1.49531E-2</v>
      </c>
      <c r="DE2085" s="9">
        <v>5.6862099999999999E-2</v>
      </c>
      <c r="DF2085" s="9">
        <v>2.8366599999999999E-2</v>
      </c>
      <c r="DG2085" s="9">
        <v>4.0279000000000001E-3</v>
      </c>
      <c r="DH2085" s="9">
        <v>2.6233300000000001E-2</v>
      </c>
      <c r="DI2085" s="9">
        <v>-1.7094700000000001E-2</v>
      </c>
      <c r="DJ2085" s="9">
        <v>-8.6128499999999997E-2</v>
      </c>
      <c r="DK2085" s="9">
        <v>-5.9172799999999998E-2</v>
      </c>
      <c r="DL2085" s="9">
        <v>5.5426400000000001E-2</v>
      </c>
      <c r="DM2085" s="9">
        <v>-6.3307500000000003E-2</v>
      </c>
      <c r="DN2085" s="9">
        <v>-5.32573E-2</v>
      </c>
      <c r="DO2085" s="9">
        <v>-4.5145200000000003E-2</v>
      </c>
      <c r="DP2085" s="9">
        <v>0.21594749999999999</v>
      </c>
      <c r="DQ2085" s="9">
        <v>-7.2726299999999994E-2</v>
      </c>
      <c r="DR2085" s="9">
        <v>-3.6590499999999998E-2</v>
      </c>
      <c r="DS2085" s="9">
        <v>-2.4258700000000001E-2</v>
      </c>
      <c r="DT2085" s="9">
        <v>0.15777350000000001</v>
      </c>
      <c r="DU2085" s="9">
        <v>0.33664250000000001</v>
      </c>
      <c r="DV2085" s="9">
        <v>0.26109270000000001</v>
      </c>
      <c r="DW2085" s="9">
        <v>-5.2919899999999999E-2</v>
      </c>
      <c r="DX2085" s="9">
        <v>-3.90613E-2</v>
      </c>
      <c r="DY2085" s="9">
        <v>-0.10475710000000001</v>
      </c>
      <c r="DZ2085" s="9">
        <v>-6.4866999999999998E-3</v>
      </c>
      <c r="EA2085" s="9">
        <v>6.7850400000000005E-2</v>
      </c>
      <c r="EB2085" s="9">
        <v>6.9458900000000004E-2</v>
      </c>
      <c r="EC2085" s="9">
        <v>0.109165</v>
      </c>
      <c r="ED2085" s="9">
        <v>7.3227E-2</v>
      </c>
      <c r="EE2085" s="9">
        <v>4.1295400000000003E-2</v>
      </c>
      <c r="EF2085" s="9">
        <v>5.5277E-2</v>
      </c>
      <c r="EG2085" s="9">
        <v>1.1503599999999999E-2</v>
      </c>
      <c r="EH2085" s="9">
        <v>-5.0133999999999998E-2</v>
      </c>
      <c r="EI2085" s="9">
        <v>-2.5752899999999999E-2</v>
      </c>
      <c r="EJ2085" s="9">
        <v>0.1027546</v>
      </c>
      <c r="EK2085" s="9">
        <v>-1.6683900000000002E-2</v>
      </c>
      <c r="EL2085" s="9">
        <v>8.0558999999999995E-3</v>
      </c>
      <c r="EM2085" s="9">
        <v>2.66126E-2</v>
      </c>
      <c r="EN2085" s="9">
        <v>0.29154600000000003</v>
      </c>
      <c r="EO2085" s="9">
        <v>1.43537E-2</v>
      </c>
      <c r="EP2085" s="9">
        <v>5.7377699999999997E-2</v>
      </c>
      <c r="EQ2085" s="9">
        <v>8.4013299999999999E-2</v>
      </c>
      <c r="ER2085" s="9">
        <v>0.26293939999999999</v>
      </c>
      <c r="ES2085" s="9">
        <v>0.42282019999999998</v>
      </c>
      <c r="ET2085" s="9">
        <v>0.34614739999999999</v>
      </c>
      <c r="EU2085" s="9">
        <v>2.7535400000000002E-2</v>
      </c>
      <c r="EV2085" s="9">
        <v>3.4969899999999998E-2</v>
      </c>
      <c r="EW2085" s="9">
        <v>-3.56753E-2</v>
      </c>
      <c r="EX2085" s="9">
        <v>6.4917199999999994E-2</v>
      </c>
      <c r="EY2085" s="9">
        <v>66.781700000000001</v>
      </c>
      <c r="EZ2085" s="9">
        <v>65.676900000000003</v>
      </c>
      <c r="FA2085" s="9">
        <v>63.183399999999999</v>
      </c>
      <c r="FB2085" s="9">
        <v>62.930100000000003</v>
      </c>
      <c r="FC2085" s="9">
        <v>67.515299999999996</v>
      </c>
      <c r="FD2085" s="9">
        <v>71.205200000000005</v>
      </c>
      <c r="FE2085" s="9">
        <v>70.248900000000006</v>
      </c>
      <c r="FF2085" s="9">
        <v>71.205200000000005</v>
      </c>
      <c r="FG2085" s="9">
        <v>69.711799999999997</v>
      </c>
      <c r="FH2085" s="9">
        <v>74.515299999999996</v>
      </c>
      <c r="FI2085" s="9">
        <v>78.720500000000001</v>
      </c>
      <c r="FJ2085" s="9">
        <v>80.991299999999995</v>
      </c>
      <c r="FK2085" s="9">
        <v>83.960700000000003</v>
      </c>
      <c r="FL2085" s="9">
        <v>86.912700000000001</v>
      </c>
      <c r="FM2085" s="9">
        <v>88.825299999999999</v>
      </c>
      <c r="FN2085" s="9">
        <v>90.746700000000004</v>
      </c>
      <c r="FO2085" s="9">
        <v>90.908299999999997</v>
      </c>
      <c r="FP2085" s="9">
        <v>91.039299999999997</v>
      </c>
      <c r="FQ2085" s="9">
        <v>87.895200000000003</v>
      </c>
      <c r="FR2085" s="9">
        <v>82.965100000000007</v>
      </c>
      <c r="FS2085" s="9">
        <v>78.965100000000007</v>
      </c>
      <c r="FT2085" s="9">
        <v>77.262</v>
      </c>
      <c r="FU2085" s="9">
        <v>76.157200000000003</v>
      </c>
      <c r="FV2085" s="9">
        <v>71.275099999999995</v>
      </c>
      <c r="FW2085" s="9">
        <v>1.0103011</v>
      </c>
      <c r="FX2085" s="9">
        <v>7.9959100000000005E-2</v>
      </c>
      <c r="FY2085" s="9">
        <v>7.9959100000000005E-2</v>
      </c>
      <c r="FZ2085" s="9">
        <v>0</v>
      </c>
      <c r="GA2085" s="9">
        <v>0</v>
      </c>
    </row>
    <row r="2086" spans="1:183" x14ac:dyDescent="0.2">
      <c r="A2086" t="s">
        <v>261</v>
      </c>
      <c r="B2086" t="s">
        <v>225</v>
      </c>
      <c r="C2086" t="s">
        <v>226</v>
      </c>
      <c r="D2086" s="6">
        <v>44120</v>
      </c>
      <c r="FZ2086" s="9">
        <v>0</v>
      </c>
      <c r="GA2086" s="9">
        <v>1</v>
      </c>
    </row>
    <row r="2087" spans="1:183" x14ac:dyDescent="0.2">
      <c r="A2087" t="s">
        <v>261</v>
      </c>
      <c r="B2087" t="s">
        <v>225</v>
      </c>
      <c r="C2087" t="s">
        <v>227</v>
      </c>
      <c r="D2087" s="6">
        <v>44057</v>
      </c>
      <c r="FZ2087" s="9">
        <v>0</v>
      </c>
      <c r="GA2087" s="9">
        <v>1</v>
      </c>
    </row>
    <row r="2088" spans="1:183" x14ac:dyDescent="0.2">
      <c r="A2088" t="s">
        <v>261</v>
      </c>
      <c r="B2088" t="s">
        <v>225</v>
      </c>
      <c r="C2088" t="s">
        <v>227</v>
      </c>
      <c r="D2088" s="6">
        <v>44058</v>
      </c>
      <c r="FZ2088" s="9">
        <v>0</v>
      </c>
      <c r="GA2088" s="9">
        <v>1</v>
      </c>
    </row>
    <row r="2089" spans="1:183" x14ac:dyDescent="0.2">
      <c r="A2089" t="s">
        <v>261</v>
      </c>
      <c r="B2089" t="s">
        <v>225</v>
      </c>
      <c r="C2089" t="s">
        <v>227</v>
      </c>
      <c r="D2089" s="6">
        <v>44060</v>
      </c>
      <c r="FZ2089" s="9">
        <v>0</v>
      </c>
      <c r="GA2089" s="9">
        <v>1</v>
      </c>
    </row>
    <row r="2090" spans="1:183" x14ac:dyDescent="0.2">
      <c r="A2090" t="s">
        <v>261</v>
      </c>
      <c r="B2090" t="s">
        <v>225</v>
      </c>
      <c r="C2090" t="s">
        <v>227</v>
      </c>
      <c r="D2090" s="6">
        <v>44061</v>
      </c>
      <c r="FZ2090" s="9">
        <v>0</v>
      </c>
      <c r="GA2090" s="9">
        <v>1</v>
      </c>
    </row>
    <row r="2091" spans="1:183" x14ac:dyDescent="0.2">
      <c r="A2091" t="s">
        <v>261</v>
      </c>
      <c r="B2091" t="s">
        <v>225</v>
      </c>
      <c r="C2091" t="s">
        <v>227</v>
      </c>
      <c r="D2091" s="6">
        <v>44062</v>
      </c>
      <c r="FZ2091" s="9">
        <v>0</v>
      </c>
      <c r="GA2091" s="9">
        <v>1</v>
      </c>
    </row>
    <row r="2092" spans="1:183" x14ac:dyDescent="0.2">
      <c r="A2092" t="s">
        <v>261</v>
      </c>
      <c r="B2092" t="s">
        <v>225</v>
      </c>
      <c r="C2092" t="s">
        <v>227</v>
      </c>
      <c r="D2092" s="6">
        <v>44079</v>
      </c>
      <c r="FZ2092" s="9">
        <v>0</v>
      </c>
      <c r="GA2092" s="9">
        <v>1</v>
      </c>
    </row>
    <row r="2093" spans="1:183" x14ac:dyDescent="0.2">
      <c r="A2093" t="s">
        <v>261</v>
      </c>
      <c r="B2093" t="s">
        <v>225</v>
      </c>
      <c r="C2093" t="s">
        <v>227</v>
      </c>
      <c r="D2093" s="6">
        <v>44080</v>
      </c>
      <c r="FZ2093" s="9">
        <v>0</v>
      </c>
      <c r="GA2093" s="9">
        <v>1</v>
      </c>
    </row>
    <row r="2094" spans="1:183" x14ac:dyDescent="0.2">
      <c r="A2094" t="s">
        <v>261</v>
      </c>
      <c r="B2094" t="s">
        <v>225</v>
      </c>
      <c r="C2094" t="s">
        <v>227</v>
      </c>
      <c r="D2094" s="6">
        <v>44081</v>
      </c>
      <c r="FZ2094" s="9">
        <v>0</v>
      </c>
      <c r="GA2094" s="9">
        <v>1</v>
      </c>
    </row>
    <row r="2095" spans="1:183" x14ac:dyDescent="0.2">
      <c r="A2095" t="s">
        <v>261</v>
      </c>
      <c r="B2095" t="s">
        <v>225</v>
      </c>
      <c r="C2095" t="s">
        <v>227</v>
      </c>
      <c r="D2095" s="6">
        <v>44082</v>
      </c>
      <c r="FZ2095" s="9">
        <v>0</v>
      </c>
      <c r="GA2095" s="9">
        <v>1</v>
      </c>
    </row>
    <row r="2096" spans="1:183" x14ac:dyDescent="0.2">
      <c r="A2096" t="s">
        <v>261</v>
      </c>
      <c r="B2096" t="s">
        <v>225</v>
      </c>
      <c r="C2096" t="s">
        <v>227</v>
      </c>
      <c r="D2096" s="6">
        <v>44101</v>
      </c>
      <c r="FZ2096" s="9">
        <v>0</v>
      </c>
      <c r="GA2096" s="9">
        <v>1</v>
      </c>
    </row>
    <row r="2097" spans="1:183" x14ac:dyDescent="0.2">
      <c r="A2097" t="s">
        <v>261</v>
      </c>
      <c r="B2097" t="s">
        <v>225</v>
      </c>
      <c r="C2097" t="s">
        <v>227</v>
      </c>
      <c r="D2097" s="6">
        <v>44102</v>
      </c>
      <c r="FZ2097" s="9">
        <v>0</v>
      </c>
      <c r="GA2097" s="9">
        <v>1</v>
      </c>
    </row>
    <row r="2098" spans="1:183" x14ac:dyDescent="0.2">
      <c r="A2098" t="s">
        <v>261</v>
      </c>
      <c r="B2098" t="s">
        <v>225</v>
      </c>
      <c r="C2098" t="s">
        <v>227</v>
      </c>
      <c r="D2098" s="6">
        <v>44104</v>
      </c>
      <c r="FZ2098" s="9">
        <v>0</v>
      </c>
      <c r="GA2098" s="9">
        <v>1</v>
      </c>
    </row>
    <row r="2099" spans="1:183" x14ac:dyDescent="0.2">
      <c r="A2099" t="s">
        <v>261</v>
      </c>
      <c r="B2099" t="s">
        <v>225</v>
      </c>
      <c r="C2099" t="s">
        <v>227</v>
      </c>
      <c r="D2099" s="6">
        <v>44105</v>
      </c>
      <c r="FZ2099" s="9">
        <v>0</v>
      </c>
      <c r="GA2099" s="9">
        <v>1</v>
      </c>
    </row>
    <row r="2100" spans="1:183" x14ac:dyDescent="0.2">
      <c r="A2100" t="s">
        <v>261</v>
      </c>
      <c r="B2100" t="s">
        <v>225</v>
      </c>
      <c r="C2100" t="s">
        <v>227</v>
      </c>
      <c r="D2100" s="6">
        <v>44119</v>
      </c>
      <c r="FZ2100" s="9">
        <v>0</v>
      </c>
      <c r="GA2100" s="9">
        <v>1</v>
      </c>
    </row>
    <row r="2101" spans="1:183" x14ac:dyDescent="0.2">
      <c r="A2101" t="s">
        <v>261</v>
      </c>
      <c r="B2101" t="s">
        <v>225</v>
      </c>
      <c r="C2101" t="s">
        <v>227</v>
      </c>
      <c r="D2101" s="6">
        <v>44120</v>
      </c>
      <c r="FZ2101" s="9">
        <v>0</v>
      </c>
      <c r="GA2101" s="9">
        <v>1</v>
      </c>
    </row>
    <row r="2102" spans="1:183" x14ac:dyDescent="0.2">
      <c r="A2102" t="s">
        <v>261</v>
      </c>
      <c r="B2102" t="s">
        <v>225</v>
      </c>
      <c r="C2102" t="s">
        <v>228</v>
      </c>
      <c r="D2102" s="6">
        <v>44057</v>
      </c>
      <c r="FZ2102" s="9">
        <v>0</v>
      </c>
      <c r="GA2102" s="9">
        <v>1</v>
      </c>
    </row>
    <row r="2103" spans="1:183" x14ac:dyDescent="0.2">
      <c r="A2103" t="s">
        <v>261</v>
      </c>
      <c r="B2103" t="s">
        <v>225</v>
      </c>
      <c r="C2103" t="s">
        <v>228</v>
      </c>
      <c r="D2103" s="6">
        <v>44058</v>
      </c>
      <c r="FZ2103" s="9">
        <v>0</v>
      </c>
      <c r="GA2103" s="9">
        <v>1</v>
      </c>
    </row>
    <row r="2104" spans="1:183" x14ac:dyDescent="0.2">
      <c r="A2104" t="s">
        <v>261</v>
      </c>
      <c r="B2104" t="s">
        <v>225</v>
      </c>
      <c r="C2104" t="s">
        <v>228</v>
      </c>
      <c r="D2104" s="6">
        <v>44060</v>
      </c>
      <c r="FZ2104" s="9">
        <v>0</v>
      </c>
      <c r="GA2104" s="9">
        <v>1</v>
      </c>
    </row>
    <row r="2105" spans="1:183" x14ac:dyDescent="0.2">
      <c r="A2105" t="s">
        <v>261</v>
      </c>
      <c r="B2105" t="s">
        <v>225</v>
      </c>
      <c r="C2105" t="s">
        <v>228</v>
      </c>
      <c r="D2105" s="6">
        <v>44061</v>
      </c>
      <c r="FZ2105" s="9">
        <v>0</v>
      </c>
      <c r="GA2105" s="9">
        <v>1</v>
      </c>
    </row>
    <row r="2106" spans="1:183" x14ac:dyDescent="0.2">
      <c r="A2106" t="s">
        <v>261</v>
      </c>
      <c r="B2106" t="s">
        <v>225</v>
      </c>
      <c r="C2106" t="s">
        <v>228</v>
      </c>
      <c r="D2106" s="6">
        <v>44062</v>
      </c>
      <c r="FZ2106" s="9">
        <v>0</v>
      </c>
      <c r="GA2106" s="9">
        <v>1</v>
      </c>
    </row>
    <row r="2107" spans="1:183" x14ac:dyDescent="0.2">
      <c r="A2107" t="s">
        <v>261</v>
      </c>
      <c r="B2107" t="s">
        <v>225</v>
      </c>
      <c r="C2107" t="s">
        <v>228</v>
      </c>
      <c r="D2107" s="6">
        <v>44079</v>
      </c>
      <c r="FZ2107" s="9">
        <v>0</v>
      </c>
      <c r="GA2107" s="9">
        <v>1</v>
      </c>
    </row>
    <row r="2108" spans="1:183" x14ac:dyDescent="0.2">
      <c r="A2108" t="s">
        <v>261</v>
      </c>
      <c r="B2108" t="s">
        <v>225</v>
      </c>
      <c r="C2108" t="s">
        <v>228</v>
      </c>
      <c r="D2108" s="6">
        <v>44080</v>
      </c>
      <c r="FZ2108" s="9">
        <v>0</v>
      </c>
      <c r="GA2108" s="9">
        <v>1</v>
      </c>
    </row>
    <row r="2109" spans="1:183" x14ac:dyDescent="0.2">
      <c r="A2109" t="s">
        <v>261</v>
      </c>
      <c r="B2109" t="s">
        <v>225</v>
      </c>
      <c r="C2109" t="s">
        <v>228</v>
      </c>
      <c r="D2109" s="6">
        <v>44081</v>
      </c>
      <c r="FZ2109" s="9">
        <v>0</v>
      </c>
      <c r="GA2109" s="9">
        <v>1</v>
      </c>
    </row>
    <row r="2110" spans="1:183" x14ac:dyDescent="0.2">
      <c r="A2110" t="s">
        <v>261</v>
      </c>
      <c r="B2110" t="s">
        <v>225</v>
      </c>
      <c r="C2110" t="s">
        <v>228</v>
      </c>
      <c r="D2110" s="6">
        <v>44082</v>
      </c>
      <c r="FZ2110" s="9">
        <v>0</v>
      </c>
      <c r="GA2110" s="9">
        <v>1</v>
      </c>
    </row>
    <row r="2111" spans="1:183" x14ac:dyDescent="0.2">
      <c r="A2111" t="s">
        <v>261</v>
      </c>
      <c r="B2111" t="s">
        <v>225</v>
      </c>
      <c r="C2111" t="s">
        <v>228</v>
      </c>
      <c r="D2111" s="6">
        <v>44101</v>
      </c>
      <c r="FZ2111" s="9">
        <v>0</v>
      </c>
      <c r="GA2111" s="9">
        <v>1</v>
      </c>
    </row>
    <row r="2112" spans="1:183" x14ac:dyDescent="0.2">
      <c r="A2112" t="s">
        <v>261</v>
      </c>
      <c r="B2112" t="s">
        <v>225</v>
      </c>
      <c r="C2112" t="s">
        <v>228</v>
      </c>
      <c r="D2112" s="6">
        <v>44102</v>
      </c>
      <c r="FZ2112" s="9">
        <v>0</v>
      </c>
      <c r="GA2112" s="9">
        <v>1</v>
      </c>
    </row>
    <row r="2113" spans="1:183" x14ac:dyDescent="0.2">
      <c r="A2113" t="s">
        <v>261</v>
      </c>
      <c r="B2113" t="s">
        <v>225</v>
      </c>
      <c r="C2113" t="s">
        <v>228</v>
      </c>
      <c r="D2113" s="6">
        <v>44104</v>
      </c>
      <c r="FZ2113" s="9">
        <v>0</v>
      </c>
      <c r="GA2113" s="9">
        <v>1</v>
      </c>
    </row>
    <row r="2114" spans="1:183" x14ac:dyDescent="0.2">
      <c r="A2114" t="s">
        <v>261</v>
      </c>
      <c r="B2114" t="s">
        <v>225</v>
      </c>
      <c r="C2114" t="s">
        <v>228</v>
      </c>
      <c r="D2114" s="6">
        <v>44105</v>
      </c>
      <c r="FZ2114" s="9">
        <v>0</v>
      </c>
      <c r="GA2114" s="9">
        <v>1</v>
      </c>
    </row>
    <row r="2115" spans="1:183" x14ac:dyDescent="0.2">
      <c r="A2115" t="s">
        <v>261</v>
      </c>
      <c r="B2115" t="s">
        <v>225</v>
      </c>
      <c r="C2115" t="s">
        <v>228</v>
      </c>
      <c r="D2115" s="6">
        <v>44119</v>
      </c>
      <c r="FZ2115" s="9">
        <v>0</v>
      </c>
      <c r="GA2115" s="9">
        <v>1</v>
      </c>
    </row>
    <row r="2116" spans="1:183" x14ac:dyDescent="0.2">
      <c r="A2116" t="s">
        <v>261</v>
      </c>
      <c r="B2116" t="s">
        <v>225</v>
      </c>
      <c r="C2116" t="s">
        <v>228</v>
      </c>
      <c r="D2116" s="6">
        <v>44120</v>
      </c>
      <c r="FZ2116" s="9">
        <v>0</v>
      </c>
      <c r="GA2116" s="9">
        <v>1</v>
      </c>
    </row>
    <row r="2117" spans="1:183" x14ac:dyDescent="0.2">
      <c r="A2117" t="s">
        <v>261</v>
      </c>
      <c r="B2117" t="s">
        <v>225</v>
      </c>
      <c r="C2117" t="s">
        <v>249</v>
      </c>
      <c r="D2117" s="6">
        <v>44057</v>
      </c>
      <c r="E2117" s="73">
        <v>18</v>
      </c>
      <c r="F2117" s="9">
        <v>21</v>
      </c>
      <c r="G2117" s="9">
        <v>18</v>
      </c>
      <c r="H2117" s="9">
        <v>20</v>
      </c>
      <c r="I2117" s="9">
        <v>0</v>
      </c>
      <c r="J2117" s="9">
        <v>79587</v>
      </c>
      <c r="FZ2117" s="9">
        <v>0</v>
      </c>
      <c r="GA2117" s="9">
        <v>1</v>
      </c>
    </row>
    <row r="2118" spans="1:183" x14ac:dyDescent="0.2">
      <c r="A2118" t="s">
        <v>261</v>
      </c>
      <c r="B2118" t="s">
        <v>225</v>
      </c>
      <c r="C2118" t="s">
        <v>249</v>
      </c>
      <c r="D2118" s="6">
        <v>44058</v>
      </c>
      <c r="E2118" s="73">
        <v>17</v>
      </c>
      <c r="F2118" s="9">
        <v>18</v>
      </c>
      <c r="G2118" s="9">
        <v>17</v>
      </c>
      <c r="H2118" s="9">
        <v>18</v>
      </c>
      <c r="I2118" s="9">
        <v>0</v>
      </c>
      <c r="J2118" s="9">
        <v>89949</v>
      </c>
      <c r="FZ2118" s="9">
        <v>0</v>
      </c>
      <c r="GA2118" s="9">
        <v>1</v>
      </c>
    </row>
    <row r="2119" spans="1:183" x14ac:dyDescent="0.2">
      <c r="A2119" t="s">
        <v>261</v>
      </c>
      <c r="B2119" t="s">
        <v>225</v>
      </c>
      <c r="C2119" t="s">
        <v>249</v>
      </c>
      <c r="D2119" s="6">
        <v>44060</v>
      </c>
      <c r="FZ2119" s="9">
        <v>0</v>
      </c>
      <c r="GA2119" s="9">
        <v>1</v>
      </c>
    </row>
    <row r="2120" spans="1:183" x14ac:dyDescent="0.2">
      <c r="A2120" t="s">
        <v>261</v>
      </c>
      <c r="B2120" t="s">
        <v>225</v>
      </c>
      <c r="C2120" t="s">
        <v>249</v>
      </c>
      <c r="D2120" s="6">
        <v>44061</v>
      </c>
      <c r="E2120" s="73">
        <v>17</v>
      </c>
      <c r="F2120" s="9">
        <v>19</v>
      </c>
      <c r="G2120" s="9">
        <v>18</v>
      </c>
      <c r="H2120" s="9">
        <v>19</v>
      </c>
      <c r="I2120" s="9">
        <v>0</v>
      </c>
      <c r="J2120" s="9">
        <v>78713</v>
      </c>
      <c r="FZ2120" s="9">
        <v>0</v>
      </c>
      <c r="GA2120" s="9">
        <v>1</v>
      </c>
    </row>
    <row r="2121" spans="1:183" x14ac:dyDescent="0.2">
      <c r="A2121" t="s">
        <v>261</v>
      </c>
      <c r="B2121" t="s">
        <v>225</v>
      </c>
      <c r="C2121" t="s">
        <v>249</v>
      </c>
      <c r="D2121" s="6">
        <v>44062</v>
      </c>
      <c r="E2121" s="73">
        <v>18</v>
      </c>
      <c r="F2121" s="9">
        <v>18</v>
      </c>
      <c r="G2121" s="9">
        <v>18</v>
      </c>
      <c r="H2121" s="9">
        <v>18</v>
      </c>
      <c r="I2121" s="9">
        <v>0</v>
      </c>
      <c r="J2121" s="9">
        <v>78659</v>
      </c>
      <c r="FZ2121" s="9">
        <v>0</v>
      </c>
      <c r="GA2121" s="9">
        <v>1</v>
      </c>
    </row>
    <row r="2122" spans="1:183" x14ac:dyDescent="0.2">
      <c r="A2122" t="s">
        <v>261</v>
      </c>
      <c r="B2122" t="s">
        <v>225</v>
      </c>
      <c r="C2122" t="s">
        <v>249</v>
      </c>
      <c r="D2122" s="6">
        <v>44079</v>
      </c>
      <c r="FZ2122" s="9">
        <v>0</v>
      </c>
      <c r="GA2122" s="9">
        <v>1</v>
      </c>
    </row>
    <row r="2123" spans="1:183" x14ac:dyDescent="0.2">
      <c r="A2123" t="s">
        <v>261</v>
      </c>
      <c r="B2123" t="s">
        <v>225</v>
      </c>
      <c r="C2123" t="s">
        <v>249</v>
      </c>
      <c r="D2123" s="6">
        <v>44080</v>
      </c>
      <c r="E2123" s="73">
        <v>16</v>
      </c>
      <c r="F2123" s="9">
        <v>18</v>
      </c>
      <c r="G2123" s="9">
        <v>16</v>
      </c>
      <c r="H2123" s="9">
        <v>18</v>
      </c>
      <c r="I2123" s="9">
        <v>0</v>
      </c>
      <c r="J2123" s="9">
        <v>78050</v>
      </c>
      <c r="FZ2123" s="9">
        <v>0</v>
      </c>
      <c r="GA2123" s="9">
        <v>1</v>
      </c>
    </row>
    <row r="2124" spans="1:183" x14ac:dyDescent="0.2">
      <c r="A2124" t="s">
        <v>261</v>
      </c>
      <c r="B2124" t="s">
        <v>225</v>
      </c>
      <c r="C2124" t="s">
        <v>249</v>
      </c>
      <c r="D2124" s="6">
        <v>44081</v>
      </c>
      <c r="FZ2124" s="9">
        <v>0</v>
      </c>
      <c r="GA2124" s="9">
        <v>1</v>
      </c>
    </row>
    <row r="2125" spans="1:183" x14ac:dyDescent="0.2">
      <c r="A2125" t="s">
        <v>261</v>
      </c>
      <c r="B2125" t="s">
        <v>225</v>
      </c>
      <c r="C2125" t="s">
        <v>249</v>
      </c>
      <c r="D2125" s="6">
        <v>44082</v>
      </c>
      <c r="FZ2125" s="9">
        <v>0</v>
      </c>
      <c r="GA2125" s="9">
        <v>1</v>
      </c>
    </row>
    <row r="2126" spans="1:183" x14ac:dyDescent="0.2">
      <c r="A2126" t="s">
        <v>261</v>
      </c>
      <c r="B2126" t="s">
        <v>225</v>
      </c>
      <c r="C2126" t="s">
        <v>249</v>
      </c>
      <c r="D2126" s="6">
        <v>44101</v>
      </c>
      <c r="E2126" s="73">
        <v>17</v>
      </c>
      <c r="F2126" s="9">
        <v>18</v>
      </c>
      <c r="G2126" s="9">
        <v>17</v>
      </c>
      <c r="H2126" s="9">
        <v>18</v>
      </c>
      <c r="I2126" s="9">
        <v>0</v>
      </c>
      <c r="J2126" s="9">
        <v>87657</v>
      </c>
      <c r="FZ2126" s="9">
        <v>0</v>
      </c>
      <c r="GA2126" s="9">
        <v>1</v>
      </c>
    </row>
    <row r="2127" spans="1:183" x14ac:dyDescent="0.2">
      <c r="A2127" t="s">
        <v>261</v>
      </c>
      <c r="B2127" t="s">
        <v>225</v>
      </c>
      <c r="C2127" t="s">
        <v>249</v>
      </c>
      <c r="D2127" s="6">
        <v>44102</v>
      </c>
      <c r="E2127" s="73">
        <v>17</v>
      </c>
      <c r="F2127" s="9">
        <v>18</v>
      </c>
      <c r="G2127" s="9">
        <v>17</v>
      </c>
      <c r="H2127" s="9">
        <v>18</v>
      </c>
      <c r="I2127" s="9">
        <v>0</v>
      </c>
      <c r="J2127" s="9">
        <v>87626</v>
      </c>
      <c r="FZ2127" s="9">
        <v>0</v>
      </c>
      <c r="GA2127" s="9">
        <v>1</v>
      </c>
    </row>
    <row r="2128" spans="1:183" x14ac:dyDescent="0.2">
      <c r="A2128" t="s">
        <v>261</v>
      </c>
      <c r="B2128" t="s">
        <v>225</v>
      </c>
      <c r="C2128" t="s">
        <v>249</v>
      </c>
      <c r="D2128" s="6">
        <v>44104</v>
      </c>
      <c r="FZ2128" s="9">
        <v>0</v>
      </c>
      <c r="GA2128" s="9">
        <v>1</v>
      </c>
    </row>
    <row r="2129" spans="1:183" x14ac:dyDescent="0.2">
      <c r="A2129" t="s">
        <v>261</v>
      </c>
      <c r="B2129" t="s">
        <v>225</v>
      </c>
      <c r="C2129" t="s">
        <v>249</v>
      </c>
      <c r="D2129" s="6">
        <v>44105</v>
      </c>
      <c r="FZ2129" s="9">
        <v>0</v>
      </c>
      <c r="GA2129" s="9">
        <v>1</v>
      </c>
    </row>
    <row r="2130" spans="1:183" x14ac:dyDescent="0.2">
      <c r="A2130" t="s">
        <v>261</v>
      </c>
      <c r="B2130" t="s">
        <v>225</v>
      </c>
      <c r="C2130" t="s">
        <v>249</v>
      </c>
      <c r="D2130" s="6">
        <v>44119</v>
      </c>
      <c r="E2130" s="73">
        <v>19</v>
      </c>
      <c r="F2130" s="9">
        <v>20</v>
      </c>
      <c r="G2130" s="9">
        <v>19</v>
      </c>
      <c r="H2130" s="9">
        <v>20</v>
      </c>
      <c r="I2130" s="9">
        <v>0</v>
      </c>
      <c r="J2130" s="9">
        <v>87588</v>
      </c>
      <c r="FZ2130" s="9">
        <v>0</v>
      </c>
      <c r="GA2130" s="9">
        <v>1</v>
      </c>
    </row>
    <row r="2131" spans="1:183" x14ac:dyDescent="0.2">
      <c r="A2131" t="s">
        <v>261</v>
      </c>
      <c r="B2131" t="s">
        <v>225</v>
      </c>
      <c r="C2131" t="s">
        <v>249</v>
      </c>
      <c r="D2131" s="6">
        <v>44120</v>
      </c>
      <c r="FZ2131" s="9">
        <v>0</v>
      </c>
      <c r="GA2131" s="9">
        <v>1</v>
      </c>
    </row>
    <row r="2132" spans="1:183" x14ac:dyDescent="0.2">
      <c r="A2132" t="s">
        <v>261</v>
      </c>
      <c r="B2132" t="s">
        <v>225</v>
      </c>
      <c r="C2132" t="s">
        <v>256</v>
      </c>
      <c r="D2132" s="6">
        <v>44057</v>
      </c>
      <c r="FZ2132" s="9">
        <v>0</v>
      </c>
      <c r="GA2132" s="9">
        <v>1</v>
      </c>
    </row>
    <row r="2133" spans="1:183" x14ac:dyDescent="0.2">
      <c r="A2133" t="s">
        <v>261</v>
      </c>
      <c r="B2133" t="s">
        <v>225</v>
      </c>
      <c r="C2133" t="s">
        <v>256</v>
      </c>
      <c r="D2133" s="6">
        <v>44058</v>
      </c>
      <c r="FZ2133" s="9">
        <v>0</v>
      </c>
      <c r="GA2133" s="9">
        <v>1</v>
      </c>
    </row>
    <row r="2134" spans="1:183" x14ac:dyDescent="0.2">
      <c r="A2134" t="s">
        <v>261</v>
      </c>
      <c r="B2134" t="s">
        <v>225</v>
      </c>
      <c r="C2134" t="s">
        <v>256</v>
      </c>
      <c r="D2134" s="6">
        <v>44060</v>
      </c>
      <c r="FZ2134" s="9">
        <v>0</v>
      </c>
      <c r="GA2134" s="9">
        <v>1</v>
      </c>
    </row>
    <row r="2135" spans="1:183" x14ac:dyDescent="0.2">
      <c r="A2135" t="s">
        <v>261</v>
      </c>
      <c r="B2135" t="s">
        <v>225</v>
      </c>
      <c r="C2135" t="s">
        <v>256</v>
      </c>
      <c r="D2135" s="6">
        <v>44061</v>
      </c>
      <c r="FZ2135" s="9">
        <v>0</v>
      </c>
      <c r="GA2135" s="9">
        <v>1</v>
      </c>
    </row>
    <row r="2136" spans="1:183" x14ac:dyDescent="0.2">
      <c r="A2136" t="s">
        <v>261</v>
      </c>
      <c r="B2136" t="s">
        <v>225</v>
      </c>
      <c r="C2136" t="s">
        <v>256</v>
      </c>
      <c r="D2136" s="6">
        <v>44062</v>
      </c>
      <c r="FZ2136" s="9">
        <v>0</v>
      </c>
      <c r="GA2136" s="9">
        <v>1</v>
      </c>
    </row>
    <row r="2137" spans="1:183" x14ac:dyDescent="0.2">
      <c r="A2137" t="s">
        <v>261</v>
      </c>
      <c r="B2137" t="s">
        <v>225</v>
      </c>
      <c r="C2137" t="s">
        <v>256</v>
      </c>
      <c r="D2137" s="6">
        <v>44079</v>
      </c>
      <c r="FZ2137" s="9">
        <v>0</v>
      </c>
      <c r="GA2137" s="9">
        <v>1</v>
      </c>
    </row>
    <row r="2138" spans="1:183" x14ac:dyDescent="0.2">
      <c r="A2138" t="s">
        <v>261</v>
      </c>
      <c r="B2138" t="s">
        <v>225</v>
      </c>
      <c r="C2138" t="s">
        <v>256</v>
      </c>
      <c r="D2138" s="6">
        <v>44080</v>
      </c>
      <c r="FZ2138" s="9">
        <v>0</v>
      </c>
      <c r="GA2138" s="9">
        <v>1</v>
      </c>
    </row>
    <row r="2139" spans="1:183" x14ac:dyDescent="0.2">
      <c r="A2139" t="s">
        <v>261</v>
      </c>
      <c r="B2139" t="s">
        <v>225</v>
      </c>
      <c r="C2139" t="s">
        <v>256</v>
      </c>
      <c r="D2139" s="6">
        <v>44081</v>
      </c>
      <c r="FZ2139" s="9">
        <v>0</v>
      </c>
      <c r="GA2139" s="9">
        <v>1</v>
      </c>
    </row>
    <row r="2140" spans="1:183" x14ac:dyDescent="0.2">
      <c r="A2140" t="s">
        <v>261</v>
      </c>
      <c r="B2140" t="s">
        <v>225</v>
      </c>
      <c r="C2140" t="s">
        <v>256</v>
      </c>
      <c r="D2140" s="6">
        <v>44082</v>
      </c>
      <c r="FZ2140" s="9">
        <v>0</v>
      </c>
      <c r="GA2140" s="9">
        <v>1</v>
      </c>
    </row>
    <row r="2141" spans="1:183" x14ac:dyDescent="0.2">
      <c r="A2141" t="s">
        <v>261</v>
      </c>
      <c r="B2141" t="s">
        <v>225</v>
      </c>
      <c r="C2141" t="s">
        <v>256</v>
      </c>
      <c r="D2141" s="6">
        <v>44101</v>
      </c>
      <c r="FZ2141" s="9">
        <v>0</v>
      </c>
      <c r="GA2141" s="9">
        <v>1</v>
      </c>
    </row>
    <row r="2142" spans="1:183" x14ac:dyDescent="0.2">
      <c r="A2142" t="s">
        <v>261</v>
      </c>
      <c r="B2142" t="s">
        <v>225</v>
      </c>
      <c r="C2142" t="s">
        <v>256</v>
      </c>
      <c r="D2142" s="6">
        <v>44102</v>
      </c>
      <c r="FZ2142" s="9">
        <v>0</v>
      </c>
      <c r="GA2142" s="9">
        <v>1</v>
      </c>
    </row>
    <row r="2143" spans="1:183" x14ac:dyDescent="0.2">
      <c r="A2143" t="s">
        <v>261</v>
      </c>
      <c r="B2143" t="s">
        <v>225</v>
      </c>
      <c r="C2143" t="s">
        <v>256</v>
      </c>
      <c r="D2143" s="6">
        <v>44104</v>
      </c>
      <c r="FZ2143" s="9">
        <v>0</v>
      </c>
      <c r="GA2143" s="9">
        <v>1</v>
      </c>
    </row>
    <row r="2144" spans="1:183" x14ac:dyDescent="0.2">
      <c r="A2144" t="s">
        <v>261</v>
      </c>
      <c r="B2144" t="s">
        <v>225</v>
      </c>
      <c r="C2144" t="s">
        <v>256</v>
      </c>
      <c r="D2144" s="6">
        <v>44105</v>
      </c>
      <c r="FZ2144" s="9">
        <v>0</v>
      </c>
      <c r="GA2144" s="9">
        <v>1</v>
      </c>
    </row>
    <row r="2145" spans="1:183" x14ac:dyDescent="0.2">
      <c r="A2145" t="s">
        <v>261</v>
      </c>
      <c r="B2145" t="s">
        <v>225</v>
      </c>
      <c r="C2145" t="s">
        <v>256</v>
      </c>
      <c r="D2145" s="6">
        <v>44119</v>
      </c>
      <c r="FZ2145" s="9">
        <v>0</v>
      </c>
      <c r="GA2145" s="9">
        <v>1</v>
      </c>
    </row>
    <row r="2146" spans="1:183" x14ac:dyDescent="0.2">
      <c r="A2146" t="s">
        <v>261</v>
      </c>
      <c r="B2146" t="s">
        <v>225</v>
      </c>
      <c r="C2146" t="s">
        <v>256</v>
      </c>
      <c r="D2146" s="6">
        <v>44120</v>
      </c>
      <c r="FZ2146" s="9">
        <v>0</v>
      </c>
      <c r="GA2146" s="9">
        <v>1</v>
      </c>
    </row>
    <row r="2147" spans="1:183" x14ac:dyDescent="0.2">
      <c r="A2147" t="s">
        <v>261</v>
      </c>
      <c r="B2147" t="s">
        <v>225</v>
      </c>
      <c r="C2147" t="s">
        <v>257</v>
      </c>
      <c r="D2147" s="6">
        <v>44057</v>
      </c>
      <c r="FZ2147" s="9">
        <v>0</v>
      </c>
      <c r="GA2147" s="9">
        <v>1</v>
      </c>
    </row>
    <row r="2148" spans="1:183" x14ac:dyDescent="0.2">
      <c r="A2148" t="s">
        <v>261</v>
      </c>
      <c r="B2148" t="s">
        <v>225</v>
      </c>
      <c r="C2148" t="s">
        <v>257</v>
      </c>
      <c r="D2148" s="6">
        <v>44058</v>
      </c>
      <c r="FZ2148" s="9">
        <v>0</v>
      </c>
      <c r="GA2148" s="9">
        <v>1</v>
      </c>
    </row>
    <row r="2149" spans="1:183" x14ac:dyDescent="0.2">
      <c r="A2149" t="s">
        <v>261</v>
      </c>
      <c r="B2149" t="s">
        <v>225</v>
      </c>
      <c r="C2149" t="s">
        <v>257</v>
      </c>
      <c r="D2149" s="6">
        <v>44060</v>
      </c>
      <c r="FZ2149" s="9">
        <v>0</v>
      </c>
      <c r="GA2149" s="9">
        <v>1</v>
      </c>
    </row>
    <row r="2150" spans="1:183" x14ac:dyDescent="0.2">
      <c r="A2150" t="s">
        <v>261</v>
      </c>
      <c r="B2150" t="s">
        <v>225</v>
      </c>
      <c r="C2150" t="s">
        <v>257</v>
      </c>
      <c r="D2150" s="6">
        <v>44061</v>
      </c>
      <c r="FZ2150" s="9">
        <v>0</v>
      </c>
      <c r="GA2150" s="9">
        <v>1</v>
      </c>
    </row>
    <row r="2151" spans="1:183" x14ac:dyDescent="0.2">
      <c r="A2151" t="s">
        <v>261</v>
      </c>
      <c r="B2151" t="s">
        <v>225</v>
      </c>
      <c r="C2151" t="s">
        <v>257</v>
      </c>
      <c r="D2151" s="6">
        <v>44062</v>
      </c>
      <c r="FZ2151" s="9">
        <v>0</v>
      </c>
      <c r="GA2151" s="9">
        <v>1</v>
      </c>
    </row>
    <row r="2152" spans="1:183" x14ac:dyDescent="0.2">
      <c r="A2152" t="s">
        <v>261</v>
      </c>
      <c r="B2152" t="s">
        <v>225</v>
      </c>
      <c r="C2152" t="s">
        <v>257</v>
      </c>
      <c r="D2152" s="6">
        <v>44079</v>
      </c>
      <c r="FZ2152" s="9">
        <v>0</v>
      </c>
      <c r="GA2152" s="9">
        <v>1</v>
      </c>
    </row>
    <row r="2153" spans="1:183" x14ac:dyDescent="0.2">
      <c r="A2153" t="s">
        <v>261</v>
      </c>
      <c r="B2153" t="s">
        <v>225</v>
      </c>
      <c r="C2153" t="s">
        <v>257</v>
      </c>
      <c r="D2153" s="6">
        <v>44080</v>
      </c>
      <c r="FZ2153" s="9">
        <v>0</v>
      </c>
      <c r="GA2153" s="9">
        <v>1</v>
      </c>
    </row>
    <row r="2154" spans="1:183" x14ac:dyDescent="0.2">
      <c r="A2154" t="s">
        <v>261</v>
      </c>
      <c r="B2154" t="s">
        <v>225</v>
      </c>
      <c r="C2154" t="s">
        <v>257</v>
      </c>
      <c r="D2154" s="6">
        <v>44081</v>
      </c>
      <c r="FZ2154" s="9">
        <v>0</v>
      </c>
      <c r="GA2154" s="9">
        <v>1</v>
      </c>
    </row>
    <row r="2155" spans="1:183" x14ac:dyDescent="0.2">
      <c r="A2155" t="s">
        <v>261</v>
      </c>
      <c r="B2155" t="s">
        <v>225</v>
      </c>
      <c r="C2155" t="s">
        <v>257</v>
      </c>
      <c r="D2155" s="6">
        <v>44082</v>
      </c>
      <c r="FZ2155" s="9">
        <v>0</v>
      </c>
      <c r="GA2155" s="9">
        <v>1</v>
      </c>
    </row>
    <row r="2156" spans="1:183" x14ac:dyDescent="0.2">
      <c r="A2156" t="s">
        <v>261</v>
      </c>
      <c r="B2156" t="s">
        <v>225</v>
      </c>
      <c r="C2156" t="s">
        <v>257</v>
      </c>
      <c r="D2156" s="6">
        <v>44101</v>
      </c>
      <c r="FZ2156" s="9">
        <v>0</v>
      </c>
      <c r="GA2156" s="9">
        <v>1</v>
      </c>
    </row>
    <row r="2157" spans="1:183" x14ac:dyDescent="0.2">
      <c r="A2157" t="s">
        <v>261</v>
      </c>
      <c r="B2157" t="s">
        <v>225</v>
      </c>
      <c r="C2157" t="s">
        <v>257</v>
      </c>
      <c r="D2157" s="6">
        <v>44102</v>
      </c>
      <c r="FZ2157" s="9">
        <v>0</v>
      </c>
      <c r="GA2157" s="9">
        <v>1</v>
      </c>
    </row>
    <row r="2158" spans="1:183" x14ac:dyDescent="0.2">
      <c r="A2158" t="s">
        <v>261</v>
      </c>
      <c r="B2158" t="s">
        <v>225</v>
      </c>
      <c r="C2158" t="s">
        <v>257</v>
      </c>
      <c r="D2158" s="6">
        <v>44104</v>
      </c>
      <c r="FZ2158" s="9">
        <v>0</v>
      </c>
      <c r="GA2158" s="9">
        <v>1</v>
      </c>
    </row>
    <row r="2159" spans="1:183" x14ac:dyDescent="0.2">
      <c r="A2159" t="s">
        <v>261</v>
      </c>
      <c r="B2159" t="s">
        <v>225</v>
      </c>
      <c r="C2159" t="s">
        <v>257</v>
      </c>
      <c r="D2159" s="6">
        <v>44105</v>
      </c>
      <c r="FZ2159" s="9">
        <v>0</v>
      </c>
      <c r="GA2159" s="9">
        <v>1</v>
      </c>
    </row>
    <row r="2160" spans="1:183" x14ac:dyDescent="0.2">
      <c r="A2160" t="s">
        <v>261</v>
      </c>
      <c r="B2160" t="s">
        <v>225</v>
      </c>
      <c r="C2160" t="s">
        <v>257</v>
      </c>
      <c r="D2160" s="6">
        <v>44119</v>
      </c>
      <c r="FZ2160" s="9">
        <v>0</v>
      </c>
      <c r="GA2160" s="9">
        <v>1</v>
      </c>
    </row>
    <row r="2161" spans="1:183" x14ac:dyDescent="0.2">
      <c r="A2161" t="s">
        <v>261</v>
      </c>
      <c r="B2161" t="s">
        <v>225</v>
      </c>
      <c r="C2161" t="s">
        <v>257</v>
      </c>
      <c r="D2161" s="6">
        <v>44120</v>
      </c>
      <c r="FZ2161" s="9">
        <v>0</v>
      </c>
      <c r="GA2161" s="9">
        <v>1</v>
      </c>
    </row>
    <row r="2162" spans="1:183" x14ac:dyDescent="0.2">
      <c r="A2162" t="s">
        <v>261</v>
      </c>
      <c r="B2162" t="s">
        <v>225</v>
      </c>
      <c r="C2162" t="s">
        <v>229</v>
      </c>
      <c r="D2162" s="6">
        <v>44057</v>
      </c>
      <c r="FZ2162" s="9">
        <v>0</v>
      </c>
      <c r="GA2162" s="9">
        <v>1</v>
      </c>
    </row>
    <row r="2163" spans="1:183" x14ac:dyDescent="0.2">
      <c r="A2163" t="s">
        <v>261</v>
      </c>
      <c r="B2163" t="s">
        <v>225</v>
      </c>
      <c r="C2163" t="s">
        <v>229</v>
      </c>
      <c r="D2163" s="6">
        <v>44058</v>
      </c>
      <c r="FZ2163" s="9">
        <v>0</v>
      </c>
      <c r="GA2163" s="9">
        <v>1</v>
      </c>
    </row>
    <row r="2164" spans="1:183" x14ac:dyDescent="0.2">
      <c r="A2164" t="s">
        <v>261</v>
      </c>
      <c r="B2164" t="s">
        <v>225</v>
      </c>
      <c r="C2164" t="s">
        <v>229</v>
      </c>
      <c r="D2164" s="6">
        <v>44060</v>
      </c>
      <c r="FZ2164" s="9">
        <v>0</v>
      </c>
      <c r="GA2164" s="9">
        <v>1</v>
      </c>
    </row>
    <row r="2165" spans="1:183" x14ac:dyDescent="0.2">
      <c r="A2165" t="s">
        <v>261</v>
      </c>
      <c r="B2165" t="s">
        <v>225</v>
      </c>
      <c r="C2165" t="s">
        <v>229</v>
      </c>
      <c r="D2165" s="6">
        <v>44061</v>
      </c>
      <c r="FZ2165" s="9">
        <v>0</v>
      </c>
      <c r="GA2165" s="9">
        <v>1</v>
      </c>
    </row>
    <row r="2166" spans="1:183" x14ac:dyDescent="0.2">
      <c r="A2166" t="s">
        <v>261</v>
      </c>
      <c r="B2166" t="s">
        <v>225</v>
      </c>
      <c r="C2166" t="s">
        <v>229</v>
      </c>
      <c r="D2166" s="6">
        <v>44062</v>
      </c>
      <c r="FZ2166" s="9">
        <v>0</v>
      </c>
      <c r="GA2166" s="9">
        <v>1</v>
      </c>
    </row>
    <row r="2167" spans="1:183" x14ac:dyDescent="0.2">
      <c r="A2167" t="s">
        <v>261</v>
      </c>
      <c r="B2167" t="s">
        <v>225</v>
      </c>
      <c r="C2167" t="s">
        <v>229</v>
      </c>
      <c r="D2167" s="6">
        <v>44079</v>
      </c>
      <c r="FZ2167" s="9">
        <v>0</v>
      </c>
      <c r="GA2167" s="9">
        <v>1</v>
      </c>
    </row>
    <row r="2168" spans="1:183" x14ac:dyDescent="0.2">
      <c r="A2168" t="s">
        <v>261</v>
      </c>
      <c r="B2168" t="s">
        <v>225</v>
      </c>
      <c r="C2168" t="s">
        <v>229</v>
      </c>
      <c r="D2168" s="6">
        <v>44080</v>
      </c>
      <c r="FZ2168" s="9">
        <v>0</v>
      </c>
      <c r="GA2168" s="9">
        <v>1</v>
      </c>
    </row>
    <row r="2169" spans="1:183" x14ac:dyDescent="0.2">
      <c r="A2169" t="s">
        <v>261</v>
      </c>
      <c r="B2169" t="s">
        <v>225</v>
      </c>
      <c r="C2169" t="s">
        <v>229</v>
      </c>
      <c r="D2169" s="6">
        <v>44081</v>
      </c>
      <c r="FZ2169" s="9">
        <v>0</v>
      </c>
      <c r="GA2169" s="9">
        <v>1</v>
      </c>
    </row>
    <row r="2170" spans="1:183" x14ac:dyDescent="0.2">
      <c r="A2170" t="s">
        <v>261</v>
      </c>
      <c r="B2170" t="s">
        <v>225</v>
      </c>
      <c r="C2170" t="s">
        <v>229</v>
      </c>
      <c r="D2170" s="6">
        <v>44082</v>
      </c>
      <c r="FZ2170" s="9">
        <v>0</v>
      </c>
      <c r="GA2170" s="9">
        <v>1</v>
      </c>
    </row>
    <row r="2171" spans="1:183" x14ac:dyDescent="0.2">
      <c r="A2171" t="s">
        <v>261</v>
      </c>
      <c r="B2171" t="s">
        <v>225</v>
      </c>
      <c r="C2171" t="s">
        <v>229</v>
      </c>
      <c r="D2171" s="6">
        <v>44101</v>
      </c>
      <c r="FZ2171" s="9">
        <v>0</v>
      </c>
      <c r="GA2171" s="9">
        <v>1</v>
      </c>
    </row>
    <row r="2172" spans="1:183" x14ac:dyDescent="0.2">
      <c r="A2172" t="s">
        <v>261</v>
      </c>
      <c r="B2172" t="s">
        <v>225</v>
      </c>
      <c r="C2172" t="s">
        <v>229</v>
      </c>
      <c r="D2172" s="6">
        <v>44102</v>
      </c>
      <c r="FZ2172" s="9">
        <v>0</v>
      </c>
      <c r="GA2172" s="9">
        <v>1</v>
      </c>
    </row>
    <row r="2173" spans="1:183" x14ac:dyDescent="0.2">
      <c r="A2173" t="s">
        <v>261</v>
      </c>
      <c r="B2173" t="s">
        <v>225</v>
      </c>
      <c r="C2173" t="s">
        <v>229</v>
      </c>
      <c r="D2173" s="6">
        <v>44104</v>
      </c>
      <c r="FZ2173" s="9">
        <v>0</v>
      </c>
      <c r="GA2173" s="9">
        <v>1</v>
      </c>
    </row>
    <row r="2174" spans="1:183" x14ac:dyDescent="0.2">
      <c r="A2174" t="s">
        <v>261</v>
      </c>
      <c r="B2174" t="s">
        <v>225</v>
      </c>
      <c r="C2174" t="s">
        <v>229</v>
      </c>
      <c r="D2174" s="6">
        <v>44105</v>
      </c>
      <c r="FZ2174" s="9">
        <v>0</v>
      </c>
      <c r="GA2174" s="9">
        <v>1</v>
      </c>
    </row>
    <row r="2175" spans="1:183" x14ac:dyDescent="0.2">
      <c r="A2175" t="s">
        <v>261</v>
      </c>
      <c r="B2175" t="s">
        <v>225</v>
      </c>
      <c r="C2175" t="s">
        <v>229</v>
      </c>
      <c r="D2175" s="6">
        <v>44119</v>
      </c>
      <c r="FZ2175" s="9">
        <v>0</v>
      </c>
      <c r="GA2175" s="9">
        <v>1</v>
      </c>
    </row>
    <row r="2176" spans="1:183" x14ac:dyDescent="0.2">
      <c r="A2176" t="s">
        <v>261</v>
      </c>
      <c r="B2176" t="s">
        <v>225</v>
      </c>
      <c r="C2176" t="s">
        <v>229</v>
      </c>
      <c r="D2176" s="6">
        <v>44120</v>
      </c>
      <c r="FZ2176" s="9">
        <v>0</v>
      </c>
      <c r="GA2176" s="9">
        <v>1</v>
      </c>
    </row>
    <row r="2177" spans="1:183" x14ac:dyDescent="0.2">
      <c r="A2177" t="s">
        <v>261</v>
      </c>
      <c r="B2177" t="s">
        <v>225</v>
      </c>
      <c r="C2177" t="s">
        <v>230</v>
      </c>
      <c r="D2177" s="6">
        <v>44057</v>
      </c>
      <c r="FZ2177" s="9">
        <v>0</v>
      </c>
      <c r="GA2177" s="9">
        <v>1</v>
      </c>
    </row>
    <row r="2178" spans="1:183" x14ac:dyDescent="0.2">
      <c r="A2178" t="s">
        <v>261</v>
      </c>
      <c r="B2178" t="s">
        <v>225</v>
      </c>
      <c r="C2178" t="s">
        <v>230</v>
      </c>
      <c r="D2178" s="6">
        <v>44058</v>
      </c>
      <c r="FZ2178" s="9">
        <v>0</v>
      </c>
      <c r="GA2178" s="9">
        <v>1</v>
      </c>
    </row>
    <row r="2179" spans="1:183" x14ac:dyDescent="0.2">
      <c r="A2179" t="s">
        <v>261</v>
      </c>
      <c r="B2179" t="s">
        <v>225</v>
      </c>
      <c r="C2179" t="s">
        <v>230</v>
      </c>
      <c r="D2179" s="6">
        <v>44060</v>
      </c>
      <c r="FZ2179" s="9">
        <v>0</v>
      </c>
      <c r="GA2179" s="9">
        <v>1</v>
      </c>
    </row>
    <row r="2180" spans="1:183" x14ac:dyDescent="0.2">
      <c r="A2180" t="s">
        <v>261</v>
      </c>
      <c r="B2180" t="s">
        <v>225</v>
      </c>
      <c r="C2180" t="s">
        <v>230</v>
      </c>
      <c r="D2180" s="6">
        <v>44061</v>
      </c>
      <c r="FZ2180" s="9">
        <v>0</v>
      </c>
      <c r="GA2180" s="9">
        <v>1</v>
      </c>
    </row>
    <row r="2181" spans="1:183" x14ac:dyDescent="0.2">
      <c r="A2181" t="s">
        <v>261</v>
      </c>
      <c r="B2181" t="s">
        <v>225</v>
      </c>
      <c r="C2181" t="s">
        <v>230</v>
      </c>
      <c r="D2181" s="6">
        <v>44062</v>
      </c>
      <c r="FZ2181" s="9">
        <v>0</v>
      </c>
      <c r="GA2181" s="9">
        <v>1</v>
      </c>
    </row>
    <row r="2182" spans="1:183" x14ac:dyDescent="0.2">
      <c r="A2182" t="s">
        <v>261</v>
      </c>
      <c r="B2182" t="s">
        <v>225</v>
      </c>
      <c r="C2182" t="s">
        <v>230</v>
      </c>
      <c r="D2182" s="6">
        <v>44079</v>
      </c>
      <c r="FZ2182" s="9">
        <v>0</v>
      </c>
      <c r="GA2182" s="9">
        <v>1</v>
      </c>
    </row>
    <row r="2183" spans="1:183" x14ac:dyDescent="0.2">
      <c r="A2183" t="s">
        <v>261</v>
      </c>
      <c r="B2183" t="s">
        <v>225</v>
      </c>
      <c r="C2183" t="s">
        <v>230</v>
      </c>
      <c r="D2183" s="6">
        <v>44080</v>
      </c>
      <c r="FZ2183" s="9">
        <v>0</v>
      </c>
      <c r="GA2183" s="9">
        <v>1</v>
      </c>
    </row>
    <row r="2184" spans="1:183" x14ac:dyDescent="0.2">
      <c r="A2184" t="s">
        <v>261</v>
      </c>
      <c r="B2184" t="s">
        <v>225</v>
      </c>
      <c r="C2184" t="s">
        <v>230</v>
      </c>
      <c r="D2184" s="6">
        <v>44081</v>
      </c>
      <c r="FZ2184" s="9">
        <v>0</v>
      </c>
      <c r="GA2184" s="9">
        <v>1</v>
      </c>
    </row>
    <row r="2185" spans="1:183" x14ac:dyDescent="0.2">
      <c r="A2185" t="s">
        <v>261</v>
      </c>
      <c r="B2185" t="s">
        <v>225</v>
      </c>
      <c r="C2185" t="s">
        <v>230</v>
      </c>
      <c r="D2185" s="6">
        <v>44082</v>
      </c>
      <c r="FZ2185" s="9">
        <v>0</v>
      </c>
      <c r="GA2185" s="9">
        <v>1</v>
      </c>
    </row>
    <row r="2186" spans="1:183" x14ac:dyDescent="0.2">
      <c r="A2186" t="s">
        <v>261</v>
      </c>
      <c r="B2186" t="s">
        <v>225</v>
      </c>
      <c r="C2186" t="s">
        <v>230</v>
      </c>
      <c r="D2186" s="6">
        <v>44101</v>
      </c>
      <c r="FZ2186" s="9">
        <v>0</v>
      </c>
      <c r="GA2186" s="9">
        <v>1</v>
      </c>
    </row>
    <row r="2187" spans="1:183" x14ac:dyDescent="0.2">
      <c r="A2187" t="s">
        <v>261</v>
      </c>
      <c r="B2187" t="s">
        <v>225</v>
      </c>
      <c r="C2187" t="s">
        <v>230</v>
      </c>
      <c r="D2187" s="6">
        <v>44102</v>
      </c>
      <c r="FZ2187" s="9">
        <v>0</v>
      </c>
      <c r="GA2187" s="9">
        <v>1</v>
      </c>
    </row>
    <row r="2188" spans="1:183" x14ac:dyDescent="0.2">
      <c r="A2188" t="s">
        <v>261</v>
      </c>
      <c r="B2188" t="s">
        <v>225</v>
      </c>
      <c r="C2188" t="s">
        <v>230</v>
      </c>
      <c r="D2188" s="6">
        <v>44104</v>
      </c>
      <c r="FZ2188" s="9">
        <v>0</v>
      </c>
      <c r="GA2188" s="9">
        <v>1</v>
      </c>
    </row>
    <row r="2189" spans="1:183" x14ac:dyDescent="0.2">
      <c r="A2189" t="s">
        <v>261</v>
      </c>
      <c r="B2189" t="s">
        <v>225</v>
      </c>
      <c r="C2189" t="s">
        <v>230</v>
      </c>
      <c r="D2189" s="6">
        <v>44105</v>
      </c>
      <c r="FZ2189" s="9">
        <v>0</v>
      </c>
      <c r="GA2189" s="9">
        <v>1</v>
      </c>
    </row>
    <row r="2190" spans="1:183" x14ac:dyDescent="0.2">
      <c r="A2190" t="s">
        <v>261</v>
      </c>
      <c r="B2190" t="s">
        <v>225</v>
      </c>
      <c r="C2190" t="s">
        <v>230</v>
      </c>
      <c r="D2190" s="6">
        <v>44119</v>
      </c>
      <c r="FZ2190" s="9">
        <v>0</v>
      </c>
      <c r="GA2190" s="9">
        <v>1</v>
      </c>
    </row>
    <row r="2191" spans="1:183" x14ac:dyDescent="0.2">
      <c r="A2191" t="s">
        <v>261</v>
      </c>
      <c r="B2191" t="s">
        <v>225</v>
      </c>
      <c r="C2191" t="s">
        <v>230</v>
      </c>
      <c r="D2191" s="6">
        <v>44120</v>
      </c>
      <c r="FZ2191" s="9">
        <v>0</v>
      </c>
      <c r="GA2191" s="9">
        <v>1</v>
      </c>
    </row>
    <row r="2192" spans="1:183" x14ac:dyDescent="0.2">
      <c r="A2192" t="s">
        <v>261</v>
      </c>
      <c r="B2192" t="s">
        <v>225</v>
      </c>
      <c r="C2192" t="s">
        <v>231</v>
      </c>
      <c r="D2192" s="6">
        <v>44057</v>
      </c>
      <c r="FZ2192" s="9">
        <v>0</v>
      </c>
      <c r="GA2192" s="9">
        <v>1</v>
      </c>
    </row>
    <row r="2193" spans="1:183" x14ac:dyDescent="0.2">
      <c r="A2193" t="s">
        <v>261</v>
      </c>
      <c r="B2193" t="s">
        <v>225</v>
      </c>
      <c r="C2193" t="s">
        <v>231</v>
      </c>
      <c r="D2193" s="6">
        <v>44058</v>
      </c>
      <c r="FZ2193" s="9">
        <v>0</v>
      </c>
      <c r="GA2193" s="9">
        <v>1</v>
      </c>
    </row>
    <row r="2194" spans="1:183" x14ac:dyDescent="0.2">
      <c r="A2194" t="s">
        <v>261</v>
      </c>
      <c r="B2194" t="s">
        <v>225</v>
      </c>
      <c r="C2194" t="s">
        <v>231</v>
      </c>
      <c r="D2194" s="6">
        <v>44060</v>
      </c>
      <c r="FZ2194" s="9">
        <v>0</v>
      </c>
      <c r="GA2194" s="9">
        <v>1</v>
      </c>
    </row>
    <row r="2195" spans="1:183" x14ac:dyDescent="0.2">
      <c r="A2195" t="s">
        <v>261</v>
      </c>
      <c r="B2195" t="s">
        <v>225</v>
      </c>
      <c r="C2195" t="s">
        <v>231</v>
      </c>
      <c r="D2195" s="6">
        <v>44061</v>
      </c>
      <c r="FZ2195" s="9">
        <v>0</v>
      </c>
      <c r="GA2195" s="9">
        <v>1</v>
      </c>
    </row>
    <row r="2196" spans="1:183" x14ac:dyDescent="0.2">
      <c r="A2196" t="s">
        <v>261</v>
      </c>
      <c r="B2196" t="s">
        <v>225</v>
      </c>
      <c r="C2196" t="s">
        <v>231</v>
      </c>
      <c r="D2196" s="6">
        <v>44062</v>
      </c>
      <c r="FZ2196" s="9">
        <v>0</v>
      </c>
      <c r="GA2196" s="9">
        <v>1</v>
      </c>
    </row>
    <row r="2197" spans="1:183" x14ac:dyDescent="0.2">
      <c r="A2197" t="s">
        <v>261</v>
      </c>
      <c r="B2197" t="s">
        <v>225</v>
      </c>
      <c r="C2197" t="s">
        <v>231</v>
      </c>
      <c r="D2197" s="6">
        <v>44079</v>
      </c>
      <c r="FZ2197" s="9">
        <v>0</v>
      </c>
      <c r="GA2197" s="9">
        <v>1</v>
      </c>
    </row>
    <row r="2198" spans="1:183" x14ac:dyDescent="0.2">
      <c r="A2198" t="s">
        <v>261</v>
      </c>
      <c r="B2198" t="s">
        <v>225</v>
      </c>
      <c r="C2198" t="s">
        <v>231</v>
      </c>
      <c r="D2198" s="6">
        <v>44080</v>
      </c>
      <c r="FZ2198" s="9">
        <v>0</v>
      </c>
      <c r="GA2198" s="9">
        <v>1</v>
      </c>
    </row>
    <row r="2199" spans="1:183" x14ac:dyDescent="0.2">
      <c r="A2199" t="s">
        <v>261</v>
      </c>
      <c r="B2199" t="s">
        <v>225</v>
      </c>
      <c r="C2199" t="s">
        <v>231</v>
      </c>
      <c r="D2199" s="6">
        <v>44081</v>
      </c>
      <c r="FZ2199" s="9">
        <v>0</v>
      </c>
      <c r="GA2199" s="9">
        <v>1</v>
      </c>
    </row>
    <row r="2200" spans="1:183" x14ac:dyDescent="0.2">
      <c r="A2200" t="s">
        <v>261</v>
      </c>
      <c r="B2200" t="s">
        <v>225</v>
      </c>
      <c r="C2200" t="s">
        <v>231</v>
      </c>
      <c r="D2200" s="6">
        <v>44082</v>
      </c>
      <c r="FZ2200" s="9">
        <v>0</v>
      </c>
      <c r="GA2200" s="9">
        <v>1</v>
      </c>
    </row>
    <row r="2201" spans="1:183" x14ac:dyDescent="0.2">
      <c r="A2201" t="s">
        <v>261</v>
      </c>
      <c r="B2201" t="s">
        <v>225</v>
      </c>
      <c r="C2201" t="s">
        <v>231</v>
      </c>
      <c r="D2201" s="6">
        <v>44101</v>
      </c>
      <c r="FZ2201" s="9">
        <v>0</v>
      </c>
      <c r="GA2201" s="9">
        <v>1</v>
      </c>
    </row>
    <row r="2202" spans="1:183" x14ac:dyDescent="0.2">
      <c r="A2202" t="s">
        <v>261</v>
      </c>
      <c r="B2202" t="s">
        <v>225</v>
      </c>
      <c r="C2202" t="s">
        <v>231</v>
      </c>
      <c r="D2202" s="6">
        <v>44102</v>
      </c>
      <c r="FZ2202" s="9">
        <v>0</v>
      </c>
      <c r="GA2202" s="9">
        <v>1</v>
      </c>
    </row>
    <row r="2203" spans="1:183" x14ac:dyDescent="0.2">
      <c r="A2203" t="s">
        <v>261</v>
      </c>
      <c r="B2203" t="s">
        <v>225</v>
      </c>
      <c r="C2203" t="s">
        <v>231</v>
      </c>
      <c r="D2203" s="6">
        <v>44104</v>
      </c>
      <c r="FZ2203" s="9">
        <v>0</v>
      </c>
      <c r="GA2203" s="9">
        <v>1</v>
      </c>
    </row>
    <row r="2204" spans="1:183" x14ac:dyDescent="0.2">
      <c r="A2204" t="s">
        <v>261</v>
      </c>
      <c r="B2204" t="s">
        <v>225</v>
      </c>
      <c r="C2204" t="s">
        <v>231</v>
      </c>
      <c r="D2204" s="6">
        <v>44105</v>
      </c>
      <c r="FZ2204" s="9">
        <v>0</v>
      </c>
      <c r="GA2204" s="9">
        <v>1</v>
      </c>
    </row>
    <row r="2205" spans="1:183" x14ac:dyDescent="0.2">
      <c r="A2205" t="s">
        <v>261</v>
      </c>
      <c r="B2205" t="s">
        <v>225</v>
      </c>
      <c r="C2205" t="s">
        <v>231</v>
      </c>
      <c r="D2205" s="6">
        <v>44119</v>
      </c>
      <c r="FZ2205" s="9">
        <v>0</v>
      </c>
      <c r="GA2205" s="9">
        <v>1</v>
      </c>
    </row>
    <row r="2206" spans="1:183" x14ac:dyDescent="0.2">
      <c r="A2206" t="s">
        <v>261</v>
      </c>
      <c r="B2206" t="s">
        <v>225</v>
      </c>
      <c r="C2206" t="s">
        <v>231</v>
      </c>
      <c r="D2206" s="6">
        <v>44120</v>
      </c>
      <c r="FZ2206" s="9">
        <v>0</v>
      </c>
      <c r="GA2206" s="9">
        <v>1</v>
      </c>
    </row>
    <row r="2207" spans="1:183" x14ac:dyDescent="0.2">
      <c r="A2207" t="s">
        <v>261</v>
      </c>
      <c r="B2207" t="s">
        <v>225</v>
      </c>
      <c r="C2207" t="s">
        <v>232</v>
      </c>
      <c r="D2207" s="6">
        <v>44057</v>
      </c>
      <c r="FZ2207" s="9">
        <v>0</v>
      </c>
      <c r="GA2207" s="9">
        <v>1</v>
      </c>
    </row>
    <row r="2208" spans="1:183" x14ac:dyDescent="0.2">
      <c r="A2208" t="s">
        <v>261</v>
      </c>
      <c r="B2208" t="s">
        <v>225</v>
      </c>
      <c r="C2208" t="s">
        <v>232</v>
      </c>
      <c r="D2208" s="6">
        <v>44058</v>
      </c>
      <c r="FZ2208" s="9">
        <v>0</v>
      </c>
      <c r="GA2208" s="9">
        <v>1</v>
      </c>
    </row>
    <row r="2209" spans="1:183" x14ac:dyDescent="0.2">
      <c r="A2209" t="s">
        <v>261</v>
      </c>
      <c r="B2209" t="s">
        <v>225</v>
      </c>
      <c r="C2209" t="s">
        <v>232</v>
      </c>
      <c r="D2209" s="6">
        <v>44060</v>
      </c>
      <c r="FZ2209" s="9">
        <v>0</v>
      </c>
      <c r="GA2209" s="9">
        <v>1</v>
      </c>
    </row>
    <row r="2210" spans="1:183" x14ac:dyDescent="0.2">
      <c r="A2210" t="s">
        <v>261</v>
      </c>
      <c r="B2210" t="s">
        <v>225</v>
      </c>
      <c r="C2210" t="s">
        <v>232</v>
      </c>
      <c r="D2210" s="6">
        <v>44061</v>
      </c>
      <c r="FZ2210" s="9">
        <v>0</v>
      </c>
      <c r="GA2210" s="9">
        <v>1</v>
      </c>
    </row>
    <row r="2211" spans="1:183" x14ac:dyDescent="0.2">
      <c r="A2211" t="s">
        <v>261</v>
      </c>
      <c r="B2211" t="s">
        <v>225</v>
      </c>
      <c r="C2211" t="s">
        <v>232</v>
      </c>
      <c r="D2211" s="6">
        <v>44062</v>
      </c>
      <c r="FZ2211" s="9">
        <v>0</v>
      </c>
      <c r="GA2211" s="9">
        <v>1</v>
      </c>
    </row>
    <row r="2212" spans="1:183" x14ac:dyDescent="0.2">
      <c r="A2212" t="s">
        <v>261</v>
      </c>
      <c r="B2212" t="s">
        <v>225</v>
      </c>
      <c r="C2212" t="s">
        <v>232</v>
      </c>
      <c r="D2212" s="6">
        <v>44079</v>
      </c>
      <c r="FZ2212" s="9">
        <v>0</v>
      </c>
      <c r="GA2212" s="9">
        <v>1</v>
      </c>
    </row>
    <row r="2213" spans="1:183" x14ac:dyDescent="0.2">
      <c r="A2213" t="s">
        <v>261</v>
      </c>
      <c r="B2213" t="s">
        <v>225</v>
      </c>
      <c r="C2213" t="s">
        <v>232</v>
      </c>
      <c r="D2213" s="6">
        <v>44080</v>
      </c>
      <c r="FZ2213" s="9">
        <v>0</v>
      </c>
      <c r="GA2213" s="9">
        <v>1</v>
      </c>
    </row>
    <row r="2214" spans="1:183" x14ac:dyDescent="0.2">
      <c r="A2214" t="s">
        <v>261</v>
      </c>
      <c r="B2214" t="s">
        <v>225</v>
      </c>
      <c r="C2214" t="s">
        <v>232</v>
      </c>
      <c r="D2214" s="6">
        <v>44081</v>
      </c>
      <c r="FZ2214" s="9">
        <v>0</v>
      </c>
      <c r="GA2214" s="9">
        <v>1</v>
      </c>
    </row>
    <row r="2215" spans="1:183" x14ac:dyDescent="0.2">
      <c r="A2215" t="s">
        <v>261</v>
      </c>
      <c r="B2215" t="s">
        <v>225</v>
      </c>
      <c r="C2215" t="s">
        <v>232</v>
      </c>
      <c r="D2215" s="6">
        <v>44082</v>
      </c>
      <c r="FZ2215" s="9">
        <v>0</v>
      </c>
      <c r="GA2215" s="9">
        <v>1</v>
      </c>
    </row>
    <row r="2216" spans="1:183" x14ac:dyDescent="0.2">
      <c r="A2216" t="s">
        <v>261</v>
      </c>
      <c r="B2216" t="s">
        <v>225</v>
      </c>
      <c r="C2216" t="s">
        <v>232</v>
      </c>
      <c r="D2216" s="6">
        <v>44101</v>
      </c>
      <c r="FZ2216" s="9">
        <v>0</v>
      </c>
      <c r="GA2216" s="9">
        <v>1</v>
      </c>
    </row>
    <row r="2217" spans="1:183" x14ac:dyDescent="0.2">
      <c r="A2217" t="s">
        <v>261</v>
      </c>
      <c r="B2217" t="s">
        <v>225</v>
      </c>
      <c r="C2217" t="s">
        <v>232</v>
      </c>
      <c r="D2217" s="6">
        <v>44102</v>
      </c>
      <c r="FZ2217" s="9">
        <v>0</v>
      </c>
      <c r="GA2217" s="9">
        <v>1</v>
      </c>
    </row>
    <row r="2218" spans="1:183" x14ac:dyDescent="0.2">
      <c r="A2218" t="s">
        <v>261</v>
      </c>
      <c r="B2218" t="s">
        <v>225</v>
      </c>
      <c r="C2218" t="s">
        <v>232</v>
      </c>
      <c r="D2218" s="6">
        <v>44104</v>
      </c>
      <c r="FZ2218" s="9">
        <v>0</v>
      </c>
      <c r="GA2218" s="9">
        <v>1</v>
      </c>
    </row>
    <row r="2219" spans="1:183" x14ac:dyDescent="0.2">
      <c r="A2219" t="s">
        <v>261</v>
      </c>
      <c r="B2219" t="s">
        <v>225</v>
      </c>
      <c r="C2219" t="s">
        <v>232</v>
      </c>
      <c r="D2219" s="6">
        <v>44105</v>
      </c>
      <c r="FZ2219" s="9">
        <v>0</v>
      </c>
      <c r="GA2219" s="9">
        <v>1</v>
      </c>
    </row>
    <row r="2220" spans="1:183" x14ac:dyDescent="0.2">
      <c r="A2220" t="s">
        <v>261</v>
      </c>
      <c r="B2220" t="s">
        <v>225</v>
      </c>
      <c r="C2220" t="s">
        <v>232</v>
      </c>
      <c r="D2220" s="6">
        <v>44119</v>
      </c>
      <c r="FZ2220" s="9">
        <v>0</v>
      </c>
      <c r="GA2220" s="9">
        <v>1</v>
      </c>
    </row>
    <row r="2221" spans="1:183" x14ac:dyDescent="0.2">
      <c r="A2221" t="s">
        <v>261</v>
      </c>
      <c r="B2221" t="s">
        <v>225</v>
      </c>
      <c r="C2221" t="s">
        <v>232</v>
      </c>
      <c r="D2221" s="6">
        <v>44120</v>
      </c>
      <c r="FZ2221" s="9">
        <v>0</v>
      </c>
      <c r="GA2221" s="9">
        <v>1</v>
      </c>
    </row>
    <row r="2222" spans="1:183" x14ac:dyDescent="0.2">
      <c r="A2222" t="s">
        <v>261</v>
      </c>
      <c r="B2222" t="s">
        <v>225</v>
      </c>
      <c r="C2222" t="s">
        <v>233</v>
      </c>
      <c r="D2222" s="6">
        <v>44057</v>
      </c>
      <c r="FZ2222" s="9">
        <v>0</v>
      </c>
      <c r="GA2222" s="9">
        <v>1</v>
      </c>
    </row>
    <row r="2223" spans="1:183" x14ac:dyDescent="0.2">
      <c r="A2223" t="s">
        <v>261</v>
      </c>
      <c r="B2223" t="s">
        <v>225</v>
      </c>
      <c r="C2223" t="s">
        <v>233</v>
      </c>
      <c r="D2223" s="6">
        <v>44058</v>
      </c>
      <c r="FZ2223" s="9">
        <v>0</v>
      </c>
      <c r="GA2223" s="9">
        <v>1</v>
      </c>
    </row>
    <row r="2224" spans="1:183" x14ac:dyDescent="0.2">
      <c r="A2224" t="s">
        <v>261</v>
      </c>
      <c r="B2224" t="s">
        <v>225</v>
      </c>
      <c r="C2224" t="s">
        <v>233</v>
      </c>
      <c r="D2224" s="6">
        <v>44060</v>
      </c>
      <c r="FZ2224" s="9">
        <v>0</v>
      </c>
      <c r="GA2224" s="9">
        <v>1</v>
      </c>
    </row>
    <row r="2225" spans="1:183" x14ac:dyDescent="0.2">
      <c r="A2225" t="s">
        <v>261</v>
      </c>
      <c r="B2225" t="s">
        <v>225</v>
      </c>
      <c r="C2225" t="s">
        <v>233</v>
      </c>
      <c r="D2225" s="6">
        <v>44061</v>
      </c>
      <c r="FZ2225" s="9">
        <v>0</v>
      </c>
      <c r="GA2225" s="9">
        <v>1</v>
      </c>
    </row>
    <row r="2226" spans="1:183" x14ac:dyDescent="0.2">
      <c r="A2226" t="s">
        <v>261</v>
      </c>
      <c r="B2226" t="s">
        <v>225</v>
      </c>
      <c r="C2226" t="s">
        <v>233</v>
      </c>
      <c r="D2226" s="6">
        <v>44062</v>
      </c>
      <c r="FZ2226" s="9">
        <v>0</v>
      </c>
      <c r="GA2226" s="9">
        <v>1</v>
      </c>
    </row>
    <row r="2227" spans="1:183" x14ac:dyDescent="0.2">
      <c r="A2227" t="s">
        <v>261</v>
      </c>
      <c r="B2227" t="s">
        <v>225</v>
      </c>
      <c r="C2227" t="s">
        <v>233</v>
      </c>
      <c r="D2227" s="6">
        <v>44079</v>
      </c>
      <c r="FZ2227" s="9">
        <v>0</v>
      </c>
      <c r="GA2227" s="9">
        <v>1</v>
      </c>
    </row>
    <row r="2228" spans="1:183" x14ac:dyDescent="0.2">
      <c r="A2228" t="s">
        <v>261</v>
      </c>
      <c r="B2228" t="s">
        <v>225</v>
      </c>
      <c r="C2228" t="s">
        <v>233</v>
      </c>
      <c r="D2228" s="6">
        <v>44080</v>
      </c>
      <c r="FZ2228" s="9">
        <v>0</v>
      </c>
      <c r="GA2228" s="9">
        <v>1</v>
      </c>
    </row>
    <row r="2229" spans="1:183" x14ac:dyDescent="0.2">
      <c r="A2229" t="s">
        <v>261</v>
      </c>
      <c r="B2229" t="s">
        <v>225</v>
      </c>
      <c r="C2229" t="s">
        <v>233</v>
      </c>
      <c r="D2229" s="6">
        <v>44081</v>
      </c>
      <c r="FZ2229" s="9">
        <v>0</v>
      </c>
      <c r="GA2229" s="9">
        <v>1</v>
      </c>
    </row>
    <row r="2230" spans="1:183" x14ac:dyDescent="0.2">
      <c r="A2230" t="s">
        <v>261</v>
      </c>
      <c r="B2230" t="s">
        <v>225</v>
      </c>
      <c r="C2230" t="s">
        <v>233</v>
      </c>
      <c r="D2230" s="6">
        <v>44082</v>
      </c>
      <c r="FZ2230" s="9">
        <v>0</v>
      </c>
      <c r="GA2230" s="9">
        <v>1</v>
      </c>
    </row>
    <row r="2231" spans="1:183" x14ac:dyDescent="0.2">
      <c r="A2231" t="s">
        <v>261</v>
      </c>
      <c r="B2231" t="s">
        <v>225</v>
      </c>
      <c r="C2231" t="s">
        <v>233</v>
      </c>
      <c r="D2231" s="6">
        <v>44101</v>
      </c>
      <c r="FZ2231" s="9">
        <v>0</v>
      </c>
      <c r="GA2231" s="9">
        <v>1</v>
      </c>
    </row>
    <row r="2232" spans="1:183" x14ac:dyDescent="0.2">
      <c r="A2232" t="s">
        <v>261</v>
      </c>
      <c r="B2232" t="s">
        <v>225</v>
      </c>
      <c r="C2232" t="s">
        <v>233</v>
      </c>
      <c r="D2232" s="6">
        <v>44102</v>
      </c>
      <c r="FZ2232" s="9">
        <v>0</v>
      </c>
      <c r="GA2232" s="9">
        <v>1</v>
      </c>
    </row>
    <row r="2233" spans="1:183" x14ac:dyDescent="0.2">
      <c r="A2233" t="s">
        <v>261</v>
      </c>
      <c r="B2233" t="s">
        <v>225</v>
      </c>
      <c r="C2233" t="s">
        <v>233</v>
      </c>
      <c r="D2233" s="6">
        <v>44104</v>
      </c>
      <c r="FZ2233" s="9">
        <v>0</v>
      </c>
      <c r="GA2233" s="9">
        <v>1</v>
      </c>
    </row>
    <row r="2234" spans="1:183" x14ac:dyDescent="0.2">
      <c r="A2234" t="s">
        <v>261</v>
      </c>
      <c r="B2234" t="s">
        <v>225</v>
      </c>
      <c r="C2234" t="s">
        <v>233</v>
      </c>
      <c r="D2234" s="6">
        <v>44105</v>
      </c>
      <c r="FZ2234" s="9">
        <v>0</v>
      </c>
      <c r="GA2234" s="9">
        <v>1</v>
      </c>
    </row>
    <row r="2235" spans="1:183" x14ac:dyDescent="0.2">
      <c r="A2235" t="s">
        <v>261</v>
      </c>
      <c r="B2235" t="s">
        <v>225</v>
      </c>
      <c r="C2235" t="s">
        <v>233</v>
      </c>
      <c r="D2235" s="6">
        <v>44119</v>
      </c>
      <c r="FZ2235" s="9">
        <v>0</v>
      </c>
      <c r="GA2235" s="9">
        <v>1</v>
      </c>
    </row>
    <row r="2236" spans="1:183" x14ac:dyDescent="0.2">
      <c r="A2236" t="s">
        <v>261</v>
      </c>
      <c r="B2236" t="s">
        <v>225</v>
      </c>
      <c r="C2236" t="s">
        <v>233</v>
      </c>
      <c r="D2236" s="6">
        <v>44120</v>
      </c>
      <c r="FZ2236" s="9">
        <v>0</v>
      </c>
      <c r="GA2236" s="9">
        <v>1</v>
      </c>
    </row>
    <row r="2237" spans="1:183" x14ac:dyDescent="0.2">
      <c r="A2237" t="s">
        <v>261</v>
      </c>
      <c r="B2237" t="s">
        <v>225</v>
      </c>
      <c r="C2237" t="s">
        <v>234</v>
      </c>
      <c r="D2237" s="6">
        <v>44057</v>
      </c>
      <c r="FZ2237" s="9">
        <v>0</v>
      </c>
      <c r="GA2237" s="9">
        <v>1</v>
      </c>
    </row>
    <row r="2238" spans="1:183" x14ac:dyDescent="0.2">
      <c r="A2238" t="s">
        <v>261</v>
      </c>
      <c r="B2238" t="s">
        <v>225</v>
      </c>
      <c r="C2238" t="s">
        <v>234</v>
      </c>
      <c r="D2238" s="6">
        <v>44058</v>
      </c>
      <c r="FZ2238" s="9">
        <v>0</v>
      </c>
      <c r="GA2238" s="9">
        <v>1</v>
      </c>
    </row>
    <row r="2239" spans="1:183" x14ac:dyDescent="0.2">
      <c r="A2239" t="s">
        <v>261</v>
      </c>
      <c r="B2239" t="s">
        <v>225</v>
      </c>
      <c r="C2239" t="s">
        <v>234</v>
      </c>
      <c r="D2239" s="6">
        <v>44060</v>
      </c>
      <c r="FZ2239" s="9">
        <v>0</v>
      </c>
      <c r="GA2239" s="9">
        <v>1</v>
      </c>
    </row>
    <row r="2240" spans="1:183" x14ac:dyDescent="0.2">
      <c r="A2240" t="s">
        <v>261</v>
      </c>
      <c r="B2240" t="s">
        <v>225</v>
      </c>
      <c r="C2240" t="s">
        <v>234</v>
      </c>
      <c r="D2240" s="6">
        <v>44061</v>
      </c>
      <c r="FZ2240" s="9">
        <v>0</v>
      </c>
      <c r="GA2240" s="9">
        <v>1</v>
      </c>
    </row>
    <row r="2241" spans="1:183" x14ac:dyDescent="0.2">
      <c r="A2241" t="s">
        <v>261</v>
      </c>
      <c r="B2241" t="s">
        <v>225</v>
      </c>
      <c r="C2241" t="s">
        <v>234</v>
      </c>
      <c r="D2241" s="6">
        <v>44062</v>
      </c>
      <c r="FZ2241" s="9">
        <v>0</v>
      </c>
      <c r="GA2241" s="9">
        <v>1</v>
      </c>
    </row>
    <row r="2242" spans="1:183" x14ac:dyDescent="0.2">
      <c r="A2242" t="s">
        <v>261</v>
      </c>
      <c r="B2242" t="s">
        <v>225</v>
      </c>
      <c r="C2242" t="s">
        <v>234</v>
      </c>
      <c r="D2242" s="6">
        <v>44079</v>
      </c>
      <c r="FZ2242" s="9">
        <v>0</v>
      </c>
      <c r="GA2242" s="9">
        <v>1</v>
      </c>
    </row>
    <row r="2243" spans="1:183" x14ac:dyDescent="0.2">
      <c r="A2243" t="s">
        <v>261</v>
      </c>
      <c r="B2243" t="s">
        <v>225</v>
      </c>
      <c r="C2243" t="s">
        <v>234</v>
      </c>
      <c r="D2243" s="6">
        <v>44080</v>
      </c>
      <c r="FZ2243" s="9">
        <v>0</v>
      </c>
      <c r="GA2243" s="9">
        <v>1</v>
      </c>
    </row>
    <row r="2244" spans="1:183" x14ac:dyDescent="0.2">
      <c r="A2244" t="s">
        <v>261</v>
      </c>
      <c r="B2244" t="s">
        <v>225</v>
      </c>
      <c r="C2244" t="s">
        <v>234</v>
      </c>
      <c r="D2244" s="6">
        <v>44081</v>
      </c>
      <c r="FZ2244" s="9">
        <v>0</v>
      </c>
      <c r="GA2244" s="9">
        <v>1</v>
      </c>
    </row>
    <row r="2245" spans="1:183" x14ac:dyDescent="0.2">
      <c r="A2245" t="s">
        <v>261</v>
      </c>
      <c r="B2245" t="s">
        <v>225</v>
      </c>
      <c r="C2245" t="s">
        <v>234</v>
      </c>
      <c r="D2245" s="6">
        <v>44082</v>
      </c>
      <c r="FZ2245" s="9">
        <v>0</v>
      </c>
      <c r="GA2245" s="9">
        <v>1</v>
      </c>
    </row>
    <row r="2246" spans="1:183" x14ac:dyDescent="0.2">
      <c r="A2246" t="s">
        <v>261</v>
      </c>
      <c r="B2246" t="s">
        <v>225</v>
      </c>
      <c r="C2246" t="s">
        <v>234</v>
      </c>
      <c r="D2246" s="6">
        <v>44101</v>
      </c>
      <c r="FZ2246" s="9">
        <v>0</v>
      </c>
      <c r="GA2246" s="9">
        <v>1</v>
      </c>
    </row>
    <row r="2247" spans="1:183" x14ac:dyDescent="0.2">
      <c r="A2247" t="s">
        <v>261</v>
      </c>
      <c r="B2247" t="s">
        <v>225</v>
      </c>
      <c r="C2247" t="s">
        <v>234</v>
      </c>
      <c r="D2247" s="6">
        <v>44102</v>
      </c>
      <c r="FZ2247" s="9">
        <v>0</v>
      </c>
      <c r="GA2247" s="9">
        <v>1</v>
      </c>
    </row>
    <row r="2248" spans="1:183" x14ac:dyDescent="0.2">
      <c r="A2248" t="s">
        <v>261</v>
      </c>
      <c r="B2248" t="s">
        <v>225</v>
      </c>
      <c r="C2248" t="s">
        <v>234</v>
      </c>
      <c r="D2248" s="6">
        <v>44104</v>
      </c>
      <c r="FZ2248" s="9">
        <v>0</v>
      </c>
      <c r="GA2248" s="9">
        <v>1</v>
      </c>
    </row>
    <row r="2249" spans="1:183" x14ac:dyDescent="0.2">
      <c r="A2249" t="s">
        <v>261</v>
      </c>
      <c r="B2249" t="s">
        <v>225</v>
      </c>
      <c r="C2249" t="s">
        <v>234</v>
      </c>
      <c r="D2249" s="6">
        <v>44105</v>
      </c>
      <c r="FZ2249" s="9">
        <v>0</v>
      </c>
      <c r="GA2249" s="9">
        <v>1</v>
      </c>
    </row>
    <row r="2250" spans="1:183" x14ac:dyDescent="0.2">
      <c r="A2250" t="s">
        <v>261</v>
      </c>
      <c r="B2250" t="s">
        <v>225</v>
      </c>
      <c r="C2250" t="s">
        <v>234</v>
      </c>
      <c r="D2250" s="6">
        <v>44119</v>
      </c>
      <c r="FZ2250" s="9">
        <v>0</v>
      </c>
      <c r="GA2250" s="9">
        <v>1</v>
      </c>
    </row>
    <row r="2251" spans="1:183" x14ac:dyDescent="0.2">
      <c r="A2251" t="s">
        <v>261</v>
      </c>
      <c r="B2251" t="s">
        <v>225</v>
      </c>
      <c r="C2251" t="s">
        <v>234</v>
      </c>
      <c r="D2251" s="6">
        <v>44120</v>
      </c>
      <c r="FZ2251" s="9">
        <v>0</v>
      </c>
      <c r="GA2251" s="9">
        <v>1</v>
      </c>
    </row>
    <row r="2252" spans="1:183" x14ac:dyDescent="0.2">
      <c r="A2252" t="s">
        <v>261</v>
      </c>
      <c r="B2252" t="s">
        <v>225</v>
      </c>
      <c r="C2252" t="s">
        <v>235</v>
      </c>
      <c r="D2252" s="6">
        <v>44057</v>
      </c>
      <c r="FZ2252" s="9">
        <v>0</v>
      </c>
      <c r="GA2252" s="9">
        <v>1</v>
      </c>
    </row>
    <row r="2253" spans="1:183" x14ac:dyDescent="0.2">
      <c r="A2253" t="s">
        <v>261</v>
      </c>
      <c r="B2253" t="s">
        <v>225</v>
      </c>
      <c r="C2253" t="s">
        <v>235</v>
      </c>
      <c r="D2253" s="6">
        <v>44058</v>
      </c>
      <c r="FZ2253" s="9">
        <v>0</v>
      </c>
      <c r="GA2253" s="9">
        <v>1</v>
      </c>
    </row>
    <row r="2254" spans="1:183" x14ac:dyDescent="0.2">
      <c r="A2254" t="s">
        <v>261</v>
      </c>
      <c r="B2254" t="s">
        <v>225</v>
      </c>
      <c r="C2254" t="s">
        <v>235</v>
      </c>
      <c r="D2254" s="6">
        <v>44060</v>
      </c>
      <c r="FZ2254" s="9">
        <v>0</v>
      </c>
      <c r="GA2254" s="9">
        <v>1</v>
      </c>
    </row>
    <row r="2255" spans="1:183" x14ac:dyDescent="0.2">
      <c r="A2255" t="s">
        <v>261</v>
      </c>
      <c r="B2255" t="s">
        <v>225</v>
      </c>
      <c r="C2255" t="s">
        <v>235</v>
      </c>
      <c r="D2255" s="6">
        <v>44061</v>
      </c>
      <c r="FZ2255" s="9">
        <v>0</v>
      </c>
      <c r="GA2255" s="9">
        <v>1</v>
      </c>
    </row>
    <row r="2256" spans="1:183" x14ac:dyDescent="0.2">
      <c r="A2256" t="s">
        <v>261</v>
      </c>
      <c r="B2256" t="s">
        <v>225</v>
      </c>
      <c r="C2256" t="s">
        <v>235</v>
      </c>
      <c r="D2256" s="6">
        <v>44062</v>
      </c>
      <c r="FZ2256" s="9">
        <v>0</v>
      </c>
      <c r="GA2256" s="9">
        <v>1</v>
      </c>
    </row>
    <row r="2257" spans="1:183" x14ac:dyDescent="0.2">
      <c r="A2257" t="s">
        <v>261</v>
      </c>
      <c r="B2257" t="s">
        <v>225</v>
      </c>
      <c r="C2257" t="s">
        <v>235</v>
      </c>
      <c r="D2257" s="6">
        <v>44079</v>
      </c>
      <c r="FZ2257" s="9">
        <v>0</v>
      </c>
      <c r="GA2257" s="9">
        <v>1</v>
      </c>
    </row>
    <row r="2258" spans="1:183" x14ac:dyDescent="0.2">
      <c r="A2258" t="s">
        <v>261</v>
      </c>
      <c r="B2258" t="s">
        <v>225</v>
      </c>
      <c r="C2258" t="s">
        <v>235</v>
      </c>
      <c r="D2258" s="6">
        <v>44080</v>
      </c>
      <c r="FZ2258" s="9">
        <v>0</v>
      </c>
      <c r="GA2258" s="9">
        <v>1</v>
      </c>
    </row>
    <row r="2259" spans="1:183" x14ac:dyDescent="0.2">
      <c r="A2259" t="s">
        <v>261</v>
      </c>
      <c r="B2259" t="s">
        <v>225</v>
      </c>
      <c r="C2259" t="s">
        <v>235</v>
      </c>
      <c r="D2259" s="6">
        <v>44081</v>
      </c>
      <c r="FZ2259" s="9">
        <v>0</v>
      </c>
      <c r="GA2259" s="9">
        <v>1</v>
      </c>
    </row>
    <row r="2260" spans="1:183" x14ac:dyDescent="0.2">
      <c r="A2260" t="s">
        <v>261</v>
      </c>
      <c r="B2260" t="s">
        <v>225</v>
      </c>
      <c r="C2260" t="s">
        <v>235</v>
      </c>
      <c r="D2260" s="6">
        <v>44082</v>
      </c>
      <c r="FZ2260" s="9">
        <v>0</v>
      </c>
      <c r="GA2260" s="9">
        <v>1</v>
      </c>
    </row>
    <row r="2261" spans="1:183" x14ac:dyDescent="0.2">
      <c r="A2261" t="s">
        <v>261</v>
      </c>
      <c r="B2261" t="s">
        <v>225</v>
      </c>
      <c r="C2261" t="s">
        <v>235</v>
      </c>
      <c r="D2261" s="6">
        <v>44101</v>
      </c>
      <c r="FZ2261" s="9">
        <v>0</v>
      </c>
      <c r="GA2261" s="9">
        <v>1</v>
      </c>
    </row>
    <row r="2262" spans="1:183" x14ac:dyDescent="0.2">
      <c r="A2262" t="s">
        <v>261</v>
      </c>
      <c r="B2262" t="s">
        <v>225</v>
      </c>
      <c r="C2262" t="s">
        <v>235</v>
      </c>
      <c r="D2262" s="6">
        <v>44102</v>
      </c>
      <c r="FZ2262" s="9">
        <v>0</v>
      </c>
      <c r="GA2262" s="9">
        <v>1</v>
      </c>
    </row>
    <row r="2263" spans="1:183" x14ac:dyDescent="0.2">
      <c r="A2263" t="s">
        <v>261</v>
      </c>
      <c r="B2263" t="s">
        <v>225</v>
      </c>
      <c r="C2263" t="s">
        <v>235</v>
      </c>
      <c r="D2263" s="6">
        <v>44104</v>
      </c>
      <c r="FZ2263" s="9">
        <v>0</v>
      </c>
      <c r="GA2263" s="9">
        <v>1</v>
      </c>
    </row>
    <row r="2264" spans="1:183" x14ac:dyDescent="0.2">
      <c r="A2264" t="s">
        <v>261</v>
      </c>
      <c r="B2264" t="s">
        <v>225</v>
      </c>
      <c r="C2264" t="s">
        <v>235</v>
      </c>
      <c r="D2264" s="6">
        <v>44105</v>
      </c>
      <c r="FZ2264" s="9">
        <v>0</v>
      </c>
      <c r="GA2264" s="9">
        <v>1</v>
      </c>
    </row>
    <row r="2265" spans="1:183" x14ac:dyDescent="0.2">
      <c r="A2265" t="s">
        <v>261</v>
      </c>
      <c r="B2265" t="s">
        <v>225</v>
      </c>
      <c r="C2265" t="s">
        <v>235</v>
      </c>
      <c r="D2265" s="6">
        <v>44119</v>
      </c>
      <c r="FZ2265" s="9">
        <v>0</v>
      </c>
      <c r="GA2265" s="9">
        <v>1</v>
      </c>
    </row>
    <row r="2266" spans="1:183" x14ac:dyDescent="0.2">
      <c r="A2266" t="s">
        <v>261</v>
      </c>
      <c r="B2266" t="s">
        <v>225</v>
      </c>
      <c r="C2266" t="s">
        <v>235</v>
      </c>
      <c r="D2266" s="6">
        <v>44120</v>
      </c>
      <c r="FZ2266" s="9">
        <v>0</v>
      </c>
      <c r="GA2266" s="9">
        <v>1</v>
      </c>
    </row>
    <row r="2267" spans="1:183" x14ac:dyDescent="0.2">
      <c r="A2267" t="s">
        <v>261</v>
      </c>
      <c r="B2267" t="s">
        <v>225</v>
      </c>
      <c r="C2267" t="s">
        <v>250</v>
      </c>
      <c r="D2267" s="6">
        <v>44057</v>
      </c>
      <c r="E2267" s="73">
        <v>18</v>
      </c>
      <c r="F2267" s="9">
        <v>21</v>
      </c>
      <c r="G2267" s="9">
        <v>18</v>
      </c>
      <c r="H2267" s="9">
        <v>20</v>
      </c>
      <c r="I2267" s="9">
        <v>246</v>
      </c>
      <c r="J2267" s="9">
        <v>79587</v>
      </c>
      <c r="FZ2267" s="9">
        <v>0</v>
      </c>
      <c r="GA2267" s="9">
        <v>0</v>
      </c>
    </row>
    <row r="2268" spans="1:183" x14ac:dyDescent="0.2">
      <c r="A2268" t="s">
        <v>261</v>
      </c>
      <c r="B2268" t="s">
        <v>225</v>
      </c>
      <c r="C2268" t="s">
        <v>250</v>
      </c>
      <c r="D2268" s="6">
        <v>44058</v>
      </c>
      <c r="E2268" s="73">
        <v>17</v>
      </c>
      <c r="F2268" s="9">
        <v>18</v>
      </c>
      <c r="G2268" s="9">
        <v>17</v>
      </c>
      <c r="H2268" s="9">
        <v>18</v>
      </c>
      <c r="I2268" s="9">
        <v>245</v>
      </c>
      <c r="J2268" s="9">
        <v>79438</v>
      </c>
      <c r="FZ2268" s="9">
        <v>0</v>
      </c>
      <c r="GA2268" s="9">
        <v>0</v>
      </c>
    </row>
    <row r="2269" spans="1:183" x14ac:dyDescent="0.2">
      <c r="A2269" t="s">
        <v>261</v>
      </c>
      <c r="B2269" t="s">
        <v>225</v>
      </c>
      <c r="C2269" t="s">
        <v>250</v>
      </c>
      <c r="D2269" s="6">
        <v>44060</v>
      </c>
      <c r="FZ2269" s="9">
        <v>0</v>
      </c>
      <c r="GA2269" s="9">
        <v>1</v>
      </c>
    </row>
    <row r="2270" spans="1:183" x14ac:dyDescent="0.2">
      <c r="A2270" t="s">
        <v>261</v>
      </c>
      <c r="B2270" t="s">
        <v>225</v>
      </c>
      <c r="C2270" t="s">
        <v>250</v>
      </c>
      <c r="D2270" s="6">
        <v>44061</v>
      </c>
      <c r="E2270" s="73">
        <v>17</v>
      </c>
      <c r="F2270" s="9">
        <v>19</v>
      </c>
      <c r="G2270" s="9">
        <v>18</v>
      </c>
      <c r="H2270" s="9">
        <v>19</v>
      </c>
      <c r="I2270" s="9">
        <v>217</v>
      </c>
      <c r="J2270" s="9">
        <v>78713</v>
      </c>
      <c r="K2270" s="9">
        <v>1.3698619999999999</v>
      </c>
      <c r="L2270" s="9">
        <v>1.0846880000000001</v>
      </c>
      <c r="M2270" s="9">
        <v>1.1565080000000001</v>
      </c>
      <c r="N2270" s="9">
        <v>1.2084520000000001</v>
      </c>
      <c r="O2270" s="9">
        <v>1.1431560000000001</v>
      </c>
      <c r="P2270" s="9">
        <v>0.94956680000000004</v>
      </c>
      <c r="Q2270" s="9">
        <v>0.87961469999999997</v>
      </c>
      <c r="R2270" s="9">
        <v>0.7745088</v>
      </c>
      <c r="S2270" s="9">
        <v>0.83227989999999996</v>
      </c>
      <c r="T2270" s="9">
        <v>0.79047540000000005</v>
      </c>
      <c r="U2270" s="9">
        <v>0.88521989999999995</v>
      </c>
      <c r="V2270" s="9">
        <v>1.1928510000000001</v>
      </c>
      <c r="W2270" s="9">
        <v>1.504977</v>
      </c>
      <c r="X2270" s="9">
        <v>2.3008109999999999</v>
      </c>
      <c r="Y2270" s="9">
        <v>2.7257579999999999</v>
      </c>
      <c r="Z2270" s="9">
        <v>3.7966319999999998</v>
      </c>
      <c r="AA2270" s="9">
        <v>3.9723410000000001</v>
      </c>
      <c r="AB2270" s="9">
        <v>4.0540330000000004</v>
      </c>
      <c r="AC2270" s="9">
        <v>4.0518780000000003</v>
      </c>
      <c r="AD2270" s="9">
        <v>3.6716169999999999</v>
      </c>
      <c r="AE2270" s="9">
        <v>3.19922</v>
      </c>
      <c r="AF2270" s="9">
        <v>2.6308229999999999</v>
      </c>
      <c r="AG2270" s="9">
        <v>2.1625890000000001</v>
      </c>
      <c r="AH2270" s="9">
        <v>1.430598</v>
      </c>
      <c r="AI2270" s="9">
        <v>-0.21769330000000001</v>
      </c>
      <c r="AJ2270" s="9">
        <v>-0.4141299</v>
      </c>
      <c r="AK2270" s="9">
        <v>-0.20314160000000001</v>
      </c>
      <c r="AL2270" s="9">
        <v>-0.11320810000000001</v>
      </c>
      <c r="AM2270" s="9">
        <v>-8.2552700000000007E-2</v>
      </c>
      <c r="AN2270" s="9">
        <v>-0.17063139999999999</v>
      </c>
      <c r="AO2270" s="9">
        <v>-0.34667520000000002</v>
      </c>
      <c r="AP2270" s="9">
        <v>-0.56340060000000003</v>
      </c>
      <c r="AQ2270" s="9">
        <v>-0.60511749999999997</v>
      </c>
      <c r="AR2270" s="9">
        <v>-0.78182269999999998</v>
      </c>
      <c r="AS2270" s="9">
        <v>-0.98140340000000004</v>
      </c>
      <c r="AT2270" s="9">
        <v>-0.89155549999999995</v>
      </c>
      <c r="AU2270" s="9">
        <v>-0.96457110000000001</v>
      </c>
      <c r="AV2270" s="9">
        <v>-0.64041749999999997</v>
      </c>
      <c r="AW2270" s="9">
        <v>-0.60935830000000002</v>
      </c>
      <c r="AX2270" s="9">
        <v>-3.4754599999999997E-2</v>
      </c>
      <c r="AY2270" s="9">
        <v>0.27439649999999999</v>
      </c>
      <c r="AZ2270" s="9">
        <v>0.69957429999999998</v>
      </c>
      <c r="BA2270" s="9">
        <v>0.53758640000000002</v>
      </c>
      <c r="BB2270" s="9">
        <v>-0.50642960000000004</v>
      </c>
      <c r="BC2270" s="9">
        <v>-0.73952249999999997</v>
      </c>
      <c r="BD2270" s="9">
        <v>-0.70943630000000002</v>
      </c>
      <c r="BE2270" s="9">
        <v>-0.33682299999999998</v>
      </c>
      <c r="BF2270" s="9">
        <v>-0.56586380000000003</v>
      </c>
      <c r="BG2270" s="9">
        <v>-4.5008300000000001E-2</v>
      </c>
      <c r="BH2270" s="9">
        <v>-0.2669358</v>
      </c>
      <c r="BI2270" s="9">
        <v>-5.2311200000000002E-2</v>
      </c>
      <c r="BJ2270" s="9">
        <v>8.2358399999999998E-2</v>
      </c>
      <c r="BK2270" s="9">
        <v>8.08783E-2</v>
      </c>
      <c r="BL2270" s="9">
        <v>-5.7244299999999998E-2</v>
      </c>
      <c r="BM2270" s="9">
        <v>-0.25722840000000002</v>
      </c>
      <c r="BN2270" s="9">
        <v>-0.47807919999999998</v>
      </c>
      <c r="BO2270" s="9">
        <v>-0.50580480000000005</v>
      </c>
      <c r="BP2270" s="9">
        <v>-0.65461650000000005</v>
      </c>
      <c r="BQ2270" s="9">
        <v>-0.81298519999999996</v>
      </c>
      <c r="BR2270" s="9">
        <v>-0.70554729999999999</v>
      </c>
      <c r="BS2270" s="9">
        <v>-0.7610093</v>
      </c>
      <c r="BT2270" s="9">
        <v>-0.39399820000000002</v>
      </c>
      <c r="BU2270" s="9">
        <v>-0.33754990000000001</v>
      </c>
      <c r="BV2270" s="9">
        <v>0.28732419999999997</v>
      </c>
      <c r="BW2270" s="9">
        <v>0.59774539999999998</v>
      </c>
      <c r="BX2270" s="9">
        <v>0.98960800000000004</v>
      </c>
      <c r="BY2270" s="9">
        <v>0.81265620000000005</v>
      </c>
      <c r="BZ2270" s="9">
        <v>-0.2153243</v>
      </c>
      <c r="CA2270" s="9">
        <v>-0.45724939999999997</v>
      </c>
      <c r="CB2270" s="9">
        <v>-0.44380039999999998</v>
      </c>
      <c r="CC2270" s="9">
        <v>-0.1021498</v>
      </c>
      <c r="CD2270" s="9">
        <v>-0.39916069999999998</v>
      </c>
      <c r="CE2270" s="9">
        <v>7.4592800000000001E-2</v>
      </c>
      <c r="CF2270" s="9">
        <v>-0.16498959999999999</v>
      </c>
      <c r="CG2270" s="9">
        <v>5.2153499999999998E-2</v>
      </c>
      <c r="CH2270" s="9">
        <v>0.21780730000000001</v>
      </c>
      <c r="CI2270" s="9">
        <v>0.19406999999999999</v>
      </c>
      <c r="CJ2270" s="9">
        <v>2.1287299999999999E-2</v>
      </c>
      <c r="CK2270" s="9">
        <v>-0.1952778</v>
      </c>
      <c r="CL2270" s="9">
        <v>-0.41898590000000002</v>
      </c>
      <c r="CM2270" s="9">
        <v>-0.4370212</v>
      </c>
      <c r="CN2270" s="9">
        <v>-0.56651390000000001</v>
      </c>
      <c r="CO2270" s="9">
        <v>-0.69633920000000005</v>
      </c>
      <c r="CP2270" s="9">
        <v>-0.57671859999999997</v>
      </c>
      <c r="CQ2270" s="9">
        <v>-0.62002310000000005</v>
      </c>
      <c r="CR2270" s="9">
        <v>-0.223329</v>
      </c>
      <c r="CS2270" s="9">
        <v>-0.14929619999999999</v>
      </c>
      <c r="CT2270" s="9">
        <v>0.51039489999999998</v>
      </c>
      <c r="CU2270" s="9">
        <v>0.82169590000000003</v>
      </c>
      <c r="CV2270" s="9">
        <v>1.190485</v>
      </c>
      <c r="CW2270" s="9">
        <v>1.003169</v>
      </c>
      <c r="CX2270" s="9">
        <v>-1.37056E-2</v>
      </c>
      <c r="CY2270" s="9">
        <v>-0.26174789999999998</v>
      </c>
      <c r="CZ2270" s="9">
        <v>-0.25982179999999999</v>
      </c>
      <c r="DA2270" s="9">
        <v>6.0384199999999999E-2</v>
      </c>
      <c r="DB2270" s="9">
        <v>-0.28370260000000003</v>
      </c>
      <c r="DC2270" s="9">
        <v>0.1941939</v>
      </c>
      <c r="DD2270" s="9">
        <v>-6.3043399999999999E-2</v>
      </c>
      <c r="DE2270" s="9">
        <v>0.15661820000000001</v>
      </c>
      <c r="DF2270" s="9">
        <v>0.35325610000000002</v>
      </c>
      <c r="DG2270" s="9">
        <v>0.30726179999999997</v>
      </c>
      <c r="DH2270" s="9">
        <v>9.9818799999999999E-2</v>
      </c>
      <c r="DI2270" s="9">
        <v>-0.1333271</v>
      </c>
      <c r="DJ2270" s="9">
        <v>-0.3598925</v>
      </c>
      <c r="DK2270" s="9">
        <v>-0.3682375</v>
      </c>
      <c r="DL2270" s="9">
        <v>-0.47841129999999998</v>
      </c>
      <c r="DM2270" s="9">
        <v>-0.57969329999999997</v>
      </c>
      <c r="DN2270" s="9">
        <v>-0.44788990000000001</v>
      </c>
      <c r="DO2270" s="9">
        <v>-0.47903679999999998</v>
      </c>
      <c r="DP2270" s="9">
        <v>-5.2659699999999997E-2</v>
      </c>
      <c r="DQ2270" s="9">
        <v>3.8957499999999999E-2</v>
      </c>
      <c r="DR2270" s="9">
        <v>0.7334657</v>
      </c>
      <c r="DS2270" s="9">
        <v>1.0456460000000001</v>
      </c>
      <c r="DT2270" s="9">
        <v>1.3913610000000001</v>
      </c>
      <c r="DU2270" s="9">
        <v>1.193681</v>
      </c>
      <c r="DV2270" s="9">
        <v>0.1879131</v>
      </c>
      <c r="DW2270" s="9">
        <v>-6.6246399999999997E-2</v>
      </c>
      <c r="DX2270" s="9">
        <v>-7.58432E-2</v>
      </c>
      <c r="DY2270" s="9">
        <v>0.22291820000000001</v>
      </c>
      <c r="DZ2270" s="9">
        <v>-0.16824449999999999</v>
      </c>
      <c r="EA2270" s="9">
        <v>0.36687890000000001</v>
      </c>
      <c r="EB2270" s="9">
        <v>8.4150699999999995E-2</v>
      </c>
      <c r="EC2270" s="9">
        <v>0.30744860000000002</v>
      </c>
      <c r="ED2270" s="9">
        <v>0.5488227</v>
      </c>
      <c r="EE2270" s="9">
        <v>0.47069270000000002</v>
      </c>
      <c r="EF2270" s="9">
        <v>0.2132059</v>
      </c>
      <c r="EG2270" s="9">
        <v>-4.3880299999999997E-2</v>
      </c>
      <c r="EH2270" s="9">
        <v>-0.27457110000000001</v>
      </c>
      <c r="EI2270" s="9">
        <v>-0.26892480000000002</v>
      </c>
      <c r="EJ2270" s="9">
        <v>-0.35120509999999999</v>
      </c>
      <c r="EK2270" s="9">
        <v>-0.41127520000000001</v>
      </c>
      <c r="EL2270" s="9">
        <v>-0.2618817</v>
      </c>
      <c r="EM2270" s="9">
        <v>-0.27547509999999997</v>
      </c>
      <c r="EN2270" s="9">
        <v>0.1937595</v>
      </c>
      <c r="EO2270" s="9">
        <v>0.31076599999999999</v>
      </c>
      <c r="EP2270" s="9">
        <v>1.055544</v>
      </c>
      <c r="EQ2270" s="9">
        <v>1.368995</v>
      </c>
      <c r="ER2270" s="9">
        <v>1.681395</v>
      </c>
      <c r="ES2270" s="9">
        <v>1.4687509999999999</v>
      </c>
      <c r="ET2270" s="9">
        <v>0.47901840000000001</v>
      </c>
      <c r="EU2270" s="9">
        <v>0.21602669999999999</v>
      </c>
      <c r="EV2270" s="9">
        <v>0.18979270000000001</v>
      </c>
      <c r="EW2270" s="9">
        <v>0.45759149999999998</v>
      </c>
      <c r="EX2270" s="9">
        <v>-1.5414000000000001E-3</v>
      </c>
      <c r="EY2270" s="9">
        <v>72.370999999999995</v>
      </c>
      <c r="EZ2270" s="9">
        <v>70.774199999999993</v>
      </c>
      <c r="FA2270" s="9">
        <v>70.725800000000007</v>
      </c>
      <c r="FB2270" s="9">
        <v>69.978499999999997</v>
      </c>
      <c r="FC2270" s="9">
        <v>69.129000000000005</v>
      </c>
      <c r="FD2270" s="9">
        <v>68.876300000000001</v>
      </c>
      <c r="FE2270" s="9">
        <v>68.924700000000001</v>
      </c>
      <c r="FF2270" s="9">
        <v>68.671999999999997</v>
      </c>
      <c r="FG2270" s="9">
        <v>70.569900000000004</v>
      </c>
      <c r="FH2270" s="9">
        <v>74.118300000000005</v>
      </c>
      <c r="FI2270" s="9">
        <v>77.8172</v>
      </c>
      <c r="FJ2270" s="9">
        <v>82.908600000000007</v>
      </c>
      <c r="FK2270" s="9">
        <v>87.112899999999996</v>
      </c>
      <c r="FL2270" s="9">
        <v>90.602099999999993</v>
      </c>
      <c r="FM2270" s="9">
        <v>91.897900000000007</v>
      </c>
      <c r="FN2270" s="9">
        <v>91.747299999999996</v>
      </c>
      <c r="FO2270" s="9">
        <v>88.4893</v>
      </c>
      <c r="FP2270" s="9">
        <v>88.043000000000006</v>
      </c>
      <c r="FQ2270" s="9">
        <v>86.096800000000002</v>
      </c>
      <c r="FR2270" s="9">
        <v>84.403199999999998</v>
      </c>
      <c r="FS2270" s="9">
        <v>78.806399999999996</v>
      </c>
      <c r="FT2270" s="9">
        <v>77.155900000000003</v>
      </c>
      <c r="FU2270" s="9">
        <v>74.612899999999996</v>
      </c>
      <c r="FV2270" s="9">
        <v>73.118300000000005</v>
      </c>
      <c r="FW2270" s="9">
        <v>3.4016069999999998</v>
      </c>
      <c r="FX2270" s="9">
        <v>0.2263474</v>
      </c>
      <c r="FY2270" s="9">
        <v>0.26396890000000001</v>
      </c>
      <c r="FZ2270" s="9">
        <v>0</v>
      </c>
      <c r="GA2270" s="9">
        <v>0</v>
      </c>
    </row>
    <row r="2271" spans="1:183" x14ac:dyDescent="0.2">
      <c r="A2271" t="s">
        <v>261</v>
      </c>
      <c r="B2271" t="s">
        <v>225</v>
      </c>
      <c r="C2271" t="s">
        <v>250</v>
      </c>
      <c r="D2271" s="6">
        <v>44062</v>
      </c>
      <c r="E2271" s="73">
        <v>18</v>
      </c>
      <c r="F2271" s="9">
        <v>18</v>
      </c>
      <c r="G2271" s="9">
        <v>18</v>
      </c>
      <c r="H2271" s="9">
        <v>18</v>
      </c>
      <c r="I2271" s="9">
        <v>241</v>
      </c>
      <c r="J2271" s="9">
        <v>78659</v>
      </c>
      <c r="K2271" s="9">
        <v>1.5159549999999999</v>
      </c>
      <c r="L2271" s="9">
        <v>1.3271679999999999</v>
      </c>
      <c r="M2271" s="9">
        <v>1.131113</v>
      </c>
      <c r="N2271" s="9">
        <v>1.067429</v>
      </c>
      <c r="O2271" s="9">
        <v>1.0029410000000001</v>
      </c>
      <c r="P2271" s="9">
        <v>1.0521480000000001</v>
      </c>
      <c r="Q2271" s="9">
        <v>1.0729660000000001</v>
      </c>
      <c r="R2271" s="9">
        <v>1.125839</v>
      </c>
      <c r="S2271" s="9">
        <v>1.3050090000000001</v>
      </c>
      <c r="T2271" s="9">
        <v>1.236297</v>
      </c>
      <c r="U2271" s="9">
        <v>1.2291460000000001</v>
      </c>
      <c r="V2271" s="9">
        <v>1.348662</v>
      </c>
      <c r="W2271" s="9">
        <v>1.5026060000000001</v>
      </c>
      <c r="X2271" s="9">
        <v>1.914822</v>
      </c>
      <c r="Y2271" s="9">
        <v>2.184968</v>
      </c>
      <c r="Z2271" s="9">
        <v>2.491987</v>
      </c>
      <c r="AA2271" s="9">
        <v>2.5992320000000002</v>
      </c>
      <c r="AB2271" s="9">
        <v>2.8641139999999998</v>
      </c>
      <c r="AC2271" s="9">
        <v>2.8513809999999999</v>
      </c>
      <c r="AD2271" s="9">
        <v>2.6551360000000002</v>
      </c>
      <c r="AE2271" s="9">
        <v>2.429122</v>
      </c>
      <c r="AF2271" s="9">
        <v>2.0051679999999998</v>
      </c>
      <c r="AG2271" s="9">
        <v>1.795302</v>
      </c>
      <c r="AH2271" s="9">
        <v>1.3577189999999999</v>
      </c>
      <c r="AI2271" s="9">
        <v>-0.1378752</v>
      </c>
      <c r="AJ2271" s="9">
        <v>-0.1539818</v>
      </c>
      <c r="AK2271" s="9">
        <v>-0.1716599</v>
      </c>
      <c r="AL2271" s="9">
        <v>-9.0126600000000001E-2</v>
      </c>
      <c r="AM2271" s="9">
        <v>-0.1425148</v>
      </c>
      <c r="AN2271" s="9">
        <v>-0.12455579999999999</v>
      </c>
      <c r="AO2271" s="9">
        <v>-0.18610889999999999</v>
      </c>
      <c r="AP2271" s="9">
        <v>-0.23389989999999999</v>
      </c>
      <c r="AQ2271" s="9">
        <v>-0.1880317</v>
      </c>
      <c r="AR2271" s="9">
        <v>-0.25563010000000003</v>
      </c>
      <c r="AS2271" s="9">
        <v>-0.3209803</v>
      </c>
      <c r="AT2271" s="9">
        <v>-0.38893139999999998</v>
      </c>
      <c r="AU2271" s="9">
        <v>-0.43487290000000001</v>
      </c>
      <c r="AV2271" s="9">
        <v>-0.18007819999999999</v>
      </c>
      <c r="AW2271" s="9">
        <v>-0.20592730000000001</v>
      </c>
      <c r="AX2271" s="9">
        <v>-0.1885085</v>
      </c>
      <c r="AY2271" s="9">
        <v>-0.1798951</v>
      </c>
      <c r="AZ2271" s="9">
        <v>0.1131631</v>
      </c>
      <c r="BA2271" s="9">
        <v>-0.44176260000000001</v>
      </c>
      <c r="BB2271" s="9">
        <v>-0.3888065</v>
      </c>
      <c r="BC2271" s="9">
        <v>-0.2438004</v>
      </c>
      <c r="BD2271" s="9">
        <v>-0.19508780000000001</v>
      </c>
      <c r="BE2271" s="9">
        <v>-8.8977500000000001E-2</v>
      </c>
      <c r="BF2271" s="9">
        <v>-0.14649609999999999</v>
      </c>
      <c r="BG2271" s="9">
        <v>-6.6173300000000004E-2</v>
      </c>
      <c r="BH2271" s="9">
        <v>-8.7056800000000004E-2</v>
      </c>
      <c r="BI2271" s="9">
        <v>-0.1176032</v>
      </c>
      <c r="BJ2271" s="9">
        <v>-3.89761E-2</v>
      </c>
      <c r="BK2271" s="9">
        <v>-8.8884000000000005E-2</v>
      </c>
      <c r="BL2271" s="9">
        <v>-6.6768499999999995E-2</v>
      </c>
      <c r="BM2271" s="9">
        <v>-0.12649379999999999</v>
      </c>
      <c r="BN2271" s="9">
        <v>-0.1675567</v>
      </c>
      <c r="BO2271" s="9">
        <v>-0.1106873</v>
      </c>
      <c r="BP2271" s="9">
        <v>-0.1749716</v>
      </c>
      <c r="BQ2271" s="9">
        <v>-0.23851929999999999</v>
      </c>
      <c r="BR2271" s="9">
        <v>-0.30542740000000002</v>
      </c>
      <c r="BS2271" s="9">
        <v>-0.35078320000000002</v>
      </c>
      <c r="BT2271" s="9">
        <v>-8.3986199999999997E-2</v>
      </c>
      <c r="BU2271" s="9">
        <v>-0.1055893</v>
      </c>
      <c r="BV2271" s="9">
        <v>-8.6873199999999998E-2</v>
      </c>
      <c r="BW2271" s="9">
        <v>-7.31604E-2</v>
      </c>
      <c r="BX2271" s="9">
        <v>0.20639360000000001</v>
      </c>
      <c r="BY2271" s="9">
        <v>-0.34361609999999998</v>
      </c>
      <c r="BZ2271" s="9">
        <v>-0.29247610000000002</v>
      </c>
      <c r="CA2271" s="9">
        <v>-0.15438279999999999</v>
      </c>
      <c r="CB2271" s="9">
        <v>-0.11715109999999999</v>
      </c>
      <c r="CC2271" s="9">
        <v>-1.2007200000000001E-2</v>
      </c>
      <c r="CD2271" s="9">
        <v>-8.1128599999999995E-2</v>
      </c>
      <c r="CE2271" s="9">
        <v>-1.6512700000000002E-2</v>
      </c>
      <c r="CF2271" s="9">
        <v>-4.0704799999999999E-2</v>
      </c>
      <c r="CG2271" s="9">
        <v>-8.0163600000000002E-2</v>
      </c>
      <c r="CH2271" s="9">
        <v>-3.5493999999999999E-3</v>
      </c>
      <c r="CI2271" s="9">
        <v>-5.1739500000000001E-2</v>
      </c>
      <c r="CJ2271" s="9">
        <v>-2.67452E-2</v>
      </c>
      <c r="CK2271" s="9">
        <v>-8.5204500000000002E-2</v>
      </c>
      <c r="CL2271" s="9">
        <v>-0.1216076</v>
      </c>
      <c r="CM2271" s="9">
        <v>-5.7118700000000001E-2</v>
      </c>
      <c r="CN2271" s="9">
        <v>-0.1191077</v>
      </c>
      <c r="CO2271" s="9">
        <v>-0.18140709999999999</v>
      </c>
      <c r="CP2271" s="9">
        <v>-0.2475928</v>
      </c>
      <c r="CQ2271" s="9">
        <v>-0.29254279999999999</v>
      </c>
      <c r="CR2271" s="9">
        <v>-1.7433199999999999E-2</v>
      </c>
      <c r="CS2271" s="9">
        <v>-3.6095599999999999E-2</v>
      </c>
      <c r="CT2271" s="9">
        <v>-1.6480999999999999E-2</v>
      </c>
      <c r="CU2271" s="9">
        <v>7.6380000000000003E-4</v>
      </c>
      <c r="CV2271" s="9">
        <v>0.2709647</v>
      </c>
      <c r="CW2271" s="9">
        <v>-0.2756401</v>
      </c>
      <c r="CX2271" s="9">
        <v>-0.22575790000000001</v>
      </c>
      <c r="CY2271" s="9">
        <v>-9.2452400000000004E-2</v>
      </c>
      <c r="CZ2271" s="9">
        <v>-6.3172300000000001E-2</v>
      </c>
      <c r="DA2271" s="9">
        <v>4.13023E-2</v>
      </c>
      <c r="DB2271" s="9">
        <v>-3.58553E-2</v>
      </c>
      <c r="DC2271" s="9">
        <v>3.3147799999999998E-2</v>
      </c>
      <c r="DD2271" s="9">
        <v>5.6471999999999998E-3</v>
      </c>
      <c r="DE2271" s="9">
        <v>-4.2724100000000001E-2</v>
      </c>
      <c r="DF2271" s="9">
        <v>3.1877299999999997E-2</v>
      </c>
      <c r="DG2271" s="9">
        <v>-1.4595E-2</v>
      </c>
      <c r="DH2271" s="9">
        <v>1.3278099999999999E-2</v>
      </c>
      <c r="DI2271" s="9">
        <v>-4.3915299999999997E-2</v>
      </c>
      <c r="DJ2271" s="9">
        <v>-7.5658500000000004E-2</v>
      </c>
      <c r="DK2271" s="9">
        <v>-3.5501999999999999E-3</v>
      </c>
      <c r="DL2271" s="9">
        <v>-6.3243800000000003E-2</v>
      </c>
      <c r="DM2271" s="9">
        <v>-0.1242949</v>
      </c>
      <c r="DN2271" s="9">
        <v>-0.18975819999999999</v>
      </c>
      <c r="DO2271" s="9">
        <v>-0.2343025</v>
      </c>
      <c r="DP2271" s="9">
        <v>4.9119799999999998E-2</v>
      </c>
      <c r="DQ2271" s="9">
        <v>3.33981E-2</v>
      </c>
      <c r="DR2271" s="9">
        <v>5.3911300000000002E-2</v>
      </c>
      <c r="DS2271" s="9">
        <v>7.4688000000000004E-2</v>
      </c>
      <c r="DT2271" s="9">
        <v>0.3355358</v>
      </c>
      <c r="DU2271" s="9">
        <v>-0.20766409999999999</v>
      </c>
      <c r="DV2271" s="9">
        <v>-0.15903980000000001</v>
      </c>
      <c r="DW2271" s="9">
        <v>-3.0522000000000001E-2</v>
      </c>
      <c r="DX2271" s="9">
        <v>-9.1935999999999997E-3</v>
      </c>
      <c r="DY2271" s="9">
        <v>9.4611700000000007E-2</v>
      </c>
      <c r="DZ2271" s="9">
        <v>9.4181000000000004E-3</v>
      </c>
      <c r="EA2271" s="9">
        <v>0.1048497</v>
      </c>
      <c r="EB2271" s="9">
        <v>7.2572200000000003E-2</v>
      </c>
      <c r="EC2271" s="9">
        <v>1.13326E-2</v>
      </c>
      <c r="ED2271" s="9">
        <v>8.3027799999999999E-2</v>
      </c>
      <c r="EE2271" s="9">
        <v>3.9035800000000002E-2</v>
      </c>
      <c r="EF2271" s="9">
        <v>7.1065400000000001E-2</v>
      </c>
      <c r="EG2271" s="9">
        <v>1.56998E-2</v>
      </c>
      <c r="EH2271" s="9">
        <v>-9.3151999999999992E-3</v>
      </c>
      <c r="EI2271" s="9">
        <v>7.3794200000000004E-2</v>
      </c>
      <c r="EJ2271" s="9">
        <v>1.7414800000000001E-2</v>
      </c>
      <c r="EK2271" s="9">
        <v>-4.1834000000000003E-2</v>
      </c>
      <c r="EL2271" s="9">
        <v>-0.1062543</v>
      </c>
      <c r="EM2271" s="9">
        <v>-0.15021280000000001</v>
      </c>
      <c r="EN2271" s="9">
        <v>0.1452118</v>
      </c>
      <c r="EO2271" s="9">
        <v>0.13373599999999999</v>
      </c>
      <c r="EP2271" s="9">
        <v>0.15554660000000001</v>
      </c>
      <c r="EQ2271" s="9">
        <v>0.18142269999999999</v>
      </c>
      <c r="ER2271" s="9">
        <v>0.42876629999999999</v>
      </c>
      <c r="ES2271" s="9">
        <v>-0.10951760000000001</v>
      </c>
      <c r="ET2271" s="9">
        <v>-6.2709399999999998E-2</v>
      </c>
      <c r="EU2271" s="9">
        <v>5.8895599999999999E-2</v>
      </c>
      <c r="EV2271" s="9">
        <v>6.8743200000000004E-2</v>
      </c>
      <c r="EW2271" s="9">
        <v>0.17158209999999999</v>
      </c>
      <c r="EX2271" s="9">
        <v>7.4785500000000005E-2</v>
      </c>
      <c r="EY2271" s="9">
        <v>73.034000000000006</v>
      </c>
      <c r="EZ2271" s="9">
        <v>72.931899999999999</v>
      </c>
      <c r="FA2271" s="9">
        <v>72.183000000000007</v>
      </c>
      <c r="FB2271" s="9">
        <v>71.183000000000007</v>
      </c>
      <c r="FC2271" s="9">
        <v>70.433999999999997</v>
      </c>
      <c r="FD2271" s="9">
        <v>69.685100000000006</v>
      </c>
      <c r="FE2271" s="9">
        <v>68.787199999999999</v>
      </c>
      <c r="FF2271" s="9">
        <v>67.187200000000004</v>
      </c>
      <c r="FG2271" s="9">
        <v>69.038300000000007</v>
      </c>
      <c r="FH2271" s="9">
        <v>72.489400000000003</v>
      </c>
      <c r="FI2271" s="9">
        <v>76.191500000000005</v>
      </c>
      <c r="FJ2271" s="9">
        <v>78.846800000000002</v>
      </c>
      <c r="FK2271" s="9">
        <v>83.438299999999998</v>
      </c>
      <c r="FL2271" s="9">
        <v>86.029799999999994</v>
      </c>
      <c r="FM2271" s="9">
        <v>85.421300000000002</v>
      </c>
      <c r="FN2271" s="9">
        <v>87.519099999999995</v>
      </c>
      <c r="FO2271" s="9">
        <v>86.370199999999997</v>
      </c>
      <c r="FP2271" s="9">
        <v>83.378699999999995</v>
      </c>
      <c r="FQ2271" s="9">
        <v>81.625500000000002</v>
      </c>
      <c r="FR2271" s="9">
        <v>77.778700000000001</v>
      </c>
      <c r="FS2271" s="9">
        <v>75.029799999999994</v>
      </c>
      <c r="FT2271" s="9">
        <v>71.783000000000001</v>
      </c>
      <c r="FU2271" s="9">
        <v>69.685100000000006</v>
      </c>
      <c r="FV2271" s="9">
        <v>68.787199999999999</v>
      </c>
      <c r="FW2271" s="9">
        <v>1.0970006000000001</v>
      </c>
      <c r="FX2271" s="9">
        <v>0.1231332</v>
      </c>
      <c r="FY2271" s="9">
        <v>0.1231332</v>
      </c>
      <c r="FZ2271" s="9">
        <v>0</v>
      </c>
      <c r="GA2271" s="9">
        <v>0</v>
      </c>
    </row>
    <row r="2272" spans="1:183" x14ac:dyDescent="0.2">
      <c r="A2272" t="s">
        <v>261</v>
      </c>
      <c r="B2272" t="s">
        <v>225</v>
      </c>
      <c r="C2272" t="s">
        <v>250</v>
      </c>
      <c r="D2272" s="6">
        <v>44079</v>
      </c>
      <c r="FZ2272" s="9">
        <v>0</v>
      </c>
      <c r="GA2272" s="9">
        <v>1</v>
      </c>
    </row>
    <row r="2273" spans="1:183" x14ac:dyDescent="0.2">
      <c r="A2273" t="s">
        <v>261</v>
      </c>
      <c r="B2273" t="s">
        <v>225</v>
      </c>
      <c r="C2273" t="s">
        <v>250</v>
      </c>
      <c r="D2273" s="6">
        <v>44080</v>
      </c>
      <c r="E2273" s="73">
        <v>16</v>
      </c>
      <c r="F2273" s="9">
        <v>18</v>
      </c>
      <c r="G2273" s="9">
        <v>16</v>
      </c>
      <c r="H2273" s="9">
        <v>18</v>
      </c>
      <c r="I2273" s="9">
        <v>241</v>
      </c>
      <c r="J2273" s="9">
        <v>78050</v>
      </c>
      <c r="K2273" s="9">
        <v>1.5147839999999999</v>
      </c>
      <c r="L2273" s="9">
        <v>1.3965810000000001</v>
      </c>
      <c r="M2273" s="9">
        <v>1.080238</v>
      </c>
      <c r="N2273" s="9">
        <v>0.98445130000000003</v>
      </c>
      <c r="O2273" s="9">
        <v>0.85107600000000005</v>
      </c>
      <c r="P2273" s="9">
        <v>0.85190410000000005</v>
      </c>
      <c r="Q2273" s="9">
        <v>0.95397679999999996</v>
      </c>
      <c r="R2273" s="9">
        <v>0.84521670000000004</v>
      </c>
      <c r="S2273" s="9">
        <v>0.91110340000000001</v>
      </c>
      <c r="T2273" s="9">
        <v>1.103669</v>
      </c>
      <c r="U2273" s="9">
        <v>1.519266</v>
      </c>
      <c r="V2273" s="9">
        <v>1.837105</v>
      </c>
      <c r="W2273" s="9">
        <v>2.2947090000000001</v>
      </c>
      <c r="X2273" s="9">
        <v>2.8847130000000001</v>
      </c>
      <c r="Y2273" s="9">
        <v>3.148695</v>
      </c>
      <c r="Z2273" s="9">
        <v>3.7348180000000002</v>
      </c>
      <c r="AA2273" s="9">
        <v>3.7445940000000002</v>
      </c>
      <c r="AB2273" s="9">
        <v>3.7953160000000001</v>
      </c>
      <c r="AC2273" s="9">
        <v>3.2925749999999998</v>
      </c>
      <c r="AD2273" s="9">
        <v>3.13727</v>
      </c>
      <c r="AE2273" s="9">
        <v>3.077302</v>
      </c>
      <c r="AF2273" s="9">
        <v>2.8377829999999999</v>
      </c>
      <c r="AG2273" s="9">
        <v>2.7048899999999998</v>
      </c>
      <c r="AH2273" s="9">
        <v>2.2098969999999998</v>
      </c>
      <c r="AI2273" s="9">
        <v>1.15351E-2</v>
      </c>
      <c r="AJ2273" s="9">
        <v>7.4632199999999996E-2</v>
      </c>
      <c r="AK2273" s="9">
        <v>-4.2987999999999998E-2</v>
      </c>
      <c r="AL2273" s="9">
        <v>2.8377400000000001E-2</v>
      </c>
      <c r="AM2273" s="9">
        <v>-3.2935699999999998E-2</v>
      </c>
      <c r="AN2273" s="9">
        <v>-2.5630500000000001E-2</v>
      </c>
      <c r="AO2273" s="9">
        <v>4.24806E-2</v>
      </c>
      <c r="AP2273" s="9">
        <v>-0.15595719999999999</v>
      </c>
      <c r="AQ2273" s="9">
        <v>-0.28832340000000001</v>
      </c>
      <c r="AR2273" s="9">
        <v>-0.27739710000000001</v>
      </c>
      <c r="AS2273" s="9">
        <v>-0.14414830000000001</v>
      </c>
      <c r="AT2273" s="9">
        <v>-0.47414149999999999</v>
      </c>
      <c r="AU2273" s="9">
        <v>-0.40633249999999999</v>
      </c>
      <c r="AV2273" s="9">
        <v>-0.37220619999999999</v>
      </c>
      <c r="AW2273" s="9">
        <v>-0.48916910000000002</v>
      </c>
      <c r="AX2273" s="9">
        <v>0.54006050000000005</v>
      </c>
      <c r="AY2273" s="9">
        <v>0.65451380000000003</v>
      </c>
      <c r="AZ2273" s="9">
        <v>0.55410459999999995</v>
      </c>
      <c r="BA2273" s="9">
        <v>-0.69386800000000004</v>
      </c>
      <c r="BB2273" s="9">
        <v>-0.95305390000000001</v>
      </c>
      <c r="BC2273" s="9">
        <v>-0.9045358</v>
      </c>
      <c r="BD2273" s="9">
        <v>-0.75249520000000003</v>
      </c>
      <c r="BE2273" s="9">
        <v>-0.37891950000000002</v>
      </c>
      <c r="BF2273" s="9">
        <v>-0.3502826</v>
      </c>
      <c r="BG2273" s="9">
        <v>9.1893699999999995E-2</v>
      </c>
      <c r="BH2273" s="9">
        <v>0.15193519999999999</v>
      </c>
      <c r="BI2273" s="9">
        <v>1.23672E-2</v>
      </c>
      <c r="BJ2273" s="9">
        <v>7.2794499999999998E-2</v>
      </c>
      <c r="BK2273" s="9">
        <v>7.5227000000000002E-3</v>
      </c>
      <c r="BL2273" s="9">
        <v>1.66579E-2</v>
      </c>
      <c r="BM2273" s="9">
        <v>8.8617899999999999E-2</v>
      </c>
      <c r="BN2273" s="9">
        <v>-0.1066917</v>
      </c>
      <c r="BO2273" s="9">
        <v>-0.22847500000000001</v>
      </c>
      <c r="BP2273" s="9">
        <v>-0.2030547</v>
      </c>
      <c r="BQ2273" s="9">
        <v>-5.9242000000000003E-2</v>
      </c>
      <c r="BR2273" s="9">
        <v>-0.36263499999999999</v>
      </c>
      <c r="BS2273" s="9">
        <v>-0.29062290000000002</v>
      </c>
      <c r="BT2273" s="9">
        <v>-0.24558199999999999</v>
      </c>
      <c r="BU2273" s="9">
        <v>-0.34813450000000001</v>
      </c>
      <c r="BV2273" s="9">
        <v>0.66968110000000003</v>
      </c>
      <c r="BW2273" s="9">
        <v>0.77443240000000002</v>
      </c>
      <c r="BX2273" s="9">
        <v>0.66687249999999998</v>
      </c>
      <c r="BY2273" s="9">
        <v>-0.54401860000000002</v>
      </c>
      <c r="BZ2273" s="9">
        <v>-0.80045909999999998</v>
      </c>
      <c r="CA2273" s="9">
        <v>-0.75886520000000002</v>
      </c>
      <c r="CB2273" s="9">
        <v>-0.60304500000000005</v>
      </c>
      <c r="CC2273" s="9">
        <v>-0.22358639999999999</v>
      </c>
      <c r="CD2273" s="9">
        <v>-0.2269362</v>
      </c>
      <c r="CE2273" s="9">
        <v>0.14754970000000001</v>
      </c>
      <c r="CF2273" s="9">
        <v>0.20547499999999999</v>
      </c>
      <c r="CG2273" s="9">
        <v>5.0706000000000001E-2</v>
      </c>
      <c r="CH2273" s="9">
        <v>0.1035577</v>
      </c>
      <c r="CI2273" s="9">
        <v>3.5544100000000002E-2</v>
      </c>
      <c r="CJ2273" s="9">
        <v>4.5946599999999997E-2</v>
      </c>
      <c r="CK2273" s="9">
        <v>0.1205725</v>
      </c>
      <c r="CL2273" s="9">
        <v>-7.2570499999999996E-2</v>
      </c>
      <c r="CM2273" s="9">
        <v>-0.1870243</v>
      </c>
      <c r="CN2273" s="9">
        <v>-0.15156539999999999</v>
      </c>
      <c r="CO2273" s="9">
        <v>-4.3619999999999998E-4</v>
      </c>
      <c r="CP2273" s="9">
        <v>-0.28540599999999999</v>
      </c>
      <c r="CQ2273" s="9">
        <v>-0.2104829</v>
      </c>
      <c r="CR2273" s="9">
        <v>-0.15788240000000001</v>
      </c>
      <c r="CS2273" s="9">
        <v>-0.25045440000000002</v>
      </c>
      <c r="CT2273" s="9">
        <v>0.75945600000000002</v>
      </c>
      <c r="CU2273" s="9">
        <v>0.85748769999999996</v>
      </c>
      <c r="CV2273" s="9">
        <v>0.74497530000000001</v>
      </c>
      <c r="CW2273" s="9">
        <v>-0.44023329999999999</v>
      </c>
      <c r="CX2273" s="9">
        <v>-0.69477239999999996</v>
      </c>
      <c r="CY2273" s="9">
        <v>-0.65797419999999995</v>
      </c>
      <c r="CZ2273" s="9">
        <v>-0.49953629999999999</v>
      </c>
      <c r="DA2273" s="9">
        <v>-0.1160031</v>
      </c>
      <c r="DB2273" s="9">
        <v>-0.14150689999999999</v>
      </c>
      <c r="DC2273" s="9">
        <v>0.20320579999999999</v>
      </c>
      <c r="DD2273" s="9">
        <v>0.25901479999999999</v>
      </c>
      <c r="DE2273" s="9">
        <v>8.9044799999999993E-2</v>
      </c>
      <c r="DF2273" s="9">
        <v>0.13432089999999999</v>
      </c>
      <c r="DG2273" s="9">
        <v>6.3565499999999997E-2</v>
      </c>
      <c r="DH2273" s="9">
        <v>7.5235399999999994E-2</v>
      </c>
      <c r="DI2273" s="9">
        <v>0.1525271</v>
      </c>
      <c r="DJ2273" s="9">
        <v>-3.8449400000000002E-2</v>
      </c>
      <c r="DK2273" s="9">
        <v>-0.14557349999999999</v>
      </c>
      <c r="DL2273" s="9">
        <v>-0.1000761</v>
      </c>
      <c r="DM2273" s="9">
        <v>5.8369600000000001E-2</v>
      </c>
      <c r="DN2273" s="9">
        <v>-0.2081769</v>
      </c>
      <c r="DO2273" s="9">
        <v>-0.13034280000000001</v>
      </c>
      <c r="DP2273" s="9">
        <v>-7.0182800000000004E-2</v>
      </c>
      <c r="DQ2273" s="9">
        <v>-0.1527742</v>
      </c>
      <c r="DR2273" s="9">
        <v>0.84923079999999995</v>
      </c>
      <c r="DS2273" s="9">
        <v>0.94054289999999996</v>
      </c>
      <c r="DT2273" s="9">
        <v>0.82307799999999998</v>
      </c>
      <c r="DU2273" s="9">
        <v>-0.33644800000000002</v>
      </c>
      <c r="DV2273" s="9">
        <v>-0.58908579999999999</v>
      </c>
      <c r="DW2273" s="9">
        <v>-0.5570832</v>
      </c>
      <c r="DX2273" s="9">
        <v>-0.39602759999999998</v>
      </c>
      <c r="DY2273" s="9">
        <v>-8.4198999999999993E-3</v>
      </c>
      <c r="DZ2273" s="9">
        <v>-5.6077599999999998E-2</v>
      </c>
      <c r="EA2273" s="9">
        <v>0.28356439999999999</v>
      </c>
      <c r="EB2273" s="9">
        <v>0.3363178</v>
      </c>
      <c r="EC2273" s="9">
        <v>0.1444</v>
      </c>
      <c r="ED2273" s="9">
        <v>0.17873800000000001</v>
      </c>
      <c r="EE2273" s="9">
        <v>0.1040239</v>
      </c>
      <c r="EF2273" s="9">
        <v>0.11752369999999999</v>
      </c>
      <c r="EG2273" s="9">
        <v>0.19866449999999999</v>
      </c>
      <c r="EH2273" s="9">
        <v>1.08161E-2</v>
      </c>
      <c r="EI2273" s="9">
        <v>-8.5725099999999999E-2</v>
      </c>
      <c r="EJ2273" s="9">
        <v>-2.5733800000000001E-2</v>
      </c>
      <c r="EK2273" s="9">
        <v>0.14327580000000001</v>
      </c>
      <c r="EL2273" s="9">
        <v>-9.6670500000000006E-2</v>
      </c>
      <c r="EM2273" s="9">
        <v>-1.4633200000000001E-2</v>
      </c>
      <c r="EN2273" s="9">
        <v>5.6441400000000003E-2</v>
      </c>
      <c r="EO2273" s="9">
        <v>-1.1739599999999999E-2</v>
      </c>
      <c r="EP2273" s="9">
        <v>0.97885149999999999</v>
      </c>
      <c r="EQ2273" s="9">
        <v>1.060462</v>
      </c>
      <c r="ER2273" s="9">
        <v>0.93584599999999996</v>
      </c>
      <c r="ES2273" s="9">
        <v>-0.1865986</v>
      </c>
      <c r="ET2273" s="9">
        <v>-0.43649100000000002</v>
      </c>
      <c r="EU2273" s="9">
        <v>-0.41141260000000002</v>
      </c>
      <c r="EV2273" s="9">
        <v>-0.2465774</v>
      </c>
      <c r="EW2273" s="9">
        <v>0.14691319999999999</v>
      </c>
      <c r="EX2273" s="9">
        <v>6.7268800000000004E-2</v>
      </c>
      <c r="EY2273" s="9">
        <v>75.935699999999997</v>
      </c>
      <c r="EZ2273" s="9">
        <v>74.108900000000006</v>
      </c>
      <c r="FA2273" s="9">
        <v>72.930599999999998</v>
      </c>
      <c r="FB2273" s="9">
        <v>71.171499999999995</v>
      </c>
      <c r="FC2273" s="9">
        <v>70.637900000000002</v>
      </c>
      <c r="FD2273" s="9">
        <v>69.566400000000002</v>
      </c>
      <c r="FE2273" s="9">
        <v>69.266400000000004</v>
      </c>
      <c r="FF2273" s="9">
        <v>68.694900000000004</v>
      </c>
      <c r="FG2273" s="9">
        <v>70.4345</v>
      </c>
      <c r="FH2273" s="9">
        <v>79.595699999999994</v>
      </c>
      <c r="FI2273" s="9">
        <v>83.801299999999998</v>
      </c>
      <c r="FJ2273" s="9">
        <v>87.741699999999994</v>
      </c>
      <c r="FK2273" s="9">
        <v>92.938699999999997</v>
      </c>
      <c r="FL2273" s="9">
        <v>97.373999999999995</v>
      </c>
      <c r="FM2273" s="9">
        <v>100.572</v>
      </c>
      <c r="FN2273" s="9">
        <v>100.217</v>
      </c>
      <c r="FO2273" s="9">
        <v>101.611</v>
      </c>
      <c r="FP2273" s="9">
        <v>99.388099999999994</v>
      </c>
      <c r="FQ2273" s="9">
        <v>97.818700000000007</v>
      </c>
      <c r="FR2273" s="9">
        <v>93.459100000000007</v>
      </c>
      <c r="FS2273" s="9">
        <v>86.933199999999999</v>
      </c>
      <c r="FT2273" s="9">
        <v>83.584299999999999</v>
      </c>
      <c r="FU2273" s="9">
        <v>81.829400000000007</v>
      </c>
      <c r="FV2273" s="9">
        <v>79.58</v>
      </c>
      <c r="FW2273" s="9">
        <v>1.6554822</v>
      </c>
      <c r="FX2273" s="9">
        <v>9.2240500000000003E-2</v>
      </c>
      <c r="FY2273" s="9">
        <v>9.2240500000000003E-2</v>
      </c>
      <c r="FZ2273" s="9">
        <v>0</v>
      </c>
      <c r="GA2273" s="9">
        <v>0</v>
      </c>
    </row>
    <row r="2274" spans="1:183" x14ac:dyDescent="0.2">
      <c r="A2274" t="s">
        <v>261</v>
      </c>
      <c r="B2274" t="s">
        <v>225</v>
      </c>
      <c r="C2274" t="s">
        <v>250</v>
      </c>
      <c r="D2274" s="6">
        <v>44081</v>
      </c>
      <c r="FZ2274" s="9">
        <v>0</v>
      </c>
      <c r="GA2274" s="9">
        <v>1</v>
      </c>
    </row>
    <row r="2275" spans="1:183" x14ac:dyDescent="0.2">
      <c r="A2275" t="s">
        <v>261</v>
      </c>
      <c r="B2275" t="s">
        <v>225</v>
      </c>
      <c r="C2275" t="s">
        <v>250</v>
      </c>
      <c r="D2275" s="6">
        <v>44082</v>
      </c>
      <c r="FZ2275" s="9">
        <v>0</v>
      </c>
      <c r="GA2275" s="9">
        <v>1</v>
      </c>
    </row>
    <row r="2276" spans="1:183" x14ac:dyDescent="0.2">
      <c r="A2276" t="s">
        <v>261</v>
      </c>
      <c r="B2276" t="s">
        <v>225</v>
      </c>
      <c r="C2276" t="s">
        <v>250</v>
      </c>
      <c r="D2276" s="6">
        <v>44101</v>
      </c>
      <c r="E2276" s="73">
        <v>17</v>
      </c>
      <c r="F2276" s="9">
        <v>18</v>
      </c>
      <c r="G2276" s="9">
        <v>17</v>
      </c>
      <c r="H2276" s="9">
        <v>18</v>
      </c>
      <c r="I2276" s="9">
        <v>241</v>
      </c>
      <c r="J2276" s="9">
        <v>77537</v>
      </c>
      <c r="K2276" s="9">
        <v>0.8070195</v>
      </c>
      <c r="L2276" s="9">
        <v>0.77094019999999996</v>
      </c>
      <c r="M2276" s="9">
        <v>0.69585209999999997</v>
      </c>
      <c r="N2276" s="9">
        <v>0.69604739999999998</v>
      </c>
      <c r="O2276" s="9">
        <v>0.67776159999999996</v>
      </c>
      <c r="P2276" s="9">
        <v>0.63451930000000001</v>
      </c>
      <c r="Q2276" s="9">
        <v>0.66593309999999994</v>
      </c>
      <c r="R2276" s="9">
        <v>0.64446749999999997</v>
      </c>
      <c r="S2276" s="9">
        <v>0.70438690000000004</v>
      </c>
      <c r="T2276" s="9">
        <v>0.74022330000000003</v>
      </c>
      <c r="U2276" s="9">
        <v>0.79004169999999996</v>
      </c>
      <c r="V2276" s="9">
        <v>0.89273690000000006</v>
      </c>
      <c r="W2276" s="9">
        <v>1.3752260000000001</v>
      </c>
      <c r="X2276" s="9">
        <v>1.7269939999999999</v>
      </c>
      <c r="Y2276" s="9">
        <v>1.833351</v>
      </c>
      <c r="Z2276" s="9">
        <v>2.2329219999999999</v>
      </c>
      <c r="AA2276" s="9">
        <v>2.7792059999999998</v>
      </c>
      <c r="AB2276" s="9">
        <v>2.895022</v>
      </c>
      <c r="AC2276" s="9">
        <v>2.90245</v>
      </c>
      <c r="AD2276" s="9">
        <v>2.4207619999999999</v>
      </c>
      <c r="AE2276" s="9">
        <v>2.0983399999999999</v>
      </c>
      <c r="AF2276" s="9">
        <v>1.7610600000000001</v>
      </c>
      <c r="AG2276" s="9">
        <v>1.3366750000000001</v>
      </c>
      <c r="AH2276" s="9">
        <v>1.0330729999999999</v>
      </c>
      <c r="AI2276" s="9">
        <v>-3.5525999999999999E-3</v>
      </c>
      <c r="AJ2276" s="9">
        <v>2.3592100000000001E-2</v>
      </c>
      <c r="AK2276" s="9">
        <v>2.1166600000000001E-2</v>
      </c>
      <c r="AL2276" s="9">
        <v>3.3875299999999997E-2</v>
      </c>
      <c r="AM2276" s="9">
        <v>7.6284999999999999E-3</v>
      </c>
      <c r="AN2276" s="9">
        <v>-3.7820600000000003E-2</v>
      </c>
      <c r="AO2276" s="9">
        <v>-7.9053499999999999E-2</v>
      </c>
      <c r="AP2276" s="9">
        <v>-0.1042471</v>
      </c>
      <c r="AQ2276" s="9">
        <v>-2.96482E-2</v>
      </c>
      <c r="AR2276" s="9">
        <v>-6.4043299999999997E-2</v>
      </c>
      <c r="AS2276" s="9">
        <v>-0.1416654</v>
      </c>
      <c r="AT2276" s="9">
        <v>-0.12826319999999999</v>
      </c>
      <c r="AU2276" s="9">
        <v>0.2189017</v>
      </c>
      <c r="AV2276" s="9">
        <v>0.318442</v>
      </c>
      <c r="AW2276" s="9">
        <v>1.39308E-2</v>
      </c>
      <c r="AX2276" s="9">
        <v>6.8945599999999996E-2</v>
      </c>
      <c r="AY2276" s="9">
        <v>0.66840909999999998</v>
      </c>
      <c r="AZ2276" s="9">
        <v>0.61804910000000002</v>
      </c>
      <c r="BA2276" s="9">
        <v>1.6386499999999998E-2</v>
      </c>
      <c r="BB2276" s="9">
        <v>-0.29952309999999999</v>
      </c>
      <c r="BC2276" s="9">
        <v>-0.1145038</v>
      </c>
      <c r="BD2276" s="9">
        <v>-8.0423999999999999E-3</v>
      </c>
      <c r="BE2276" s="9">
        <v>-0.10904700000000001</v>
      </c>
      <c r="BF2276" s="9">
        <v>-0.12988939999999999</v>
      </c>
      <c r="BG2276" s="9">
        <v>3.52752E-2</v>
      </c>
      <c r="BH2276" s="9">
        <v>6.0365500000000002E-2</v>
      </c>
      <c r="BI2276" s="9">
        <v>5.2378399999999999E-2</v>
      </c>
      <c r="BJ2276" s="9">
        <v>5.9239600000000003E-2</v>
      </c>
      <c r="BK2276" s="9">
        <v>3.6400000000000002E-2</v>
      </c>
      <c r="BL2276" s="9">
        <v>-1.4027400000000001E-2</v>
      </c>
      <c r="BM2276" s="9">
        <v>-4.92094E-2</v>
      </c>
      <c r="BN2276" s="9">
        <v>-7.4543799999999993E-2</v>
      </c>
      <c r="BO2276" s="9">
        <v>1.5363699999999999E-2</v>
      </c>
      <c r="BP2276" s="9">
        <v>-1.9717200000000001E-2</v>
      </c>
      <c r="BQ2276" s="9">
        <v>-8.3545300000000003E-2</v>
      </c>
      <c r="BR2276" s="9">
        <v>-6.9164799999999999E-2</v>
      </c>
      <c r="BS2276" s="9">
        <v>0.28777639999999999</v>
      </c>
      <c r="BT2276" s="9">
        <v>0.395538</v>
      </c>
      <c r="BU2276" s="9">
        <v>0.10958809999999999</v>
      </c>
      <c r="BV2276" s="9">
        <v>0.1679929</v>
      </c>
      <c r="BW2276" s="9">
        <v>0.76350859999999998</v>
      </c>
      <c r="BX2276" s="9">
        <v>0.71978900000000001</v>
      </c>
      <c r="BY2276" s="9">
        <v>0.1164179</v>
      </c>
      <c r="BZ2276" s="9">
        <v>-0.2053739</v>
      </c>
      <c r="CA2276" s="9">
        <v>-3.50216E-2</v>
      </c>
      <c r="CB2276" s="9">
        <v>6.0030600000000003E-2</v>
      </c>
      <c r="CC2276" s="9">
        <v>-5.2992400000000002E-2</v>
      </c>
      <c r="CD2276" s="9">
        <v>-7.5863600000000003E-2</v>
      </c>
      <c r="CE2276" s="9">
        <v>6.2167199999999999E-2</v>
      </c>
      <c r="CF2276" s="9">
        <v>8.58347E-2</v>
      </c>
      <c r="CG2276" s="9">
        <v>7.3995500000000006E-2</v>
      </c>
      <c r="CH2276" s="9">
        <v>7.6806899999999997E-2</v>
      </c>
      <c r="CI2276" s="9">
        <v>5.6327000000000002E-2</v>
      </c>
      <c r="CJ2276" s="9">
        <v>2.4518000000000001E-3</v>
      </c>
      <c r="CK2276" s="9">
        <v>-2.8539499999999999E-2</v>
      </c>
      <c r="CL2276" s="9">
        <v>-5.3971400000000003E-2</v>
      </c>
      <c r="CM2276" s="9">
        <v>4.6538799999999998E-2</v>
      </c>
      <c r="CN2276" s="9">
        <v>1.09829E-2</v>
      </c>
      <c r="CO2276" s="9">
        <v>-4.32916E-2</v>
      </c>
      <c r="CP2276" s="9">
        <v>-2.8233500000000002E-2</v>
      </c>
      <c r="CQ2276" s="9">
        <v>0.33547880000000002</v>
      </c>
      <c r="CR2276" s="9">
        <v>0.44893450000000001</v>
      </c>
      <c r="CS2276" s="9">
        <v>0.1758402</v>
      </c>
      <c r="CT2276" s="9">
        <v>0.23659279999999999</v>
      </c>
      <c r="CU2276" s="9">
        <v>0.82937430000000001</v>
      </c>
      <c r="CV2276" s="9">
        <v>0.79025369999999995</v>
      </c>
      <c r="CW2276" s="9">
        <v>0.18569930000000001</v>
      </c>
      <c r="CX2276" s="9">
        <v>-0.1401664</v>
      </c>
      <c r="CY2276" s="9">
        <v>2.00275E-2</v>
      </c>
      <c r="CZ2276" s="9">
        <v>0.1071778</v>
      </c>
      <c r="DA2276" s="9">
        <v>-1.41691E-2</v>
      </c>
      <c r="DB2276" s="9">
        <v>-3.8445500000000001E-2</v>
      </c>
      <c r="DC2276" s="9">
        <v>8.9059200000000005E-2</v>
      </c>
      <c r="DD2276" s="9">
        <v>0.11130379999999999</v>
      </c>
      <c r="DE2276" s="9">
        <v>9.5612699999999995E-2</v>
      </c>
      <c r="DF2276" s="9">
        <v>9.4374200000000005E-2</v>
      </c>
      <c r="DG2276" s="9">
        <v>7.6254000000000002E-2</v>
      </c>
      <c r="DH2276" s="9">
        <v>1.8930900000000001E-2</v>
      </c>
      <c r="DI2276" s="9">
        <v>-7.8695999999999992E-3</v>
      </c>
      <c r="DJ2276" s="9">
        <v>-3.3398900000000002E-2</v>
      </c>
      <c r="DK2276" s="9">
        <v>7.7714000000000005E-2</v>
      </c>
      <c r="DL2276" s="9">
        <v>4.1682900000000002E-2</v>
      </c>
      <c r="DM2276" s="9">
        <v>-3.0377999999999998E-3</v>
      </c>
      <c r="DN2276" s="9">
        <v>1.26978E-2</v>
      </c>
      <c r="DO2276" s="9">
        <v>0.3831812</v>
      </c>
      <c r="DP2276" s="9">
        <v>0.50233099999999997</v>
      </c>
      <c r="DQ2276" s="9">
        <v>0.24209220000000001</v>
      </c>
      <c r="DR2276" s="9">
        <v>0.30519269999999998</v>
      </c>
      <c r="DS2276" s="9">
        <v>0.89523989999999998</v>
      </c>
      <c r="DT2276" s="9">
        <v>0.86071839999999999</v>
      </c>
      <c r="DU2276" s="9">
        <v>0.2549807</v>
      </c>
      <c r="DV2276" s="9">
        <v>-7.4958999999999998E-2</v>
      </c>
      <c r="DW2276" s="9">
        <v>7.5076599999999993E-2</v>
      </c>
      <c r="DX2276" s="9">
        <v>0.15432489999999999</v>
      </c>
      <c r="DY2276" s="9">
        <v>2.4654200000000001E-2</v>
      </c>
      <c r="DZ2276" s="9">
        <v>-1.0275E-3</v>
      </c>
      <c r="EA2276" s="9">
        <v>0.127887</v>
      </c>
      <c r="EB2276" s="9">
        <v>0.1480773</v>
      </c>
      <c r="EC2276" s="9">
        <v>0.12682450000000001</v>
      </c>
      <c r="ED2276" s="9">
        <v>0.1197385</v>
      </c>
      <c r="EE2276" s="9">
        <v>0.10502549999999999</v>
      </c>
      <c r="EF2276" s="9">
        <v>4.2724199999999997E-2</v>
      </c>
      <c r="EG2276" s="9">
        <v>2.1974500000000001E-2</v>
      </c>
      <c r="EH2276" s="9">
        <v>-3.6955999999999998E-3</v>
      </c>
      <c r="EI2276" s="9">
        <v>0.1227259</v>
      </c>
      <c r="EJ2276" s="9">
        <v>8.6009000000000002E-2</v>
      </c>
      <c r="EK2276" s="9">
        <v>5.5082300000000001E-2</v>
      </c>
      <c r="EL2276" s="9">
        <v>7.1796100000000002E-2</v>
      </c>
      <c r="EM2276" s="9">
        <v>0.45205590000000001</v>
      </c>
      <c r="EN2276" s="9">
        <v>0.57942709999999997</v>
      </c>
      <c r="EO2276" s="9">
        <v>0.33774959999999998</v>
      </c>
      <c r="EP2276" s="9">
        <v>0.40423999999999999</v>
      </c>
      <c r="EQ2276" s="9">
        <v>0.99033939999999998</v>
      </c>
      <c r="ER2276" s="9">
        <v>0.96245829999999999</v>
      </c>
      <c r="ES2276" s="9">
        <v>0.3550121</v>
      </c>
      <c r="ET2276" s="9">
        <v>1.9190200000000001E-2</v>
      </c>
      <c r="EU2276" s="9">
        <v>0.15455869999999999</v>
      </c>
      <c r="EV2276" s="9">
        <v>0.22239800000000001</v>
      </c>
      <c r="EW2276" s="9">
        <v>8.0708799999999997E-2</v>
      </c>
      <c r="EX2276" s="9">
        <v>5.2998299999999998E-2</v>
      </c>
      <c r="EY2276" s="9">
        <v>65.896199999999993</v>
      </c>
      <c r="EZ2276" s="9">
        <v>64.492400000000004</v>
      </c>
      <c r="FA2276" s="9">
        <v>63.457000000000001</v>
      </c>
      <c r="FB2276" s="9">
        <v>62.398699999999998</v>
      </c>
      <c r="FC2276" s="9">
        <v>61.863300000000002</v>
      </c>
      <c r="FD2276" s="9">
        <v>60.684800000000003</v>
      </c>
      <c r="FE2276" s="9">
        <v>60.811399999999999</v>
      </c>
      <c r="FF2276" s="9">
        <v>59.7089</v>
      </c>
      <c r="FG2276" s="9">
        <v>60.787300000000002</v>
      </c>
      <c r="FH2276" s="9">
        <v>68.924000000000007</v>
      </c>
      <c r="FI2276" s="9">
        <v>75.839200000000005</v>
      </c>
      <c r="FJ2276" s="9">
        <v>79.317700000000002</v>
      </c>
      <c r="FK2276" s="9">
        <v>82.145600000000002</v>
      </c>
      <c r="FL2276" s="9">
        <v>83.986099999999993</v>
      </c>
      <c r="FM2276" s="9">
        <v>86.501300000000001</v>
      </c>
      <c r="FN2276" s="9">
        <v>89.254400000000004</v>
      </c>
      <c r="FO2276" s="9">
        <v>91.105099999999993</v>
      </c>
      <c r="FP2276" s="9">
        <v>90.861999999999995</v>
      </c>
      <c r="FQ2276" s="9">
        <v>88.663300000000007</v>
      </c>
      <c r="FR2276" s="9">
        <v>84.257000000000005</v>
      </c>
      <c r="FS2276" s="9">
        <v>81.1203</v>
      </c>
      <c r="FT2276" s="9">
        <v>79.958200000000005</v>
      </c>
      <c r="FU2276" s="9">
        <v>77.282300000000006</v>
      </c>
      <c r="FV2276" s="9">
        <v>74.116500000000002</v>
      </c>
      <c r="FW2276" s="9">
        <v>0.86361485999999998</v>
      </c>
      <c r="FX2276" s="9">
        <v>9.1966900000000004E-2</v>
      </c>
      <c r="FY2276" s="9">
        <v>9.1966900000000004E-2</v>
      </c>
      <c r="FZ2276" s="9">
        <v>0</v>
      </c>
      <c r="GA2276" s="9">
        <v>0</v>
      </c>
    </row>
    <row r="2277" spans="1:183" x14ac:dyDescent="0.2">
      <c r="A2277" t="s">
        <v>261</v>
      </c>
      <c r="B2277" t="s">
        <v>225</v>
      </c>
      <c r="C2277" t="s">
        <v>250</v>
      </c>
      <c r="D2277" s="6">
        <v>44102</v>
      </c>
      <c r="E2277" s="73">
        <v>17</v>
      </c>
      <c r="F2277" s="9">
        <v>18</v>
      </c>
      <c r="G2277" s="9">
        <v>17</v>
      </c>
      <c r="H2277" s="9">
        <v>18</v>
      </c>
      <c r="I2277" s="9">
        <v>241</v>
      </c>
      <c r="J2277" s="9">
        <v>77515</v>
      </c>
      <c r="K2277" s="9">
        <v>0.89061710000000005</v>
      </c>
      <c r="L2277" s="9">
        <v>0.72336080000000003</v>
      </c>
      <c r="M2277" s="9">
        <v>0.78688429999999998</v>
      </c>
      <c r="N2277" s="9">
        <v>0.68739899999999998</v>
      </c>
      <c r="O2277" s="9">
        <v>0.69716840000000002</v>
      </c>
      <c r="P2277" s="9">
        <v>0.66861360000000003</v>
      </c>
      <c r="Q2277" s="9">
        <v>0.81397870000000005</v>
      </c>
      <c r="R2277" s="9">
        <v>0.75175199999999998</v>
      </c>
      <c r="S2277" s="9">
        <v>0.65509240000000002</v>
      </c>
      <c r="T2277" s="9">
        <v>0.79785419999999996</v>
      </c>
      <c r="U2277" s="9">
        <v>0.72469479999999997</v>
      </c>
      <c r="V2277" s="9">
        <v>0.90623410000000004</v>
      </c>
      <c r="W2277" s="9">
        <v>1.30728</v>
      </c>
      <c r="X2277" s="9">
        <v>1.766886</v>
      </c>
      <c r="Y2277" s="9">
        <v>2.093839</v>
      </c>
      <c r="Z2277" s="9">
        <v>2.3785210000000001</v>
      </c>
      <c r="AA2277" s="9">
        <v>2.3933279999999999</v>
      </c>
      <c r="AB2277" s="9">
        <v>2.3727809999999998</v>
      </c>
      <c r="AC2277" s="9">
        <v>2.1074799999999998</v>
      </c>
      <c r="AD2277" s="9">
        <v>1.8305290000000001</v>
      </c>
      <c r="AE2277" s="9">
        <v>1.3786780000000001</v>
      </c>
      <c r="AF2277" s="9">
        <v>1.118965</v>
      </c>
      <c r="AG2277" s="9">
        <v>0.85490909999999998</v>
      </c>
      <c r="AH2277" s="9">
        <v>0.77734420000000004</v>
      </c>
      <c r="AI2277" s="9">
        <v>-0.1365354</v>
      </c>
      <c r="AJ2277" s="9">
        <v>-0.1438286</v>
      </c>
      <c r="AK2277" s="9">
        <v>-1.29146E-2</v>
      </c>
      <c r="AL2277" s="9">
        <v>-7.6019900000000001E-2</v>
      </c>
      <c r="AM2277" s="9">
        <v>-1.6058900000000001E-2</v>
      </c>
      <c r="AN2277" s="9">
        <v>-4.3270599999999999E-2</v>
      </c>
      <c r="AO2277" s="9">
        <v>-7.8895000000000007E-3</v>
      </c>
      <c r="AP2277" s="9">
        <v>-0.1128566</v>
      </c>
      <c r="AQ2277" s="9">
        <v>-0.1358713</v>
      </c>
      <c r="AR2277" s="9">
        <v>3.5217999999999999E-2</v>
      </c>
      <c r="AS2277" s="9">
        <v>-0.17483899999999999</v>
      </c>
      <c r="AT2277" s="9">
        <v>-0.12958700000000001</v>
      </c>
      <c r="AU2277" s="9">
        <v>4.7771899999999999E-2</v>
      </c>
      <c r="AV2277" s="9">
        <v>0.16172030000000001</v>
      </c>
      <c r="AW2277" s="9">
        <v>4.3170800000000002E-2</v>
      </c>
      <c r="AX2277" s="9">
        <v>5.2090699999999997E-2</v>
      </c>
      <c r="AY2277" s="9">
        <v>0.2279757</v>
      </c>
      <c r="AZ2277" s="9">
        <v>0.19399730000000001</v>
      </c>
      <c r="BA2277" s="9">
        <v>-0.35245949999999998</v>
      </c>
      <c r="BB2277" s="9">
        <v>-0.1080266</v>
      </c>
      <c r="BC2277" s="9">
        <v>-0.26818530000000002</v>
      </c>
      <c r="BD2277" s="9">
        <v>-0.20689759999999999</v>
      </c>
      <c r="BE2277" s="9">
        <v>-0.2612661</v>
      </c>
      <c r="BF2277" s="9">
        <v>-0.1785014</v>
      </c>
      <c r="BG2277" s="9">
        <v>-8.4114800000000003E-2</v>
      </c>
      <c r="BH2277" s="9">
        <v>-0.102247</v>
      </c>
      <c r="BI2277" s="9">
        <v>2.8373499999999999E-2</v>
      </c>
      <c r="BJ2277" s="9">
        <v>-3.9506800000000002E-2</v>
      </c>
      <c r="BK2277" s="9">
        <v>1.0711999999999999E-2</v>
      </c>
      <c r="BL2277" s="9">
        <v>-1.7041799999999999E-2</v>
      </c>
      <c r="BM2277" s="9">
        <v>2.8964400000000001E-2</v>
      </c>
      <c r="BN2277" s="9">
        <v>-7.9085000000000003E-2</v>
      </c>
      <c r="BO2277" s="9">
        <v>-9.3140799999999996E-2</v>
      </c>
      <c r="BP2277" s="9">
        <v>8.2858600000000004E-2</v>
      </c>
      <c r="BQ2277" s="9">
        <v>-0.1244306</v>
      </c>
      <c r="BR2277" s="9">
        <v>-6.5307199999999996E-2</v>
      </c>
      <c r="BS2277" s="9">
        <v>0.12383379999999999</v>
      </c>
      <c r="BT2277" s="9">
        <v>0.24793789999999999</v>
      </c>
      <c r="BU2277" s="9">
        <v>0.13439950000000001</v>
      </c>
      <c r="BV2277" s="9">
        <v>0.14285149999999999</v>
      </c>
      <c r="BW2277" s="9">
        <v>0.31337330000000002</v>
      </c>
      <c r="BX2277" s="9">
        <v>0.28738039999999998</v>
      </c>
      <c r="BY2277" s="9">
        <v>-0.2627681</v>
      </c>
      <c r="BZ2277" s="9">
        <v>-3.1019000000000001E-2</v>
      </c>
      <c r="CA2277" s="9">
        <v>-0.20004640000000001</v>
      </c>
      <c r="CB2277" s="9">
        <v>-0.14309620000000001</v>
      </c>
      <c r="CC2277" s="9">
        <v>-0.20592830000000001</v>
      </c>
      <c r="CD2277" s="9">
        <v>-0.12986980000000001</v>
      </c>
      <c r="CE2277" s="9">
        <v>-4.7808499999999997E-2</v>
      </c>
      <c r="CF2277" s="9">
        <v>-7.3447700000000005E-2</v>
      </c>
      <c r="CG2277" s="9">
        <v>5.6969400000000003E-2</v>
      </c>
      <c r="CH2277" s="9">
        <v>-1.4218E-2</v>
      </c>
      <c r="CI2277" s="9">
        <v>2.9253500000000002E-2</v>
      </c>
      <c r="CJ2277" s="9">
        <v>1.1241999999999999E-3</v>
      </c>
      <c r="CK2277" s="9">
        <v>5.4489299999999997E-2</v>
      </c>
      <c r="CL2277" s="9">
        <v>-5.5694800000000003E-2</v>
      </c>
      <c r="CM2277" s="9">
        <v>-6.3545900000000002E-2</v>
      </c>
      <c r="CN2277" s="9">
        <v>0.1158542</v>
      </c>
      <c r="CO2277" s="9">
        <v>-8.9517899999999997E-2</v>
      </c>
      <c r="CP2277" s="9">
        <v>-2.0787199999999999E-2</v>
      </c>
      <c r="CQ2277" s="9">
        <v>0.176514</v>
      </c>
      <c r="CR2277" s="9">
        <v>0.30765199999999998</v>
      </c>
      <c r="CS2277" s="9">
        <v>0.19758410000000001</v>
      </c>
      <c r="CT2277" s="9">
        <v>0.20571220000000001</v>
      </c>
      <c r="CU2277" s="9">
        <v>0.3725193</v>
      </c>
      <c r="CV2277" s="9">
        <v>0.35205720000000001</v>
      </c>
      <c r="CW2277" s="9">
        <v>-0.2006481</v>
      </c>
      <c r="CX2277" s="9">
        <v>2.2316300000000001E-2</v>
      </c>
      <c r="CY2277" s="9">
        <v>-0.15285360000000001</v>
      </c>
      <c r="CZ2277" s="9">
        <v>-9.8907499999999995E-2</v>
      </c>
      <c r="DA2277" s="9">
        <v>-0.16760149999999999</v>
      </c>
      <c r="DB2277" s="9">
        <v>-9.6187700000000001E-2</v>
      </c>
      <c r="DC2277" s="9">
        <v>-1.1502099999999999E-2</v>
      </c>
      <c r="DD2277" s="9">
        <v>-4.4648399999999998E-2</v>
      </c>
      <c r="DE2277" s="9">
        <v>8.55654E-2</v>
      </c>
      <c r="DF2277" s="9">
        <v>1.10709E-2</v>
      </c>
      <c r="DG2277" s="9">
        <v>4.7794999999999997E-2</v>
      </c>
      <c r="DH2277" s="9">
        <v>1.92903E-2</v>
      </c>
      <c r="DI2277" s="9">
        <v>8.0014299999999997E-2</v>
      </c>
      <c r="DJ2277" s="9">
        <v>-3.2304699999999999E-2</v>
      </c>
      <c r="DK2277" s="9">
        <v>-3.3950899999999999E-2</v>
      </c>
      <c r="DL2277" s="9">
        <v>0.14884990000000001</v>
      </c>
      <c r="DM2277" s="9">
        <v>-5.46052E-2</v>
      </c>
      <c r="DN2277" s="9">
        <v>2.3732799999999998E-2</v>
      </c>
      <c r="DO2277" s="9">
        <v>0.22919419999999999</v>
      </c>
      <c r="DP2277" s="9">
        <v>0.36736609999999997</v>
      </c>
      <c r="DQ2277" s="9">
        <v>0.26076880000000002</v>
      </c>
      <c r="DR2277" s="9">
        <v>0.26857300000000001</v>
      </c>
      <c r="DS2277" s="9">
        <v>0.43166539999999998</v>
      </c>
      <c r="DT2277" s="9">
        <v>0.41673399999999999</v>
      </c>
      <c r="DU2277" s="9">
        <v>-0.13852809999999999</v>
      </c>
      <c r="DV2277" s="9">
        <v>7.5651599999999999E-2</v>
      </c>
      <c r="DW2277" s="9">
        <v>-0.1056608</v>
      </c>
      <c r="DX2277" s="9">
        <v>-5.4718799999999998E-2</v>
      </c>
      <c r="DY2277" s="9">
        <v>-0.12927469999999999</v>
      </c>
      <c r="DZ2277" s="9">
        <v>-6.2505699999999997E-2</v>
      </c>
      <c r="EA2277" s="9">
        <v>4.0918499999999997E-2</v>
      </c>
      <c r="EB2277" s="9">
        <v>-3.0668000000000002E-3</v>
      </c>
      <c r="EC2277" s="9">
        <v>0.12685350000000001</v>
      </c>
      <c r="ED2277" s="9">
        <v>4.7584000000000001E-2</v>
      </c>
      <c r="EE2277" s="9">
        <v>7.4565999999999993E-2</v>
      </c>
      <c r="EF2277" s="9">
        <v>4.55191E-2</v>
      </c>
      <c r="EG2277" s="9">
        <v>0.11686820000000001</v>
      </c>
      <c r="EH2277" s="9">
        <v>1.4668999999999999E-3</v>
      </c>
      <c r="EI2277" s="9">
        <v>8.7795000000000008E-3</v>
      </c>
      <c r="EJ2277" s="9">
        <v>0.19649040000000001</v>
      </c>
      <c r="EK2277" s="9">
        <v>-4.1967000000000003E-3</v>
      </c>
      <c r="EL2277" s="9">
        <v>8.8012599999999996E-2</v>
      </c>
      <c r="EM2277" s="9">
        <v>0.30525609999999997</v>
      </c>
      <c r="EN2277" s="9">
        <v>0.45358369999999998</v>
      </c>
      <c r="EO2277" s="9">
        <v>0.35199740000000002</v>
      </c>
      <c r="EP2277" s="9">
        <v>0.35933379999999998</v>
      </c>
      <c r="EQ2277" s="9">
        <v>0.51706289999999999</v>
      </c>
      <c r="ER2277" s="9">
        <v>0.51011709999999999</v>
      </c>
      <c r="ES2277" s="9">
        <v>-4.8836699999999997E-2</v>
      </c>
      <c r="ET2277" s="9">
        <v>0.1526593</v>
      </c>
      <c r="EU2277" s="9">
        <v>-3.7522E-2</v>
      </c>
      <c r="EV2277" s="9">
        <v>9.0825999999999997E-3</v>
      </c>
      <c r="EW2277" s="9">
        <v>-7.39369E-2</v>
      </c>
      <c r="EX2277" s="9">
        <v>-1.38741E-2</v>
      </c>
      <c r="EY2277" s="9">
        <v>71.532799999999995</v>
      </c>
      <c r="EZ2277" s="9">
        <v>69.988100000000003</v>
      </c>
      <c r="FA2277" s="9">
        <v>67.842100000000002</v>
      </c>
      <c r="FB2277" s="9">
        <v>66.411500000000004</v>
      </c>
      <c r="FC2277" s="9">
        <v>66.636600000000001</v>
      </c>
      <c r="FD2277" s="9">
        <v>65.900400000000005</v>
      </c>
      <c r="FE2277" s="9">
        <v>65.415300000000002</v>
      </c>
      <c r="FF2277" s="9">
        <v>64.576599999999999</v>
      </c>
      <c r="FG2277" s="9">
        <v>64.400400000000005</v>
      </c>
      <c r="FH2277" s="9">
        <v>70.774000000000001</v>
      </c>
      <c r="FI2277" s="9">
        <v>78.018299999999996</v>
      </c>
      <c r="FJ2277" s="9">
        <v>81.494</v>
      </c>
      <c r="FK2277" s="9">
        <v>83.863</v>
      </c>
      <c r="FL2277" s="9">
        <v>86.419600000000003</v>
      </c>
      <c r="FM2277" s="9">
        <v>88.139600000000002</v>
      </c>
      <c r="FN2277" s="9">
        <v>89.526399999999995</v>
      </c>
      <c r="FO2277" s="9">
        <v>89.552300000000002</v>
      </c>
      <c r="FP2277" s="9">
        <v>89.537899999999993</v>
      </c>
      <c r="FQ2277" s="9">
        <v>88.306399999999996</v>
      </c>
      <c r="FR2277" s="9">
        <v>80.745099999999994</v>
      </c>
      <c r="FS2277" s="9">
        <v>74.821700000000007</v>
      </c>
      <c r="FT2277" s="9">
        <v>72.463800000000006</v>
      </c>
      <c r="FU2277" s="9">
        <v>68.863399999999999</v>
      </c>
      <c r="FV2277" s="9">
        <v>67.575299999999999</v>
      </c>
      <c r="FW2277" s="9">
        <v>0.85952174999999997</v>
      </c>
      <c r="FX2277" s="9">
        <v>8.3565200000000006E-2</v>
      </c>
      <c r="FY2277" s="9">
        <v>8.3565200000000006E-2</v>
      </c>
      <c r="FZ2277" s="9">
        <v>0</v>
      </c>
      <c r="GA2277" s="9">
        <v>0</v>
      </c>
    </row>
    <row r="2278" spans="1:183" x14ac:dyDescent="0.2">
      <c r="A2278" t="s">
        <v>261</v>
      </c>
      <c r="B2278" t="s">
        <v>225</v>
      </c>
      <c r="C2278" t="s">
        <v>250</v>
      </c>
      <c r="D2278" s="6">
        <v>44104</v>
      </c>
      <c r="FZ2278" s="9">
        <v>0</v>
      </c>
      <c r="GA2278" s="9">
        <v>1</v>
      </c>
    </row>
    <row r="2279" spans="1:183" x14ac:dyDescent="0.2">
      <c r="A2279" t="s">
        <v>261</v>
      </c>
      <c r="B2279" t="s">
        <v>225</v>
      </c>
      <c r="C2279" t="s">
        <v>250</v>
      </c>
      <c r="D2279" s="6">
        <v>44105</v>
      </c>
      <c r="FZ2279" s="9">
        <v>0</v>
      </c>
      <c r="GA2279" s="9">
        <v>1</v>
      </c>
    </row>
    <row r="2280" spans="1:183" x14ac:dyDescent="0.2">
      <c r="A2280" t="s">
        <v>261</v>
      </c>
      <c r="B2280" t="s">
        <v>225</v>
      </c>
      <c r="C2280" t="s">
        <v>250</v>
      </c>
      <c r="D2280" s="6">
        <v>44119</v>
      </c>
      <c r="E2280" s="73">
        <v>19</v>
      </c>
      <c r="F2280" s="9">
        <v>20</v>
      </c>
      <c r="G2280" s="9">
        <v>19</v>
      </c>
      <c r="H2280" s="9">
        <v>20</v>
      </c>
      <c r="I2280" s="9">
        <v>241</v>
      </c>
      <c r="J2280" s="9">
        <v>77494</v>
      </c>
      <c r="K2280" s="9">
        <v>0.8158552</v>
      </c>
      <c r="L2280" s="9">
        <v>0.67757049999999996</v>
      </c>
      <c r="M2280" s="9">
        <v>0.68749329999999997</v>
      </c>
      <c r="N2280" s="9">
        <v>0.63012190000000001</v>
      </c>
      <c r="O2280" s="9">
        <v>0.61452720000000005</v>
      </c>
      <c r="P2280" s="9">
        <v>0.61848130000000001</v>
      </c>
      <c r="Q2280" s="9">
        <v>0.63986419999999999</v>
      </c>
      <c r="R2280" s="9">
        <v>0.6411116</v>
      </c>
      <c r="S2280" s="9">
        <v>0.58593229999999996</v>
      </c>
      <c r="T2280" s="9">
        <v>0.68135979999999996</v>
      </c>
      <c r="U2280" s="9">
        <v>0.5856962</v>
      </c>
      <c r="V2280" s="9">
        <v>0.66516039999999998</v>
      </c>
      <c r="W2280" s="9">
        <v>0.77375150000000004</v>
      </c>
      <c r="X2280" s="9">
        <v>1.2213560000000001</v>
      </c>
      <c r="Y2280" s="9">
        <v>1.30362</v>
      </c>
      <c r="Z2280" s="9">
        <v>1.739684</v>
      </c>
      <c r="AA2280" s="9">
        <v>2.1972290000000001</v>
      </c>
      <c r="AB2280" s="9">
        <v>2.4372699999999998</v>
      </c>
      <c r="AC2280" s="9">
        <v>2.3286889999999998</v>
      </c>
      <c r="AD2280" s="9">
        <v>2.1320730000000001</v>
      </c>
      <c r="AE2280" s="9">
        <v>1.723965</v>
      </c>
      <c r="AF2280" s="9">
        <v>1.449635</v>
      </c>
      <c r="AG2280" s="9">
        <v>1.1669069999999999</v>
      </c>
      <c r="AH2280" s="9">
        <v>0.95869170000000004</v>
      </c>
      <c r="AI2280" s="9">
        <v>-0.12772939999999999</v>
      </c>
      <c r="AJ2280" s="9">
        <v>-0.11901490000000001</v>
      </c>
      <c r="AK2280" s="9">
        <v>-6.4363100000000006E-2</v>
      </c>
      <c r="AL2280" s="9">
        <v>-7.3915499999999995E-2</v>
      </c>
      <c r="AM2280" s="9">
        <v>-8.0646800000000005E-2</v>
      </c>
      <c r="AN2280" s="9">
        <v>-3.7126399999999997E-2</v>
      </c>
      <c r="AO2280" s="9">
        <v>-7.84831E-2</v>
      </c>
      <c r="AP2280" s="9">
        <v>-0.16974910000000001</v>
      </c>
      <c r="AQ2280" s="9">
        <v>-0.13954900000000001</v>
      </c>
      <c r="AR2280" s="9">
        <v>-5.5313599999999997E-2</v>
      </c>
      <c r="AS2280" s="9">
        <v>-0.17504839999999999</v>
      </c>
      <c r="AT2280" s="9">
        <v>-0.1999437</v>
      </c>
      <c r="AU2280" s="9">
        <v>-0.22011610000000001</v>
      </c>
      <c r="AV2280" s="9">
        <v>3.8868E-2</v>
      </c>
      <c r="AW2280" s="9">
        <v>-0.27243329999999999</v>
      </c>
      <c r="AX2280" s="9">
        <v>-0.24215249999999999</v>
      </c>
      <c r="AY2280" s="9">
        <v>-0.2705613</v>
      </c>
      <c r="AZ2280" s="9">
        <v>-8.5714299999999993E-2</v>
      </c>
      <c r="BA2280" s="9">
        <v>0.13692770000000001</v>
      </c>
      <c r="BB2280" s="9">
        <v>7.0768899999999996E-2</v>
      </c>
      <c r="BC2280" s="9">
        <v>-0.2394503</v>
      </c>
      <c r="BD2280" s="9">
        <v>-0.20603440000000001</v>
      </c>
      <c r="BE2280" s="9">
        <v>-0.25494480000000003</v>
      </c>
      <c r="BF2280" s="9">
        <v>-0.17014380000000001</v>
      </c>
      <c r="BG2280" s="9">
        <v>-6.9678299999999999E-2</v>
      </c>
      <c r="BH2280" s="9">
        <v>-6.4221799999999996E-2</v>
      </c>
      <c r="BI2280" s="9">
        <v>-1.1977E-2</v>
      </c>
      <c r="BJ2280" s="9">
        <v>-2.8470800000000001E-2</v>
      </c>
      <c r="BK2280" s="9">
        <v>-4.2941300000000002E-2</v>
      </c>
      <c r="BL2280" s="9">
        <v>-7.5753000000000001E-3</v>
      </c>
      <c r="BM2280" s="9">
        <v>-4.9403099999999998E-2</v>
      </c>
      <c r="BN2280" s="9">
        <v>-0.1335857</v>
      </c>
      <c r="BO2280" s="9">
        <v>-0.105764</v>
      </c>
      <c r="BP2280" s="9">
        <v>-7.9761999999999993E-3</v>
      </c>
      <c r="BQ2280" s="9">
        <v>-0.12806619999999999</v>
      </c>
      <c r="BR2280" s="9">
        <v>-0.13841490000000001</v>
      </c>
      <c r="BS2280" s="9">
        <v>-0.14788870000000001</v>
      </c>
      <c r="BT2280" s="9">
        <v>0.1148207</v>
      </c>
      <c r="BU2280" s="9">
        <v>-0.1853438</v>
      </c>
      <c r="BV2280" s="9">
        <v>-0.14813750000000001</v>
      </c>
      <c r="BW2280" s="9">
        <v>-0.16227069999999999</v>
      </c>
      <c r="BX2280" s="9">
        <v>1.9504899999999999E-2</v>
      </c>
      <c r="BY2280" s="9">
        <v>0.22300329999999999</v>
      </c>
      <c r="BZ2280" s="9">
        <v>0.1561099</v>
      </c>
      <c r="CA2280" s="9">
        <v>-0.15851209999999999</v>
      </c>
      <c r="CB2280" s="9">
        <v>-0.1315297</v>
      </c>
      <c r="CC2280" s="9">
        <v>-0.18576580000000001</v>
      </c>
      <c r="CD2280" s="9">
        <v>-9.88512E-2</v>
      </c>
      <c r="CE2280" s="9">
        <v>-2.94723E-2</v>
      </c>
      <c r="CF2280" s="9">
        <v>-2.6272299999999998E-2</v>
      </c>
      <c r="CG2280" s="9">
        <v>2.4305500000000001E-2</v>
      </c>
      <c r="CH2280" s="9">
        <v>3.0041E-3</v>
      </c>
      <c r="CI2280" s="9">
        <v>-1.6826500000000001E-2</v>
      </c>
      <c r="CJ2280" s="9">
        <v>1.2891700000000001E-2</v>
      </c>
      <c r="CK2280" s="9">
        <v>-2.9262400000000001E-2</v>
      </c>
      <c r="CL2280" s="9">
        <v>-0.108539</v>
      </c>
      <c r="CM2280" s="9">
        <v>-8.2364699999999999E-2</v>
      </c>
      <c r="CN2280" s="9">
        <v>2.4809600000000001E-2</v>
      </c>
      <c r="CO2280" s="9">
        <v>-9.55265E-2</v>
      </c>
      <c r="CP2280" s="9">
        <v>-9.5800300000000005E-2</v>
      </c>
      <c r="CQ2280" s="9">
        <v>-9.7864199999999998E-2</v>
      </c>
      <c r="CR2280" s="9">
        <v>0.1674254</v>
      </c>
      <c r="CS2280" s="9">
        <v>-0.125026</v>
      </c>
      <c r="CT2280" s="9">
        <v>-8.3023E-2</v>
      </c>
      <c r="CU2280" s="9">
        <v>-8.7268899999999996E-2</v>
      </c>
      <c r="CV2280" s="9">
        <v>9.23794E-2</v>
      </c>
      <c r="CW2280" s="9">
        <v>0.28261910000000001</v>
      </c>
      <c r="CX2280" s="9">
        <v>0.21521670000000001</v>
      </c>
      <c r="CY2280" s="9">
        <v>-0.10245460000000001</v>
      </c>
      <c r="CZ2280" s="9">
        <v>-7.9927899999999996E-2</v>
      </c>
      <c r="DA2280" s="9">
        <v>-0.13785269999999999</v>
      </c>
      <c r="DB2280" s="9">
        <v>-4.9474200000000003E-2</v>
      </c>
      <c r="DC2280" s="9">
        <v>1.0733700000000001E-2</v>
      </c>
      <c r="DD2280" s="9">
        <v>1.16772E-2</v>
      </c>
      <c r="DE2280" s="9">
        <v>6.0588000000000003E-2</v>
      </c>
      <c r="DF2280" s="9">
        <v>3.44789E-2</v>
      </c>
      <c r="DG2280" s="9">
        <v>9.2881999999999999E-3</v>
      </c>
      <c r="DH2280" s="9">
        <v>3.3358800000000001E-2</v>
      </c>
      <c r="DI2280" s="9">
        <v>-9.1217999999999994E-3</v>
      </c>
      <c r="DJ2280" s="9">
        <v>-8.3492399999999994E-2</v>
      </c>
      <c r="DK2280" s="9">
        <v>-5.8965299999999998E-2</v>
      </c>
      <c r="DL2280" s="9">
        <v>5.7595300000000002E-2</v>
      </c>
      <c r="DM2280" s="9">
        <v>-6.2986799999999996E-2</v>
      </c>
      <c r="DN2280" s="9">
        <v>-5.31856E-2</v>
      </c>
      <c r="DO2280" s="9">
        <v>-4.7839800000000002E-2</v>
      </c>
      <c r="DP2280" s="9">
        <v>0.22003010000000001</v>
      </c>
      <c r="DQ2280" s="9">
        <v>-6.4708100000000005E-2</v>
      </c>
      <c r="DR2280" s="9">
        <v>-1.7908500000000001E-2</v>
      </c>
      <c r="DS2280" s="9">
        <v>-1.22671E-2</v>
      </c>
      <c r="DT2280" s="9">
        <v>0.16525400000000001</v>
      </c>
      <c r="DU2280" s="9">
        <v>0.34223480000000001</v>
      </c>
      <c r="DV2280" s="9">
        <v>0.2743236</v>
      </c>
      <c r="DW2280" s="9">
        <v>-4.6397000000000001E-2</v>
      </c>
      <c r="DX2280" s="9">
        <v>-2.83261E-2</v>
      </c>
      <c r="DY2280" s="9">
        <v>-8.9939599999999995E-2</v>
      </c>
      <c r="DZ2280" s="9">
        <v>-9.7200000000000004E-5</v>
      </c>
      <c r="EA2280" s="9">
        <v>6.8784799999999993E-2</v>
      </c>
      <c r="EB2280" s="9">
        <v>6.6470199999999993E-2</v>
      </c>
      <c r="EC2280" s="9">
        <v>0.11297409999999999</v>
      </c>
      <c r="ED2280" s="9">
        <v>7.9923599999999997E-2</v>
      </c>
      <c r="EE2280" s="9">
        <v>4.6993800000000002E-2</v>
      </c>
      <c r="EF2280" s="9">
        <v>6.2909900000000005E-2</v>
      </c>
      <c r="EG2280" s="9">
        <v>1.9958199999999999E-2</v>
      </c>
      <c r="EH2280" s="9">
        <v>-4.73289E-2</v>
      </c>
      <c r="EI2280" s="9">
        <v>-2.5180299999999999E-2</v>
      </c>
      <c r="EJ2280" s="9">
        <v>0.1049327</v>
      </c>
      <c r="EK2280" s="9">
        <v>-1.6004600000000001E-2</v>
      </c>
      <c r="EL2280" s="9">
        <v>8.3431000000000009E-3</v>
      </c>
      <c r="EM2280" s="9">
        <v>2.4387599999999999E-2</v>
      </c>
      <c r="EN2280" s="9">
        <v>0.29598279999999999</v>
      </c>
      <c r="EO2280" s="9">
        <v>2.2381399999999999E-2</v>
      </c>
      <c r="EP2280" s="9">
        <v>7.6106499999999994E-2</v>
      </c>
      <c r="EQ2280" s="9">
        <v>9.6023499999999998E-2</v>
      </c>
      <c r="ER2280" s="9">
        <v>0.27047320000000002</v>
      </c>
      <c r="ES2280" s="9">
        <v>0.42831049999999998</v>
      </c>
      <c r="ET2280" s="9">
        <v>0.3596646</v>
      </c>
      <c r="EU2280" s="9">
        <v>3.4541200000000001E-2</v>
      </c>
      <c r="EV2280" s="9">
        <v>4.61786E-2</v>
      </c>
      <c r="EW2280" s="9">
        <v>-2.07607E-2</v>
      </c>
      <c r="EX2280" s="9">
        <v>7.1195499999999995E-2</v>
      </c>
      <c r="EY2280" s="9">
        <v>66.781700000000001</v>
      </c>
      <c r="EZ2280" s="9">
        <v>65.676900000000003</v>
      </c>
      <c r="FA2280" s="9">
        <v>63.183399999999999</v>
      </c>
      <c r="FB2280" s="9">
        <v>62.930100000000003</v>
      </c>
      <c r="FC2280" s="9">
        <v>67.515299999999996</v>
      </c>
      <c r="FD2280" s="9">
        <v>71.205200000000005</v>
      </c>
      <c r="FE2280" s="9">
        <v>70.248900000000006</v>
      </c>
      <c r="FF2280" s="9">
        <v>71.205200000000005</v>
      </c>
      <c r="FG2280" s="9">
        <v>69.711799999999997</v>
      </c>
      <c r="FH2280" s="9">
        <v>74.515299999999996</v>
      </c>
      <c r="FI2280" s="9">
        <v>78.720500000000001</v>
      </c>
      <c r="FJ2280" s="9">
        <v>80.991299999999995</v>
      </c>
      <c r="FK2280" s="9">
        <v>83.960700000000003</v>
      </c>
      <c r="FL2280" s="9">
        <v>86.912700000000001</v>
      </c>
      <c r="FM2280" s="9">
        <v>88.825299999999999</v>
      </c>
      <c r="FN2280" s="9">
        <v>90.746700000000004</v>
      </c>
      <c r="FO2280" s="9">
        <v>90.908299999999997</v>
      </c>
      <c r="FP2280" s="9">
        <v>91.039299999999997</v>
      </c>
      <c r="FQ2280" s="9">
        <v>87.895200000000003</v>
      </c>
      <c r="FR2280" s="9">
        <v>82.965100000000007</v>
      </c>
      <c r="FS2280" s="9">
        <v>78.965100000000007</v>
      </c>
      <c r="FT2280" s="9">
        <v>77.262</v>
      </c>
      <c r="FU2280" s="9">
        <v>76.157200000000003</v>
      </c>
      <c r="FV2280" s="9">
        <v>71.275099999999995</v>
      </c>
      <c r="FW2280" s="9">
        <v>1.0216635000000001</v>
      </c>
      <c r="FX2280" s="9">
        <v>8.0044100000000007E-2</v>
      </c>
      <c r="FY2280" s="9">
        <v>8.0044100000000007E-2</v>
      </c>
      <c r="FZ2280" s="9">
        <v>0</v>
      </c>
      <c r="GA2280" s="9">
        <v>0</v>
      </c>
    </row>
    <row r="2281" spans="1:183" x14ac:dyDescent="0.2">
      <c r="A2281" t="s">
        <v>261</v>
      </c>
      <c r="B2281" t="s">
        <v>225</v>
      </c>
      <c r="C2281" t="s">
        <v>250</v>
      </c>
      <c r="D2281" s="6">
        <v>44120</v>
      </c>
      <c r="FZ2281" s="9">
        <v>0</v>
      </c>
      <c r="GA2281" s="9">
        <v>1</v>
      </c>
    </row>
    <row r="2282" spans="1:183" x14ac:dyDescent="0.2">
      <c r="A2282" t="s">
        <v>261</v>
      </c>
      <c r="B2282" t="s">
        <v>225</v>
      </c>
      <c r="C2282" t="s">
        <v>255</v>
      </c>
      <c r="D2282" s="6">
        <v>44057</v>
      </c>
      <c r="FZ2282" s="9">
        <v>0</v>
      </c>
      <c r="GA2282" s="9">
        <v>1</v>
      </c>
    </row>
    <row r="2283" spans="1:183" x14ac:dyDescent="0.2">
      <c r="A2283" t="s">
        <v>261</v>
      </c>
      <c r="B2283" t="s">
        <v>225</v>
      </c>
      <c r="C2283" t="s">
        <v>255</v>
      </c>
      <c r="D2283" s="6">
        <v>44058</v>
      </c>
      <c r="FZ2283" s="9">
        <v>0</v>
      </c>
      <c r="GA2283" s="9">
        <v>1</v>
      </c>
    </row>
    <row r="2284" spans="1:183" x14ac:dyDescent="0.2">
      <c r="A2284" t="s">
        <v>261</v>
      </c>
      <c r="B2284" t="s">
        <v>225</v>
      </c>
      <c r="C2284" t="s">
        <v>255</v>
      </c>
      <c r="D2284" s="6">
        <v>44060</v>
      </c>
      <c r="FZ2284" s="9">
        <v>0</v>
      </c>
      <c r="GA2284" s="9">
        <v>1</v>
      </c>
    </row>
    <row r="2285" spans="1:183" x14ac:dyDescent="0.2">
      <c r="A2285" t="s">
        <v>261</v>
      </c>
      <c r="B2285" t="s">
        <v>225</v>
      </c>
      <c r="C2285" t="s">
        <v>255</v>
      </c>
      <c r="D2285" s="6">
        <v>44061</v>
      </c>
      <c r="FZ2285" s="9">
        <v>0</v>
      </c>
      <c r="GA2285" s="9">
        <v>1</v>
      </c>
    </row>
    <row r="2286" spans="1:183" x14ac:dyDescent="0.2">
      <c r="A2286" t="s">
        <v>261</v>
      </c>
      <c r="B2286" t="s">
        <v>225</v>
      </c>
      <c r="C2286" t="s">
        <v>255</v>
      </c>
      <c r="D2286" s="6">
        <v>44062</v>
      </c>
      <c r="FZ2286" s="9">
        <v>0</v>
      </c>
      <c r="GA2286" s="9">
        <v>1</v>
      </c>
    </row>
    <row r="2287" spans="1:183" x14ac:dyDescent="0.2">
      <c r="A2287" t="s">
        <v>261</v>
      </c>
      <c r="B2287" t="s">
        <v>225</v>
      </c>
      <c r="C2287" t="s">
        <v>255</v>
      </c>
      <c r="D2287" s="6">
        <v>44079</v>
      </c>
      <c r="FZ2287" s="9">
        <v>0</v>
      </c>
      <c r="GA2287" s="9">
        <v>1</v>
      </c>
    </row>
    <row r="2288" spans="1:183" x14ac:dyDescent="0.2">
      <c r="A2288" t="s">
        <v>261</v>
      </c>
      <c r="B2288" t="s">
        <v>225</v>
      </c>
      <c r="C2288" t="s">
        <v>255</v>
      </c>
      <c r="D2288" s="6">
        <v>44080</v>
      </c>
      <c r="FZ2288" s="9">
        <v>0</v>
      </c>
      <c r="GA2288" s="9">
        <v>1</v>
      </c>
    </row>
    <row r="2289" spans="1:183" x14ac:dyDescent="0.2">
      <c r="A2289" t="s">
        <v>261</v>
      </c>
      <c r="B2289" t="s">
        <v>225</v>
      </c>
      <c r="C2289" t="s">
        <v>255</v>
      </c>
      <c r="D2289" s="6">
        <v>44081</v>
      </c>
      <c r="FZ2289" s="9">
        <v>0</v>
      </c>
      <c r="GA2289" s="9">
        <v>1</v>
      </c>
    </row>
    <row r="2290" spans="1:183" x14ac:dyDescent="0.2">
      <c r="A2290" t="s">
        <v>261</v>
      </c>
      <c r="B2290" t="s">
        <v>225</v>
      </c>
      <c r="C2290" t="s">
        <v>255</v>
      </c>
      <c r="D2290" s="6">
        <v>44082</v>
      </c>
      <c r="FZ2290" s="9">
        <v>0</v>
      </c>
      <c r="GA2290" s="9">
        <v>1</v>
      </c>
    </row>
    <row r="2291" spans="1:183" x14ac:dyDescent="0.2">
      <c r="A2291" t="s">
        <v>261</v>
      </c>
      <c r="B2291" t="s">
        <v>225</v>
      </c>
      <c r="C2291" t="s">
        <v>255</v>
      </c>
      <c r="D2291" s="6">
        <v>44101</v>
      </c>
      <c r="FZ2291" s="9">
        <v>0</v>
      </c>
      <c r="GA2291" s="9">
        <v>1</v>
      </c>
    </row>
    <row r="2292" spans="1:183" x14ac:dyDescent="0.2">
      <c r="A2292" t="s">
        <v>261</v>
      </c>
      <c r="B2292" t="s">
        <v>225</v>
      </c>
      <c r="C2292" t="s">
        <v>255</v>
      </c>
      <c r="D2292" s="6">
        <v>44102</v>
      </c>
      <c r="FZ2292" s="9">
        <v>0</v>
      </c>
      <c r="GA2292" s="9">
        <v>1</v>
      </c>
    </row>
    <row r="2293" spans="1:183" x14ac:dyDescent="0.2">
      <c r="A2293" t="s">
        <v>261</v>
      </c>
      <c r="B2293" t="s">
        <v>225</v>
      </c>
      <c r="C2293" t="s">
        <v>255</v>
      </c>
      <c r="D2293" s="6">
        <v>44104</v>
      </c>
      <c r="FZ2293" s="9">
        <v>0</v>
      </c>
      <c r="GA2293" s="9">
        <v>1</v>
      </c>
    </row>
    <row r="2294" spans="1:183" x14ac:dyDescent="0.2">
      <c r="A2294" t="s">
        <v>261</v>
      </c>
      <c r="B2294" t="s">
        <v>225</v>
      </c>
      <c r="C2294" t="s">
        <v>255</v>
      </c>
      <c r="D2294" s="6">
        <v>44105</v>
      </c>
      <c r="FZ2294" s="9">
        <v>0</v>
      </c>
      <c r="GA2294" s="9">
        <v>1</v>
      </c>
    </row>
    <row r="2295" spans="1:183" x14ac:dyDescent="0.2">
      <c r="A2295" t="s">
        <v>261</v>
      </c>
      <c r="B2295" t="s">
        <v>225</v>
      </c>
      <c r="C2295" t="s">
        <v>255</v>
      </c>
      <c r="D2295" s="6">
        <v>44119</v>
      </c>
      <c r="FZ2295" s="9">
        <v>0</v>
      </c>
      <c r="GA2295" s="9">
        <v>1</v>
      </c>
    </row>
    <row r="2296" spans="1:183" x14ac:dyDescent="0.2">
      <c r="A2296" t="s">
        <v>261</v>
      </c>
      <c r="B2296" t="s">
        <v>225</v>
      </c>
      <c r="C2296" t="s">
        <v>255</v>
      </c>
      <c r="D2296" s="6">
        <v>44120</v>
      </c>
      <c r="FZ2296" s="9">
        <v>0</v>
      </c>
      <c r="GA2296" s="9">
        <v>1</v>
      </c>
    </row>
    <row r="2297" spans="1:183" x14ac:dyDescent="0.2">
      <c r="A2297" t="s">
        <v>239</v>
      </c>
      <c r="B2297" t="s">
        <v>225</v>
      </c>
      <c r="C2297" t="s">
        <v>259</v>
      </c>
      <c r="D2297" s="6">
        <v>44057</v>
      </c>
      <c r="FZ2297" s="9">
        <v>0</v>
      </c>
      <c r="GA2297" s="9">
        <v>1</v>
      </c>
    </row>
    <row r="2298" spans="1:183" x14ac:dyDescent="0.2">
      <c r="A2298" t="s">
        <v>239</v>
      </c>
      <c r="B2298" t="s">
        <v>225</v>
      </c>
      <c r="C2298" t="s">
        <v>259</v>
      </c>
      <c r="D2298" s="6">
        <v>44058</v>
      </c>
      <c r="FZ2298" s="9">
        <v>0</v>
      </c>
      <c r="GA2298" s="9">
        <v>1</v>
      </c>
    </row>
    <row r="2299" spans="1:183" x14ac:dyDescent="0.2">
      <c r="A2299" t="s">
        <v>239</v>
      </c>
      <c r="B2299" t="s">
        <v>225</v>
      </c>
      <c r="C2299" t="s">
        <v>259</v>
      </c>
      <c r="D2299" s="6">
        <v>44060</v>
      </c>
      <c r="FZ2299" s="9">
        <v>0</v>
      </c>
      <c r="GA2299" s="9">
        <v>1</v>
      </c>
    </row>
    <row r="2300" spans="1:183" x14ac:dyDescent="0.2">
      <c r="A2300" t="s">
        <v>239</v>
      </c>
      <c r="B2300" t="s">
        <v>225</v>
      </c>
      <c r="C2300" t="s">
        <v>259</v>
      </c>
      <c r="D2300" s="6">
        <v>44061</v>
      </c>
      <c r="FZ2300" s="9">
        <v>0</v>
      </c>
      <c r="GA2300" s="9">
        <v>1</v>
      </c>
    </row>
    <row r="2301" spans="1:183" x14ac:dyDescent="0.2">
      <c r="A2301" t="s">
        <v>239</v>
      </c>
      <c r="B2301" t="s">
        <v>225</v>
      </c>
      <c r="C2301" t="s">
        <v>259</v>
      </c>
      <c r="D2301" s="6">
        <v>44062</v>
      </c>
      <c r="FZ2301" s="9">
        <v>0</v>
      </c>
      <c r="GA2301" s="9">
        <v>1</v>
      </c>
    </row>
    <row r="2302" spans="1:183" x14ac:dyDescent="0.2">
      <c r="A2302" t="s">
        <v>239</v>
      </c>
      <c r="B2302" t="s">
        <v>225</v>
      </c>
      <c r="C2302" t="s">
        <v>259</v>
      </c>
      <c r="D2302" s="6">
        <v>44079</v>
      </c>
      <c r="FZ2302" s="9">
        <v>0</v>
      </c>
      <c r="GA2302" s="9">
        <v>1</v>
      </c>
    </row>
    <row r="2303" spans="1:183" x14ac:dyDescent="0.2">
      <c r="A2303" t="s">
        <v>239</v>
      </c>
      <c r="B2303" t="s">
        <v>225</v>
      </c>
      <c r="C2303" t="s">
        <v>259</v>
      </c>
      <c r="D2303" s="6">
        <v>44080</v>
      </c>
      <c r="FZ2303" s="9">
        <v>0</v>
      </c>
      <c r="GA2303" s="9">
        <v>1</v>
      </c>
    </row>
    <row r="2304" spans="1:183" x14ac:dyDescent="0.2">
      <c r="A2304" t="s">
        <v>239</v>
      </c>
      <c r="B2304" t="s">
        <v>225</v>
      </c>
      <c r="C2304" t="s">
        <v>259</v>
      </c>
      <c r="D2304" s="6">
        <v>44081</v>
      </c>
      <c r="FZ2304" s="9">
        <v>0</v>
      </c>
      <c r="GA2304" s="9">
        <v>1</v>
      </c>
    </row>
    <row r="2305" spans="1:183" x14ac:dyDescent="0.2">
      <c r="A2305" t="s">
        <v>239</v>
      </c>
      <c r="B2305" t="s">
        <v>225</v>
      </c>
      <c r="C2305" t="s">
        <v>259</v>
      </c>
      <c r="D2305" s="6">
        <v>44082</v>
      </c>
      <c r="FZ2305" s="9">
        <v>0</v>
      </c>
      <c r="GA2305" s="9">
        <v>1</v>
      </c>
    </row>
    <row r="2306" spans="1:183" x14ac:dyDescent="0.2">
      <c r="A2306" t="s">
        <v>239</v>
      </c>
      <c r="B2306" t="s">
        <v>225</v>
      </c>
      <c r="C2306" t="s">
        <v>259</v>
      </c>
      <c r="D2306" s="6">
        <v>44101</v>
      </c>
      <c r="FZ2306" s="9">
        <v>0</v>
      </c>
      <c r="GA2306" s="9">
        <v>1</v>
      </c>
    </row>
    <row r="2307" spans="1:183" x14ac:dyDescent="0.2">
      <c r="A2307" t="s">
        <v>239</v>
      </c>
      <c r="B2307" t="s">
        <v>225</v>
      </c>
      <c r="C2307" t="s">
        <v>259</v>
      </c>
      <c r="D2307" s="6">
        <v>44102</v>
      </c>
      <c r="FZ2307" s="9">
        <v>0</v>
      </c>
      <c r="GA2307" s="9">
        <v>1</v>
      </c>
    </row>
    <row r="2308" spans="1:183" x14ac:dyDescent="0.2">
      <c r="A2308" t="s">
        <v>239</v>
      </c>
      <c r="B2308" t="s">
        <v>225</v>
      </c>
      <c r="C2308" t="s">
        <v>259</v>
      </c>
      <c r="D2308" s="6">
        <v>44104</v>
      </c>
      <c r="FZ2308" s="9">
        <v>0</v>
      </c>
      <c r="GA2308" s="9">
        <v>1</v>
      </c>
    </row>
    <row r="2309" spans="1:183" x14ac:dyDescent="0.2">
      <c r="A2309" t="s">
        <v>239</v>
      </c>
      <c r="B2309" t="s">
        <v>225</v>
      </c>
      <c r="C2309" t="s">
        <v>259</v>
      </c>
      <c r="D2309" s="6">
        <v>44105</v>
      </c>
      <c r="FZ2309" s="9">
        <v>0</v>
      </c>
      <c r="GA2309" s="9">
        <v>1</v>
      </c>
    </row>
    <row r="2310" spans="1:183" x14ac:dyDescent="0.2">
      <c r="A2310" t="s">
        <v>239</v>
      </c>
      <c r="B2310" t="s">
        <v>225</v>
      </c>
      <c r="C2310" t="s">
        <v>259</v>
      </c>
      <c r="D2310" s="6">
        <v>44119</v>
      </c>
      <c r="FZ2310" s="9">
        <v>0</v>
      </c>
      <c r="GA2310" s="9">
        <v>1</v>
      </c>
    </row>
    <row r="2311" spans="1:183" x14ac:dyDescent="0.2">
      <c r="A2311" t="s">
        <v>239</v>
      </c>
      <c r="B2311" t="s">
        <v>225</v>
      </c>
      <c r="C2311" t="s">
        <v>259</v>
      </c>
      <c r="D2311" s="6">
        <v>44120</v>
      </c>
      <c r="FZ2311" s="9">
        <v>0</v>
      </c>
      <c r="GA2311" s="9">
        <v>1</v>
      </c>
    </row>
    <row r="2312" spans="1:183" x14ac:dyDescent="0.2">
      <c r="A2312" t="s">
        <v>239</v>
      </c>
      <c r="B2312" t="s">
        <v>225</v>
      </c>
      <c r="C2312" t="s">
        <v>260</v>
      </c>
      <c r="D2312" s="6">
        <v>44057</v>
      </c>
      <c r="FZ2312" s="9">
        <v>0</v>
      </c>
      <c r="GA2312" s="9">
        <v>1</v>
      </c>
    </row>
    <row r="2313" spans="1:183" x14ac:dyDescent="0.2">
      <c r="A2313" t="s">
        <v>239</v>
      </c>
      <c r="B2313" t="s">
        <v>225</v>
      </c>
      <c r="C2313" t="s">
        <v>260</v>
      </c>
      <c r="D2313" s="6">
        <v>44058</v>
      </c>
      <c r="FZ2313" s="9">
        <v>0</v>
      </c>
      <c r="GA2313" s="9">
        <v>1</v>
      </c>
    </row>
    <row r="2314" spans="1:183" x14ac:dyDescent="0.2">
      <c r="A2314" t="s">
        <v>239</v>
      </c>
      <c r="B2314" t="s">
        <v>225</v>
      </c>
      <c r="C2314" t="s">
        <v>260</v>
      </c>
      <c r="D2314" s="6">
        <v>44060</v>
      </c>
      <c r="FZ2314" s="9">
        <v>0</v>
      </c>
      <c r="GA2314" s="9">
        <v>1</v>
      </c>
    </row>
    <row r="2315" spans="1:183" x14ac:dyDescent="0.2">
      <c r="A2315" t="s">
        <v>239</v>
      </c>
      <c r="B2315" t="s">
        <v>225</v>
      </c>
      <c r="C2315" t="s">
        <v>260</v>
      </c>
      <c r="D2315" s="6">
        <v>44061</v>
      </c>
      <c r="FZ2315" s="9">
        <v>0</v>
      </c>
      <c r="GA2315" s="9">
        <v>1</v>
      </c>
    </row>
    <row r="2316" spans="1:183" x14ac:dyDescent="0.2">
      <c r="A2316" t="s">
        <v>239</v>
      </c>
      <c r="B2316" t="s">
        <v>225</v>
      </c>
      <c r="C2316" t="s">
        <v>260</v>
      </c>
      <c r="D2316" s="6">
        <v>44062</v>
      </c>
      <c r="FZ2316" s="9">
        <v>0</v>
      </c>
      <c r="GA2316" s="9">
        <v>1</v>
      </c>
    </row>
    <row r="2317" spans="1:183" x14ac:dyDescent="0.2">
      <c r="A2317" t="s">
        <v>239</v>
      </c>
      <c r="B2317" t="s">
        <v>225</v>
      </c>
      <c r="C2317" t="s">
        <v>260</v>
      </c>
      <c r="D2317" s="6">
        <v>44079</v>
      </c>
      <c r="FZ2317" s="9">
        <v>0</v>
      </c>
      <c r="GA2317" s="9">
        <v>1</v>
      </c>
    </row>
    <row r="2318" spans="1:183" x14ac:dyDescent="0.2">
      <c r="A2318" t="s">
        <v>239</v>
      </c>
      <c r="B2318" t="s">
        <v>225</v>
      </c>
      <c r="C2318" t="s">
        <v>260</v>
      </c>
      <c r="D2318" s="6">
        <v>44080</v>
      </c>
      <c r="FZ2318" s="9">
        <v>0</v>
      </c>
      <c r="GA2318" s="9">
        <v>1</v>
      </c>
    </row>
    <row r="2319" spans="1:183" x14ac:dyDescent="0.2">
      <c r="A2319" t="s">
        <v>239</v>
      </c>
      <c r="B2319" t="s">
        <v>225</v>
      </c>
      <c r="C2319" t="s">
        <v>260</v>
      </c>
      <c r="D2319" s="6">
        <v>44081</v>
      </c>
      <c r="FZ2319" s="9">
        <v>0</v>
      </c>
      <c r="GA2319" s="9">
        <v>1</v>
      </c>
    </row>
    <row r="2320" spans="1:183" x14ac:dyDescent="0.2">
      <c r="A2320" t="s">
        <v>239</v>
      </c>
      <c r="B2320" t="s">
        <v>225</v>
      </c>
      <c r="C2320" t="s">
        <v>260</v>
      </c>
      <c r="D2320" s="6">
        <v>44082</v>
      </c>
      <c r="FZ2320" s="9">
        <v>0</v>
      </c>
      <c r="GA2320" s="9">
        <v>1</v>
      </c>
    </row>
    <row r="2321" spans="1:183" x14ac:dyDescent="0.2">
      <c r="A2321" t="s">
        <v>239</v>
      </c>
      <c r="B2321" t="s">
        <v>225</v>
      </c>
      <c r="C2321" t="s">
        <v>260</v>
      </c>
      <c r="D2321" s="6">
        <v>44101</v>
      </c>
      <c r="FZ2321" s="9">
        <v>0</v>
      </c>
      <c r="GA2321" s="9">
        <v>1</v>
      </c>
    </row>
    <row r="2322" spans="1:183" x14ac:dyDescent="0.2">
      <c r="A2322" t="s">
        <v>239</v>
      </c>
      <c r="B2322" t="s">
        <v>225</v>
      </c>
      <c r="C2322" t="s">
        <v>260</v>
      </c>
      <c r="D2322" s="6">
        <v>44102</v>
      </c>
      <c r="FZ2322" s="9">
        <v>0</v>
      </c>
      <c r="GA2322" s="9">
        <v>1</v>
      </c>
    </row>
    <row r="2323" spans="1:183" x14ac:dyDescent="0.2">
      <c r="A2323" t="s">
        <v>239</v>
      </c>
      <c r="B2323" t="s">
        <v>225</v>
      </c>
      <c r="C2323" t="s">
        <v>260</v>
      </c>
      <c r="D2323" s="6">
        <v>44104</v>
      </c>
      <c r="FZ2323" s="9">
        <v>0</v>
      </c>
      <c r="GA2323" s="9">
        <v>1</v>
      </c>
    </row>
    <row r="2324" spans="1:183" x14ac:dyDescent="0.2">
      <c r="A2324" t="s">
        <v>239</v>
      </c>
      <c r="B2324" t="s">
        <v>225</v>
      </c>
      <c r="C2324" t="s">
        <v>260</v>
      </c>
      <c r="D2324" s="6">
        <v>44105</v>
      </c>
      <c r="FZ2324" s="9">
        <v>0</v>
      </c>
      <c r="GA2324" s="9">
        <v>1</v>
      </c>
    </row>
    <row r="2325" spans="1:183" x14ac:dyDescent="0.2">
      <c r="A2325" t="s">
        <v>239</v>
      </c>
      <c r="B2325" t="s">
        <v>225</v>
      </c>
      <c r="C2325" t="s">
        <v>260</v>
      </c>
      <c r="D2325" s="6">
        <v>44119</v>
      </c>
      <c r="FZ2325" s="9">
        <v>0</v>
      </c>
      <c r="GA2325" s="9">
        <v>1</v>
      </c>
    </row>
    <row r="2326" spans="1:183" x14ac:dyDescent="0.2">
      <c r="A2326" t="s">
        <v>239</v>
      </c>
      <c r="B2326" t="s">
        <v>225</v>
      </c>
      <c r="C2326" t="s">
        <v>260</v>
      </c>
      <c r="D2326" s="6">
        <v>44120</v>
      </c>
      <c r="FZ2326" s="9">
        <v>0</v>
      </c>
      <c r="GA2326" s="9">
        <v>1</v>
      </c>
    </row>
    <row r="2327" spans="1:183" x14ac:dyDescent="0.2">
      <c r="A2327" t="s">
        <v>239</v>
      </c>
      <c r="B2327" t="s">
        <v>225</v>
      </c>
      <c r="C2327" t="s">
        <v>226</v>
      </c>
      <c r="D2327" s="6">
        <v>44057</v>
      </c>
      <c r="E2327" s="73">
        <v>17</v>
      </c>
      <c r="F2327" s="9">
        <v>21</v>
      </c>
      <c r="G2327" s="9">
        <v>17</v>
      </c>
      <c r="H2327" s="9">
        <v>20</v>
      </c>
      <c r="I2327" s="9">
        <v>17079</v>
      </c>
      <c r="J2327" s="9">
        <v>79587</v>
      </c>
      <c r="K2327" s="9">
        <v>1.2303770000000001</v>
      </c>
      <c r="L2327" s="9">
        <v>1.0544290000000001</v>
      </c>
      <c r="M2327" s="9">
        <v>0.93555310000000003</v>
      </c>
      <c r="N2327" s="9">
        <v>0.83970549999999999</v>
      </c>
      <c r="O2327" s="9">
        <v>0.78056309999999995</v>
      </c>
      <c r="P2327" s="9">
        <v>0.76985990000000004</v>
      </c>
      <c r="Q2327" s="9">
        <v>0.81422410000000001</v>
      </c>
      <c r="R2327" s="9">
        <v>0.86845079999999997</v>
      </c>
      <c r="S2327" s="9">
        <v>0.94000209999999995</v>
      </c>
      <c r="T2327" s="9">
        <v>1.061882</v>
      </c>
      <c r="U2327" s="9">
        <v>1.3125880000000001</v>
      </c>
      <c r="V2327" s="9">
        <v>1.5967499999999999</v>
      </c>
      <c r="W2327" s="9">
        <v>1.9350970000000001</v>
      </c>
      <c r="X2327" s="9">
        <v>2.229727</v>
      </c>
      <c r="Y2327" s="9">
        <v>2.57999</v>
      </c>
      <c r="Z2327" s="9">
        <v>2.9073929999999999</v>
      </c>
      <c r="AA2327" s="9">
        <v>3.188704</v>
      </c>
      <c r="AB2327" s="9">
        <v>3.442752</v>
      </c>
      <c r="AC2327" s="9">
        <v>3.5855220000000001</v>
      </c>
      <c r="AD2327" s="9">
        <v>3.506151</v>
      </c>
      <c r="AE2327" s="9">
        <v>3.2913320000000001</v>
      </c>
      <c r="AF2327" s="9">
        <v>2.957144</v>
      </c>
      <c r="AG2327" s="9">
        <v>2.4990169999999998</v>
      </c>
      <c r="AH2327" s="9">
        <v>2.0380729999999998</v>
      </c>
      <c r="AI2327" s="9">
        <v>-3.59704E-2</v>
      </c>
      <c r="AJ2327" s="9">
        <v>-2.7630399999999999E-2</v>
      </c>
      <c r="AK2327" s="9">
        <v>-1.70359E-2</v>
      </c>
      <c r="AL2327" s="9">
        <v>-1.4112100000000001E-2</v>
      </c>
      <c r="AM2327" s="9">
        <v>-1.7060200000000001E-2</v>
      </c>
      <c r="AN2327" s="9">
        <v>-1.2173399999999999E-2</v>
      </c>
      <c r="AO2327" s="9">
        <v>-6.5877000000000002E-3</v>
      </c>
      <c r="AP2327" s="9">
        <v>3.5730000000000001E-4</v>
      </c>
      <c r="AQ2327" s="9">
        <v>8.4192999999999994E-3</v>
      </c>
      <c r="AR2327" s="9">
        <v>-1.0385200000000001E-2</v>
      </c>
      <c r="AS2327" s="9">
        <v>-1.8497599999999999E-2</v>
      </c>
      <c r="AT2327" s="9">
        <v>-4.2748800000000003E-2</v>
      </c>
      <c r="AU2327" s="9">
        <v>-3.9521500000000001E-2</v>
      </c>
      <c r="AV2327" s="9">
        <v>-9.4255099999999994E-2</v>
      </c>
      <c r="AW2327" s="9">
        <v>-0.1034065</v>
      </c>
      <c r="AX2327" s="9">
        <v>-9.9407999999999996E-2</v>
      </c>
      <c r="AY2327" s="9">
        <v>0.47743000000000002</v>
      </c>
      <c r="AZ2327" s="9">
        <v>0.60668509999999998</v>
      </c>
      <c r="BA2327" s="9">
        <v>0.50454960000000004</v>
      </c>
      <c r="BB2327" s="9">
        <v>0.46970620000000002</v>
      </c>
      <c r="BC2327" s="9">
        <v>-4.7919999999999997E-2</v>
      </c>
      <c r="BD2327" s="9">
        <v>-0.54052160000000005</v>
      </c>
      <c r="BE2327" s="9">
        <v>-0.40617019999999998</v>
      </c>
      <c r="BF2327" s="9">
        <v>-0.29243259999999999</v>
      </c>
      <c r="BG2327" s="9">
        <v>-2.83214E-2</v>
      </c>
      <c r="BH2327" s="9">
        <v>-2.06356E-2</v>
      </c>
      <c r="BI2327" s="9">
        <v>-1.07525E-2</v>
      </c>
      <c r="BJ2327" s="9">
        <v>-8.5176999999999996E-3</v>
      </c>
      <c r="BK2327" s="9">
        <v>-1.21432E-2</v>
      </c>
      <c r="BL2327" s="9">
        <v>-7.6384000000000001E-3</v>
      </c>
      <c r="BM2327" s="9">
        <v>-1.8391E-3</v>
      </c>
      <c r="BN2327" s="9">
        <v>5.7600999999999998E-3</v>
      </c>
      <c r="BO2327" s="9">
        <v>1.47329E-2</v>
      </c>
      <c r="BP2327" s="9">
        <v>-3.0741000000000002E-3</v>
      </c>
      <c r="BQ2327" s="9">
        <v>-9.8844999999999992E-3</v>
      </c>
      <c r="BR2327" s="9">
        <v>-3.30762E-2</v>
      </c>
      <c r="BS2327" s="9">
        <v>-2.88741E-2</v>
      </c>
      <c r="BT2327" s="9">
        <v>-8.2720799999999997E-2</v>
      </c>
      <c r="BU2327" s="9">
        <v>-9.1304399999999994E-2</v>
      </c>
      <c r="BV2327" s="9">
        <v>-8.7079299999999998E-2</v>
      </c>
      <c r="BW2327" s="9">
        <v>0.48946139999999999</v>
      </c>
      <c r="BX2327" s="9">
        <v>0.61908819999999998</v>
      </c>
      <c r="BY2327" s="9">
        <v>0.51717259999999998</v>
      </c>
      <c r="BZ2327" s="9">
        <v>0.48190319999999998</v>
      </c>
      <c r="CA2327" s="9">
        <v>-3.5613600000000002E-2</v>
      </c>
      <c r="CB2327" s="9">
        <v>-0.52743759999999995</v>
      </c>
      <c r="CC2327" s="9">
        <v>-0.39398499999999997</v>
      </c>
      <c r="CD2327" s="9">
        <v>-0.28131040000000002</v>
      </c>
      <c r="CE2327" s="9">
        <v>-2.3023800000000001E-2</v>
      </c>
      <c r="CF2327" s="9">
        <v>-1.5791099999999999E-2</v>
      </c>
      <c r="CG2327" s="9">
        <v>-6.4006000000000002E-3</v>
      </c>
      <c r="CH2327" s="9">
        <v>-4.6430000000000004E-3</v>
      </c>
      <c r="CI2327" s="9">
        <v>-8.7375999999999999E-3</v>
      </c>
      <c r="CJ2327" s="9">
        <v>-4.4976E-3</v>
      </c>
      <c r="CK2327" s="9">
        <v>1.4498E-3</v>
      </c>
      <c r="CL2327" s="9">
        <v>9.502E-3</v>
      </c>
      <c r="CM2327" s="9">
        <v>1.91057E-2</v>
      </c>
      <c r="CN2327" s="9">
        <v>1.9894999999999999E-3</v>
      </c>
      <c r="CO2327" s="9">
        <v>-3.9192000000000003E-3</v>
      </c>
      <c r="CP2327" s="9">
        <v>-2.6377000000000001E-2</v>
      </c>
      <c r="CQ2327" s="9">
        <v>-2.14997E-2</v>
      </c>
      <c r="CR2327" s="9">
        <v>-7.4732099999999996E-2</v>
      </c>
      <c r="CS2327" s="9">
        <v>-8.2922499999999996E-2</v>
      </c>
      <c r="CT2327" s="9">
        <v>-7.8540399999999996E-2</v>
      </c>
      <c r="CU2327" s="9">
        <v>0.49779430000000002</v>
      </c>
      <c r="CV2327" s="9">
        <v>0.62767859999999998</v>
      </c>
      <c r="CW2327" s="9">
        <v>0.52591529999999997</v>
      </c>
      <c r="CX2327" s="9">
        <v>0.49035069999999997</v>
      </c>
      <c r="CY2327" s="9">
        <v>-2.7090199999999998E-2</v>
      </c>
      <c r="CZ2327" s="9">
        <v>-0.51837580000000005</v>
      </c>
      <c r="DA2327" s="9">
        <v>-0.38554559999999999</v>
      </c>
      <c r="DB2327" s="9">
        <v>-0.27360709999999999</v>
      </c>
      <c r="DC2327" s="9">
        <v>-1.7726200000000001E-2</v>
      </c>
      <c r="DD2327" s="9">
        <v>-1.09465E-2</v>
      </c>
      <c r="DE2327" s="9">
        <v>-2.0487000000000001E-3</v>
      </c>
      <c r="DF2327" s="9">
        <v>-7.6829999999999997E-4</v>
      </c>
      <c r="DG2327" s="9">
        <v>-5.3321000000000002E-3</v>
      </c>
      <c r="DH2327" s="9">
        <v>-1.3567E-3</v>
      </c>
      <c r="DI2327" s="9">
        <v>4.7385999999999999E-3</v>
      </c>
      <c r="DJ2327" s="9">
        <v>1.3244000000000001E-2</v>
      </c>
      <c r="DK2327" s="9">
        <v>2.34784E-2</v>
      </c>
      <c r="DL2327" s="9">
        <v>7.0530999999999996E-3</v>
      </c>
      <c r="DM2327" s="9">
        <v>2.0462000000000002E-3</v>
      </c>
      <c r="DN2327" s="9">
        <v>-1.9677799999999999E-2</v>
      </c>
      <c r="DO2327" s="9">
        <v>-1.41253E-2</v>
      </c>
      <c r="DP2327" s="9">
        <v>-6.6743499999999997E-2</v>
      </c>
      <c r="DQ2327" s="9">
        <v>-7.4540700000000001E-2</v>
      </c>
      <c r="DR2327" s="9">
        <v>-7.0001599999999997E-2</v>
      </c>
      <c r="DS2327" s="9">
        <v>0.5061272</v>
      </c>
      <c r="DT2327" s="9">
        <v>0.63626899999999997</v>
      </c>
      <c r="DU2327" s="9">
        <v>0.53465799999999997</v>
      </c>
      <c r="DV2327" s="9">
        <v>0.49879820000000002</v>
      </c>
      <c r="DW2327" s="9">
        <v>-1.8566800000000001E-2</v>
      </c>
      <c r="DX2327" s="9">
        <v>-0.50931389999999999</v>
      </c>
      <c r="DY2327" s="9">
        <v>-0.3771062</v>
      </c>
      <c r="DZ2327" s="9">
        <v>-0.26590390000000003</v>
      </c>
      <c r="EA2327" s="9">
        <v>-1.00772E-2</v>
      </c>
      <c r="EB2327" s="9">
        <v>-3.9518000000000001E-3</v>
      </c>
      <c r="EC2327" s="9">
        <v>4.2347000000000001E-3</v>
      </c>
      <c r="ED2327" s="9">
        <v>4.8260999999999998E-3</v>
      </c>
      <c r="EE2327" s="9">
        <v>-4.15E-4</v>
      </c>
      <c r="EF2327" s="9">
        <v>3.1781999999999999E-3</v>
      </c>
      <c r="EG2327" s="9">
        <v>9.4871999999999995E-3</v>
      </c>
      <c r="EH2327" s="9">
        <v>1.8646699999999999E-2</v>
      </c>
      <c r="EI2327" s="9">
        <v>2.9791999999999999E-2</v>
      </c>
      <c r="EJ2327" s="9">
        <v>1.4364200000000001E-2</v>
      </c>
      <c r="EK2327" s="9">
        <v>1.06593E-2</v>
      </c>
      <c r="EL2327" s="9">
        <v>-1.0005200000000001E-2</v>
      </c>
      <c r="EM2327" s="9">
        <v>-3.4778999999999999E-3</v>
      </c>
      <c r="EN2327" s="9">
        <v>-5.5209099999999997E-2</v>
      </c>
      <c r="EO2327" s="9">
        <v>-6.2438599999999997E-2</v>
      </c>
      <c r="EP2327" s="9">
        <v>-5.7672800000000003E-2</v>
      </c>
      <c r="EQ2327" s="9">
        <v>0.51815860000000002</v>
      </c>
      <c r="ER2327" s="9">
        <v>0.64867220000000003</v>
      </c>
      <c r="ES2327" s="9">
        <v>0.54728100000000002</v>
      </c>
      <c r="ET2327" s="9">
        <v>0.51099510000000004</v>
      </c>
      <c r="EU2327" s="9">
        <v>-6.2602999999999999E-3</v>
      </c>
      <c r="EV2327" s="9">
        <v>-0.4962299</v>
      </c>
      <c r="EW2327" s="9">
        <v>-0.364921</v>
      </c>
      <c r="EX2327" s="9">
        <v>-0.2547817</v>
      </c>
      <c r="EY2327" s="9">
        <v>79.252300000000005</v>
      </c>
      <c r="EZ2327" s="9">
        <v>76.933199999999999</v>
      </c>
      <c r="FA2327" s="9">
        <v>76.781700000000001</v>
      </c>
      <c r="FB2327" s="9">
        <v>76.960400000000007</v>
      </c>
      <c r="FC2327" s="9">
        <v>75.324600000000004</v>
      </c>
      <c r="FD2327" s="9">
        <v>73.602599999999995</v>
      </c>
      <c r="FE2327" s="9">
        <v>73.689800000000005</v>
      </c>
      <c r="FF2327" s="9">
        <v>73.689800000000005</v>
      </c>
      <c r="FG2327" s="9">
        <v>74.739999999999995</v>
      </c>
      <c r="FH2327" s="9">
        <v>78.227699999999999</v>
      </c>
      <c r="FI2327" s="9">
        <v>83.703400000000002</v>
      </c>
      <c r="FJ2327" s="9">
        <v>89.674000000000007</v>
      </c>
      <c r="FK2327" s="9">
        <v>93.276499999999999</v>
      </c>
      <c r="FL2327" s="9">
        <v>96.453100000000006</v>
      </c>
      <c r="FM2327" s="9">
        <v>100.411</v>
      </c>
      <c r="FN2327" s="9">
        <v>103.217</v>
      </c>
      <c r="FO2327" s="9">
        <v>104.489</v>
      </c>
      <c r="FP2327" s="9">
        <v>104.441</v>
      </c>
      <c r="FQ2327" s="9">
        <v>104.733</v>
      </c>
      <c r="FR2327" s="9">
        <v>102.623</v>
      </c>
      <c r="FS2327" s="9">
        <v>97.808000000000007</v>
      </c>
      <c r="FT2327" s="9">
        <v>92.805899999999994</v>
      </c>
      <c r="FU2327" s="9">
        <v>89.872600000000006</v>
      </c>
      <c r="FV2327" s="9">
        <v>86.3352</v>
      </c>
      <c r="FW2327" s="9">
        <v>0.14874311000000001</v>
      </c>
      <c r="FX2327" s="9">
        <v>7.2731999999999996E-3</v>
      </c>
      <c r="FY2327" s="9">
        <v>8.1329000000000002E-3</v>
      </c>
      <c r="FZ2327" s="9">
        <v>0</v>
      </c>
      <c r="GA2327" s="9">
        <v>0</v>
      </c>
    </row>
    <row r="2328" spans="1:183" x14ac:dyDescent="0.2">
      <c r="A2328" t="s">
        <v>239</v>
      </c>
      <c r="B2328" t="s">
        <v>225</v>
      </c>
      <c r="C2328" t="s">
        <v>226</v>
      </c>
      <c r="D2328" s="6">
        <v>44058</v>
      </c>
      <c r="E2328" s="73">
        <v>17</v>
      </c>
      <c r="F2328" s="9">
        <v>18</v>
      </c>
      <c r="G2328" s="9">
        <v>17</v>
      </c>
      <c r="H2328" s="9">
        <v>18</v>
      </c>
      <c r="I2328" s="9">
        <v>18713</v>
      </c>
      <c r="J2328" s="9">
        <v>89949</v>
      </c>
      <c r="K2328" s="9">
        <v>1.7483040000000001</v>
      </c>
      <c r="L2328" s="9">
        <v>1.446923</v>
      </c>
      <c r="M2328" s="9">
        <v>1.2445619999999999</v>
      </c>
      <c r="N2328" s="9">
        <v>1.095424</v>
      </c>
      <c r="O2328" s="9">
        <v>0.99317599999999995</v>
      </c>
      <c r="P2328" s="9">
        <v>0.92875240000000003</v>
      </c>
      <c r="Q2328" s="9">
        <v>0.92987900000000001</v>
      </c>
      <c r="R2328" s="9">
        <v>0.96582369999999995</v>
      </c>
      <c r="S2328" s="9">
        <v>1.1356520000000001</v>
      </c>
      <c r="T2328" s="9">
        <v>1.3717539999999999</v>
      </c>
      <c r="U2328" s="9">
        <v>1.6588879999999999</v>
      </c>
      <c r="V2328" s="9">
        <v>1.9877560000000001</v>
      </c>
      <c r="W2328" s="9">
        <v>2.3377780000000001</v>
      </c>
      <c r="X2328" s="9">
        <v>2.6396950000000001</v>
      </c>
      <c r="Y2328" s="9">
        <v>2.9248989999999999</v>
      </c>
      <c r="Z2328" s="9">
        <v>3.1387870000000002</v>
      </c>
      <c r="AA2328" s="9">
        <v>3.344455</v>
      </c>
      <c r="AB2328" s="9">
        <v>3.5117370000000001</v>
      </c>
      <c r="AC2328" s="9">
        <v>3.5853130000000002</v>
      </c>
      <c r="AD2328" s="9">
        <v>3.4980769999999999</v>
      </c>
      <c r="AE2328" s="9">
        <v>3.2855279999999998</v>
      </c>
      <c r="AF2328" s="9">
        <v>2.953789</v>
      </c>
      <c r="AG2328" s="9">
        <v>2.579081</v>
      </c>
      <c r="AH2328" s="9">
        <v>2.1932710000000002</v>
      </c>
      <c r="AI2328" s="9">
        <v>-0.19347909999999999</v>
      </c>
      <c r="AJ2328" s="9">
        <v>-0.1270809</v>
      </c>
      <c r="AK2328" s="9">
        <v>-9.6265000000000003E-2</v>
      </c>
      <c r="AL2328" s="9">
        <v>-7.0653999999999995E-2</v>
      </c>
      <c r="AM2328" s="9">
        <v>-4.53234E-2</v>
      </c>
      <c r="AN2328" s="9">
        <v>-4.0169999999999997E-2</v>
      </c>
      <c r="AO2328" s="9">
        <v>-4.1942599999999997E-2</v>
      </c>
      <c r="AP2328" s="9">
        <v>-5.6087699999999997E-2</v>
      </c>
      <c r="AQ2328" s="9">
        <v>-4.6434499999999997E-2</v>
      </c>
      <c r="AR2328" s="9">
        <v>-5.3689000000000001E-2</v>
      </c>
      <c r="AS2328" s="9">
        <v>-7.4576000000000003E-2</v>
      </c>
      <c r="AT2328" s="9">
        <v>-0.1013609</v>
      </c>
      <c r="AU2328" s="9">
        <v>-0.1329804</v>
      </c>
      <c r="AV2328" s="9">
        <v>-0.16803889999999999</v>
      </c>
      <c r="AW2328" s="9">
        <v>-0.17533850000000001</v>
      </c>
      <c r="AX2328" s="9">
        <v>-0.20768929999999999</v>
      </c>
      <c r="AY2328" s="9">
        <v>0.41352929999999999</v>
      </c>
      <c r="AZ2328" s="9">
        <v>0.56124090000000004</v>
      </c>
      <c r="BA2328" s="9">
        <v>-0.29485339999999999</v>
      </c>
      <c r="BB2328" s="9">
        <v>-0.38135770000000002</v>
      </c>
      <c r="BC2328" s="9">
        <v>-0.29964350000000001</v>
      </c>
      <c r="BD2328" s="9">
        <v>-0.2527122</v>
      </c>
      <c r="BE2328" s="9">
        <v>-0.14972440000000001</v>
      </c>
      <c r="BF2328" s="9">
        <v>-9.4386200000000003E-2</v>
      </c>
      <c r="BG2328" s="9">
        <v>-0.18306249999999999</v>
      </c>
      <c r="BH2328" s="9">
        <v>-0.1175292</v>
      </c>
      <c r="BI2328" s="9">
        <v>-8.7797299999999995E-2</v>
      </c>
      <c r="BJ2328" s="9">
        <v>-6.3061400000000004E-2</v>
      </c>
      <c r="BK2328" s="9">
        <v>-3.8455000000000003E-2</v>
      </c>
      <c r="BL2328" s="9">
        <v>-3.3844600000000002E-2</v>
      </c>
      <c r="BM2328" s="9">
        <v>-3.5778600000000001E-2</v>
      </c>
      <c r="BN2328" s="9">
        <v>-4.9483100000000002E-2</v>
      </c>
      <c r="BO2328" s="9">
        <v>-3.85898E-2</v>
      </c>
      <c r="BP2328" s="9">
        <v>-4.4474800000000002E-2</v>
      </c>
      <c r="BQ2328" s="9">
        <v>-6.40627E-2</v>
      </c>
      <c r="BR2328" s="9">
        <v>-8.9742000000000002E-2</v>
      </c>
      <c r="BS2328" s="9">
        <v>-0.1203847</v>
      </c>
      <c r="BT2328" s="9">
        <v>-0.1548387</v>
      </c>
      <c r="BU2328" s="9">
        <v>-0.16186339999999999</v>
      </c>
      <c r="BV2328" s="9">
        <v>-0.19410259999999999</v>
      </c>
      <c r="BW2328" s="9">
        <v>0.42660819999999999</v>
      </c>
      <c r="BX2328" s="9">
        <v>0.57447020000000004</v>
      </c>
      <c r="BY2328" s="9">
        <v>-0.2808948</v>
      </c>
      <c r="BZ2328" s="9">
        <v>-0.36767240000000001</v>
      </c>
      <c r="CA2328" s="9">
        <v>-0.2864042</v>
      </c>
      <c r="CB2328" s="9">
        <v>-0.24010400000000001</v>
      </c>
      <c r="CC2328" s="9">
        <v>-0.1377978</v>
      </c>
      <c r="CD2328" s="9">
        <v>-8.3333900000000002E-2</v>
      </c>
      <c r="CE2328" s="9">
        <v>-0.175848</v>
      </c>
      <c r="CF2328" s="9">
        <v>-0.1109136</v>
      </c>
      <c r="CG2328" s="9">
        <v>-8.1932699999999997E-2</v>
      </c>
      <c r="CH2328" s="9">
        <v>-5.7802800000000001E-2</v>
      </c>
      <c r="CI2328" s="9">
        <v>-3.3697900000000003E-2</v>
      </c>
      <c r="CJ2328" s="9">
        <v>-2.9463699999999999E-2</v>
      </c>
      <c r="CK2328" s="9">
        <v>-3.1509500000000003E-2</v>
      </c>
      <c r="CL2328" s="9">
        <v>-4.4908799999999999E-2</v>
      </c>
      <c r="CM2328" s="9">
        <v>-3.3156499999999998E-2</v>
      </c>
      <c r="CN2328" s="9">
        <v>-3.8093099999999998E-2</v>
      </c>
      <c r="CO2328" s="9">
        <v>-5.6781199999999997E-2</v>
      </c>
      <c r="CP2328" s="9">
        <v>-8.1694799999999998E-2</v>
      </c>
      <c r="CQ2328" s="9">
        <v>-0.111661</v>
      </c>
      <c r="CR2328" s="9">
        <v>-0.1456962</v>
      </c>
      <c r="CS2328" s="9">
        <v>-0.15253059999999999</v>
      </c>
      <c r="CT2328" s="9">
        <v>-0.18469250000000001</v>
      </c>
      <c r="CU2328" s="9">
        <v>0.43566670000000002</v>
      </c>
      <c r="CV2328" s="9">
        <v>0.5836327</v>
      </c>
      <c r="CW2328" s="9">
        <v>-0.2712271</v>
      </c>
      <c r="CX2328" s="9">
        <v>-0.35819410000000002</v>
      </c>
      <c r="CY2328" s="9">
        <v>-0.2772347</v>
      </c>
      <c r="CZ2328" s="9">
        <v>-0.23137170000000001</v>
      </c>
      <c r="DA2328" s="9">
        <v>-0.1295374</v>
      </c>
      <c r="DB2328" s="9">
        <v>-7.5679200000000002E-2</v>
      </c>
      <c r="DC2328" s="9">
        <v>-0.16863349999999999</v>
      </c>
      <c r="DD2328" s="9">
        <v>-0.1042981</v>
      </c>
      <c r="DE2328" s="9">
        <v>-7.6067999999999997E-2</v>
      </c>
      <c r="DF2328" s="9">
        <v>-5.2544199999999999E-2</v>
      </c>
      <c r="DG2328" s="9">
        <v>-2.8940799999999999E-2</v>
      </c>
      <c r="DH2328" s="9">
        <v>-2.5082799999999999E-2</v>
      </c>
      <c r="DI2328" s="9">
        <v>-2.7240400000000001E-2</v>
      </c>
      <c r="DJ2328" s="9">
        <v>-4.0334500000000002E-2</v>
      </c>
      <c r="DK2328" s="9">
        <v>-2.77232E-2</v>
      </c>
      <c r="DL2328" s="9">
        <v>-3.1711400000000001E-2</v>
      </c>
      <c r="DM2328" s="9">
        <v>-4.9499700000000001E-2</v>
      </c>
      <c r="DN2328" s="9">
        <v>-7.3647599999999994E-2</v>
      </c>
      <c r="DO2328" s="9">
        <v>-0.1029373</v>
      </c>
      <c r="DP2328" s="9">
        <v>-0.1365537</v>
      </c>
      <c r="DQ2328" s="9">
        <v>-0.14319779999999999</v>
      </c>
      <c r="DR2328" s="9">
        <v>-0.1752824</v>
      </c>
      <c r="DS2328" s="9">
        <v>0.44472509999999998</v>
      </c>
      <c r="DT2328" s="9">
        <v>0.59279530000000002</v>
      </c>
      <c r="DU2328" s="9">
        <v>-0.2615594</v>
      </c>
      <c r="DV2328" s="9">
        <v>-0.34871570000000002</v>
      </c>
      <c r="DW2328" s="9">
        <v>-0.2680652</v>
      </c>
      <c r="DX2328" s="9">
        <v>-0.22263930000000001</v>
      </c>
      <c r="DY2328" s="9">
        <v>-0.121277</v>
      </c>
      <c r="DZ2328" s="9">
        <v>-6.8024399999999999E-2</v>
      </c>
      <c r="EA2328" s="9">
        <v>-0.15821679999999999</v>
      </c>
      <c r="EB2328" s="9">
        <v>-9.4746300000000006E-2</v>
      </c>
      <c r="EC2328" s="9">
        <v>-6.7600300000000002E-2</v>
      </c>
      <c r="ED2328" s="9">
        <v>-4.4951600000000001E-2</v>
      </c>
      <c r="EE2328" s="9">
        <v>-2.2072399999999999E-2</v>
      </c>
      <c r="EF2328" s="9">
        <v>-1.87574E-2</v>
      </c>
      <c r="EG2328" s="9">
        <v>-2.1076500000000001E-2</v>
      </c>
      <c r="EH2328" s="9">
        <v>-3.37299E-2</v>
      </c>
      <c r="EI2328" s="9">
        <v>-1.9878400000000001E-2</v>
      </c>
      <c r="EJ2328" s="9">
        <v>-2.2497199999999998E-2</v>
      </c>
      <c r="EK2328" s="9">
        <v>-3.8986399999999997E-2</v>
      </c>
      <c r="EL2328" s="9">
        <v>-6.2028699999999999E-2</v>
      </c>
      <c r="EM2328" s="9">
        <v>-9.0341599999999994E-2</v>
      </c>
      <c r="EN2328" s="9">
        <v>-0.1233535</v>
      </c>
      <c r="EO2328" s="9">
        <v>-0.1297228</v>
      </c>
      <c r="EP2328" s="9">
        <v>-0.1616957</v>
      </c>
      <c r="EQ2328" s="9">
        <v>0.45780399999999999</v>
      </c>
      <c r="ER2328" s="9">
        <v>0.60602449999999997</v>
      </c>
      <c r="ES2328" s="9">
        <v>-0.24760070000000001</v>
      </c>
      <c r="ET2328" s="9">
        <v>-0.33503040000000001</v>
      </c>
      <c r="EU2328" s="9">
        <v>-0.25482589999999999</v>
      </c>
      <c r="EV2328" s="9">
        <v>-0.2100311</v>
      </c>
      <c r="EW2328" s="9">
        <v>-0.1093503</v>
      </c>
      <c r="EX2328" s="9">
        <v>-5.6972200000000001E-2</v>
      </c>
      <c r="EY2328" s="9">
        <v>83.640600000000006</v>
      </c>
      <c r="EZ2328" s="9">
        <v>83.043199999999999</v>
      </c>
      <c r="FA2328" s="9">
        <v>83.554199999999994</v>
      </c>
      <c r="FB2328" s="9">
        <v>82.128900000000002</v>
      </c>
      <c r="FC2328" s="9">
        <v>80.248800000000003</v>
      </c>
      <c r="FD2328" s="9">
        <v>76.028999999999996</v>
      </c>
      <c r="FE2328" s="9">
        <v>74.018000000000001</v>
      </c>
      <c r="FF2328" s="9">
        <v>73.591499999999996</v>
      </c>
      <c r="FG2328" s="9">
        <v>77.1691</v>
      </c>
      <c r="FH2328" s="9">
        <v>81.866799999999998</v>
      </c>
      <c r="FI2328" s="9">
        <v>86.587000000000003</v>
      </c>
      <c r="FJ2328" s="9">
        <v>90.594200000000001</v>
      </c>
      <c r="FK2328" s="9">
        <v>95.292000000000002</v>
      </c>
      <c r="FL2328" s="9">
        <v>98.800399999999996</v>
      </c>
      <c r="FM2328" s="9">
        <v>101.91800000000001</v>
      </c>
      <c r="FN2328" s="9">
        <v>103.446</v>
      </c>
      <c r="FO2328" s="9">
        <v>104.74299999999999</v>
      </c>
      <c r="FP2328" s="9">
        <v>106.395</v>
      </c>
      <c r="FQ2328" s="9">
        <v>104.22199999999999</v>
      </c>
      <c r="FR2328" s="9">
        <v>99.609200000000001</v>
      </c>
      <c r="FS2328" s="9">
        <v>95.555199999999999</v>
      </c>
      <c r="FT2328" s="9">
        <v>90.455299999999994</v>
      </c>
      <c r="FU2328" s="9">
        <v>88.161299999999997</v>
      </c>
      <c r="FV2328" s="9">
        <v>86.236099999999993</v>
      </c>
      <c r="FW2328" s="9">
        <v>0.18669115999999999</v>
      </c>
      <c r="FX2328" s="9">
        <v>1.22849E-2</v>
      </c>
      <c r="FY2328" s="9">
        <v>1.22849E-2</v>
      </c>
      <c r="FZ2328" s="9">
        <v>0</v>
      </c>
      <c r="GA2328" s="9">
        <v>0</v>
      </c>
    </row>
    <row r="2329" spans="1:183" x14ac:dyDescent="0.2">
      <c r="A2329" t="s">
        <v>239</v>
      </c>
      <c r="B2329" t="s">
        <v>225</v>
      </c>
      <c r="C2329" t="s">
        <v>226</v>
      </c>
      <c r="D2329" s="6">
        <v>44060</v>
      </c>
      <c r="E2329" s="73">
        <v>17</v>
      </c>
      <c r="F2329" s="9">
        <v>18</v>
      </c>
      <c r="G2329" s="9">
        <v>17</v>
      </c>
      <c r="H2329" s="9">
        <v>18</v>
      </c>
      <c r="I2329" s="9">
        <v>16917</v>
      </c>
      <c r="J2329" s="9">
        <v>78798</v>
      </c>
      <c r="K2329" s="9">
        <v>1.716242</v>
      </c>
      <c r="L2329" s="9">
        <v>1.4537119999999999</v>
      </c>
      <c r="M2329" s="9">
        <v>1.273746</v>
      </c>
      <c r="N2329" s="9">
        <v>1.1374029999999999</v>
      </c>
      <c r="O2329" s="9">
        <v>1.0516920000000001</v>
      </c>
      <c r="P2329" s="9">
        <v>1.024502</v>
      </c>
      <c r="Q2329" s="9">
        <v>1.052149</v>
      </c>
      <c r="R2329" s="9">
        <v>1.122136</v>
      </c>
      <c r="S2329" s="9">
        <v>1.261139</v>
      </c>
      <c r="T2329" s="9">
        <v>1.41564</v>
      </c>
      <c r="U2329" s="9">
        <v>1.6887049999999999</v>
      </c>
      <c r="V2329" s="9">
        <v>1.990184</v>
      </c>
      <c r="W2329" s="9">
        <v>2.223671</v>
      </c>
      <c r="X2329" s="9">
        <v>2.5856330000000001</v>
      </c>
      <c r="Y2329" s="9">
        <v>2.8159839999999998</v>
      </c>
      <c r="Z2329" s="9">
        <v>2.9277579999999999</v>
      </c>
      <c r="AA2329" s="9">
        <v>3.0109900000000001</v>
      </c>
      <c r="AB2329" s="9">
        <v>3.034179</v>
      </c>
      <c r="AC2329" s="9">
        <v>3.0488179999999998</v>
      </c>
      <c r="AD2329" s="9">
        <v>2.9211</v>
      </c>
      <c r="AE2329" s="9">
        <v>2.730353</v>
      </c>
      <c r="AF2329" s="9">
        <v>2.4731359999999998</v>
      </c>
      <c r="AG2329" s="9">
        <v>2.0892870000000001</v>
      </c>
      <c r="AH2329" s="9">
        <v>1.7517849999999999</v>
      </c>
      <c r="AI2329" s="9">
        <v>-3.8992499999999999E-2</v>
      </c>
      <c r="AJ2329" s="9">
        <v>-5.5415600000000002E-2</v>
      </c>
      <c r="AK2329" s="9">
        <v>-3.5096599999999999E-2</v>
      </c>
      <c r="AL2329" s="9">
        <v>-2.4142500000000001E-2</v>
      </c>
      <c r="AM2329" s="9">
        <v>-3.0138600000000001E-2</v>
      </c>
      <c r="AN2329" s="9">
        <v>-2.0940799999999999E-2</v>
      </c>
      <c r="AO2329" s="9">
        <v>-2.3638900000000001E-2</v>
      </c>
      <c r="AP2329" s="9">
        <v>-2.2603399999999999E-2</v>
      </c>
      <c r="AQ2329" s="9">
        <v>-1.7976700000000002E-2</v>
      </c>
      <c r="AR2329" s="9">
        <v>-3.5699599999999998E-2</v>
      </c>
      <c r="AS2329" s="9">
        <v>-4.0464699999999999E-2</v>
      </c>
      <c r="AT2329" s="9">
        <v>-8.5257399999999997E-2</v>
      </c>
      <c r="AU2329" s="9">
        <v>-0.1181212</v>
      </c>
      <c r="AV2329" s="9">
        <v>-0.13531199999999999</v>
      </c>
      <c r="AW2329" s="9">
        <v>-0.1263039</v>
      </c>
      <c r="AX2329" s="9">
        <v>-9.8056299999999999E-2</v>
      </c>
      <c r="AY2329" s="9">
        <v>0.37825989999999998</v>
      </c>
      <c r="AZ2329" s="9">
        <v>0.34389419999999998</v>
      </c>
      <c r="BA2329" s="9">
        <v>-0.32392840000000001</v>
      </c>
      <c r="BB2329" s="9">
        <v>-0.28300449999999999</v>
      </c>
      <c r="BC2329" s="9">
        <v>-0.18676699999999999</v>
      </c>
      <c r="BD2329" s="9">
        <v>-0.1351446</v>
      </c>
      <c r="BE2329" s="9">
        <v>-8.9557499999999998E-2</v>
      </c>
      <c r="BF2329" s="9">
        <v>-6.0550399999999997E-2</v>
      </c>
      <c r="BG2329" s="9">
        <v>-2.8951000000000001E-2</v>
      </c>
      <c r="BH2329" s="9">
        <v>-4.61629E-2</v>
      </c>
      <c r="BI2329" s="9">
        <v>-2.67464E-2</v>
      </c>
      <c r="BJ2329" s="9">
        <v>-1.6597600000000001E-2</v>
      </c>
      <c r="BK2329" s="9">
        <v>-2.3221200000000001E-2</v>
      </c>
      <c r="BL2329" s="9">
        <v>-1.43637E-2</v>
      </c>
      <c r="BM2329" s="9">
        <v>-1.6970699999999998E-2</v>
      </c>
      <c r="BN2329" s="9">
        <v>-1.50998E-2</v>
      </c>
      <c r="BO2329" s="9">
        <v>-9.4123999999999996E-3</v>
      </c>
      <c r="BP2329" s="9">
        <v>-2.6393699999999999E-2</v>
      </c>
      <c r="BQ2329" s="9">
        <v>-2.9999399999999999E-2</v>
      </c>
      <c r="BR2329" s="9">
        <v>-7.3959899999999995E-2</v>
      </c>
      <c r="BS2329" s="9">
        <v>-0.1063577</v>
      </c>
      <c r="BT2329" s="9">
        <v>-0.12295739999999999</v>
      </c>
      <c r="BU2329" s="9">
        <v>-0.1136649</v>
      </c>
      <c r="BV2329" s="9">
        <v>-8.5500999999999994E-2</v>
      </c>
      <c r="BW2329" s="9">
        <v>0.3898836</v>
      </c>
      <c r="BX2329" s="9">
        <v>0.35515229999999998</v>
      </c>
      <c r="BY2329" s="9">
        <v>-0.31206630000000002</v>
      </c>
      <c r="BZ2329" s="9">
        <v>-0.2715766</v>
      </c>
      <c r="CA2329" s="9">
        <v>-0.175951</v>
      </c>
      <c r="CB2329" s="9">
        <v>-0.12480189999999999</v>
      </c>
      <c r="CC2329" s="9">
        <v>-7.9766599999999993E-2</v>
      </c>
      <c r="CD2329" s="9">
        <v>-5.14644E-2</v>
      </c>
      <c r="CE2329" s="9">
        <v>-2.19963E-2</v>
      </c>
      <c r="CF2329" s="9">
        <v>-3.9754499999999998E-2</v>
      </c>
      <c r="CG2329" s="9">
        <v>-2.0962999999999999E-2</v>
      </c>
      <c r="CH2329" s="9">
        <v>-1.1371900000000001E-2</v>
      </c>
      <c r="CI2329" s="9">
        <v>-1.8430100000000001E-2</v>
      </c>
      <c r="CJ2329" s="9">
        <v>-9.8084000000000001E-3</v>
      </c>
      <c r="CK2329" s="9">
        <v>-1.2352399999999999E-2</v>
      </c>
      <c r="CL2329" s="9">
        <v>-9.9028999999999992E-3</v>
      </c>
      <c r="CM2329" s="9">
        <v>-3.4808E-3</v>
      </c>
      <c r="CN2329" s="9">
        <v>-1.9948500000000001E-2</v>
      </c>
      <c r="CO2329" s="9">
        <v>-2.27511E-2</v>
      </c>
      <c r="CP2329" s="9">
        <v>-6.6135299999999994E-2</v>
      </c>
      <c r="CQ2329" s="9">
        <v>-9.82103E-2</v>
      </c>
      <c r="CR2329" s="9">
        <v>-0.11440069999999999</v>
      </c>
      <c r="CS2329" s="9">
        <v>-0.1049112</v>
      </c>
      <c r="CT2329" s="9">
        <v>-7.6805300000000007E-2</v>
      </c>
      <c r="CU2329" s="9">
        <v>0.39793420000000002</v>
      </c>
      <c r="CV2329" s="9">
        <v>0.36294959999999998</v>
      </c>
      <c r="CW2329" s="9">
        <v>-0.30385069999999997</v>
      </c>
      <c r="CX2329" s="9">
        <v>-0.2636617</v>
      </c>
      <c r="CY2329" s="9">
        <v>-0.16845979999999999</v>
      </c>
      <c r="CZ2329" s="9">
        <v>-0.1176386</v>
      </c>
      <c r="DA2329" s="9">
        <v>-7.2985400000000006E-2</v>
      </c>
      <c r="DB2329" s="9">
        <v>-4.51714E-2</v>
      </c>
      <c r="DC2329" s="9">
        <v>-1.5041499999999999E-2</v>
      </c>
      <c r="DD2329" s="9">
        <v>-3.3346199999999999E-2</v>
      </c>
      <c r="DE2329" s="9">
        <v>-1.51796E-2</v>
      </c>
      <c r="DF2329" s="9">
        <v>-6.1463000000000004E-3</v>
      </c>
      <c r="DG2329" s="9">
        <v>-1.3639099999999999E-2</v>
      </c>
      <c r="DH2329" s="9">
        <v>-5.2531000000000001E-3</v>
      </c>
      <c r="DI2329" s="9">
        <v>-7.7340000000000004E-3</v>
      </c>
      <c r="DJ2329" s="9">
        <v>-4.7058999999999998E-3</v>
      </c>
      <c r="DK2329" s="9">
        <v>2.4507000000000001E-3</v>
      </c>
      <c r="DL2329" s="9">
        <v>-1.35032E-2</v>
      </c>
      <c r="DM2329" s="9">
        <v>-1.55029E-2</v>
      </c>
      <c r="DN2329" s="9">
        <v>-5.8310599999999997E-2</v>
      </c>
      <c r="DO2329" s="9">
        <v>-9.0063000000000004E-2</v>
      </c>
      <c r="DP2329" s="9">
        <v>-0.1058439</v>
      </c>
      <c r="DQ2329" s="9">
        <v>-9.6157500000000007E-2</v>
      </c>
      <c r="DR2329" s="9">
        <v>-6.8109500000000003E-2</v>
      </c>
      <c r="DS2329" s="9">
        <v>0.40598479999999998</v>
      </c>
      <c r="DT2329" s="9">
        <v>0.37074699999999999</v>
      </c>
      <c r="DU2329" s="9">
        <v>-0.29563509999999998</v>
      </c>
      <c r="DV2329" s="9">
        <v>-0.2557468</v>
      </c>
      <c r="DW2329" s="9">
        <v>-0.16096869999999999</v>
      </c>
      <c r="DX2329" s="9">
        <v>-0.1104753</v>
      </c>
      <c r="DY2329" s="9">
        <v>-6.6204200000000005E-2</v>
      </c>
      <c r="DZ2329" s="9">
        <v>-3.8878500000000003E-2</v>
      </c>
      <c r="EA2329" s="9">
        <v>-5.0000000000000001E-3</v>
      </c>
      <c r="EB2329" s="9">
        <v>-2.40935E-2</v>
      </c>
      <c r="EC2329" s="9">
        <v>-6.8294000000000002E-3</v>
      </c>
      <c r="ED2329" s="9">
        <v>1.3986000000000001E-3</v>
      </c>
      <c r="EE2329" s="9">
        <v>-6.7216999999999997E-3</v>
      </c>
      <c r="EF2329" s="9">
        <v>1.3240000000000001E-3</v>
      </c>
      <c r="EG2329" s="9">
        <v>-1.0659000000000001E-3</v>
      </c>
      <c r="EH2329" s="9">
        <v>2.7975999999999999E-3</v>
      </c>
      <c r="EI2329" s="9">
        <v>1.1015E-2</v>
      </c>
      <c r="EJ2329" s="9">
        <v>-4.1973999999999996E-3</v>
      </c>
      <c r="EK2329" s="9">
        <v>-5.0375000000000003E-3</v>
      </c>
      <c r="EL2329" s="9">
        <v>-4.7013100000000002E-2</v>
      </c>
      <c r="EM2329" s="9">
        <v>-7.8299499999999994E-2</v>
      </c>
      <c r="EN2329" s="9">
        <v>-9.3489299999999997E-2</v>
      </c>
      <c r="EO2329" s="9">
        <v>-8.3518499999999996E-2</v>
      </c>
      <c r="EP2329" s="9">
        <v>-5.5554300000000001E-2</v>
      </c>
      <c r="EQ2329" s="9">
        <v>0.4176086</v>
      </c>
      <c r="ER2329" s="9">
        <v>0.38200509999999999</v>
      </c>
      <c r="ES2329" s="9">
        <v>-0.2837731</v>
      </c>
      <c r="ET2329" s="9">
        <v>-0.24431890000000001</v>
      </c>
      <c r="EU2329" s="9">
        <v>-0.1501527</v>
      </c>
      <c r="EV2329" s="9">
        <v>-0.1001326</v>
      </c>
      <c r="EW2329" s="9">
        <v>-5.6413199999999997E-2</v>
      </c>
      <c r="EX2329" s="9">
        <v>-2.97924E-2</v>
      </c>
      <c r="EY2329" s="9">
        <v>81.412899999999993</v>
      </c>
      <c r="EZ2329" s="9">
        <v>79.256900000000002</v>
      </c>
      <c r="FA2329" s="9">
        <v>77.550399999999996</v>
      </c>
      <c r="FB2329" s="9">
        <v>77.782600000000002</v>
      </c>
      <c r="FC2329" s="9">
        <v>77.174899999999994</v>
      </c>
      <c r="FD2329" s="9">
        <v>76.273600000000002</v>
      </c>
      <c r="FE2329" s="9">
        <v>76.284599999999998</v>
      </c>
      <c r="FF2329" s="9">
        <v>75.6828</v>
      </c>
      <c r="FG2329" s="9">
        <v>77.089500000000001</v>
      </c>
      <c r="FH2329" s="9">
        <v>81.778999999999996</v>
      </c>
      <c r="FI2329" s="9">
        <v>86.692099999999996</v>
      </c>
      <c r="FJ2329" s="9">
        <v>91.470699999999994</v>
      </c>
      <c r="FK2329" s="9">
        <v>93.957300000000004</v>
      </c>
      <c r="FL2329" s="9">
        <v>94.447900000000004</v>
      </c>
      <c r="FM2329" s="9">
        <v>97.166899999999998</v>
      </c>
      <c r="FN2329" s="9">
        <v>98.418300000000002</v>
      </c>
      <c r="FO2329" s="9">
        <v>97.861699999999999</v>
      </c>
      <c r="FP2329" s="9">
        <v>95.240300000000005</v>
      </c>
      <c r="FQ2329" s="9">
        <v>93.932400000000001</v>
      </c>
      <c r="FR2329" s="9">
        <v>92.777000000000001</v>
      </c>
      <c r="FS2329" s="9">
        <v>90.216200000000001</v>
      </c>
      <c r="FT2329" s="9">
        <v>86.727400000000003</v>
      </c>
      <c r="FU2329" s="9">
        <v>83.9529</v>
      </c>
      <c r="FV2329" s="9">
        <v>81.769099999999995</v>
      </c>
      <c r="FW2329" s="9">
        <v>0.16226056</v>
      </c>
      <c r="FX2329" s="9">
        <v>1.06861E-2</v>
      </c>
      <c r="FY2329" s="9">
        <v>1.06861E-2</v>
      </c>
      <c r="FZ2329" s="9">
        <v>0</v>
      </c>
      <c r="GA2329" s="9">
        <v>0</v>
      </c>
    </row>
    <row r="2330" spans="1:183" x14ac:dyDescent="0.2">
      <c r="A2330" t="s">
        <v>239</v>
      </c>
      <c r="B2330" t="s">
        <v>225</v>
      </c>
      <c r="C2330" t="s">
        <v>226</v>
      </c>
      <c r="D2330" s="6">
        <v>44061</v>
      </c>
      <c r="E2330" s="73">
        <v>17</v>
      </c>
      <c r="F2330" s="9">
        <v>19</v>
      </c>
      <c r="G2330" s="9">
        <v>18</v>
      </c>
      <c r="H2330" s="9">
        <v>19</v>
      </c>
      <c r="I2330" s="9">
        <v>15396</v>
      </c>
      <c r="J2330" s="9">
        <v>78713</v>
      </c>
      <c r="K2330" s="9">
        <v>1.390771</v>
      </c>
      <c r="L2330" s="9">
        <v>1.1915070000000001</v>
      </c>
      <c r="M2330" s="9">
        <v>1.0301359999999999</v>
      </c>
      <c r="N2330" s="9">
        <v>0.92718</v>
      </c>
      <c r="O2330" s="9">
        <v>0.86444799999999999</v>
      </c>
      <c r="P2330" s="9">
        <v>0.84483529999999996</v>
      </c>
      <c r="Q2330" s="9">
        <v>0.88473049999999998</v>
      </c>
      <c r="R2330" s="9">
        <v>0.94272599999999995</v>
      </c>
      <c r="S2330" s="9">
        <v>1.0603340000000001</v>
      </c>
      <c r="T2330" s="9">
        <v>1.2771669999999999</v>
      </c>
      <c r="U2330" s="9">
        <v>1.5433749999999999</v>
      </c>
      <c r="V2330" s="9">
        <v>1.8881810000000001</v>
      </c>
      <c r="W2330" s="9">
        <v>2.3018230000000002</v>
      </c>
      <c r="X2330" s="9">
        <v>2.6468210000000001</v>
      </c>
      <c r="Y2330" s="9">
        <v>2.9306890000000001</v>
      </c>
      <c r="Z2330" s="9">
        <v>3.13212</v>
      </c>
      <c r="AA2330" s="9">
        <v>3.311267</v>
      </c>
      <c r="AB2330" s="9">
        <v>3.4984299999999999</v>
      </c>
      <c r="AC2330" s="9">
        <v>3.5923820000000002</v>
      </c>
      <c r="AD2330" s="9">
        <v>3.2917260000000002</v>
      </c>
      <c r="AE2330" s="9">
        <v>2.987949</v>
      </c>
      <c r="AF2330" s="9">
        <v>2.6662110000000001</v>
      </c>
      <c r="AG2330" s="9">
        <v>2.202137</v>
      </c>
      <c r="AH2330" s="9">
        <v>1.781568</v>
      </c>
      <c r="AI2330" s="9">
        <v>-5.7502499999999998E-2</v>
      </c>
      <c r="AJ2330" s="9">
        <v>-4.6264899999999998E-2</v>
      </c>
      <c r="AK2330" s="9">
        <v>-6.3742599999999996E-2</v>
      </c>
      <c r="AL2330" s="9">
        <v>-6.6438399999999995E-2</v>
      </c>
      <c r="AM2330" s="9">
        <v>-4.6733999999999998E-2</v>
      </c>
      <c r="AN2330" s="9">
        <v>-4.5075999999999998E-2</v>
      </c>
      <c r="AO2330" s="9">
        <v>-3.0696000000000001E-2</v>
      </c>
      <c r="AP2330" s="9">
        <v>-3.5175100000000001E-2</v>
      </c>
      <c r="AQ2330" s="9">
        <v>-6.4102999999999993E-2</v>
      </c>
      <c r="AR2330" s="9">
        <v>-4.7147399999999999E-2</v>
      </c>
      <c r="AS2330" s="9">
        <v>-6.1354300000000001E-2</v>
      </c>
      <c r="AT2330" s="9">
        <v>-7.8782500000000005E-2</v>
      </c>
      <c r="AU2330" s="9">
        <v>-6.8167199999999997E-2</v>
      </c>
      <c r="AV2330" s="9">
        <v>-5.6216500000000003E-2</v>
      </c>
      <c r="AW2330" s="9">
        <v>-2.57492E-2</v>
      </c>
      <c r="AX2330" s="9">
        <v>-3.2185600000000002E-2</v>
      </c>
      <c r="AY2330" s="9">
        <v>0.35338409999999998</v>
      </c>
      <c r="AZ2330" s="9">
        <v>0.72792650000000003</v>
      </c>
      <c r="BA2330" s="9">
        <v>0.71336429999999995</v>
      </c>
      <c r="BB2330" s="9">
        <v>-0.22900300000000001</v>
      </c>
      <c r="BC2330" s="9">
        <v>-0.36424659999999998</v>
      </c>
      <c r="BD2330" s="9">
        <v>-0.2256088</v>
      </c>
      <c r="BE2330" s="9">
        <v>-0.14105239999999999</v>
      </c>
      <c r="BF2330" s="9">
        <v>-0.1023143</v>
      </c>
      <c r="BG2330" s="9">
        <v>-3.6758199999999998E-2</v>
      </c>
      <c r="BH2330" s="9">
        <v>-2.7802E-2</v>
      </c>
      <c r="BI2330" s="9">
        <v>-4.5579300000000003E-2</v>
      </c>
      <c r="BJ2330" s="9">
        <v>-5.0114800000000001E-2</v>
      </c>
      <c r="BK2330" s="9">
        <v>-3.2234600000000002E-2</v>
      </c>
      <c r="BL2330" s="9">
        <v>-3.1048900000000001E-2</v>
      </c>
      <c r="BM2330" s="9">
        <v>-1.61012E-2</v>
      </c>
      <c r="BN2330" s="9">
        <v>-1.8747400000000001E-2</v>
      </c>
      <c r="BO2330" s="9">
        <v>-4.4963400000000001E-2</v>
      </c>
      <c r="BP2330" s="9">
        <v>-2.5116400000000001E-2</v>
      </c>
      <c r="BQ2330" s="9">
        <v>-3.6096299999999998E-2</v>
      </c>
      <c r="BR2330" s="9">
        <v>-5.16292E-2</v>
      </c>
      <c r="BS2330" s="9">
        <v>-3.8589100000000001E-2</v>
      </c>
      <c r="BT2330" s="9">
        <v>-2.5315299999999999E-2</v>
      </c>
      <c r="BU2330" s="9">
        <v>5.8056000000000002E-3</v>
      </c>
      <c r="BV2330" s="9">
        <v>-1.4568000000000001E-3</v>
      </c>
      <c r="BW2330" s="9">
        <v>0.38327729999999999</v>
      </c>
      <c r="BX2330" s="9">
        <v>0.75798730000000003</v>
      </c>
      <c r="BY2330" s="9">
        <v>0.74346270000000003</v>
      </c>
      <c r="BZ2330" s="9">
        <v>-0.20031119999999999</v>
      </c>
      <c r="CA2330" s="9">
        <v>-0.33644170000000001</v>
      </c>
      <c r="CB2330" s="9">
        <v>-0.19812689999999999</v>
      </c>
      <c r="CC2330" s="9">
        <v>-0.115317</v>
      </c>
      <c r="CD2330" s="9">
        <v>-7.88021E-2</v>
      </c>
      <c r="CE2330" s="9">
        <v>-2.2390699999999999E-2</v>
      </c>
      <c r="CF2330" s="9">
        <v>-1.5014599999999999E-2</v>
      </c>
      <c r="CG2330" s="9">
        <v>-3.2999399999999998E-2</v>
      </c>
      <c r="CH2330" s="9">
        <v>-3.8809099999999999E-2</v>
      </c>
      <c r="CI2330" s="9">
        <v>-2.2192300000000002E-2</v>
      </c>
      <c r="CJ2330" s="9">
        <v>-2.1333700000000001E-2</v>
      </c>
      <c r="CK2330" s="9">
        <v>-5.9928999999999998E-3</v>
      </c>
      <c r="CL2330" s="9">
        <v>-7.3695999999999996E-3</v>
      </c>
      <c r="CM2330" s="9">
        <v>-3.1707300000000001E-2</v>
      </c>
      <c r="CN2330" s="9">
        <v>-9.8578999999999993E-3</v>
      </c>
      <c r="CO2330" s="9">
        <v>-1.86026E-2</v>
      </c>
      <c r="CP2330" s="9">
        <v>-3.2822799999999999E-2</v>
      </c>
      <c r="CQ2330" s="9">
        <v>-1.8103500000000002E-2</v>
      </c>
      <c r="CR2330" s="9">
        <v>-3.9132000000000004E-3</v>
      </c>
      <c r="CS2330" s="9">
        <v>2.7660299999999999E-2</v>
      </c>
      <c r="CT2330" s="9">
        <v>1.98259E-2</v>
      </c>
      <c r="CU2330" s="9">
        <v>0.40398119999999998</v>
      </c>
      <c r="CV2330" s="9">
        <v>0.77880720000000003</v>
      </c>
      <c r="CW2330" s="9">
        <v>0.76430880000000001</v>
      </c>
      <c r="CX2330" s="9">
        <v>-0.1804394</v>
      </c>
      <c r="CY2330" s="9">
        <v>-0.31718410000000002</v>
      </c>
      <c r="CZ2330" s="9">
        <v>-0.179093</v>
      </c>
      <c r="DA2330" s="9">
        <v>-9.7492800000000004E-2</v>
      </c>
      <c r="DB2330" s="9">
        <v>-6.2517699999999995E-2</v>
      </c>
      <c r="DC2330" s="9">
        <v>-8.0233000000000006E-3</v>
      </c>
      <c r="DD2330" s="9">
        <v>-2.2273000000000002E-3</v>
      </c>
      <c r="DE2330" s="9">
        <v>-2.04195E-2</v>
      </c>
      <c r="DF2330" s="9">
        <v>-2.75035E-2</v>
      </c>
      <c r="DG2330" s="9">
        <v>-1.2149999999999999E-2</v>
      </c>
      <c r="DH2330" s="9">
        <v>-1.16186E-2</v>
      </c>
      <c r="DI2330" s="9">
        <v>4.1154E-3</v>
      </c>
      <c r="DJ2330" s="9">
        <v>4.0080999999999997E-3</v>
      </c>
      <c r="DK2330" s="9">
        <v>-1.8451200000000001E-2</v>
      </c>
      <c r="DL2330" s="9">
        <v>5.4006999999999996E-3</v>
      </c>
      <c r="DM2330" s="9">
        <v>-1.109E-3</v>
      </c>
      <c r="DN2330" s="9">
        <v>-1.4016499999999999E-2</v>
      </c>
      <c r="DO2330" s="9">
        <v>2.3820999999999998E-3</v>
      </c>
      <c r="DP2330" s="9">
        <v>1.7488900000000002E-2</v>
      </c>
      <c r="DQ2330" s="9">
        <v>4.9515099999999999E-2</v>
      </c>
      <c r="DR2330" s="9">
        <v>4.1108600000000002E-2</v>
      </c>
      <c r="DS2330" s="9">
        <v>0.42468509999999998</v>
      </c>
      <c r="DT2330" s="9">
        <v>0.79962719999999998</v>
      </c>
      <c r="DU2330" s="9">
        <v>0.78515480000000004</v>
      </c>
      <c r="DV2330" s="9">
        <v>-0.1605676</v>
      </c>
      <c r="DW2330" s="9">
        <v>-0.29792649999999998</v>
      </c>
      <c r="DX2330" s="9">
        <v>-0.16005910000000001</v>
      </c>
      <c r="DY2330" s="9">
        <v>-7.9668600000000006E-2</v>
      </c>
      <c r="DZ2330" s="9">
        <v>-4.6233200000000002E-2</v>
      </c>
      <c r="EA2330" s="9">
        <v>1.2721E-2</v>
      </c>
      <c r="EB2330" s="9">
        <v>1.6235699999999999E-2</v>
      </c>
      <c r="EC2330" s="9">
        <v>-2.2561E-3</v>
      </c>
      <c r="ED2330" s="9">
        <v>-1.11799E-2</v>
      </c>
      <c r="EE2330" s="9">
        <v>2.3494000000000002E-3</v>
      </c>
      <c r="EF2330" s="9">
        <v>2.4085999999999999E-3</v>
      </c>
      <c r="EG2330" s="9">
        <v>1.87102E-2</v>
      </c>
      <c r="EH2330" s="9">
        <v>2.04358E-2</v>
      </c>
      <c r="EI2330" s="9">
        <v>6.8840000000000004E-4</v>
      </c>
      <c r="EJ2330" s="9">
        <v>2.74316E-2</v>
      </c>
      <c r="EK2330" s="9">
        <v>2.4149E-2</v>
      </c>
      <c r="EL2330" s="9">
        <v>1.3136800000000001E-2</v>
      </c>
      <c r="EM2330" s="9">
        <v>3.1960099999999998E-2</v>
      </c>
      <c r="EN2330" s="9">
        <v>4.8390200000000001E-2</v>
      </c>
      <c r="EO2330" s="9">
        <v>8.1069799999999997E-2</v>
      </c>
      <c r="EP2330" s="9">
        <v>7.1837499999999999E-2</v>
      </c>
      <c r="EQ2330" s="9">
        <v>0.45457819999999999</v>
      </c>
      <c r="ER2330" s="9">
        <v>0.82968799999999998</v>
      </c>
      <c r="ES2330" s="9">
        <v>0.81525320000000001</v>
      </c>
      <c r="ET2330" s="9">
        <v>-0.13187589999999999</v>
      </c>
      <c r="EU2330" s="9">
        <v>-0.27012150000000001</v>
      </c>
      <c r="EV2330" s="9">
        <v>-0.13257720000000001</v>
      </c>
      <c r="EW2330" s="9">
        <v>-5.3933300000000003E-2</v>
      </c>
      <c r="EX2330" s="9">
        <v>-2.2721000000000002E-2</v>
      </c>
      <c r="EY2330" s="9">
        <v>80.007099999999994</v>
      </c>
      <c r="EZ2330" s="9">
        <v>78.789199999999994</v>
      </c>
      <c r="FA2330" s="9">
        <v>77.172499999999999</v>
      </c>
      <c r="FB2330" s="9">
        <v>76.270200000000003</v>
      </c>
      <c r="FC2330" s="9">
        <v>74.897000000000006</v>
      </c>
      <c r="FD2330" s="9">
        <v>74.140500000000003</v>
      </c>
      <c r="FE2330" s="9">
        <v>73.036900000000003</v>
      </c>
      <c r="FF2330" s="9">
        <v>73.024699999999996</v>
      </c>
      <c r="FG2330" s="9">
        <v>75.561599999999999</v>
      </c>
      <c r="FH2330" s="9">
        <v>80.232600000000005</v>
      </c>
      <c r="FI2330" s="9">
        <v>86.342699999999994</v>
      </c>
      <c r="FJ2330" s="9">
        <v>90.319500000000005</v>
      </c>
      <c r="FK2330" s="9">
        <v>94.843999999999994</v>
      </c>
      <c r="FL2330" s="9">
        <v>98.417000000000002</v>
      </c>
      <c r="FM2330" s="9">
        <v>100.709</v>
      </c>
      <c r="FN2330" s="9">
        <v>104.479</v>
      </c>
      <c r="FO2330" s="9">
        <v>103.712</v>
      </c>
      <c r="FP2330" s="9">
        <v>101.785</v>
      </c>
      <c r="FQ2330" s="9">
        <v>100.48099999999999</v>
      </c>
      <c r="FR2330" s="9">
        <v>97.224900000000005</v>
      </c>
      <c r="FS2330" s="9">
        <v>91.821600000000004</v>
      </c>
      <c r="FT2330" s="9">
        <v>88.374899999999997</v>
      </c>
      <c r="FU2330" s="9">
        <v>86.337100000000007</v>
      </c>
      <c r="FV2330" s="9">
        <v>85.146299999999997</v>
      </c>
      <c r="FW2330" s="9">
        <v>0.37613636</v>
      </c>
      <c r="FX2330" s="9">
        <v>2.2889300000000001E-2</v>
      </c>
      <c r="FY2330" s="9">
        <v>2.8091499999999998E-2</v>
      </c>
      <c r="FZ2330" s="9">
        <v>0</v>
      </c>
      <c r="GA2330" s="9">
        <v>0</v>
      </c>
    </row>
    <row r="2331" spans="1:183" x14ac:dyDescent="0.2">
      <c r="A2331" t="s">
        <v>239</v>
      </c>
      <c r="B2331" t="s">
        <v>225</v>
      </c>
      <c r="C2331" t="s">
        <v>226</v>
      </c>
      <c r="D2331" s="6">
        <v>44062</v>
      </c>
      <c r="E2331" s="73">
        <v>17</v>
      </c>
      <c r="F2331" s="9">
        <v>18</v>
      </c>
      <c r="G2331" s="9">
        <v>17</v>
      </c>
      <c r="H2331" s="9">
        <v>18</v>
      </c>
      <c r="I2331" s="9">
        <v>16870</v>
      </c>
      <c r="J2331" s="9">
        <v>78659</v>
      </c>
      <c r="K2331" s="9">
        <v>1.583407</v>
      </c>
      <c r="L2331" s="9">
        <v>1.359181</v>
      </c>
      <c r="M2331" s="9">
        <v>1.194563</v>
      </c>
      <c r="N2331" s="9">
        <v>1.06175</v>
      </c>
      <c r="O2331" s="9">
        <v>0.9687287</v>
      </c>
      <c r="P2331" s="9">
        <v>0.93060120000000002</v>
      </c>
      <c r="Q2331" s="9">
        <v>0.93262330000000004</v>
      </c>
      <c r="R2331" s="9">
        <v>0.96419860000000002</v>
      </c>
      <c r="S2331" s="9">
        <v>1.0394380000000001</v>
      </c>
      <c r="T2331" s="9">
        <v>1.1688430000000001</v>
      </c>
      <c r="U2331" s="9">
        <v>1.3649370000000001</v>
      </c>
      <c r="V2331" s="9">
        <v>1.64794</v>
      </c>
      <c r="W2331" s="9">
        <v>1.967865</v>
      </c>
      <c r="X2331" s="9">
        <v>2.2510780000000001</v>
      </c>
      <c r="Y2331" s="9">
        <v>2.5037419999999999</v>
      </c>
      <c r="Z2331" s="9">
        <v>2.750521</v>
      </c>
      <c r="AA2331" s="9">
        <v>2.985195</v>
      </c>
      <c r="AB2331" s="9">
        <v>3.1991860000000001</v>
      </c>
      <c r="AC2331" s="9">
        <v>3.241295</v>
      </c>
      <c r="AD2331" s="9">
        <v>3.031101</v>
      </c>
      <c r="AE2331" s="9">
        <v>2.756996</v>
      </c>
      <c r="AF2331" s="9">
        <v>2.4217599999999999</v>
      </c>
      <c r="AG2331" s="9">
        <v>1.9655210000000001</v>
      </c>
      <c r="AH2331" s="9">
        <v>1.6178140000000001</v>
      </c>
      <c r="AI2331" s="9">
        <v>-8.2037200000000005E-2</v>
      </c>
      <c r="AJ2331" s="9">
        <v>-6.7714899999999995E-2</v>
      </c>
      <c r="AK2331" s="9">
        <v>-4.5192799999999998E-2</v>
      </c>
      <c r="AL2331" s="9">
        <v>-3.1067399999999998E-2</v>
      </c>
      <c r="AM2331" s="9">
        <v>-2.0232900000000002E-2</v>
      </c>
      <c r="AN2331" s="9">
        <v>-1.1343900000000001E-2</v>
      </c>
      <c r="AO2331" s="9">
        <v>-3.8000199999999998E-2</v>
      </c>
      <c r="AP2331" s="9">
        <v>-3.8246000000000002E-2</v>
      </c>
      <c r="AQ2331" s="9">
        <v>-1.7788000000000002E-2</v>
      </c>
      <c r="AR2331" s="9">
        <v>-1.6552799999999999E-2</v>
      </c>
      <c r="AS2331" s="9">
        <v>-3.8732500000000003E-2</v>
      </c>
      <c r="AT2331" s="9">
        <v>-8.1764900000000001E-2</v>
      </c>
      <c r="AU2331" s="9">
        <v>-9.6341499999999997E-2</v>
      </c>
      <c r="AV2331" s="9">
        <v>-0.1164072</v>
      </c>
      <c r="AW2331" s="9">
        <v>-0.115963</v>
      </c>
      <c r="AX2331" s="9">
        <v>-8.9511999999999994E-2</v>
      </c>
      <c r="AY2331" s="9">
        <v>0.43307430000000002</v>
      </c>
      <c r="AZ2331" s="9">
        <v>0.478294</v>
      </c>
      <c r="BA2331" s="9">
        <v>-0.30660270000000001</v>
      </c>
      <c r="BB2331" s="9">
        <v>-0.34345189999999998</v>
      </c>
      <c r="BC2331" s="9">
        <v>-0.19438540000000001</v>
      </c>
      <c r="BD2331" s="9">
        <v>-0.1398402</v>
      </c>
      <c r="BE2331" s="9">
        <v>-0.1104445</v>
      </c>
      <c r="BF2331" s="9">
        <v>-5.1924999999999999E-2</v>
      </c>
      <c r="BG2331" s="9">
        <v>-7.2754700000000005E-2</v>
      </c>
      <c r="BH2331" s="9">
        <v>-5.90918E-2</v>
      </c>
      <c r="BI2331" s="9">
        <v>-3.7346499999999998E-2</v>
      </c>
      <c r="BJ2331" s="9">
        <v>-2.4048900000000002E-2</v>
      </c>
      <c r="BK2331" s="9">
        <v>-1.3995E-2</v>
      </c>
      <c r="BL2331" s="9">
        <v>-5.4919000000000001E-3</v>
      </c>
      <c r="BM2331" s="9">
        <v>-3.2235899999999998E-2</v>
      </c>
      <c r="BN2331" s="9">
        <v>-3.2175200000000001E-2</v>
      </c>
      <c r="BO2331" s="9">
        <v>-1.08138E-2</v>
      </c>
      <c r="BP2331" s="9">
        <v>-8.7831000000000003E-3</v>
      </c>
      <c r="BQ2331" s="9">
        <v>-3.0022500000000001E-2</v>
      </c>
      <c r="BR2331" s="9">
        <v>-7.1961499999999998E-2</v>
      </c>
      <c r="BS2331" s="9">
        <v>-8.5651500000000005E-2</v>
      </c>
      <c r="BT2331" s="9">
        <v>-0.1051564</v>
      </c>
      <c r="BU2331" s="9">
        <v>-0.1046155</v>
      </c>
      <c r="BV2331" s="9">
        <v>-7.8143699999999996E-2</v>
      </c>
      <c r="BW2331" s="9">
        <v>0.4440385</v>
      </c>
      <c r="BX2331" s="9">
        <v>0.48943389999999998</v>
      </c>
      <c r="BY2331" s="9">
        <v>-0.29478929999999998</v>
      </c>
      <c r="BZ2331" s="9">
        <v>-0.33215420000000001</v>
      </c>
      <c r="CA2331" s="9">
        <v>-0.18381430000000001</v>
      </c>
      <c r="CB2331" s="9">
        <v>-0.12996830000000001</v>
      </c>
      <c r="CC2331" s="9">
        <v>-0.10133540000000001</v>
      </c>
      <c r="CD2331" s="9">
        <v>-4.3604400000000001E-2</v>
      </c>
      <c r="CE2331" s="9">
        <v>-6.6325599999999998E-2</v>
      </c>
      <c r="CF2331" s="9">
        <v>-5.31195E-2</v>
      </c>
      <c r="CG2331" s="9">
        <v>-3.1912099999999999E-2</v>
      </c>
      <c r="CH2331" s="9">
        <v>-1.9187900000000001E-2</v>
      </c>
      <c r="CI2331" s="9">
        <v>-9.6746999999999996E-3</v>
      </c>
      <c r="CJ2331" s="9">
        <v>-1.4388000000000001E-3</v>
      </c>
      <c r="CK2331" s="9">
        <v>-2.8243600000000001E-2</v>
      </c>
      <c r="CL2331" s="9">
        <v>-2.7970600000000002E-2</v>
      </c>
      <c r="CM2331" s="9">
        <v>-5.9835000000000001E-3</v>
      </c>
      <c r="CN2331" s="9">
        <v>-3.4018E-3</v>
      </c>
      <c r="CO2331" s="9">
        <v>-2.3990000000000001E-2</v>
      </c>
      <c r="CP2331" s="9">
        <v>-6.5171699999999999E-2</v>
      </c>
      <c r="CQ2331" s="9">
        <v>-7.82476E-2</v>
      </c>
      <c r="CR2331" s="9">
        <v>-9.7364099999999995E-2</v>
      </c>
      <c r="CS2331" s="9">
        <v>-9.6756200000000001E-2</v>
      </c>
      <c r="CT2331" s="9">
        <v>-7.0270100000000002E-2</v>
      </c>
      <c r="CU2331" s="9">
        <v>0.45163239999999999</v>
      </c>
      <c r="CV2331" s="9">
        <v>0.49714930000000002</v>
      </c>
      <c r="CW2331" s="9">
        <v>-0.28660740000000001</v>
      </c>
      <c r="CX2331" s="9">
        <v>-0.32432939999999999</v>
      </c>
      <c r="CY2331" s="9">
        <v>-0.17649290000000001</v>
      </c>
      <c r="CZ2331" s="9">
        <v>-0.123131</v>
      </c>
      <c r="DA2331" s="9">
        <v>-9.50265E-2</v>
      </c>
      <c r="DB2331" s="9">
        <v>-3.7841600000000003E-2</v>
      </c>
      <c r="DC2331" s="9">
        <v>-5.9896499999999998E-2</v>
      </c>
      <c r="DD2331" s="9">
        <v>-4.7147099999999997E-2</v>
      </c>
      <c r="DE2331" s="9">
        <v>-2.64777E-2</v>
      </c>
      <c r="DF2331" s="9">
        <v>-1.43269E-2</v>
      </c>
      <c r="DG2331" s="9">
        <v>-5.3543000000000002E-3</v>
      </c>
      <c r="DH2331" s="9">
        <v>2.6143999999999998E-3</v>
      </c>
      <c r="DI2331" s="9">
        <v>-2.4251200000000001E-2</v>
      </c>
      <c r="DJ2331" s="9">
        <v>-2.3765999999999999E-2</v>
      </c>
      <c r="DK2331" s="9">
        <v>-1.1531E-3</v>
      </c>
      <c r="DL2331" s="9">
        <v>1.9794999999999999E-3</v>
      </c>
      <c r="DM2331" s="9">
        <v>-1.7957500000000001E-2</v>
      </c>
      <c r="DN2331" s="9">
        <v>-5.8381799999999998E-2</v>
      </c>
      <c r="DO2331" s="9">
        <v>-7.0843699999999996E-2</v>
      </c>
      <c r="DP2331" s="9">
        <v>-8.9571799999999993E-2</v>
      </c>
      <c r="DQ2331" s="9">
        <v>-8.8897000000000004E-2</v>
      </c>
      <c r="DR2331" s="9">
        <v>-6.2396399999999998E-2</v>
      </c>
      <c r="DS2331" s="9">
        <v>0.45922619999999997</v>
      </c>
      <c r="DT2331" s="9">
        <v>0.5048646</v>
      </c>
      <c r="DU2331" s="9">
        <v>-0.27842549999999999</v>
      </c>
      <c r="DV2331" s="9">
        <v>-0.31650470000000003</v>
      </c>
      <c r="DW2331" s="9">
        <v>-0.1691715</v>
      </c>
      <c r="DX2331" s="9">
        <v>-0.1162937</v>
      </c>
      <c r="DY2331" s="9">
        <v>-8.8717599999999994E-2</v>
      </c>
      <c r="DZ2331" s="9">
        <v>-3.2078700000000002E-2</v>
      </c>
      <c r="EA2331" s="9">
        <v>-5.0613900000000003E-2</v>
      </c>
      <c r="EB2331" s="9">
        <v>-3.8524000000000003E-2</v>
      </c>
      <c r="EC2331" s="9">
        <v>-1.8631399999999999E-2</v>
      </c>
      <c r="ED2331" s="9">
        <v>-7.3083000000000002E-3</v>
      </c>
      <c r="EE2331" s="9">
        <v>8.8360000000000001E-4</v>
      </c>
      <c r="EF2331" s="9">
        <v>8.4664000000000007E-3</v>
      </c>
      <c r="EG2331" s="9">
        <v>-1.8486900000000001E-2</v>
      </c>
      <c r="EH2331" s="9">
        <v>-1.7695200000000001E-2</v>
      </c>
      <c r="EI2331" s="9">
        <v>5.8211000000000001E-3</v>
      </c>
      <c r="EJ2331" s="9">
        <v>9.7491999999999995E-3</v>
      </c>
      <c r="EK2331" s="9">
        <v>-9.2475000000000005E-3</v>
      </c>
      <c r="EL2331" s="9">
        <v>-4.8578400000000001E-2</v>
      </c>
      <c r="EM2331" s="9">
        <v>-6.0153699999999997E-2</v>
      </c>
      <c r="EN2331" s="9">
        <v>-7.8321000000000002E-2</v>
      </c>
      <c r="EO2331" s="9">
        <v>-7.7549499999999993E-2</v>
      </c>
      <c r="EP2331" s="9">
        <v>-5.1028200000000003E-2</v>
      </c>
      <c r="EQ2331" s="9">
        <v>0.47019050000000001</v>
      </c>
      <c r="ER2331" s="9">
        <v>0.51600440000000003</v>
      </c>
      <c r="ES2331" s="9">
        <v>-0.26661210000000002</v>
      </c>
      <c r="ET2331" s="9">
        <v>-0.30520700000000001</v>
      </c>
      <c r="EU2331" s="9">
        <v>-0.1586004</v>
      </c>
      <c r="EV2331" s="9">
        <v>-0.10642169999999999</v>
      </c>
      <c r="EW2331" s="9">
        <v>-7.9608499999999999E-2</v>
      </c>
      <c r="EX2331" s="9">
        <v>-2.3758100000000001E-2</v>
      </c>
      <c r="EY2331" s="9">
        <v>82.920400000000001</v>
      </c>
      <c r="EZ2331" s="9">
        <v>82.067099999999996</v>
      </c>
      <c r="FA2331" s="9">
        <v>79.894000000000005</v>
      </c>
      <c r="FB2331" s="9">
        <v>79.854699999999994</v>
      </c>
      <c r="FC2331" s="9">
        <v>75.929000000000002</v>
      </c>
      <c r="FD2331" s="9">
        <v>74.564899999999994</v>
      </c>
      <c r="FE2331" s="9">
        <v>72.968500000000006</v>
      </c>
      <c r="FF2331" s="9">
        <v>71.996600000000001</v>
      </c>
      <c r="FG2331" s="9">
        <v>75.208799999999997</v>
      </c>
      <c r="FH2331" s="9">
        <v>81.308599999999998</v>
      </c>
      <c r="FI2331" s="9">
        <v>86.848799999999997</v>
      </c>
      <c r="FJ2331" s="9">
        <v>91.064700000000002</v>
      </c>
      <c r="FK2331" s="9">
        <v>94.608800000000002</v>
      </c>
      <c r="FL2331" s="9">
        <v>98.568799999999996</v>
      </c>
      <c r="FM2331" s="9">
        <v>101.095</v>
      </c>
      <c r="FN2331" s="9">
        <v>102.666</v>
      </c>
      <c r="FO2331" s="9">
        <v>102.64400000000001</v>
      </c>
      <c r="FP2331" s="9">
        <v>100.733</v>
      </c>
      <c r="FQ2331" s="9">
        <v>98.258899999999997</v>
      </c>
      <c r="FR2331" s="9">
        <v>93.220600000000005</v>
      </c>
      <c r="FS2331" s="9">
        <v>88.256200000000007</v>
      </c>
      <c r="FT2331" s="9">
        <v>83.602000000000004</v>
      </c>
      <c r="FU2331" s="9">
        <v>81.103999999999999</v>
      </c>
      <c r="FV2331" s="9">
        <v>78.762200000000007</v>
      </c>
      <c r="FW2331" s="9">
        <v>0.13798848999999999</v>
      </c>
      <c r="FX2331" s="9">
        <v>1.03219E-2</v>
      </c>
      <c r="FY2331" s="9">
        <v>1.03219E-2</v>
      </c>
      <c r="FZ2331" s="9">
        <v>0</v>
      </c>
      <c r="GA2331" s="9">
        <v>0</v>
      </c>
    </row>
    <row r="2332" spans="1:183" x14ac:dyDescent="0.2">
      <c r="A2332" t="s">
        <v>239</v>
      </c>
      <c r="B2332" t="s">
        <v>225</v>
      </c>
      <c r="C2332" t="s">
        <v>226</v>
      </c>
      <c r="D2332" s="6">
        <v>44079</v>
      </c>
      <c r="E2332" s="73">
        <v>17</v>
      </c>
      <c r="F2332" s="9">
        <v>18</v>
      </c>
      <c r="G2332" s="9">
        <v>17</v>
      </c>
      <c r="H2332" s="9">
        <v>18</v>
      </c>
      <c r="I2332" s="9">
        <v>18379</v>
      </c>
      <c r="J2332" s="9">
        <v>88323</v>
      </c>
      <c r="K2332" s="9">
        <v>0.89966749999999995</v>
      </c>
      <c r="L2332" s="9">
        <v>0.77930480000000002</v>
      </c>
      <c r="M2332" s="9">
        <v>0.6866641</v>
      </c>
      <c r="N2332" s="9">
        <v>0.62185420000000002</v>
      </c>
      <c r="O2332" s="9">
        <v>0.58957590000000004</v>
      </c>
      <c r="P2332" s="9">
        <v>0.57547060000000005</v>
      </c>
      <c r="Q2332" s="9">
        <v>0.59443080000000004</v>
      </c>
      <c r="R2332" s="9">
        <v>0.60710529999999996</v>
      </c>
      <c r="S2332" s="9">
        <v>0.65037970000000001</v>
      </c>
      <c r="T2332" s="9">
        <v>0.72865449999999998</v>
      </c>
      <c r="U2332" s="9">
        <v>0.82848469999999996</v>
      </c>
      <c r="V2332" s="9">
        <v>0.98307800000000001</v>
      </c>
      <c r="W2332" s="9">
        <v>1.2216450000000001</v>
      </c>
      <c r="X2332" s="9">
        <v>1.556581</v>
      </c>
      <c r="Y2332" s="9">
        <v>1.929195</v>
      </c>
      <c r="Z2332" s="9">
        <v>2.3060290000000001</v>
      </c>
      <c r="AA2332" s="9">
        <v>2.6492559999999998</v>
      </c>
      <c r="AB2332" s="9">
        <v>2.9012850000000001</v>
      </c>
      <c r="AC2332" s="9">
        <v>2.997922</v>
      </c>
      <c r="AD2332" s="9">
        <v>2.8632469999999999</v>
      </c>
      <c r="AE2332" s="9">
        <v>2.6404730000000001</v>
      </c>
      <c r="AF2332" s="9">
        <v>2.3211080000000002</v>
      </c>
      <c r="AG2332" s="9">
        <v>1.9566939999999999</v>
      </c>
      <c r="AH2332" s="9">
        <v>1.5768679999999999</v>
      </c>
      <c r="AI2332" s="9">
        <v>-6.3543000000000002E-3</v>
      </c>
      <c r="AJ2332" s="9">
        <v>-6.6848999999999997E-3</v>
      </c>
      <c r="AK2332" s="9">
        <v>-1.8305000000000001E-3</v>
      </c>
      <c r="AL2332" s="9">
        <v>-6.8228999999999998E-3</v>
      </c>
      <c r="AM2332" s="9">
        <v>-5.9040000000000004E-4</v>
      </c>
      <c r="AN2332" s="9">
        <v>-3.1632000000000001E-3</v>
      </c>
      <c r="AO2332" s="9">
        <v>-8.4229000000000005E-3</v>
      </c>
      <c r="AP2332" s="9">
        <v>-5.8501999999999998E-3</v>
      </c>
      <c r="AQ2332" s="9">
        <v>-5.9227999999999998E-3</v>
      </c>
      <c r="AR2332" s="9">
        <v>-4.7331999999999999E-3</v>
      </c>
      <c r="AS2332" s="9">
        <v>-9.9354000000000005E-3</v>
      </c>
      <c r="AT2332" s="9">
        <v>-1.5749800000000001E-2</v>
      </c>
      <c r="AU2332" s="9">
        <v>-2.7066300000000001E-2</v>
      </c>
      <c r="AV2332" s="9">
        <v>-1.30098E-2</v>
      </c>
      <c r="AW2332" s="9">
        <v>-2.90061E-2</v>
      </c>
      <c r="AX2332" s="9">
        <v>-2.9509000000000001E-2</v>
      </c>
      <c r="AY2332" s="9">
        <v>0.34442230000000001</v>
      </c>
      <c r="AZ2332" s="9">
        <v>0.36618859999999998</v>
      </c>
      <c r="BA2332" s="9">
        <v>-0.2051539</v>
      </c>
      <c r="BB2332" s="9">
        <v>-0.22111739999999999</v>
      </c>
      <c r="BC2332" s="9">
        <v>-0.15882279999999999</v>
      </c>
      <c r="BD2332" s="9">
        <v>-0.1223456</v>
      </c>
      <c r="BE2332" s="9">
        <v>-7.5600600000000004E-2</v>
      </c>
      <c r="BF2332" s="9">
        <v>-5.2551E-2</v>
      </c>
      <c r="BG2332" s="9">
        <v>-2.9300000000000001E-5</v>
      </c>
      <c r="BH2332" s="9">
        <v>-8.2180000000000003E-4</v>
      </c>
      <c r="BI2332" s="9">
        <v>3.4058000000000001E-3</v>
      </c>
      <c r="BJ2332" s="9">
        <v>-2.4031E-3</v>
      </c>
      <c r="BK2332" s="9">
        <v>3.3302000000000002E-3</v>
      </c>
      <c r="BL2332" s="9">
        <v>1.7660000000000001E-4</v>
      </c>
      <c r="BM2332" s="9">
        <v>-5.1523000000000003E-3</v>
      </c>
      <c r="BN2332" s="9">
        <v>-2.1446E-3</v>
      </c>
      <c r="BO2332" s="9">
        <v>-1.5537000000000001E-3</v>
      </c>
      <c r="BP2332" s="9">
        <v>5.239E-4</v>
      </c>
      <c r="BQ2332" s="9">
        <v>-3.9347000000000002E-3</v>
      </c>
      <c r="BR2332" s="9">
        <v>-8.7282999999999996E-3</v>
      </c>
      <c r="BS2332" s="9">
        <v>-1.87394E-2</v>
      </c>
      <c r="BT2332" s="9">
        <v>-3.4012000000000001E-3</v>
      </c>
      <c r="BU2332" s="9">
        <v>-1.8251699999999999E-2</v>
      </c>
      <c r="BV2332" s="9">
        <v>-1.8065399999999999E-2</v>
      </c>
      <c r="BW2332" s="9">
        <v>0.35596539999999999</v>
      </c>
      <c r="BX2332" s="9">
        <v>0.37820340000000002</v>
      </c>
      <c r="BY2332" s="9">
        <v>-0.19243660000000001</v>
      </c>
      <c r="BZ2332" s="9">
        <v>-0.20897289999999999</v>
      </c>
      <c r="CA2332" s="9">
        <v>-0.1471923</v>
      </c>
      <c r="CB2332" s="9">
        <v>-0.11154559999999999</v>
      </c>
      <c r="CC2332" s="9">
        <v>-6.5685499999999994E-2</v>
      </c>
      <c r="CD2332" s="9">
        <v>-4.3857500000000001E-2</v>
      </c>
      <c r="CE2332" s="9">
        <v>4.3512999999999998E-3</v>
      </c>
      <c r="CF2332" s="9">
        <v>3.2390000000000001E-3</v>
      </c>
      <c r="CG2332" s="9">
        <v>7.0324999999999997E-3</v>
      </c>
      <c r="CH2332" s="9">
        <v>6.581E-4</v>
      </c>
      <c r="CI2332" s="9">
        <v>6.0455999999999999E-3</v>
      </c>
      <c r="CJ2332" s="9">
        <v>2.4897000000000001E-3</v>
      </c>
      <c r="CK2332" s="9">
        <v>-2.8869999999999998E-3</v>
      </c>
      <c r="CL2332" s="9">
        <v>4.2200000000000001E-4</v>
      </c>
      <c r="CM2332" s="9">
        <v>1.4723E-3</v>
      </c>
      <c r="CN2332" s="9">
        <v>4.1649E-3</v>
      </c>
      <c r="CO2332" s="9">
        <v>2.2130000000000001E-4</v>
      </c>
      <c r="CP2332" s="9">
        <v>-3.8652999999999999E-3</v>
      </c>
      <c r="CQ2332" s="9">
        <v>-1.29722E-2</v>
      </c>
      <c r="CR2332" s="9">
        <v>3.2536000000000002E-3</v>
      </c>
      <c r="CS2332" s="9">
        <v>-1.08033E-2</v>
      </c>
      <c r="CT2332" s="9">
        <v>-1.01397E-2</v>
      </c>
      <c r="CU2332" s="9">
        <v>0.36396010000000001</v>
      </c>
      <c r="CV2332" s="9">
        <v>0.3865249</v>
      </c>
      <c r="CW2332" s="9">
        <v>-0.1836286</v>
      </c>
      <c r="CX2332" s="9">
        <v>-0.20056170000000001</v>
      </c>
      <c r="CY2332" s="9">
        <v>-0.13913710000000001</v>
      </c>
      <c r="CZ2332" s="9">
        <v>-0.10406559999999999</v>
      </c>
      <c r="DA2332" s="9">
        <v>-5.88184E-2</v>
      </c>
      <c r="DB2332" s="9">
        <v>-3.7836300000000003E-2</v>
      </c>
      <c r="DC2332" s="9">
        <v>8.7320000000000002E-3</v>
      </c>
      <c r="DD2332" s="9">
        <v>7.2998000000000004E-3</v>
      </c>
      <c r="DE2332" s="9">
        <v>1.06593E-2</v>
      </c>
      <c r="DF2332" s="9">
        <v>3.7193E-3</v>
      </c>
      <c r="DG2332" s="9">
        <v>8.7609999999999997E-3</v>
      </c>
      <c r="DH2332" s="9">
        <v>4.8028000000000003E-3</v>
      </c>
      <c r="DI2332" s="9">
        <v>-6.2180000000000004E-4</v>
      </c>
      <c r="DJ2332" s="9">
        <v>2.9884999999999998E-3</v>
      </c>
      <c r="DK2332" s="9">
        <v>4.4983999999999996E-3</v>
      </c>
      <c r="DL2332" s="9">
        <v>7.8059000000000002E-3</v>
      </c>
      <c r="DM2332" s="9">
        <v>4.3772999999999998E-3</v>
      </c>
      <c r="DN2332" s="9">
        <v>9.9780000000000008E-4</v>
      </c>
      <c r="DO2332" s="9">
        <v>-7.2049999999999996E-3</v>
      </c>
      <c r="DP2332" s="9">
        <v>9.9085000000000006E-3</v>
      </c>
      <c r="DQ2332" s="9">
        <v>-3.3547999999999998E-3</v>
      </c>
      <c r="DR2332" s="9">
        <v>-2.2139E-3</v>
      </c>
      <c r="DS2332" s="9">
        <v>0.37195470000000003</v>
      </c>
      <c r="DT2332" s="9">
        <v>0.39484629999999998</v>
      </c>
      <c r="DU2332" s="9">
        <v>-0.1748207</v>
      </c>
      <c r="DV2332" s="9">
        <v>-0.1921505</v>
      </c>
      <c r="DW2332" s="9">
        <v>-0.1310818</v>
      </c>
      <c r="DX2332" s="9">
        <v>-9.6585599999999994E-2</v>
      </c>
      <c r="DY2332" s="9">
        <v>-5.1951200000000003E-2</v>
      </c>
      <c r="DZ2332" s="9">
        <v>-3.1815200000000002E-2</v>
      </c>
      <c r="EA2332" s="9">
        <v>1.50569E-2</v>
      </c>
      <c r="EB2332" s="9">
        <v>1.31629E-2</v>
      </c>
      <c r="EC2332" s="9">
        <v>1.5895599999999999E-2</v>
      </c>
      <c r="ED2332" s="9">
        <v>8.1391999999999992E-3</v>
      </c>
      <c r="EE2332" s="9">
        <v>1.2681599999999999E-2</v>
      </c>
      <c r="EF2332" s="9">
        <v>8.1425999999999998E-3</v>
      </c>
      <c r="EG2332" s="9">
        <v>2.6489E-3</v>
      </c>
      <c r="EH2332" s="9">
        <v>6.6942E-3</v>
      </c>
      <c r="EI2332" s="9">
        <v>8.8675000000000004E-3</v>
      </c>
      <c r="EJ2332" s="9">
        <v>1.3063E-2</v>
      </c>
      <c r="EK2332" s="9">
        <v>1.0378E-2</v>
      </c>
      <c r="EL2332" s="9">
        <v>8.0192000000000006E-3</v>
      </c>
      <c r="EM2332" s="9">
        <v>1.1218999999999999E-3</v>
      </c>
      <c r="EN2332" s="9">
        <v>1.9517E-2</v>
      </c>
      <c r="EO2332" s="9">
        <v>7.3996000000000001E-3</v>
      </c>
      <c r="EP2332" s="9">
        <v>9.2295999999999993E-3</v>
      </c>
      <c r="EQ2332" s="9">
        <v>0.3834978</v>
      </c>
      <c r="ER2332" s="9">
        <v>0.40686119999999998</v>
      </c>
      <c r="ES2332" s="9">
        <v>-0.16210330000000001</v>
      </c>
      <c r="ET2332" s="9">
        <v>-0.180006</v>
      </c>
      <c r="EU2332" s="9">
        <v>-0.1194514</v>
      </c>
      <c r="EV2332" s="9">
        <v>-8.5785600000000004E-2</v>
      </c>
      <c r="EW2332" s="9">
        <v>-4.20361E-2</v>
      </c>
      <c r="EX2332" s="9">
        <v>-2.3121599999999999E-2</v>
      </c>
      <c r="EY2332" s="9">
        <v>73.929900000000004</v>
      </c>
      <c r="EZ2332" s="9">
        <v>69.149299999999997</v>
      </c>
      <c r="FA2332" s="9">
        <v>64.530799999999999</v>
      </c>
      <c r="FB2332" s="9">
        <v>63.8217</v>
      </c>
      <c r="FC2332" s="9">
        <v>63.050400000000003</v>
      </c>
      <c r="FD2332" s="9">
        <v>61.968200000000003</v>
      </c>
      <c r="FE2332" s="9">
        <v>60.678199999999997</v>
      </c>
      <c r="FF2332" s="9">
        <v>60.598599999999998</v>
      </c>
      <c r="FG2332" s="9">
        <v>63.937800000000003</v>
      </c>
      <c r="FH2332" s="9">
        <v>72.232299999999995</v>
      </c>
      <c r="FI2332" s="9">
        <v>78.911699999999996</v>
      </c>
      <c r="FJ2332" s="9">
        <v>85.44</v>
      </c>
      <c r="FK2332" s="9">
        <v>89.628200000000007</v>
      </c>
      <c r="FL2332" s="9">
        <v>93.839799999999997</v>
      </c>
      <c r="FM2332" s="9">
        <v>98.231499999999997</v>
      </c>
      <c r="FN2332" s="9">
        <v>100.864</v>
      </c>
      <c r="FO2332" s="9">
        <v>102.992</v>
      </c>
      <c r="FP2332" s="9">
        <v>103.423</v>
      </c>
      <c r="FQ2332" s="9">
        <v>102.624</v>
      </c>
      <c r="FR2332" s="9">
        <v>100.056</v>
      </c>
      <c r="FS2332" s="9">
        <v>94.390900000000002</v>
      </c>
      <c r="FT2332" s="9">
        <v>89.584699999999998</v>
      </c>
      <c r="FU2332" s="9">
        <v>86.031499999999994</v>
      </c>
      <c r="FV2332" s="9">
        <v>82.748199999999997</v>
      </c>
      <c r="FW2332" s="9">
        <v>0.12271971</v>
      </c>
      <c r="FX2332" s="9">
        <v>1.10026E-2</v>
      </c>
      <c r="FY2332" s="9">
        <v>1.10026E-2</v>
      </c>
      <c r="FZ2332" s="9">
        <v>0</v>
      </c>
      <c r="GA2332" s="9">
        <v>0</v>
      </c>
    </row>
    <row r="2333" spans="1:183" x14ac:dyDescent="0.2">
      <c r="A2333" t="s">
        <v>239</v>
      </c>
      <c r="B2333" t="s">
        <v>225</v>
      </c>
      <c r="C2333" t="s">
        <v>226</v>
      </c>
      <c r="D2333" s="6">
        <v>44080</v>
      </c>
      <c r="E2333" s="73">
        <v>16</v>
      </c>
      <c r="F2333" s="9">
        <v>18</v>
      </c>
      <c r="G2333" s="9">
        <v>16</v>
      </c>
      <c r="H2333" s="9">
        <v>18</v>
      </c>
      <c r="I2333" s="9">
        <v>16723</v>
      </c>
      <c r="J2333" s="9">
        <v>78050</v>
      </c>
      <c r="K2333" s="9">
        <v>1.393961</v>
      </c>
      <c r="L2333" s="9">
        <v>1.165718</v>
      </c>
      <c r="M2333" s="9">
        <v>1.004542</v>
      </c>
      <c r="N2333" s="9">
        <v>0.88055360000000005</v>
      </c>
      <c r="O2333" s="9">
        <v>0.80167449999999996</v>
      </c>
      <c r="P2333" s="9">
        <v>0.76597309999999996</v>
      </c>
      <c r="Q2333" s="9">
        <v>0.76597539999999997</v>
      </c>
      <c r="R2333" s="9">
        <v>0.80000979999999999</v>
      </c>
      <c r="S2333" s="9">
        <v>0.91240960000000004</v>
      </c>
      <c r="T2333" s="9">
        <v>1.1195109999999999</v>
      </c>
      <c r="U2333" s="9">
        <v>1.417028</v>
      </c>
      <c r="V2333" s="9">
        <v>1.8007489999999999</v>
      </c>
      <c r="W2333" s="9">
        <v>2.2242229999999998</v>
      </c>
      <c r="X2333" s="9">
        <v>2.590551</v>
      </c>
      <c r="Y2333" s="9">
        <v>2.9454940000000001</v>
      </c>
      <c r="Z2333" s="9">
        <v>3.2090209999999999</v>
      </c>
      <c r="AA2333" s="9">
        <v>3.39141</v>
      </c>
      <c r="AB2333" s="9">
        <v>3.5785719999999999</v>
      </c>
      <c r="AC2333" s="9">
        <v>3.6309939999999998</v>
      </c>
      <c r="AD2333" s="9">
        <v>3.469363</v>
      </c>
      <c r="AE2333" s="9">
        <v>3.2606920000000001</v>
      </c>
      <c r="AF2333" s="9">
        <v>2.9332099999999999</v>
      </c>
      <c r="AG2333" s="9">
        <v>2.5327730000000002</v>
      </c>
      <c r="AH2333" s="9">
        <v>2.0965630000000002</v>
      </c>
      <c r="AI2333" s="9">
        <v>-3.5738699999999998E-2</v>
      </c>
      <c r="AJ2333" s="9">
        <v>-2.78417E-2</v>
      </c>
      <c r="AK2333" s="9">
        <v>-2.56324E-2</v>
      </c>
      <c r="AL2333" s="9">
        <v>-2.6303799999999999E-2</v>
      </c>
      <c r="AM2333" s="9">
        <v>-1.7684100000000001E-2</v>
      </c>
      <c r="AN2333" s="9">
        <v>-1.8578399999999998E-2</v>
      </c>
      <c r="AO2333" s="9">
        <v>-3.2344600000000001E-2</v>
      </c>
      <c r="AP2333" s="9">
        <v>-2.15605E-2</v>
      </c>
      <c r="AQ2333" s="9">
        <v>-1.8928500000000001E-2</v>
      </c>
      <c r="AR2333" s="9">
        <v>-3.3733600000000002E-2</v>
      </c>
      <c r="AS2333" s="9">
        <v>-3.5745499999999999E-2</v>
      </c>
      <c r="AT2333" s="9">
        <v>-5.7329699999999997E-2</v>
      </c>
      <c r="AU2333" s="9">
        <v>-6.1703599999999997E-2</v>
      </c>
      <c r="AV2333" s="9">
        <v>-9.8224699999999998E-2</v>
      </c>
      <c r="AW2333" s="9">
        <v>-8.5900500000000005E-2</v>
      </c>
      <c r="AX2333" s="9">
        <v>0.51736870000000001</v>
      </c>
      <c r="AY2333" s="9">
        <v>0.63704280000000002</v>
      </c>
      <c r="AZ2333" s="9">
        <v>0.59145340000000002</v>
      </c>
      <c r="BA2333" s="9">
        <v>-0.30498429999999999</v>
      </c>
      <c r="BB2333" s="9">
        <v>-0.46277449999999998</v>
      </c>
      <c r="BC2333" s="9">
        <v>-0.4033948</v>
      </c>
      <c r="BD2333" s="9">
        <v>-0.30654890000000001</v>
      </c>
      <c r="BE2333" s="9">
        <v>-0.19797339999999999</v>
      </c>
      <c r="BF2333" s="9">
        <v>-0.13452739999999999</v>
      </c>
      <c r="BG2333" s="9">
        <v>-2.69854E-2</v>
      </c>
      <c r="BH2333" s="9">
        <v>-1.98557E-2</v>
      </c>
      <c r="BI2333" s="9">
        <v>-1.83906E-2</v>
      </c>
      <c r="BJ2333" s="9">
        <v>-1.99662E-2</v>
      </c>
      <c r="BK2333" s="9">
        <v>-1.21549E-2</v>
      </c>
      <c r="BL2333" s="9">
        <v>-1.3625699999999999E-2</v>
      </c>
      <c r="BM2333" s="9">
        <v>-2.7541400000000001E-2</v>
      </c>
      <c r="BN2333" s="9">
        <v>-1.6308300000000001E-2</v>
      </c>
      <c r="BO2333" s="9">
        <v>-1.23885E-2</v>
      </c>
      <c r="BP2333" s="9">
        <v>-2.5619800000000002E-2</v>
      </c>
      <c r="BQ2333" s="9">
        <v>-2.6144199999999999E-2</v>
      </c>
      <c r="BR2333" s="9">
        <v>-4.6008899999999998E-2</v>
      </c>
      <c r="BS2333" s="9">
        <v>-4.90629E-2</v>
      </c>
      <c r="BT2333" s="9">
        <v>-8.4709999999999994E-2</v>
      </c>
      <c r="BU2333" s="9">
        <v>-7.1973200000000001E-2</v>
      </c>
      <c r="BV2333" s="9">
        <v>0.5306189</v>
      </c>
      <c r="BW2333" s="9">
        <v>0.65047109999999997</v>
      </c>
      <c r="BX2333" s="9">
        <v>0.60522149999999997</v>
      </c>
      <c r="BY2333" s="9">
        <v>-0.2902438</v>
      </c>
      <c r="BZ2333" s="9">
        <v>-0.44851220000000003</v>
      </c>
      <c r="CA2333" s="9">
        <v>-0.38971139999999999</v>
      </c>
      <c r="CB2333" s="9">
        <v>-0.29357919999999998</v>
      </c>
      <c r="CC2333" s="9">
        <v>-0.1858088</v>
      </c>
      <c r="CD2333" s="9">
        <v>-0.1235209</v>
      </c>
      <c r="CE2333" s="9">
        <v>-2.0922799999999998E-2</v>
      </c>
      <c r="CF2333" s="9">
        <v>-1.43246E-2</v>
      </c>
      <c r="CG2333" s="9">
        <v>-1.3375E-2</v>
      </c>
      <c r="CH2333" s="9">
        <v>-1.5576700000000001E-2</v>
      </c>
      <c r="CI2333" s="9">
        <v>-8.3254000000000002E-3</v>
      </c>
      <c r="CJ2333" s="9">
        <v>-1.01955E-2</v>
      </c>
      <c r="CK2333" s="9">
        <v>-2.4214800000000002E-2</v>
      </c>
      <c r="CL2333" s="9">
        <v>-1.26707E-2</v>
      </c>
      <c r="CM2333" s="9">
        <v>-7.8589999999999997E-3</v>
      </c>
      <c r="CN2333" s="9">
        <v>-2.0000199999999999E-2</v>
      </c>
      <c r="CO2333" s="9">
        <v>-1.9494399999999999E-2</v>
      </c>
      <c r="CP2333" s="9">
        <v>-3.8168100000000003E-2</v>
      </c>
      <c r="CQ2333" s="9">
        <v>-4.0307900000000001E-2</v>
      </c>
      <c r="CR2333" s="9">
        <v>-7.5349700000000006E-2</v>
      </c>
      <c r="CS2333" s="9">
        <v>-6.2327199999999999E-2</v>
      </c>
      <c r="CT2333" s="9">
        <v>0.53979600000000005</v>
      </c>
      <c r="CU2333" s="9">
        <v>0.65977140000000001</v>
      </c>
      <c r="CV2333" s="9">
        <v>0.6147572</v>
      </c>
      <c r="CW2333" s="9">
        <v>-0.28003460000000002</v>
      </c>
      <c r="CX2333" s="9">
        <v>-0.43863419999999997</v>
      </c>
      <c r="CY2333" s="9">
        <v>-0.38023420000000002</v>
      </c>
      <c r="CZ2333" s="9">
        <v>-0.28459640000000003</v>
      </c>
      <c r="DA2333" s="9">
        <v>-0.1773836</v>
      </c>
      <c r="DB2333" s="9">
        <v>-0.1158978</v>
      </c>
      <c r="DC2333" s="9">
        <v>-1.48602E-2</v>
      </c>
      <c r="DD2333" s="9">
        <v>-8.7934999999999992E-3</v>
      </c>
      <c r="DE2333" s="9">
        <v>-8.3593000000000001E-3</v>
      </c>
      <c r="DF2333" s="9">
        <v>-1.1187300000000001E-2</v>
      </c>
      <c r="DG2333" s="9">
        <v>-4.496E-3</v>
      </c>
      <c r="DH2333" s="9">
        <v>-6.7653000000000001E-3</v>
      </c>
      <c r="DI2333" s="9">
        <v>-2.08881E-2</v>
      </c>
      <c r="DJ2333" s="9">
        <v>-9.0331000000000005E-3</v>
      </c>
      <c r="DK2333" s="9">
        <v>-3.3294000000000002E-3</v>
      </c>
      <c r="DL2333" s="9">
        <v>-1.4380499999999999E-2</v>
      </c>
      <c r="DM2333" s="9">
        <v>-1.28445E-2</v>
      </c>
      <c r="DN2333" s="9">
        <v>-3.0327300000000001E-2</v>
      </c>
      <c r="DO2333" s="9">
        <v>-3.1552999999999998E-2</v>
      </c>
      <c r="DP2333" s="9">
        <v>-6.5989500000000006E-2</v>
      </c>
      <c r="DQ2333" s="9">
        <v>-5.2681199999999997E-2</v>
      </c>
      <c r="DR2333" s="9">
        <v>0.54897309999999999</v>
      </c>
      <c r="DS2333" s="9">
        <v>0.66907179999999999</v>
      </c>
      <c r="DT2333" s="9">
        <v>0.62429290000000004</v>
      </c>
      <c r="DU2333" s="9">
        <v>-0.26982539999999999</v>
      </c>
      <c r="DV2333" s="9">
        <v>-0.42875629999999998</v>
      </c>
      <c r="DW2333" s="9">
        <v>-0.37075710000000001</v>
      </c>
      <c r="DX2333" s="9">
        <v>-0.27561360000000001</v>
      </c>
      <c r="DY2333" s="9">
        <v>-0.16895840000000001</v>
      </c>
      <c r="DZ2333" s="9">
        <v>-0.1082747</v>
      </c>
      <c r="EA2333" s="9">
        <v>-6.1069000000000002E-3</v>
      </c>
      <c r="EB2333" s="9">
        <v>-8.0749999999999995E-4</v>
      </c>
      <c r="EC2333" s="9">
        <v>-1.1175E-3</v>
      </c>
      <c r="ED2333" s="9">
        <v>-4.8495999999999999E-3</v>
      </c>
      <c r="EE2333" s="9">
        <v>1.0332E-3</v>
      </c>
      <c r="EF2333" s="9">
        <v>-1.8125999999999999E-3</v>
      </c>
      <c r="EG2333" s="9">
        <v>-1.6084899999999999E-2</v>
      </c>
      <c r="EH2333" s="9">
        <v>-3.7810000000000001E-3</v>
      </c>
      <c r="EI2333" s="9">
        <v>3.2104999999999998E-3</v>
      </c>
      <c r="EJ2333" s="9">
        <v>-6.2667E-3</v>
      </c>
      <c r="EK2333" s="9">
        <v>-3.2431999999999999E-3</v>
      </c>
      <c r="EL2333" s="9">
        <v>-1.90064E-2</v>
      </c>
      <c r="EM2333" s="9">
        <v>-1.89123E-2</v>
      </c>
      <c r="EN2333" s="9">
        <v>-5.2474800000000002E-2</v>
      </c>
      <c r="EO2333" s="9">
        <v>-3.8753900000000001E-2</v>
      </c>
      <c r="EP2333" s="9">
        <v>0.56222329999999998</v>
      </c>
      <c r="EQ2333" s="9">
        <v>0.68250010000000005</v>
      </c>
      <c r="ER2333" s="9">
        <v>0.63806099999999999</v>
      </c>
      <c r="ES2333" s="9">
        <v>-0.2550849</v>
      </c>
      <c r="ET2333" s="9">
        <v>-0.41449399999999997</v>
      </c>
      <c r="EU2333" s="9">
        <v>-0.35707359999999999</v>
      </c>
      <c r="EV2333" s="9">
        <v>-0.26264389999999999</v>
      </c>
      <c r="EW2333" s="9">
        <v>-0.15679380000000001</v>
      </c>
      <c r="EX2333" s="9">
        <v>-9.7268199999999999E-2</v>
      </c>
      <c r="EY2333" s="9">
        <v>78.978399999999993</v>
      </c>
      <c r="EZ2333" s="9">
        <v>77.146199999999993</v>
      </c>
      <c r="FA2333" s="9">
        <v>75.335099999999997</v>
      </c>
      <c r="FB2333" s="9">
        <v>73.669300000000007</v>
      </c>
      <c r="FC2333" s="9">
        <v>72.539599999999993</v>
      </c>
      <c r="FD2333" s="9">
        <v>71.498000000000005</v>
      </c>
      <c r="FE2333" s="9">
        <v>71.275400000000005</v>
      </c>
      <c r="FF2333" s="9">
        <v>70.9131</v>
      </c>
      <c r="FG2333" s="9">
        <v>74.674599999999998</v>
      </c>
      <c r="FH2333" s="9">
        <v>82.190899999999999</v>
      </c>
      <c r="FI2333" s="9">
        <v>87.231200000000001</v>
      </c>
      <c r="FJ2333" s="9">
        <v>94.728300000000004</v>
      </c>
      <c r="FK2333" s="9">
        <v>99.913200000000003</v>
      </c>
      <c r="FL2333" s="9">
        <v>102.494</v>
      </c>
      <c r="FM2333" s="9">
        <v>105.21</v>
      </c>
      <c r="FN2333" s="9">
        <v>107.19</v>
      </c>
      <c r="FO2333" s="9">
        <v>108.979</v>
      </c>
      <c r="FP2333" s="9">
        <v>108.85599999999999</v>
      </c>
      <c r="FQ2333" s="9">
        <v>108.25</v>
      </c>
      <c r="FR2333" s="9">
        <v>105.265</v>
      </c>
      <c r="FS2333" s="9">
        <v>98.240899999999996</v>
      </c>
      <c r="FT2333" s="9">
        <v>94.226100000000002</v>
      </c>
      <c r="FU2333" s="9">
        <v>87.447500000000005</v>
      </c>
      <c r="FV2333" s="9">
        <v>84.6661</v>
      </c>
      <c r="FW2333" s="9">
        <v>0.17710106</v>
      </c>
      <c r="FX2333" s="9">
        <v>1.02819E-2</v>
      </c>
      <c r="FY2333" s="9">
        <v>1.02819E-2</v>
      </c>
      <c r="FZ2333" s="9">
        <v>0</v>
      </c>
      <c r="GA2333" s="9">
        <v>0</v>
      </c>
    </row>
    <row r="2334" spans="1:183" x14ac:dyDescent="0.2">
      <c r="A2334" t="s">
        <v>239</v>
      </c>
      <c r="B2334" t="s">
        <v>225</v>
      </c>
      <c r="C2334" t="s">
        <v>226</v>
      </c>
      <c r="D2334" s="6">
        <v>44081</v>
      </c>
      <c r="E2334" s="73">
        <v>17</v>
      </c>
      <c r="F2334" s="9">
        <v>18</v>
      </c>
      <c r="G2334" s="9">
        <v>17</v>
      </c>
      <c r="H2334" s="9">
        <v>18</v>
      </c>
      <c r="I2334" s="9">
        <v>18338</v>
      </c>
      <c r="J2334" s="9">
        <v>88226</v>
      </c>
      <c r="K2334" s="9">
        <v>1.774459</v>
      </c>
      <c r="L2334" s="9">
        <v>1.4938910000000001</v>
      </c>
      <c r="M2334" s="9">
        <v>1.2821769999999999</v>
      </c>
      <c r="N2334" s="9">
        <v>1.1216729999999999</v>
      </c>
      <c r="O2334" s="9">
        <v>1.00488</v>
      </c>
      <c r="P2334" s="9">
        <v>0.93166439999999995</v>
      </c>
      <c r="Q2334" s="9">
        <v>0.91374390000000005</v>
      </c>
      <c r="R2334" s="9">
        <v>0.92950790000000005</v>
      </c>
      <c r="S2334" s="9">
        <v>1.0237959999999999</v>
      </c>
      <c r="T2334" s="9">
        <v>1.2505550000000001</v>
      </c>
      <c r="U2334" s="9">
        <v>1.5622510000000001</v>
      </c>
      <c r="V2334" s="9">
        <v>1.953905</v>
      </c>
      <c r="W2334" s="9">
        <v>2.4163809999999999</v>
      </c>
      <c r="X2334" s="9">
        <v>2.8242240000000001</v>
      </c>
      <c r="Y2334" s="9">
        <v>3.1686899999999998</v>
      </c>
      <c r="Z2334" s="9">
        <v>3.3831159999999998</v>
      </c>
      <c r="AA2334" s="9">
        <v>3.5090569999999999</v>
      </c>
      <c r="AB2334" s="9">
        <v>3.5998519999999998</v>
      </c>
      <c r="AC2334" s="9">
        <v>3.5922990000000001</v>
      </c>
      <c r="AD2334" s="9">
        <v>3.443756</v>
      </c>
      <c r="AE2334" s="9">
        <v>3.147726</v>
      </c>
      <c r="AF2334" s="9">
        <v>2.7621389999999999</v>
      </c>
      <c r="AG2334" s="9">
        <v>2.2848890000000002</v>
      </c>
      <c r="AH2334" s="9">
        <v>1.8974219999999999</v>
      </c>
      <c r="AI2334" s="9">
        <v>-7.79112E-2</v>
      </c>
      <c r="AJ2334" s="9">
        <v>-5.7956500000000001E-2</v>
      </c>
      <c r="AK2334" s="9">
        <v>-3.8606599999999998E-2</v>
      </c>
      <c r="AL2334" s="9">
        <v>-2.2110299999999999E-2</v>
      </c>
      <c r="AM2334" s="9">
        <v>-2.0633200000000001E-2</v>
      </c>
      <c r="AN2334" s="9">
        <v>-2.34754E-2</v>
      </c>
      <c r="AO2334" s="9">
        <v>-3.6797700000000003E-2</v>
      </c>
      <c r="AP2334" s="9">
        <v>-4.6359400000000002E-2</v>
      </c>
      <c r="AQ2334" s="9">
        <v>-4.7059900000000002E-2</v>
      </c>
      <c r="AR2334" s="9">
        <v>-4.6136700000000003E-2</v>
      </c>
      <c r="AS2334" s="9">
        <v>-5.3257600000000002E-2</v>
      </c>
      <c r="AT2334" s="9">
        <v>-7.7640299999999995E-2</v>
      </c>
      <c r="AU2334" s="9">
        <v>-8.9129799999999995E-2</v>
      </c>
      <c r="AV2334" s="9">
        <v>-0.119759</v>
      </c>
      <c r="AW2334" s="9">
        <v>-0.16155449999999999</v>
      </c>
      <c r="AX2334" s="9">
        <v>-0.14089409999999999</v>
      </c>
      <c r="AY2334" s="9">
        <v>0.47689769999999998</v>
      </c>
      <c r="AZ2334" s="9">
        <v>0.59416230000000003</v>
      </c>
      <c r="BA2334" s="9">
        <v>-0.2646714</v>
      </c>
      <c r="BB2334" s="9">
        <v>-0.33295130000000001</v>
      </c>
      <c r="BC2334" s="9">
        <v>-0.23879</v>
      </c>
      <c r="BD2334" s="9">
        <v>-0.17111460000000001</v>
      </c>
      <c r="BE2334" s="9">
        <v>-9.1370999999999994E-2</v>
      </c>
      <c r="BF2334" s="9">
        <v>-4.0963899999999998E-2</v>
      </c>
      <c r="BG2334" s="9">
        <v>-6.7628099999999997E-2</v>
      </c>
      <c r="BH2334" s="9">
        <v>-4.8524400000000002E-2</v>
      </c>
      <c r="BI2334" s="9">
        <v>-3.0092600000000001E-2</v>
      </c>
      <c r="BJ2334" s="9">
        <v>-1.4536200000000001E-2</v>
      </c>
      <c r="BK2334" s="9">
        <v>-1.38794E-2</v>
      </c>
      <c r="BL2334" s="9">
        <v>-1.7349E-2</v>
      </c>
      <c r="BM2334" s="9">
        <v>-3.0847200000000002E-2</v>
      </c>
      <c r="BN2334" s="9">
        <v>-4.0047699999999999E-2</v>
      </c>
      <c r="BO2334" s="9">
        <v>-3.9820000000000001E-2</v>
      </c>
      <c r="BP2334" s="9">
        <v>-3.7770699999999997E-2</v>
      </c>
      <c r="BQ2334" s="9">
        <v>-4.3412300000000001E-2</v>
      </c>
      <c r="BR2334" s="9">
        <v>-6.6297099999999998E-2</v>
      </c>
      <c r="BS2334" s="9">
        <v>-7.6503500000000002E-2</v>
      </c>
      <c r="BT2334" s="9">
        <v>-0.1063622</v>
      </c>
      <c r="BU2334" s="9">
        <v>-0.14776719999999999</v>
      </c>
      <c r="BV2334" s="9">
        <v>-0.12716910000000001</v>
      </c>
      <c r="BW2334" s="9">
        <v>0.48967139999999998</v>
      </c>
      <c r="BX2334" s="9">
        <v>0.60666410000000004</v>
      </c>
      <c r="BY2334" s="9">
        <v>-0.25199070000000001</v>
      </c>
      <c r="BZ2334" s="9">
        <v>-0.32074599999999998</v>
      </c>
      <c r="CA2334" s="9">
        <v>-0.22718369999999999</v>
      </c>
      <c r="CB2334" s="9">
        <v>-0.1600953</v>
      </c>
      <c r="CC2334" s="9">
        <v>-8.1199800000000003E-2</v>
      </c>
      <c r="CD2334" s="9">
        <v>-3.1528100000000003E-2</v>
      </c>
      <c r="CE2334" s="9">
        <v>-6.0505999999999997E-2</v>
      </c>
      <c r="CF2334" s="9">
        <v>-4.1991800000000003E-2</v>
      </c>
      <c r="CG2334" s="9">
        <v>-2.4195899999999999E-2</v>
      </c>
      <c r="CH2334" s="9">
        <v>-9.2905000000000001E-3</v>
      </c>
      <c r="CI2334" s="9">
        <v>-9.2017999999999996E-3</v>
      </c>
      <c r="CJ2334" s="9">
        <v>-1.31059E-2</v>
      </c>
      <c r="CK2334" s="9">
        <v>-2.6726E-2</v>
      </c>
      <c r="CL2334" s="9">
        <v>-3.5676300000000001E-2</v>
      </c>
      <c r="CM2334" s="9">
        <v>-3.4805700000000002E-2</v>
      </c>
      <c r="CN2334" s="9">
        <v>-3.1976400000000002E-2</v>
      </c>
      <c r="CO2334" s="9">
        <v>-3.6593500000000001E-2</v>
      </c>
      <c r="CP2334" s="9">
        <v>-5.8440800000000001E-2</v>
      </c>
      <c r="CQ2334" s="9">
        <v>-6.7758600000000002E-2</v>
      </c>
      <c r="CR2334" s="9">
        <v>-9.7083699999999995E-2</v>
      </c>
      <c r="CS2334" s="9">
        <v>-0.13821810000000001</v>
      </c>
      <c r="CT2334" s="9">
        <v>-0.11766310000000001</v>
      </c>
      <c r="CU2334" s="9">
        <v>0.49851839999999997</v>
      </c>
      <c r="CV2334" s="9">
        <v>0.61532279999999995</v>
      </c>
      <c r="CW2334" s="9">
        <v>-0.24320820000000001</v>
      </c>
      <c r="CX2334" s="9">
        <v>-0.31229259999999998</v>
      </c>
      <c r="CY2334" s="9">
        <v>-0.21914529999999999</v>
      </c>
      <c r="CZ2334" s="9">
        <v>-0.1524634</v>
      </c>
      <c r="DA2334" s="9">
        <v>-7.4155200000000004E-2</v>
      </c>
      <c r="DB2334" s="9">
        <v>-2.4992799999999999E-2</v>
      </c>
      <c r="DC2334" s="9">
        <v>-5.3384000000000001E-2</v>
      </c>
      <c r="DD2334" s="9">
        <v>-3.5459200000000003E-2</v>
      </c>
      <c r="DE2334" s="9">
        <v>-1.8299200000000002E-2</v>
      </c>
      <c r="DF2334" s="9">
        <v>-4.0447E-3</v>
      </c>
      <c r="DG2334" s="9">
        <v>-4.5241999999999999E-3</v>
      </c>
      <c r="DH2334" s="9">
        <v>-8.8628000000000005E-3</v>
      </c>
      <c r="DI2334" s="9">
        <v>-2.2604699999999998E-2</v>
      </c>
      <c r="DJ2334" s="9">
        <v>-3.1304800000000001E-2</v>
      </c>
      <c r="DK2334" s="9">
        <v>-2.97913E-2</v>
      </c>
      <c r="DL2334" s="9">
        <v>-2.6182199999999999E-2</v>
      </c>
      <c r="DM2334" s="9">
        <v>-2.9774700000000001E-2</v>
      </c>
      <c r="DN2334" s="9">
        <v>-5.05846E-2</v>
      </c>
      <c r="DO2334" s="9">
        <v>-5.9013599999999999E-2</v>
      </c>
      <c r="DP2334" s="9">
        <v>-8.78052E-2</v>
      </c>
      <c r="DQ2334" s="9">
        <v>-0.12866910000000001</v>
      </c>
      <c r="DR2334" s="9">
        <v>-0.1081572</v>
      </c>
      <c r="DS2334" s="9">
        <v>0.50736539999999997</v>
      </c>
      <c r="DT2334" s="9">
        <v>0.62398149999999997</v>
      </c>
      <c r="DU2334" s="9">
        <v>-0.23442560000000001</v>
      </c>
      <c r="DV2334" s="9">
        <v>-0.30383929999999998</v>
      </c>
      <c r="DW2334" s="9">
        <v>-0.21110680000000001</v>
      </c>
      <c r="DX2334" s="9">
        <v>-0.1448315</v>
      </c>
      <c r="DY2334" s="9">
        <v>-6.7110600000000006E-2</v>
      </c>
      <c r="DZ2334" s="9">
        <v>-1.8457600000000001E-2</v>
      </c>
      <c r="EA2334" s="9">
        <v>-4.3100899999999998E-2</v>
      </c>
      <c r="EB2334" s="9">
        <v>-2.6027100000000001E-2</v>
      </c>
      <c r="EC2334" s="9">
        <v>-9.7852000000000008E-3</v>
      </c>
      <c r="ED2334" s="9">
        <v>3.5293E-3</v>
      </c>
      <c r="EE2334" s="9">
        <v>2.2296E-3</v>
      </c>
      <c r="EF2334" s="9">
        <v>-2.7364999999999998E-3</v>
      </c>
      <c r="EG2334" s="9">
        <v>-1.66543E-2</v>
      </c>
      <c r="EH2334" s="9">
        <v>-2.4993100000000001E-2</v>
      </c>
      <c r="EI2334" s="9">
        <v>-2.2551399999999999E-2</v>
      </c>
      <c r="EJ2334" s="9">
        <v>-1.7816100000000001E-2</v>
      </c>
      <c r="EK2334" s="9">
        <v>-1.99294E-2</v>
      </c>
      <c r="EL2334" s="9">
        <v>-3.9241400000000003E-2</v>
      </c>
      <c r="EM2334" s="9">
        <v>-4.6387400000000002E-2</v>
      </c>
      <c r="EN2334" s="9">
        <v>-7.44084E-2</v>
      </c>
      <c r="EO2334" s="9">
        <v>-0.11488180000000001</v>
      </c>
      <c r="EP2334" s="9">
        <v>-9.4432100000000005E-2</v>
      </c>
      <c r="EQ2334" s="9">
        <v>0.52013909999999997</v>
      </c>
      <c r="ER2334" s="9">
        <v>0.63648329999999997</v>
      </c>
      <c r="ES2334" s="9">
        <v>-0.221745</v>
      </c>
      <c r="ET2334" s="9">
        <v>-0.291634</v>
      </c>
      <c r="EU2334" s="9">
        <v>-0.1995006</v>
      </c>
      <c r="EV2334" s="9">
        <v>-0.13381219999999999</v>
      </c>
      <c r="EW2334" s="9">
        <v>-5.6939299999999998E-2</v>
      </c>
      <c r="EX2334" s="9">
        <v>-9.0217000000000006E-3</v>
      </c>
      <c r="EY2334" s="9">
        <v>82.3309</v>
      </c>
      <c r="EZ2334" s="9">
        <v>80.451300000000003</v>
      </c>
      <c r="FA2334" s="9">
        <v>78.684700000000007</v>
      </c>
      <c r="FB2334" s="9">
        <v>77.236000000000004</v>
      </c>
      <c r="FC2334" s="9">
        <v>75.370199999999997</v>
      </c>
      <c r="FD2334" s="9">
        <v>74.138300000000001</v>
      </c>
      <c r="FE2334" s="9">
        <v>73.100700000000003</v>
      </c>
      <c r="FF2334" s="9">
        <v>73.382499999999993</v>
      </c>
      <c r="FG2334" s="9">
        <v>76.342399999999998</v>
      </c>
      <c r="FH2334" s="9">
        <v>80.703299999999999</v>
      </c>
      <c r="FI2334" s="9">
        <v>88.025300000000001</v>
      </c>
      <c r="FJ2334" s="9">
        <v>95.497399999999999</v>
      </c>
      <c r="FK2334" s="9">
        <v>100.92700000000001</v>
      </c>
      <c r="FL2334" s="9">
        <v>105.66500000000001</v>
      </c>
      <c r="FM2334" s="9">
        <v>108.68</v>
      </c>
      <c r="FN2334" s="9">
        <v>110.66</v>
      </c>
      <c r="FO2334" s="9">
        <v>109.245</v>
      </c>
      <c r="FP2334" s="9">
        <v>107.086</v>
      </c>
      <c r="FQ2334" s="9">
        <v>102.506</v>
      </c>
      <c r="FR2334" s="9">
        <v>99.694199999999995</v>
      </c>
      <c r="FS2334" s="9">
        <v>93.768600000000006</v>
      </c>
      <c r="FT2334" s="9">
        <v>89.097200000000001</v>
      </c>
      <c r="FU2334" s="9">
        <v>84.519300000000001</v>
      </c>
      <c r="FV2334" s="9">
        <v>82.583600000000004</v>
      </c>
      <c r="FW2334" s="9">
        <v>0.17191303999999999</v>
      </c>
      <c r="FX2334" s="9">
        <v>1.18031E-2</v>
      </c>
      <c r="FY2334" s="9">
        <v>1.18031E-2</v>
      </c>
      <c r="FZ2334" s="9">
        <v>0</v>
      </c>
      <c r="GA2334" s="9">
        <v>0</v>
      </c>
    </row>
    <row r="2335" spans="1:183" x14ac:dyDescent="0.2">
      <c r="A2335" t="s">
        <v>239</v>
      </c>
      <c r="B2335" t="s">
        <v>225</v>
      </c>
      <c r="C2335" t="s">
        <v>226</v>
      </c>
      <c r="D2335" s="6">
        <v>44082</v>
      </c>
      <c r="FZ2335" s="9">
        <v>0</v>
      </c>
      <c r="GA2335" s="9">
        <v>1</v>
      </c>
    </row>
    <row r="2336" spans="1:183" x14ac:dyDescent="0.2">
      <c r="A2336" t="s">
        <v>239</v>
      </c>
      <c r="B2336" t="s">
        <v>225</v>
      </c>
      <c r="C2336" t="s">
        <v>226</v>
      </c>
      <c r="D2336" s="6">
        <v>44101</v>
      </c>
      <c r="FZ2336" s="9">
        <v>0</v>
      </c>
      <c r="GA2336" s="9">
        <v>1</v>
      </c>
    </row>
    <row r="2337" spans="1:183" x14ac:dyDescent="0.2">
      <c r="A2337" t="s">
        <v>239</v>
      </c>
      <c r="B2337" t="s">
        <v>225</v>
      </c>
      <c r="C2337" t="s">
        <v>226</v>
      </c>
      <c r="D2337" s="6">
        <v>44102</v>
      </c>
      <c r="FZ2337" s="9">
        <v>0</v>
      </c>
      <c r="GA2337" s="9">
        <v>1</v>
      </c>
    </row>
    <row r="2338" spans="1:183" x14ac:dyDescent="0.2">
      <c r="A2338" t="s">
        <v>239</v>
      </c>
      <c r="B2338" t="s">
        <v>225</v>
      </c>
      <c r="C2338" t="s">
        <v>226</v>
      </c>
      <c r="D2338" s="6">
        <v>44104</v>
      </c>
      <c r="FZ2338" s="9">
        <v>0</v>
      </c>
      <c r="GA2338" s="9">
        <v>1</v>
      </c>
    </row>
    <row r="2339" spans="1:183" x14ac:dyDescent="0.2">
      <c r="A2339" t="s">
        <v>239</v>
      </c>
      <c r="B2339" t="s">
        <v>225</v>
      </c>
      <c r="C2339" t="s">
        <v>226</v>
      </c>
      <c r="D2339" s="6">
        <v>44105</v>
      </c>
      <c r="FZ2339" s="9">
        <v>0</v>
      </c>
      <c r="GA2339" s="9">
        <v>1</v>
      </c>
    </row>
    <row r="2340" spans="1:183" x14ac:dyDescent="0.2">
      <c r="A2340" t="s">
        <v>239</v>
      </c>
      <c r="B2340" t="s">
        <v>225</v>
      </c>
      <c r="C2340" t="s">
        <v>226</v>
      </c>
      <c r="D2340" s="6">
        <v>44119</v>
      </c>
      <c r="FZ2340" s="9">
        <v>0</v>
      </c>
      <c r="GA2340" s="9">
        <v>1</v>
      </c>
    </row>
    <row r="2341" spans="1:183" x14ac:dyDescent="0.2">
      <c r="A2341" t="s">
        <v>239</v>
      </c>
      <c r="B2341" t="s">
        <v>225</v>
      </c>
      <c r="C2341" t="s">
        <v>226</v>
      </c>
      <c r="D2341" s="6">
        <v>44120</v>
      </c>
      <c r="FZ2341" s="9">
        <v>0</v>
      </c>
      <c r="GA2341" s="9">
        <v>1</v>
      </c>
    </row>
    <row r="2342" spans="1:183" x14ac:dyDescent="0.2">
      <c r="A2342" t="s">
        <v>239</v>
      </c>
      <c r="B2342" t="s">
        <v>225</v>
      </c>
      <c r="C2342" t="s">
        <v>227</v>
      </c>
      <c r="D2342" s="6">
        <v>44057</v>
      </c>
      <c r="FZ2342" s="9">
        <v>0</v>
      </c>
      <c r="GA2342" s="9">
        <v>1</v>
      </c>
    </row>
    <row r="2343" spans="1:183" x14ac:dyDescent="0.2">
      <c r="A2343" t="s">
        <v>239</v>
      </c>
      <c r="B2343" t="s">
        <v>225</v>
      </c>
      <c r="C2343" t="s">
        <v>227</v>
      </c>
      <c r="D2343" s="6">
        <v>44058</v>
      </c>
      <c r="FZ2343" s="9">
        <v>0</v>
      </c>
      <c r="GA2343" s="9">
        <v>1</v>
      </c>
    </row>
    <row r="2344" spans="1:183" x14ac:dyDescent="0.2">
      <c r="A2344" t="s">
        <v>239</v>
      </c>
      <c r="B2344" t="s">
        <v>225</v>
      </c>
      <c r="C2344" t="s">
        <v>227</v>
      </c>
      <c r="D2344" s="6">
        <v>44060</v>
      </c>
      <c r="FZ2344" s="9">
        <v>0</v>
      </c>
      <c r="GA2344" s="9">
        <v>1</v>
      </c>
    </row>
    <row r="2345" spans="1:183" x14ac:dyDescent="0.2">
      <c r="A2345" t="s">
        <v>239</v>
      </c>
      <c r="B2345" t="s">
        <v>225</v>
      </c>
      <c r="C2345" t="s">
        <v>227</v>
      </c>
      <c r="D2345" s="6">
        <v>44061</v>
      </c>
      <c r="FZ2345" s="9">
        <v>0</v>
      </c>
      <c r="GA2345" s="9">
        <v>1</v>
      </c>
    </row>
    <row r="2346" spans="1:183" x14ac:dyDescent="0.2">
      <c r="A2346" t="s">
        <v>239</v>
      </c>
      <c r="B2346" t="s">
        <v>225</v>
      </c>
      <c r="C2346" t="s">
        <v>227</v>
      </c>
      <c r="D2346" s="6">
        <v>44062</v>
      </c>
      <c r="FZ2346" s="9">
        <v>0</v>
      </c>
      <c r="GA2346" s="9">
        <v>1</v>
      </c>
    </row>
    <row r="2347" spans="1:183" x14ac:dyDescent="0.2">
      <c r="A2347" t="s">
        <v>239</v>
      </c>
      <c r="B2347" t="s">
        <v>225</v>
      </c>
      <c r="C2347" t="s">
        <v>227</v>
      </c>
      <c r="D2347" s="6">
        <v>44079</v>
      </c>
      <c r="FZ2347" s="9">
        <v>0</v>
      </c>
      <c r="GA2347" s="9">
        <v>1</v>
      </c>
    </row>
    <row r="2348" spans="1:183" x14ac:dyDescent="0.2">
      <c r="A2348" t="s">
        <v>239</v>
      </c>
      <c r="B2348" t="s">
        <v>225</v>
      </c>
      <c r="C2348" t="s">
        <v>227</v>
      </c>
      <c r="D2348" s="6">
        <v>44080</v>
      </c>
      <c r="FZ2348" s="9">
        <v>0</v>
      </c>
      <c r="GA2348" s="9">
        <v>1</v>
      </c>
    </row>
    <row r="2349" spans="1:183" x14ac:dyDescent="0.2">
      <c r="A2349" t="s">
        <v>239</v>
      </c>
      <c r="B2349" t="s">
        <v>225</v>
      </c>
      <c r="C2349" t="s">
        <v>227</v>
      </c>
      <c r="D2349" s="6">
        <v>44081</v>
      </c>
      <c r="FZ2349" s="9">
        <v>0</v>
      </c>
      <c r="GA2349" s="9">
        <v>1</v>
      </c>
    </row>
    <row r="2350" spans="1:183" x14ac:dyDescent="0.2">
      <c r="A2350" t="s">
        <v>239</v>
      </c>
      <c r="B2350" t="s">
        <v>225</v>
      </c>
      <c r="C2350" t="s">
        <v>227</v>
      </c>
      <c r="D2350" s="6">
        <v>44082</v>
      </c>
      <c r="FZ2350" s="9">
        <v>0</v>
      </c>
      <c r="GA2350" s="9">
        <v>1</v>
      </c>
    </row>
    <row r="2351" spans="1:183" x14ac:dyDescent="0.2">
      <c r="A2351" t="s">
        <v>239</v>
      </c>
      <c r="B2351" t="s">
        <v>225</v>
      </c>
      <c r="C2351" t="s">
        <v>227</v>
      </c>
      <c r="D2351" s="6">
        <v>44101</v>
      </c>
      <c r="FZ2351" s="9">
        <v>0</v>
      </c>
      <c r="GA2351" s="9">
        <v>1</v>
      </c>
    </row>
    <row r="2352" spans="1:183" x14ac:dyDescent="0.2">
      <c r="A2352" t="s">
        <v>239</v>
      </c>
      <c r="B2352" t="s">
        <v>225</v>
      </c>
      <c r="C2352" t="s">
        <v>227</v>
      </c>
      <c r="D2352" s="6">
        <v>44102</v>
      </c>
      <c r="FZ2352" s="9">
        <v>0</v>
      </c>
      <c r="GA2352" s="9">
        <v>1</v>
      </c>
    </row>
    <row r="2353" spans="1:183" x14ac:dyDescent="0.2">
      <c r="A2353" t="s">
        <v>239</v>
      </c>
      <c r="B2353" t="s">
        <v>225</v>
      </c>
      <c r="C2353" t="s">
        <v>227</v>
      </c>
      <c r="D2353" s="6">
        <v>44104</v>
      </c>
      <c r="FZ2353" s="9">
        <v>0</v>
      </c>
      <c r="GA2353" s="9">
        <v>1</v>
      </c>
    </row>
    <row r="2354" spans="1:183" x14ac:dyDescent="0.2">
      <c r="A2354" t="s">
        <v>239</v>
      </c>
      <c r="B2354" t="s">
        <v>225</v>
      </c>
      <c r="C2354" t="s">
        <v>227</v>
      </c>
      <c r="D2354" s="6">
        <v>44105</v>
      </c>
      <c r="FZ2354" s="9">
        <v>0</v>
      </c>
      <c r="GA2354" s="9">
        <v>1</v>
      </c>
    </row>
    <row r="2355" spans="1:183" x14ac:dyDescent="0.2">
      <c r="A2355" t="s">
        <v>239</v>
      </c>
      <c r="B2355" t="s">
        <v>225</v>
      </c>
      <c r="C2355" t="s">
        <v>227</v>
      </c>
      <c r="D2355" s="6">
        <v>44119</v>
      </c>
      <c r="FZ2355" s="9">
        <v>0</v>
      </c>
      <c r="GA2355" s="9">
        <v>1</v>
      </c>
    </row>
    <row r="2356" spans="1:183" x14ac:dyDescent="0.2">
      <c r="A2356" t="s">
        <v>239</v>
      </c>
      <c r="B2356" t="s">
        <v>225</v>
      </c>
      <c r="C2356" t="s">
        <v>227</v>
      </c>
      <c r="D2356" s="6">
        <v>44120</v>
      </c>
      <c r="FZ2356" s="9">
        <v>0</v>
      </c>
      <c r="GA2356" s="9">
        <v>1</v>
      </c>
    </row>
    <row r="2357" spans="1:183" x14ac:dyDescent="0.2">
      <c r="A2357" t="s">
        <v>239</v>
      </c>
      <c r="B2357" t="s">
        <v>225</v>
      </c>
      <c r="C2357" t="s">
        <v>228</v>
      </c>
      <c r="D2357" s="6">
        <v>44057</v>
      </c>
      <c r="FZ2357" s="9">
        <v>0</v>
      </c>
      <c r="GA2357" s="9">
        <v>1</v>
      </c>
    </row>
    <row r="2358" spans="1:183" x14ac:dyDescent="0.2">
      <c r="A2358" t="s">
        <v>239</v>
      </c>
      <c r="B2358" t="s">
        <v>225</v>
      </c>
      <c r="C2358" t="s">
        <v>228</v>
      </c>
      <c r="D2358" s="6">
        <v>44058</v>
      </c>
      <c r="FZ2358" s="9">
        <v>0</v>
      </c>
      <c r="GA2358" s="9">
        <v>1</v>
      </c>
    </row>
    <row r="2359" spans="1:183" x14ac:dyDescent="0.2">
      <c r="A2359" t="s">
        <v>239</v>
      </c>
      <c r="B2359" t="s">
        <v>225</v>
      </c>
      <c r="C2359" t="s">
        <v>228</v>
      </c>
      <c r="D2359" s="6">
        <v>44060</v>
      </c>
      <c r="FZ2359" s="9">
        <v>0</v>
      </c>
      <c r="GA2359" s="9">
        <v>1</v>
      </c>
    </row>
    <row r="2360" spans="1:183" x14ac:dyDescent="0.2">
      <c r="A2360" t="s">
        <v>239</v>
      </c>
      <c r="B2360" t="s">
        <v>225</v>
      </c>
      <c r="C2360" t="s">
        <v>228</v>
      </c>
      <c r="D2360" s="6">
        <v>44061</v>
      </c>
      <c r="FZ2360" s="9">
        <v>0</v>
      </c>
      <c r="GA2360" s="9">
        <v>1</v>
      </c>
    </row>
    <row r="2361" spans="1:183" x14ac:dyDescent="0.2">
      <c r="A2361" t="s">
        <v>239</v>
      </c>
      <c r="B2361" t="s">
        <v>225</v>
      </c>
      <c r="C2361" t="s">
        <v>228</v>
      </c>
      <c r="D2361" s="6">
        <v>44062</v>
      </c>
      <c r="FZ2361" s="9">
        <v>0</v>
      </c>
      <c r="GA2361" s="9">
        <v>1</v>
      </c>
    </row>
    <row r="2362" spans="1:183" x14ac:dyDescent="0.2">
      <c r="A2362" t="s">
        <v>239</v>
      </c>
      <c r="B2362" t="s">
        <v>225</v>
      </c>
      <c r="C2362" t="s">
        <v>228</v>
      </c>
      <c r="D2362" s="6">
        <v>44079</v>
      </c>
      <c r="FZ2362" s="9">
        <v>0</v>
      </c>
      <c r="GA2362" s="9">
        <v>1</v>
      </c>
    </row>
    <row r="2363" spans="1:183" x14ac:dyDescent="0.2">
      <c r="A2363" t="s">
        <v>239</v>
      </c>
      <c r="B2363" t="s">
        <v>225</v>
      </c>
      <c r="C2363" t="s">
        <v>228</v>
      </c>
      <c r="D2363" s="6">
        <v>44080</v>
      </c>
      <c r="FZ2363" s="9">
        <v>0</v>
      </c>
      <c r="GA2363" s="9">
        <v>1</v>
      </c>
    </row>
    <row r="2364" spans="1:183" x14ac:dyDescent="0.2">
      <c r="A2364" t="s">
        <v>239</v>
      </c>
      <c r="B2364" t="s">
        <v>225</v>
      </c>
      <c r="C2364" t="s">
        <v>228</v>
      </c>
      <c r="D2364" s="6">
        <v>44081</v>
      </c>
      <c r="FZ2364" s="9">
        <v>0</v>
      </c>
      <c r="GA2364" s="9">
        <v>1</v>
      </c>
    </row>
    <row r="2365" spans="1:183" x14ac:dyDescent="0.2">
      <c r="A2365" t="s">
        <v>239</v>
      </c>
      <c r="B2365" t="s">
        <v>225</v>
      </c>
      <c r="C2365" t="s">
        <v>228</v>
      </c>
      <c r="D2365" s="6">
        <v>44082</v>
      </c>
      <c r="FZ2365" s="9">
        <v>0</v>
      </c>
      <c r="GA2365" s="9">
        <v>1</v>
      </c>
    </row>
    <row r="2366" spans="1:183" x14ac:dyDescent="0.2">
      <c r="A2366" t="s">
        <v>239</v>
      </c>
      <c r="B2366" t="s">
        <v>225</v>
      </c>
      <c r="C2366" t="s">
        <v>228</v>
      </c>
      <c r="D2366" s="6">
        <v>44101</v>
      </c>
      <c r="FZ2366" s="9">
        <v>0</v>
      </c>
      <c r="GA2366" s="9">
        <v>1</v>
      </c>
    </row>
    <row r="2367" spans="1:183" x14ac:dyDescent="0.2">
      <c r="A2367" t="s">
        <v>239</v>
      </c>
      <c r="B2367" t="s">
        <v>225</v>
      </c>
      <c r="C2367" t="s">
        <v>228</v>
      </c>
      <c r="D2367" s="6">
        <v>44102</v>
      </c>
      <c r="FZ2367" s="9">
        <v>0</v>
      </c>
      <c r="GA2367" s="9">
        <v>1</v>
      </c>
    </row>
    <row r="2368" spans="1:183" x14ac:dyDescent="0.2">
      <c r="A2368" t="s">
        <v>239</v>
      </c>
      <c r="B2368" t="s">
        <v>225</v>
      </c>
      <c r="C2368" t="s">
        <v>228</v>
      </c>
      <c r="D2368" s="6">
        <v>44104</v>
      </c>
      <c r="FZ2368" s="9">
        <v>0</v>
      </c>
      <c r="GA2368" s="9">
        <v>1</v>
      </c>
    </row>
    <row r="2369" spans="1:183" x14ac:dyDescent="0.2">
      <c r="A2369" t="s">
        <v>239</v>
      </c>
      <c r="B2369" t="s">
        <v>225</v>
      </c>
      <c r="C2369" t="s">
        <v>228</v>
      </c>
      <c r="D2369" s="6">
        <v>44105</v>
      </c>
      <c r="FZ2369" s="9">
        <v>0</v>
      </c>
      <c r="GA2369" s="9">
        <v>1</v>
      </c>
    </row>
    <row r="2370" spans="1:183" x14ac:dyDescent="0.2">
      <c r="A2370" t="s">
        <v>239</v>
      </c>
      <c r="B2370" t="s">
        <v>225</v>
      </c>
      <c r="C2370" t="s">
        <v>228</v>
      </c>
      <c r="D2370" s="6">
        <v>44119</v>
      </c>
      <c r="FZ2370" s="9">
        <v>0</v>
      </c>
      <c r="GA2370" s="9">
        <v>1</v>
      </c>
    </row>
    <row r="2371" spans="1:183" x14ac:dyDescent="0.2">
      <c r="A2371" t="s">
        <v>239</v>
      </c>
      <c r="B2371" t="s">
        <v>225</v>
      </c>
      <c r="C2371" t="s">
        <v>228</v>
      </c>
      <c r="D2371" s="6">
        <v>44120</v>
      </c>
      <c r="FZ2371" s="9">
        <v>0</v>
      </c>
      <c r="GA2371" s="9">
        <v>1</v>
      </c>
    </row>
    <row r="2372" spans="1:183" x14ac:dyDescent="0.2">
      <c r="A2372" t="s">
        <v>239</v>
      </c>
      <c r="B2372" t="s">
        <v>225</v>
      </c>
      <c r="C2372" t="s">
        <v>249</v>
      </c>
      <c r="D2372" s="6">
        <v>44057</v>
      </c>
      <c r="E2372" s="73">
        <v>17</v>
      </c>
      <c r="F2372" s="9">
        <v>21</v>
      </c>
      <c r="G2372" s="9">
        <v>17</v>
      </c>
      <c r="H2372" s="9">
        <v>20</v>
      </c>
      <c r="I2372" s="9">
        <v>0</v>
      </c>
      <c r="J2372" s="9">
        <v>10526</v>
      </c>
      <c r="K2372" s="9">
        <v>0.99143210000000004</v>
      </c>
      <c r="L2372" s="9">
        <v>0.84890980000000005</v>
      </c>
      <c r="M2372" s="9">
        <v>0.76282859999999997</v>
      </c>
      <c r="N2372" s="9">
        <v>0.70743109999999998</v>
      </c>
      <c r="O2372" s="9">
        <v>0.63917449999999998</v>
      </c>
      <c r="P2372" s="9">
        <v>0.64186750000000004</v>
      </c>
      <c r="Q2372" s="9">
        <v>0.70422479999999998</v>
      </c>
      <c r="R2372" s="9">
        <v>0.82926659999999996</v>
      </c>
      <c r="S2372" s="9">
        <v>0.97314270000000003</v>
      </c>
      <c r="T2372" s="9">
        <v>1.1577170000000001</v>
      </c>
      <c r="U2372" s="9">
        <v>1.348301</v>
      </c>
      <c r="V2372" s="9">
        <v>1.5833809999999999</v>
      </c>
      <c r="W2372" s="9">
        <v>1.860079</v>
      </c>
      <c r="X2372" s="9">
        <v>2.1254439999999999</v>
      </c>
      <c r="Y2372" s="9">
        <v>2.3093710000000001</v>
      </c>
      <c r="Z2372" s="9">
        <v>2.5243739999999999</v>
      </c>
      <c r="AA2372" s="9">
        <v>2.7321040000000001</v>
      </c>
      <c r="AB2372" s="9">
        <v>2.8663810000000001</v>
      </c>
      <c r="AC2372" s="9">
        <v>2.9461050000000002</v>
      </c>
      <c r="AD2372" s="9">
        <v>2.8812869999999999</v>
      </c>
      <c r="AE2372" s="9">
        <v>2.6934610000000001</v>
      </c>
      <c r="AF2372" s="9">
        <v>2.4436290000000001</v>
      </c>
      <c r="AG2372" s="9">
        <v>2.0848390000000001</v>
      </c>
      <c r="AH2372" s="9">
        <v>1.6860489999999999</v>
      </c>
      <c r="AI2372" s="9">
        <v>-3.1985300000000001E-2</v>
      </c>
      <c r="AJ2372" s="9">
        <v>-1.7283099999999999E-2</v>
      </c>
      <c r="AK2372" s="9">
        <v>1.0032299999999999E-2</v>
      </c>
      <c r="AL2372" s="9">
        <v>2.10136E-2</v>
      </c>
      <c r="AM2372" s="9">
        <v>-2.4074999999999999E-3</v>
      </c>
      <c r="AN2372" s="9">
        <v>-3.9616E-3</v>
      </c>
      <c r="AO2372" s="9">
        <v>-2.46287E-2</v>
      </c>
      <c r="AP2372" s="9">
        <v>-2.0197099999999999E-2</v>
      </c>
      <c r="AQ2372" s="9">
        <v>-4.80393E-2</v>
      </c>
      <c r="AR2372" s="9">
        <v>-3.6104799999999999E-2</v>
      </c>
      <c r="AS2372" s="9">
        <v>-4.9799400000000001E-2</v>
      </c>
      <c r="AT2372" s="9">
        <v>-1.6589E-2</v>
      </c>
      <c r="AU2372" s="9">
        <v>-8.9865899999999999E-2</v>
      </c>
      <c r="AV2372" s="9">
        <v>-0.101455</v>
      </c>
      <c r="AW2372" s="9">
        <v>0.47069430000000001</v>
      </c>
      <c r="AX2372" s="9">
        <v>0.60481260000000003</v>
      </c>
      <c r="AY2372" s="9">
        <v>0.6904825</v>
      </c>
      <c r="AZ2372" s="9">
        <v>0.69796970000000003</v>
      </c>
      <c r="BA2372" s="9">
        <v>0.55601809999999996</v>
      </c>
      <c r="BB2372" s="9">
        <v>0.17359830000000001</v>
      </c>
      <c r="BC2372" s="9">
        <v>-0.1343985</v>
      </c>
      <c r="BD2372" s="9">
        <v>-0.57480980000000004</v>
      </c>
      <c r="BE2372" s="9">
        <v>-0.36730950000000001</v>
      </c>
      <c r="BF2372" s="9">
        <v>-0.31240770000000001</v>
      </c>
      <c r="BG2372" s="9">
        <v>-1.0851299999999999E-2</v>
      </c>
      <c r="BH2372" s="9">
        <v>1.0776E-3</v>
      </c>
      <c r="BI2372" s="9">
        <v>2.6648600000000001E-2</v>
      </c>
      <c r="BJ2372" s="9">
        <v>3.6387700000000002E-2</v>
      </c>
      <c r="BK2372" s="9">
        <v>1.0476299999999999E-2</v>
      </c>
      <c r="BL2372" s="9">
        <v>8.2330000000000007E-3</v>
      </c>
      <c r="BM2372" s="9">
        <v>-1.06365E-2</v>
      </c>
      <c r="BN2372" s="9">
        <v>-2.9729999999999999E-3</v>
      </c>
      <c r="BO2372" s="9">
        <v>-2.65297E-2</v>
      </c>
      <c r="BP2372" s="9">
        <v>-1.10803E-2</v>
      </c>
      <c r="BQ2372" s="9">
        <v>-2.1845E-2</v>
      </c>
      <c r="BR2372" s="9">
        <v>1.3807E-2</v>
      </c>
      <c r="BS2372" s="9">
        <v>-5.6193E-2</v>
      </c>
      <c r="BT2372" s="9">
        <v>-6.5082399999999999E-2</v>
      </c>
      <c r="BU2372" s="9">
        <v>0.50395979999999996</v>
      </c>
      <c r="BV2372" s="9">
        <v>0.63984750000000001</v>
      </c>
      <c r="BW2372" s="9">
        <v>0.72763999999999995</v>
      </c>
      <c r="BX2372" s="9">
        <v>0.7357281</v>
      </c>
      <c r="BY2372" s="9">
        <v>0.59677199999999997</v>
      </c>
      <c r="BZ2372" s="9">
        <v>0.21254020000000001</v>
      </c>
      <c r="CA2372" s="9">
        <v>-9.7113400000000002E-2</v>
      </c>
      <c r="CB2372" s="9">
        <v>-0.53393380000000001</v>
      </c>
      <c r="CC2372" s="9">
        <v>-0.32993749999999999</v>
      </c>
      <c r="CD2372" s="9">
        <v>-0.27871200000000002</v>
      </c>
      <c r="CE2372" s="9">
        <v>3.7861000000000001E-3</v>
      </c>
      <c r="CF2372" s="9">
        <v>1.37942E-2</v>
      </c>
      <c r="CG2372" s="9">
        <v>3.8157099999999999E-2</v>
      </c>
      <c r="CH2372" s="9">
        <v>4.7035800000000003E-2</v>
      </c>
      <c r="CI2372" s="9">
        <v>1.93995E-2</v>
      </c>
      <c r="CJ2372" s="9">
        <v>1.66789E-2</v>
      </c>
      <c r="CK2372" s="9">
        <v>-9.456E-4</v>
      </c>
      <c r="CL2372" s="9">
        <v>8.9563999999999998E-3</v>
      </c>
      <c r="CM2372" s="9">
        <v>-1.1632200000000001E-2</v>
      </c>
      <c r="CN2372" s="9">
        <v>6.2516000000000004E-3</v>
      </c>
      <c r="CO2372" s="9">
        <v>-2.4838999999999998E-3</v>
      </c>
      <c r="CP2372" s="9">
        <v>3.4859099999999997E-2</v>
      </c>
      <c r="CQ2372" s="9">
        <v>-3.2871200000000003E-2</v>
      </c>
      <c r="CR2372" s="9">
        <v>-3.9890799999999997E-2</v>
      </c>
      <c r="CS2372" s="9">
        <v>0.52699929999999995</v>
      </c>
      <c r="CT2372" s="9">
        <v>0.66411260000000005</v>
      </c>
      <c r="CU2372" s="9">
        <v>0.75337509999999996</v>
      </c>
      <c r="CV2372" s="9">
        <v>0.76187939999999998</v>
      </c>
      <c r="CW2372" s="9">
        <v>0.6249981</v>
      </c>
      <c r="CX2372" s="9">
        <v>0.23951130000000001</v>
      </c>
      <c r="CY2372" s="9">
        <v>-7.12898E-2</v>
      </c>
      <c r="CZ2372" s="9">
        <v>-0.50562320000000005</v>
      </c>
      <c r="DA2372" s="9">
        <v>-0.30405379999999999</v>
      </c>
      <c r="DB2372" s="9">
        <v>-0.2553744</v>
      </c>
      <c r="DC2372" s="9">
        <v>1.8423399999999999E-2</v>
      </c>
      <c r="DD2372" s="9">
        <v>2.6510800000000001E-2</v>
      </c>
      <c r="DE2372" s="9">
        <v>4.9665500000000001E-2</v>
      </c>
      <c r="DF2372" s="9">
        <v>5.76838E-2</v>
      </c>
      <c r="DG2372" s="9">
        <v>2.8322799999999999E-2</v>
      </c>
      <c r="DH2372" s="9">
        <v>2.5124899999999999E-2</v>
      </c>
      <c r="DI2372" s="9">
        <v>8.7454000000000004E-3</v>
      </c>
      <c r="DJ2372" s="9">
        <v>2.08858E-2</v>
      </c>
      <c r="DK2372" s="9">
        <v>3.2651999999999998E-3</v>
      </c>
      <c r="DL2372" s="9">
        <v>2.35835E-2</v>
      </c>
      <c r="DM2372" s="9">
        <v>1.6877300000000001E-2</v>
      </c>
      <c r="DN2372" s="9">
        <v>5.5911299999999997E-2</v>
      </c>
      <c r="DO2372" s="9">
        <v>-9.5493999999999996E-3</v>
      </c>
      <c r="DP2372" s="9">
        <v>-1.46993E-2</v>
      </c>
      <c r="DQ2372" s="9">
        <v>0.55003880000000005</v>
      </c>
      <c r="DR2372" s="9">
        <v>0.68837760000000003</v>
      </c>
      <c r="DS2372" s="9">
        <v>0.77911030000000003</v>
      </c>
      <c r="DT2372" s="9">
        <v>0.78803080000000003</v>
      </c>
      <c r="DU2372" s="9">
        <v>0.65322420000000003</v>
      </c>
      <c r="DV2372" s="9">
        <v>0.26648240000000001</v>
      </c>
      <c r="DW2372" s="9">
        <v>-4.5466300000000001E-2</v>
      </c>
      <c r="DX2372" s="9">
        <v>-0.47731249999999997</v>
      </c>
      <c r="DY2372" s="9">
        <v>-0.27817019999999998</v>
      </c>
      <c r="DZ2372" s="9">
        <v>-0.23203689999999999</v>
      </c>
      <c r="EA2372" s="9">
        <v>3.95574E-2</v>
      </c>
      <c r="EB2372" s="9">
        <v>4.4871500000000002E-2</v>
      </c>
      <c r="EC2372" s="9">
        <v>6.6281900000000005E-2</v>
      </c>
      <c r="ED2372" s="9">
        <v>7.3057899999999995E-2</v>
      </c>
      <c r="EE2372" s="9">
        <v>4.12065E-2</v>
      </c>
      <c r="EF2372" s="9">
        <v>3.7319400000000003E-2</v>
      </c>
      <c r="EG2372" s="9">
        <v>2.27376E-2</v>
      </c>
      <c r="EH2372" s="9">
        <v>3.8109900000000002E-2</v>
      </c>
      <c r="EI2372" s="9">
        <v>2.47748E-2</v>
      </c>
      <c r="EJ2372" s="9">
        <v>4.8607999999999998E-2</v>
      </c>
      <c r="EK2372" s="9">
        <v>4.4831700000000002E-2</v>
      </c>
      <c r="EL2372" s="9">
        <v>8.6307200000000001E-2</v>
      </c>
      <c r="EM2372" s="9">
        <v>2.4123599999999999E-2</v>
      </c>
      <c r="EN2372" s="9">
        <v>2.16733E-2</v>
      </c>
      <c r="EO2372" s="9">
        <v>0.5833043</v>
      </c>
      <c r="EP2372" s="9">
        <v>0.72341259999999996</v>
      </c>
      <c r="EQ2372" s="9">
        <v>0.81626770000000004</v>
      </c>
      <c r="ER2372" s="9">
        <v>0.8257892</v>
      </c>
      <c r="ES2372" s="9">
        <v>0.69397810000000004</v>
      </c>
      <c r="ET2372" s="9">
        <v>0.30542429999999998</v>
      </c>
      <c r="EU2372" s="9">
        <v>-8.1811999999999996E-3</v>
      </c>
      <c r="EV2372" s="9">
        <v>-0.4364365</v>
      </c>
      <c r="EW2372" s="9">
        <v>-0.24079819999999999</v>
      </c>
      <c r="EX2372" s="9">
        <v>-0.19834109999999999</v>
      </c>
      <c r="EY2372" s="9">
        <v>79.078500000000005</v>
      </c>
      <c r="EZ2372" s="9">
        <v>76.674000000000007</v>
      </c>
      <c r="FA2372" s="9">
        <v>76.607100000000003</v>
      </c>
      <c r="FB2372" s="9">
        <v>76.925200000000004</v>
      </c>
      <c r="FC2372" s="9">
        <v>75.308999999999997</v>
      </c>
      <c r="FD2372" s="9">
        <v>73.477500000000006</v>
      </c>
      <c r="FE2372" s="9">
        <v>73.487200000000001</v>
      </c>
      <c r="FF2372" s="9">
        <v>73.487200000000001</v>
      </c>
      <c r="FG2372" s="9">
        <v>74.625299999999996</v>
      </c>
      <c r="FH2372" s="9">
        <v>78.0304</v>
      </c>
      <c r="FI2372" s="9">
        <v>83.660600000000002</v>
      </c>
      <c r="FJ2372" s="9">
        <v>89.771900000000002</v>
      </c>
      <c r="FK2372" s="9">
        <v>93.183700000000002</v>
      </c>
      <c r="FL2372" s="9">
        <v>96.423400000000001</v>
      </c>
      <c r="FM2372" s="9">
        <v>100.459</v>
      </c>
      <c r="FN2372" s="9">
        <v>103.361</v>
      </c>
      <c r="FO2372" s="9">
        <v>104.642</v>
      </c>
      <c r="FP2372" s="9">
        <v>104.724</v>
      </c>
      <c r="FQ2372" s="9">
        <v>104.895</v>
      </c>
      <c r="FR2372" s="9">
        <v>102.79300000000001</v>
      </c>
      <c r="FS2372" s="9">
        <v>98.063900000000004</v>
      </c>
      <c r="FT2372" s="9">
        <v>92.778000000000006</v>
      </c>
      <c r="FU2372" s="9">
        <v>89.866799999999998</v>
      </c>
      <c r="FV2372" s="9">
        <v>86.306600000000003</v>
      </c>
      <c r="FW2372" s="9">
        <v>0.43140641000000002</v>
      </c>
      <c r="FX2372" s="9">
        <v>2.2682799999999999E-2</v>
      </c>
      <c r="FY2372" s="9">
        <v>2.5541299999999999E-2</v>
      </c>
      <c r="FZ2372" s="9">
        <v>0</v>
      </c>
      <c r="GA2372" s="9">
        <v>0</v>
      </c>
    </row>
    <row r="2373" spans="1:183" x14ac:dyDescent="0.2">
      <c r="A2373" t="s">
        <v>239</v>
      </c>
      <c r="B2373" t="s">
        <v>225</v>
      </c>
      <c r="C2373" t="s">
        <v>249</v>
      </c>
      <c r="D2373" s="6">
        <v>44058</v>
      </c>
      <c r="E2373" s="73">
        <v>17</v>
      </c>
      <c r="F2373" s="9">
        <v>18</v>
      </c>
      <c r="G2373" s="9">
        <v>17</v>
      </c>
      <c r="H2373" s="9">
        <v>18</v>
      </c>
      <c r="I2373" s="9">
        <v>1679</v>
      </c>
      <c r="J2373" s="9">
        <v>10511</v>
      </c>
      <c r="K2373" s="9">
        <v>1.4198310000000001</v>
      </c>
      <c r="L2373" s="9">
        <v>1.190175</v>
      </c>
      <c r="M2373" s="9">
        <v>1.03301</v>
      </c>
      <c r="N2373" s="9">
        <v>0.88997499999999996</v>
      </c>
      <c r="O2373" s="9">
        <v>0.81057020000000002</v>
      </c>
      <c r="P2373" s="9">
        <v>0.77413710000000002</v>
      </c>
      <c r="Q2373" s="9">
        <v>0.80959300000000001</v>
      </c>
      <c r="R2373" s="9">
        <v>0.91083720000000001</v>
      </c>
      <c r="S2373" s="9">
        <v>1.112525</v>
      </c>
      <c r="T2373" s="9">
        <v>1.3312820000000001</v>
      </c>
      <c r="U2373" s="9">
        <v>1.6032660000000001</v>
      </c>
      <c r="V2373" s="9">
        <v>1.8865860000000001</v>
      </c>
      <c r="W2373" s="9">
        <v>2.1900230000000001</v>
      </c>
      <c r="X2373" s="9">
        <v>2.4348200000000002</v>
      </c>
      <c r="Y2373" s="9">
        <v>2.646976</v>
      </c>
      <c r="Z2373" s="9">
        <v>2.7897590000000001</v>
      </c>
      <c r="AA2373" s="9">
        <v>2.907384</v>
      </c>
      <c r="AB2373" s="9">
        <v>2.9441459999999999</v>
      </c>
      <c r="AC2373" s="9">
        <v>3.0316770000000002</v>
      </c>
      <c r="AD2373" s="9">
        <v>2.966799</v>
      </c>
      <c r="AE2373" s="9">
        <v>2.7586940000000002</v>
      </c>
      <c r="AF2373" s="9">
        <v>2.5076019999999999</v>
      </c>
      <c r="AG2373" s="9">
        <v>2.182906</v>
      </c>
      <c r="AH2373" s="9">
        <v>1.8829929999999999</v>
      </c>
      <c r="AI2373" s="9">
        <v>-0.238202</v>
      </c>
      <c r="AJ2373" s="9">
        <v>-0.16647799999999999</v>
      </c>
      <c r="AK2373" s="9">
        <v>-0.10261969999999999</v>
      </c>
      <c r="AL2373" s="9">
        <v>-9.4294100000000006E-2</v>
      </c>
      <c r="AM2373" s="9">
        <v>-7.8232399999999994E-2</v>
      </c>
      <c r="AN2373" s="9">
        <v>-4.9040199999999999E-2</v>
      </c>
      <c r="AO2373" s="9">
        <v>-2.9465499999999999E-2</v>
      </c>
      <c r="AP2373" s="9">
        <v>-5.9854999999999998E-2</v>
      </c>
      <c r="AQ2373" s="9">
        <v>-0.1152325</v>
      </c>
      <c r="AR2373" s="9">
        <v>-0.18890029999999999</v>
      </c>
      <c r="AS2373" s="9">
        <v>-0.18991949999999999</v>
      </c>
      <c r="AT2373" s="9">
        <v>-0.20828579999999999</v>
      </c>
      <c r="AU2373" s="9">
        <v>-0.22484119999999999</v>
      </c>
      <c r="AV2373" s="9">
        <v>-0.26838440000000002</v>
      </c>
      <c r="AW2373" s="9">
        <v>-0.29697390000000001</v>
      </c>
      <c r="AX2373" s="9">
        <v>-0.36202509999999999</v>
      </c>
      <c r="AY2373" s="9">
        <v>0.18555350000000001</v>
      </c>
      <c r="AZ2373" s="9">
        <v>0.25903880000000001</v>
      </c>
      <c r="BA2373" s="9">
        <v>-0.36026859999999999</v>
      </c>
      <c r="BB2373" s="9">
        <v>-0.46689740000000002</v>
      </c>
      <c r="BC2373" s="9">
        <v>-0.3515143</v>
      </c>
      <c r="BD2373" s="9">
        <v>-0.2580249</v>
      </c>
      <c r="BE2373" s="9">
        <v>-9.5569299999999996E-2</v>
      </c>
      <c r="BF2373" s="9">
        <v>-8.9739999999999993E-3</v>
      </c>
      <c r="BG2373" s="9">
        <v>-0.20638629999999999</v>
      </c>
      <c r="BH2373" s="9">
        <v>-0.13762350000000001</v>
      </c>
      <c r="BI2373" s="9">
        <v>-7.7609200000000003E-2</v>
      </c>
      <c r="BJ2373" s="9">
        <v>-7.2186500000000001E-2</v>
      </c>
      <c r="BK2373" s="9">
        <v>-5.7922500000000002E-2</v>
      </c>
      <c r="BL2373" s="9">
        <v>-3.0412600000000001E-2</v>
      </c>
      <c r="BM2373" s="9">
        <v>-1.0999E-2</v>
      </c>
      <c r="BN2373" s="9">
        <v>-3.9997699999999997E-2</v>
      </c>
      <c r="BO2373" s="9">
        <v>-8.9964000000000002E-2</v>
      </c>
      <c r="BP2373" s="9">
        <v>-0.15840080000000001</v>
      </c>
      <c r="BQ2373" s="9">
        <v>-0.15564020000000001</v>
      </c>
      <c r="BR2373" s="9">
        <v>-0.16998440000000001</v>
      </c>
      <c r="BS2373" s="9">
        <v>-0.18419940000000001</v>
      </c>
      <c r="BT2373" s="9">
        <v>-0.22623450000000001</v>
      </c>
      <c r="BU2373" s="9">
        <v>-0.25310329999999998</v>
      </c>
      <c r="BV2373" s="9">
        <v>-0.31767040000000002</v>
      </c>
      <c r="BW2373" s="9">
        <v>0.2264082</v>
      </c>
      <c r="BX2373" s="9">
        <v>0.30087000000000003</v>
      </c>
      <c r="BY2373" s="9">
        <v>-0.31373760000000001</v>
      </c>
      <c r="BZ2373" s="9">
        <v>-0.42193229999999998</v>
      </c>
      <c r="CA2373" s="9">
        <v>-0.3092878</v>
      </c>
      <c r="CB2373" s="9">
        <v>-0.21791369999999999</v>
      </c>
      <c r="CC2373" s="9">
        <v>-5.8810399999999999E-2</v>
      </c>
      <c r="CD2373" s="9">
        <v>2.4938499999999999E-2</v>
      </c>
      <c r="CE2373" s="9">
        <v>-0.18435080000000001</v>
      </c>
      <c r="CF2373" s="9">
        <v>-0.1176389</v>
      </c>
      <c r="CG2373" s="9">
        <v>-6.0287E-2</v>
      </c>
      <c r="CH2373" s="9">
        <v>-5.6874800000000003E-2</v>
      </c>
      <c r="CI2373" s="9">
        <v>-4.3855999999999999E-2</v>
      </c>
      <c r="CJ2373" s="9">
        <v>-1.7511200000000001E-2</v>
      </c>
      <c r="CK2373" s="9">
        <v>1.7907999999999999E-3</v>
      </c>
      <c r="CL2373" s="9">
        <v>-2.62446E-2</v>
      </c>
      <c r="CM2373" s="9">
        <v>-7.2463200000000005E-2</v>
      </c>
      <c r="CN2373" s="9">
        <v>-0.13727700000000001</v>
      </c>
      <c r="CO2373" s="9">
        <v>-0.1318984</v>
      </c>
      <c r="CP2373" s="9">
        <v>-0.143457</v>
      </c>
      <c r="CQ2373" s="9">
        <v>-0.1560511</v>
      </c>
      <c r="CR2373" s="9">
        <v>-0.19704150000000001</v>
      </c>
      <c r="CS2373" s="9">
        <v>-0.22271869999999999</v>
      </c>
      <c r="CT2373" s="9">
        <v>-0.28695039999999999</v>
      </c>
      <c r="CU2373" s="9">
        <v>0.25470409999999999</v>
      </c>
      <c r="CV2373" s="9">
        <v>0.32984219999999997</v>
      </c>
      <c r="CW2373" s="9">
        <v>-0.28151029999999999</v>
      </c>
      <c r="CX2373" s="9">
        <v>-0.39078950000000001</v>
      </c>
      <c r="CY2373" s="9">
        <v>-0.28004190000000001</v>
      </c>
      <c r="CZ2373" s="9">
        <v>-0.19013279999999999</v>
      </c>
      <c r="DA2373" s="9">
        <v>-3.33513E-2</v>
      </c>
      <c r="DB2373" s="9">
        <v>4.84261E-2</v>
      </c>
      <c r="DC2373" s="9">
        <v>-0.1623154</v>
      </c>
      <c r="DD2373" s="9">
        <v>-9.7654400000000002E-2</v>
      </c>
      <c r="DE2373" s="9">
        <v>-4.2964799999999997E-2</v>
      </c>
      <c r="DF2373" s="9">
        <v>-4.1563200000000002E-2</v>
      </c>
      <c r="DG2373" s="9">
        <v>-2.9789400000000001E-2</v>
      </c>
      <c r="DH2373" s="9">
        <v>-4.6097999999999998E-3</v>
      </c>
      <c r="DI2373" s="9">
        <v>1.45807E-2</v>
      </c>
      <c r="DJ2373" s="9">
        <v>-1.24916E-2</v>
      </c>
      <c r="DK2373" s="9">
        <v>-5.4962299999999999E-2</v>
      </c>
      <c r="DL2373" s="9">
        <v>-0.1161531</v>
      </c>
      <c r="DM2373" s="9">
        <v>-0.10815669999999999</v>
      </c>
      <c r="DN2373" s="9">
        <v>-0.11692950000000001</v>
      </c>
      <c r="DO2373" s="9">
        <v>-0.12790270000000001</v>
      </c>
      <c r="DP2373" s="9">
        <v>-0.16784859999999999</v>
      </c>
      <c r="DQ2373" s="9">
        <v>-0.19233410000000001</v>
      </c>
      <c r="DR2373" s="9">
        <v>-0.25623040000000002</v>
      </c>
      <c r="DS2373" s="9">
        <v>0.28299990000000003</v>
      </c>
      <c r="DT2373" s="9">
        <v>0.35881429999999997</v>
      </c>
      <c r="DU2373" s="9">
        <v>-0.24928310000000001</v>
      </c>
      <c r="DV2373" s="9">
        <v>-0.35964679999999999</v>
      </c>
      <c r="DW2373" s="9">
        <v>-0.25079600000000002</v>
      </c>
      <c r="DX2373" s="9">
        <v>-0.16235189999999999</v>
      </c>
      <c r="DY2373" s="9">
        <v>-7.8922000000000003E-3</v>
      </c>
      <c r="DZ2373" s="9">
        <v>7.19138E-2</v>
      </c>
      <c r="EA2373" s="9">
        <v>-0.1304997</v>
      </c>
      <c r="EB2373" s="9">
        <v>-6.8799899999999997E-2</v>
      </c>
      <c r="EC2373" s="9">
        <v>-1.7954299999999999E-2</v>
      </c>
      <c r="ED2373" s="9">
        <v>-1.9455500000000001E-2</v>
      </c>
      <c r="EE2373" s="9">
        <v>-9.4795999999999995E-3</v>
      </c>
      <c r="EF2373" s="9">
        <v>1.40178E-2</v>
      </c>
      <c r="EG2373" s="9">
        <v>3.3047199999999999E-2</v>
      </c>
      <c r="EH2373" s="9">
        <v>7.3657000000000002E-3</v>
      </c>
      <c r="EI2373" s="9">
        <v>-2.9693899999999999E-2</v>
      </c>
      <c r="EJ2373" s="9">
        <v>-8.5653699999999999E-2</v>
      </c>
      <c r="EK2373" s="9">
        <v>-7.3877399999999996E-2</v>
      </c>
      <c r="EL2373" s="9">
        <v>-7.8628100000000006E-2</v>
      </c>
      <c r="EM2373" s="9">
        <v>-8.7261000000000005E-2</v>
      </c>
      <c r="EN2373" s="9">
        <v>-0.1256987</v>
      </c>
      <c r="EO2373" s="9">
        <v>-0.1484636</v>
      </c>
      <c r="EP2373" s="9">
        <v>-0.2118756</v>
      </c>
      <c r="EQ2373" s="9">
        <v>0.3238547</v>
      </c>
      <c r="ER2373" s="9">
        <v>0.40064549999999999</v>
      </c>
      <c r="ES2373" s="9">
        <v>-0.20275199999999999</v>
      </c>
      <c r="ET2373" s="9">
        <v>-0.31468170000000001</v>
      </c>
      <c r="EU2373" s="9">
        <v>-0.20856959999999999</v>
      </c>
      <c r="EV2373" s="9">
        <v>-0.12224069999999999</v>
      </c>
      <c r="EW2373" s="9">
        <v>2.8866599999999999E-2</v>
      </c>
      <c r="EX2373" s="9">
        <v>0.1058262</v>
      </c>
      <c r="EY2373" s="9">
        <v>83.554299999999998</v>
      </c>
      <c r="EZ2373" s="9">
        <v>82.854699999999994</v>
      </c>
      <c r="FA2373" s="9">
        <v>83.322999999999993</v>
      </c>
      <c r="FB2373" s="9">
        <v>81.848600000000005</v>
      </c>
      <c r="FC2373" s="9">
        <v>79.9054</v>
      </c>
      <c r="FD2373" s="9">
        <v>75.808300000000003</v>
      </c>
      <c r="FE2373" s="9">
        <v>73.854100000000003</v>
      </c>
      <c r="FF2373" s="9">
        <v>73.506100000000004</v>
      </c>
      <c r="FG2373" s="9">
        <v>77.240499999999997</v>
      </c>
      <c r="FH2373" s="9">
        <v>81.915099999999995</v>
      </c>
      <c r="FI2373" s="9">
        <v>86.460899999999995</v>
      </c>
      <c r="FJ2373" s="9">
        <v>90.635499999999993</v>
      </c>
      <c r="FK2373" s="9">
        <v>95.310100000000006</v>
      </c>
      <c r="FL2373" s="9">
        <v>98.872399999999999</v>
      </c>
      <c r="FM2373" s="9">
        <v>102.10299999999999</v>
      </c>
      <c r="FN2373" s="9">
        <v>103.709</v>
      </c>
      <c r="FO2373" s="9">
        <v>105.03700000000001</v>
      </c>
      <c r="FP2373" s="9">
        <v>106.48</v>
      </c>
      <c r="FQ2373" s="9">
        <v>104.32</v>
      </c>
      <c r="FR2373" s="9">
        <v>99.620900000000006</v>
      </c>
      <c r="FS2373" s="9">
        <v>95.592799999999997</v>
      </c>
      <c r="FT2373" s="9">
        <v>90.552499999999995</v>
      </c>
      <c r="FU2373" s="9">
        <v>88.051900000000003</v>
      </c>
      <c r="FV2373" s="9">
        <v>86.142899999999997</v>
      </c>
      <c r="FW2373" s="9">
        <v>0.59299230999999997</v>
      </c>
      <c r="FX2373" s="9">
        <v>3.8613099999999997E-2</v>
      </c>
      <c r="FY2373" s="9">
        <v>3.8613099999999997E-2</v>
      </c>
      <c r="FZ2373" s="9">
        <v>0</v>
      </c>
      <c r="GA2373" s="9">
        <v>0</v>
      </c>
    </row>
    <row r="2374" spans="1:183" x14ac:dyDescent="0.2">
      <c r="A2374" t="s">
        <v>239</v>
      </c>
      <c r="B2374" t="s">
        <v>225</v>
      </c>
      <c r="C2374" t="s">
        <v>249</v>
      </c>
      <c r="D2374" s="6">
        <v>44060</v>
      </c>
      <c r="E2374" s="73">
        <v>17</v>
      </c>
      <c r="F2374" s="9">
        <v>18</v>
      </c>
      <c r="G2374" s="9">
        <v>17</v>
      </c>
      <c r="H2374" s="9">
        <v>18</v>
      </c>
      <c r="I2374" s="9">
        <v>0</v>
      </c>
      <c r="J2374" s="9">
        <v>10401</v>
      </c>
      <c r="K2374" s="9">
        <v>1.4300649999999999</v>
      </c>
      <c r="L2374" s="9">
        <v>1.2235100000000001</v>
      </c>
      <c r="M2374" s="9">
        <v>1.077502</v>
      </c>
      <c r="N2374" s="9">
        <v>0.96763010000000005</v>
      </c>
      <c r="O2374" s="9">
        <v>0.90455960000000002</v>
      </c>
      <c r="P2374" s="9">
        <v>0.89693750000000005</v>
      </c>
      <c r="Q2374" s="9">
        <v>0.9329499</v>
      </c>
      <c r="R2374" s="9">
        <v>1.0804959999999999</v>
      </c>
      <c r="S2374" s="9">
        <v>1.24902</v>
      </c>
      <c r="T2374" s="9">
        <v>1.4303650000000001</v>
      </c>
      <c r="U2374" s="9">
        <v>1.6923280000000001</v>
      </c>
      <c r="V2374" s="9">
        <v>1.9585589999999999</v>
      </c>
      <c r="W2374" s="9">
        <v>2.1013899999999999</v>
      </c>
      <c r="X2374" s="9">
        <v>2.4043079999999999</v>
      </c>
      <c r="Y2374" s="9">
        <v>2.5380020000000001</v>
      </c>
      <c r="Z2374" s="9">
        <v>2.534491</v>
      </c>
      <c r="AA2374" s="9">
        <v>2.5338400000000001</v>
      </c>
      <c r="AB2374" s="9">
        <v>2.4710290000000001</v>
      </c>
      <c r="AC2374" s="9">
        <v>2.4653619999999998</v>
      </c>
      <c r="AD2374" s="9">
        <v>2.3541069999999999</v>
      </c>
      <c r="AE2374" s="9">
        <v>2.1985809999999999</v>
      </c>
      <c r="AF2374" s="9">
        <v>2.0498120000000002</v>
      </c>
      <c r="AG2374" s="9">
        <v>1.7711209999999999</v>
      </c>
      <c r="AH2374" s="9">
        <v>1.477082</v>
      </c>
      <c r="AI2374" s="9">
        <v>5.4424E-3</v>
      </c>
      <c r="AJ2374" s="9">
        <v>3.4296800000000002E-2</v>
      </c>
      <c r="AK2374" s="9">
        <v>3.9762100000000002E-2</v>
      </c>
      <c r="AL2374" s="9">
        <v>3.3899400000000003E-2</v>
      </c>
      <c r="AM2374" s="9">
        <v>5.6926900000000002E-2</v>
      </c>
      <c r="AN2374" s="9">
        <v>5.7370400000000002E-2</v>
      </c>
      <c r="AO2374" s="9">
        <v>1.31284E-2</v>
      </c>
      <c r="AP2374" s="9">
        <v>-1.6878600000000001E-2</v>
      </c>
      <c r="AQ2374" s="9">
        <v>-4.7478800000000002E-2</v>
      </c>
      <c r="AR2374" s="9">
        <v>-9.2914700000000003E-2</v>
      </c>
      <c r="AS2374" s="9">
        <v>-0.14724660000000001</v>
      </c>
      <c r="AT2374" s="9">
        <v>-0.17745130000000001</v>
      </c>
      <c r="AU2374" s="9">
        <v>-0.27994770000000002</v>
      </c>
      <c r="AV2374" s="9">
        <v>-0.16927510000000001</v>
      </c>
      <c r="AW2374" s="9">
        <v>0.59179789999999999</v>
      </c>
      <c r="AX2374" s="9">
        <v>0.62379220000000002</v>
      </c>
      <c r="AY2374" s="9">
        <v>0.57156320000000005</v>
      </c>
      <c r="AZ2374" s="9">
        <v>0.44934269999999998</v>
      </c>
      <c r="BA2374" s="9">
        <v>0.19851779999999999</v>
      </c>
      <c r="BB2374" s="9">
        <v>-0.53196920000000003</v>
      </c>
      <c r="BC2374" s="9">
        <v>-0.49153809999999998</v>
      </c>
      <c r="BD2374" s="9">
        <v>-0.35151500000000002</v>
      </c>
      <c r="BE2374" s="9">
        <v>-0.1782658</v>
      </c>
      <c r="BF2374" s="9">
        <v>-0.10731830000000001</v>
      </c>
      <c r="BG2374" s="9">
        <v>3.3615600000000002E-2</v>
      </c>
      <c r="BH2374" s="9">
        <v>5.9161600000000002E-2</v>
      </c>
      <c r="BI2374" s="9">
        <v>6.2178700000000003E-2</v>
      </c>
      <c r="BJ2374" s="9">
        <v>5.4350000000000002E-2</v>
      </c>
      <c r="BK2374" s="9">
        <v>7.5087699999999993E-2</v>
      </c>
      <c r="BL2374" s="9">
        <v>7.4664800000000003E-2</v>
      </c>
      <c r="BM2374" s="9">
        <v>3.1849700000000002E-2</v>
      </c>
      <c r="BN2374" s="9">
        <v>5.9278000000000004E-3</v>
      </c>
      <c r="BO2374" s="9">
        <v>-2.06667E-2</v>
      </c>
      <c r="BP2374" s="9">
        <v>-6.3452999999999996E-2</v>
      </c>
      <c r="BQ2374" s="9">
        <v>-0.1136848</v>
      </c>
      <c r="BR2374" s="9">
        <v>-0.14024339999999999</v>
      </c>
      <c r="BS2374" s="9">
        <v>-0.24239630000000001</v>
      </c>
      <c r="BT2374" s="9">
        <v>-0.1307451</v>
      </c>
      <c r="BU2374" s="9">
        <v>0.62708520000000001</v>
      </c>
      <c r="BV2374" s="9">
        <v>0.65844179999999997</v>
      </c>
      <c r="BW2374" s="9">
        <v>0.60641650000000002</v>
      </c>
      <c r="BX2374" s="9">
        <v>0.4827226</v>
      </c>
      <c r="BY2374" s="9">
        <v>0.23379169999999999</v>
      </c>
      <c r="BZ2374" s="9">
        <v>-0.49432730000000003</v>
      </c>
      <c r="CA2374" s="9">
        <v>-0.45633099999999999</v>
      </c>
      <c r="CB2374" s="9">
        <v>-0.31768370000000001</v>
      </c>
      <c r="CC2374" s="9">
        <v>-0.14724509999999999</v>
      </c>
      <c r="CD2374" s="9">
        <v>-7.9646499999999995E-2</v>
      </c>
      <c r="CE2374" s="9">
        <v>5.3128300000000003E-2</v>
      </c>
      <c r="CF2374" s="9">
        <v>7.6383000000000006E-2</v>
      </c>
      <c r="CG2374" s="9">
        <v>7.7704400000000007E-2</v>
      </c>
      <c r="CH2374" s="9">
        <v>6.8514099999999994E-2</v>
      </c>
      <c r="CI2374" s="9">
        <v>8.7665800000000002E-2</v>
      </c>
      <c r="CJ2374" s="9">
        <v>8.6642899999999995E-2</v>
      </c>
      <c r="CK2374" s="9">
        <v>4.4816099999999998E-2</v>
      </c>
      <c r="CL2374" s="9">
        <v>2.17234E-2</v>
      </c>
      <c r="CM2374" s="9">
        <v>-2.0967999999999998E-3</v>
      </c>
      <c r="CN2374" s="9">
        <v>-4.3048000000000003E-2</v>
      </c>
      <c r="CO2374" s="9">
        <v>-9.0440099999999995E-2</v>
      </c>
      <c r="CP2374" s="9">
        <v>-0.1144733</v>
      </c>
      <c r="CQ2374" s="9">
        <v>-0.2163882</v>
      </c>
      <c r="CR2374" s="9">
        <v>-0.10405929999999999</v>
      </c>
      <c r="CS2374" s="9">
        <v>0.65152509999999997</v>
      </c>
      <c r="CT2374" s="9">
        <v>0.68244020000000005</v>
      </c>
      <c r="CU2374" s="9">
        <v>0.63055570000000005</v>
      </c>
      <c r="CV2374" s="9">
        <v>0.5058414</v>
      </c>
      <c r="CW2374" s="9">
        <v>0.25822230000000002</v>
      </c>
      <c r="CX2374" s="9">
        <v>-0.46825660000000002</v>
      </c>
      <c r="CY2374" s="9">
        <v>-0.43194670000000002</v>
      </c>
      <c r="CZ2374" s="9">
        <v>-0.29425230000000002</v>
      </c>
      <c r="DA2374" s="9">
        <v>-0.12576029999999999</v>
      </c>
      <c r="DB2374" s="9">
        <v>-6.0481100000000003E-2</v>
      </c>
      <c r="DC2374" s="9">
        <v>7.2640999999999997E-2</v>
      </c>
      <c r="DD2374" s="9">
        <v>9.3604300000000001E-2</v>
      </c>
      <c r="DE2374" s="9">
        <v>9.3230099999999996E-2</v>
      </c>
      <c r="DF2374" s="9">
        <v>8.2678100000000004E-2</v>
      </c>
      <c r="DG2374" s="9">
        <v>0.10024379999999999</v>
      </c>
      <c r="DH2374" s="9">
        <v>9.8621E-2</v>
      </c>
      <c r="DI2374" s="9">
        <v>5.7782399999999998E-2</v>
      </c>
      <c r="DJ2374" s="9">
        <v>3.7518999999999997E-2</v>
      </c>
      <c r="DK2374" s="9">
        <v>1.64732E-2</v>
      </c>
      <c r="DL2374" s="9">
        <v>-2.2642900000000001E-2</v>
      </c>
      <c r="DM2374" s="9">
        <v>-6.7195400000000002E-2</v>
      </c>
      <c r="DN2374" s="9">
        <v>-8.8703199999999996E-2</v>
      </c>
      <c r="DO2374" s="9">
        <v>-0.1903802</v>
      </c>
      <c r="DP2374" s="9">
        <v>-7.7373600000000001E-2</v>
      </c>
      <c r="DQ2374" s="9">
        <v>0.67596500000000004</v>
      </c>
      <c r="DR2374" s="9">
        <v>0.70643849999999997</v>
      </c>
      <c r="DS2374" s="9">
        <v>0.65469500000000003</v>
      </c>
      <c r="DT2374" s="9">
        <v>0.52896030000000005</v>
      </c>
      <c r="DU2374" s="9">
        <v>0.28265299999999999</v>
      </c>
      <c r="DV2374" s="9">
        <v>-0.44218590000000002</v>
      </c>
      <c r="DW2374" s="9">
        <v>-0.40756229999999999</v>
      </c>
      <c r="DX2374" s="9">
        <v>-0.27082079999999997</v>
      </c>
      <c r="DY2374" s="9">
        <v>-0.1042754</v>
      </c>
      <c r="DZ2374" s="9">
        <v>-4.13158E-2</v>
      </c>
      <c r="EA2374" s="9">
        <v>0.1008143</v>
      </c>
      <c r="EB2374" s="9">
        <v>0.1184692</v>
      </c>
      <c r="EC2374" s="9">
        <v>0.11564679999999999</v>
      </c>
      <c r="ED2374" s="9">
        <v>0.1031287</v>
      </c>
      <c r="EE2374" s="9">
        <v>0.1184046</v>
      </c>
      <c r="EF2374" s="9">
        <v>0.1159154</v>
      </c>
      <c r="EG2374" s="9">
        <v>7.6503699999999994E-2</v>
      </c>
      <c r="EH2374" s="9">
        <v>6.0325400000000001E-2</v>
      </c>
      <c r="EI2374" s="9">
        <v>4.3285200000000003E-2</v>
      </c>
      <c r="EJ2374" s="9">
        <v>6.8187999999999999E-3</v>
      </c>
      <c r="EK2374" s="9">
        <v>-3.36336E-2</v>
      </c>
      <c r="EL2374" s="9">
        <v>-5.1495300000000001E-2</v>
      </c>
      <c r="EM2374" s="9">
        <v>-0.15282870000000001</v>
      </c>
      <c r="EN2374" s="9">
        <v>-3.8843599999999999E-2</v>
      </c>
      <c r="EO2374" s="9">
        <v>0.7112522</v>
      </c>
      <c r="EP2374" s="9">
        <v>0.74108819999999997</v>
      </c>
      <c r="EQ2374" s="9">
        <v>0.6895483</v>
      </c>
      <c r="ER2374" s="9">
        <v>0.56234019999999996</v>
      </c>
      <c r="ES2374" s="9">
        <v>0.31792690000000001</v>
      </c>
      <c r="ET2374" s="9">
        <v>-0.40454400000000001</v>
      </c>
      <c r="EU2374" s="9">
        <v>-0.3723552</v>
      </c>
      <c r="EV2374" s="9">
        <v>-0.23698959999999999</v>
      </c>
      <c r="EW2374" s="9">
        <v>-7.3254700000000006E-2</v>
      </c>
      <c r="EX2374" s="9">
        <v>-1.3644E-2</v>
      </c>
      <c r="EY2374" s="9">
        <v>81.244299999999996</v>
      </c>
      <c r="EZ2374" s="9">
        <v>79.068799999999996</v>
      </c>
      <c r="FA2374" s="9">
        <v>77.442599999999999</v>
      </c>
      <c r="FB2374" s="9">
        <v>77.630399999999995</v>
      </c>
      <c r="FC2374" s="9">
        <v>77.0608</v>
      </c>
      <c r="FD2374" s="9">
        <v>76.117199999999997</v>
      </c>
      <c r="FE2374" s="9">
        <v>76.163899999999998</v>
      </c>
      <c r="FF2374" s="9">
        <v>75.546999999999997</v>
      </c>
      <c r="FG2374" s="9">
        <v>76.895600000000002</v>
      </c>
      <c r="FH2374" s="9">
        <v>81.807900000000004</v>
      </c>
      <c r="FI2374" s="9">
        <v>86.588700000000003</v>
      </c>
      <c r="FJ2374" s="9">
        <v>91.160200000000003</v>
      </c>
      <c r="FK2374" s="9">
        <v>93.629199999999997</v>
      </c>
      <c r="FL2374" s="9">
        <v>94.096999999999994</v>
      </c>
      <c r="FM2374" s="9">
        <v>97.152199999999993</v>
      </c>
      <c r="FN2374" s="9">
        <v>98.512600000000006</v>
      </c>
      <c r="FO2374" s="9">
        <v>98.1584</v>
      </c>
      <c r="FP2374" s="9">
        <v>95.746499999999997</v>
      </c>
      <c r="FQ2374" s="9">
        <v>94.454300000000003</v>
      </c>
      <c r="FR2374" s="9">
        <v>93.180499999999995</v>
      </c>
      <c r="FS2374" s="9">
        <v>90.542100000000005</v>
      </c>
      <c r="FT2374" s="9">
        <v>86.899900000000002</v>
      </c>
      <c r="FU2374" s="9">
        <v>84.058899999999994</v>
      </c>
      <c r="FV2374" s="9">
        <v>81.788200000000003</v>
      </c>
      <c r="FW2374" s="9">
        <v>0.46320105</v>
      </c>
      <c r="FX2374" s="9">
        <v>3.1869099999999997E-2</v>
      </c>
      <c r="FY2374" s="9">
        <v>3.1869099999999997E-2</v>
      </c>
      <c r="FZ2374" s="9">
        <v>0</v>
      </c>
      <c r="GA2374" s="9">
        <v>0</v>
      </c>
    </row>
    <row r="2375" spans="1:183" x14ac:dyDescent="0.2">
      <c r="A2375" t="s">
        <v>239</v>
      </c>
      <c r="B2375" t="s">
        <v>225</v>
      </c>
      <c r="C2375" t="s">
        <v>249</v>
      </c>
      <c r="D2375" s="6">
        <v>44061</v>
      </c>
      <c r="E2375" s="73">
        <v>17</v>
      </c>
      <c r="F2375" s="9">
        <v>19</v>
      </c>
      <c r="G2375" s="9">
        <v>18</v>
      </c>
      <c r="H2375" s="9">
        <v>19</v>
      </c>
      <c r="I2375" s="9">
        <v>0</v>
      </c>
      <c r="J2375" s="9">
        <v>10371</v>
      </c>
      <c r="K2375" s="9">
        <v>1.169122</v>
      </c>
      <c r="L2375" s="9">
        <v>1.035155</v>
      </c>
      <c r="M2375" s="9">
        <v>0.89930840000000001</v>
      </c>
      <c r="N2375" s="9">
        <v>0.82633670000000004</v>
      </c>
      <c r="O2375" s="9">
        <v>0.77062030000000004</v>
      </c>
      <c r="P2375" s="9">
        <v>0.74613200000000002</v>
      </c>
      <c r="Q2375" s="9">
        <v>0.8064538</v>
      </c>
      <c r="R2375" s="9">
        <v>0.94338460000000002</v>
      </c>
      <c r="S2375" s="9">
        <v>1.1005339999999999</v>
      </c>
      <c r="T2375" s="9">
        <v>1.309788</v>
      </c>
      <c r="U2375" s="9">
        <v>1.5493859999999999</v>
      </c>
      <c r="V2375" s="9">
        <v>1.8507899999999999</v>
      </c>
      <c r="W2375" s="9">
        <v>2.1928200000000002</v>
      </c>
      <c r="X2375" s="9">
        <v>2.3879109999999999</v>
      </c>
      <c r="Y2375" s="9">
        <v>2.4744660000000001</v>
      </c>
      <c r="Z2375" s="9">
        <v>2.612533</v>
      </c>
      <c r="AA2375" s="9">
        <v>2.7123940000000002</v>
      </c>
      <c r="AB2375" s="9">
        <v>2.7218270000000002</v>
      </c>
      <c r="AC2375" s="9">
        <v>2.7632560000000002</v>
      </c>
      <c r="AD2375" s="9">
        <v>2.7622879999999999</v>
      </c>
      <c r="AE2375" s="9">
        <v>2.5749749999999998</v>
      </c>
      <c r="AF2375" s="9">
        <v>2.3264870000000002</v>
      </c>
      <c r="AG2375" s="9">
        <v>1.912506</v>
      </c>
      <c r="AH2375" s="9">
        <v>1.535431</v>
      </c>
      <c r="AI2375" s="9">
        <v>-9.2584200000000005E-2</v>
      </c>
      <c r="AJ2375" s="9">
        <v>-4.8392200000000003E-2</v>
      </c>
      <c r="AK2375" s="9">
        <v>-5.1500600000000001E-2</v>
      </c>
      <c r="AL2375" s="9">
        <v>-3.07091E-2</v>
      </c>
      <c r="AM2375" s="9">
        <v>-6.9445000000000002E-3</v>
      </c>
      <c r="AN2375" s="9">
        <v>-5.3378000000000002E-3</v>
      </c>
      <c r="AO2375" s="9">
        <v>-3.1234000000000001E-3</v>
      </c>
      <c r="AP2375" s="9">
        <v>-1.7980400000000001E-2</v>
      </c>
      <c r="AQ2375" s="9">
        <v>-8.7442199999999998E-2</v>
      </c>
      <c r="AR2375" s="9">
        <v>-0.1112877</v>
      </c>
      <c r="AS2375" s="9">
        <v>-0.1174853</v>
      </c>
      <c r="AT2375" s="9">
        <v>-0.16327150000000001</v>
      </c>
      <c r="AU2375" s="9">
        <v>-0.14264070000000001</v>
      </c>
      <c r="AV2375" s="9">
        <v>-0.1579487</v>
      </c>
      <c r="AW2375" s="9">
        <v>4.8266099999999999E-2</v>
      </c>
      <c r="AX2375" s="9">
        <v>8.2786399999999996E-2</v>
      </c>
      <c r="AY2375" s="9">
        <v>0.27658640000000001</v>
      </c>
      <c r="AZ2375" s="9">
        <v>0.48028759999999998</v>
      </c>
      <c r="BA2375" s="9">
        <v>0.35960510000000001</v>
      </c>
      <c r="BB2375" s="9">
        <v>-0.23485880000000001</v>
      </c>
      <c r="BC2375" s="9">
        <v>-0.35719780000000001</v>
      </c>
      <c r="BD2375" s="9">
        <v>-0.21408389999999999</v>
      </c>
      <c r="BE2375" s="9">
        <v>-0.1004994</v>
      </c>
      <c r="BF2375" s="9">
        <v>-6.0575999999999998E-2</v>
      </c>
      <c r="BG2375" s="9">
        <v>-6.7483699999999994E-2</v>
      </c>
      <c r="BH2375" s="9">
        <v>-2.45761E-2</v>
      </c>
      <c r="BI2375" s="9">
        <v>-3.08404E-2</v>
      </c>
      <c r="BJ2375" s="9">
        <v>-1.18619E-2</v>
      </c>
      <c r="BK2375" s="9">
        <v>9.6612E-3</v>
      </c>
      <c r="BL2375" s="9">
        <v>1.07247E-2</v>
      </c>
      <c r="BM2375" s="9">
        <v>1.37558E-2</v>
      </c>
      <c r="BN2375" s="9">
        <v>2.2910999999999999E-3</v>
      </c>
      <c r="BO2375" s="9">
        <v>-6.1357000000000002E-2</v>
      </c>
      <c r="BP2375" s="9">
        <v>-8.20906E-2</v>
      </c>
      <c r="BQ2375" s="9">
        <v>-8.4255399999999994E-2</v>
      </c>
      <c r="BR2375" s="9">
        <v>-0.12674940000000001</v>
      </c>
      <c r="BS2375" s="9">
        <v>-0.1030507</v>
      </c>
      <c r="BT2375" s="9">
        <v>-0.1178254</v>
      </c>
      <c r="BU2375" s="9">
        <v>8.9357199999999998E-2</v>
      </c>
      <c r="BV2375" s="9">
        <v>0.1240561</v>
      </c>
      <c r="BW2375" s="9">
        <v>0.31467689999999998</v>
      </c>
      <c r="BX2375" s="9">
        <v>0.51665000000000005</v>
      </c>
      <c r="BY2375" s="9">
        <v>0.39689489999999999</v>
      </c>
      <c r="BZ2375" s="9">
        <v>-0.1966445</v>
      </c>
      <c r="CA2375" s="9">
        <v>-0.3181792</v>
      </c>
      <c r="CB2375" s="9">
        <v>-0.17740990000000001</v>
      </c>
      <c r="CC2375" s="9">
        <v>-6.7622600000000005E-2</v>
      </c>
      <c r="CD2375" s="9">
        <v>-3.19517E-2</v>
      </c>
      <c r="CE2375" s="9">
        <v>-5.0099100000000001E-2</v>
      </c>
      <c r="CF2375" s="9">
        <v>-8.0812000000000002E-3</v>
      </c>
      <c r="CG2375" s="9">
        <v>-1.6531199999999999E-2</v>
      </c>
      <c r="CH2375" s="9">
        <v>1.1917E-3</v>
      </c>
      <c r="CI2375" s="9">
        <v>2.1162299999999998E-2</v>
      </c>
      <c r="CJ2375" s="9">
        <v>2.18496E-2</v>
      </c>
      <c r="CK2375" s="9">
        <v>2.5446199999999999E-2</v>
      </c>
      <c r="CL2375" s="9">
        <v>1.6331100000000001E-2</v>
      </c>
      <c r="CM2375" s="9">
        <v>-4.3290500000000003E-2</v>
      </c>
      <c r="CN2375" s="9">
        <v>-6.1868699999999999E-2</v>
      </c>
      <c r="CO2375" s="9">
        <v>-6.12404E-2</v>
      </c>
      <c r="CP2375" s="9">
        <v>-0.1014543</v>
      </c>
      <c r="CQ2375" s="9">
        <v>-7.5630699999999995E-2</v>
      </c>
      <c r="CR2375" s="9">
        <v>-9.0036099999999994E-2</v>
      </c>
      <c r="CS2375" s="9">
        <v>0.1178167</v>
      </c>
      <c r="CT2375" s="9">
        <v>0.15263940000000001</v>
      </c>
      <c r="CU2375" s="9">
        <v>0.34105809999999998</v>
      </c>
      <c r="CV2375" s="9">
        <v>0.5418345</v>
      </c>
      <c r="CW2375" s="9">
        <v>0.42272169999999998</v>
      </c>
      <c r="CX2375" s="9">
        <v>-0.17017740000000001</v>
      </c>
      <c r="CY2375" s="9">
        <v>-0.291155</v>
      </c>
      <c r="CZ2375" s="9">
        <v>-0.15200959999999999</v>
      </c>
      <c r="DA2375" s="9">
        <v>-4.4852299999999998E-2</v>
      </c>
      <c r="DB2375" s="9">
        <v>-1.21265E-2</v>
      </c>
      <c r="DC2375" s="9">
        <v>-3.2714600000000003E-2</v>
      </c>
      <c r="DD2375" s="9">
        <v>8.4136999999999997E-3</v>
      </c>
      <c r="DE2375" s="9">
        <v>-2.2220999999999999E-3</v>
      </c>
      <c r="DF2375" s="9">
        <v>1.42452E-2</v>
      </c>
      <c r="DG2375" s="9">
        <v>3.2663400000000002E-2</v>
      </c>
      <c r="DH2375" s="9">
        <v>3.2974400000000001E-2</v>
      </c>
      <c r="DI2375" s="9">
        <v>3.7136599999999999E-2</v>
      </c>
      <c r="DJ2375" s="9">
        <v>3.0371100000000002E-2</v>
      </c>
      <c r="DK2375" s="9">
        <v>-2.52239E-2</v>
      </c>
      <c r="DL2375" s="9">
        <v>-4.1646900000000001E-2</v>
      </c>
      <c r="DM2375" s="9">
        <v>-3.82254E-2</v>
      </c>
      <c r="DN2375" s="9">
        <v>-7.6159199999999996E-2</v>
      </c>
      <c r="DO2375" s="9">
        <v>-4.8210799999999998E-2</v>
      </c>
      <c r="DP2375" s="9">
        <v>-6.2246799999999998E-2</v>
      </c>
      <c r="DQ2375" s="9">
        <v>0.1462763</v>
      </c>
      <c r="DR2375" s="9">
        <v>0.18122269999999999</v>
      </c>
      <c r="DS2375" s="9">
        <v>0.36743940000000003</v>
      </c>
      <c r="DT2375" s="9">
        <v>0.56701900000000005</v>
      </c>
      <c r="DU2375" s="9">
        <v>0.44854860000000002</v>
      </c>
      <c r="DV2375" s="9">
        <v>-0.14371030000000001</v>
      </c>
      <c r="DW2375" s="9">
        <v>-0.2641308</v>
      </c>
      <c r="DX2375" s="9">
        <v>-0.12660930000000001</v>
      </c>
      <c r="DY2375" s="9">
        <v>-2.2081900000000002E-2</v>
      </c>
      <c r="DZ2375" s="9">
        <v>7.6985999999999999E-3</v>
      </c>
      <c r="EA2375" s="9">
        <v>-7.6141000000000004E-3</v>
      </c>
      <c r="EB2375" s="9">
        <v>3.2229800000000003E-2</v>
      </c>
      <c r="EC2375" s="9">
        <v>1.8438099999999999E-2</v>
      </c>
      <c r="ED2375" s="9">
        <v>3.3092400000000001E-2</v>
      </c>
      <c r="EE2375" s="9">
        <v>4.9269199999999999E-2</v>
      </c>
      <c r="EF2375" s="9">
        <v>4.9036900000000001E-2</v>
      </c>
      <c r="EG2375" s="9">
        <v>5.40157E-2</v>
      </c>
      <c r="EH2375" s="9">
        <v>5.0642699999999999E-2</v>
      </c>
      <c r="EI2375" s="9">
        <v>8.6129999999999996E-4</v>
      </c>
      <c r="EJ2375" s="9">
        <v>-1.24498E-2</v>
      </c>
      <c r="EK2375" s="9">
        <v>-4.9954999999999999E-3</v>
      </c>
      <c r="EL2375" s="9">
        <v>-3.9636999999999999E-2</v>
      </c>
      <c r="EM2375" s="9">
        <v>-8.6207999999999996E-3</v>
      </c>
      <c r="EN2375" s="9">
        <v>-2.2123500000000001E-2</v>
      </c>
      <c r="EO2375" s="9">
        <v>0.18736729999999999</v>
      </c>
      <c r="EP2375" s="9">
        <v>0.22249240000000001</v>
      </c>
      <c r="EQ2375" s="9">
        <v>0.4055298</v>
      </c>
      <c r="ER2375" s="9">
        <v>0.60338150000000002</v>
      </c>
      <c r="ES2375" s="9">
        <v>0.4858384</v>
      </c>
      <c r="ET2375" s="9">
        <v>-0.10549600000000001</v>
      </c>
      <c r="EU2375" s="9">
        <v>-0.22511220000000001</v>
      </c>
      <c r="EV2375" s="9">
        <v>-8.9935299999999996E-2</v>
      </c>
      <c r="EW2375" s="9">
        <v>1.07949E-2</v>
      </c>
      <c r="EX2375" s="9">
        <v>3.6322899999999998E-2</v>
      </c>
      <c r="EY2375" s="9">
        <v>79.884</v>
      </c>
      <c r="EZ2375" s="9">
        <v>78.525999999999996</v>
      </c>
      <c r="FA2375" s="9">
        <v>76.9542</v>
      </c>
      <c r="FB2375" s="9">
        <v>76.0137</v>
      </c>
      <c r="FC2375" s="9">
        <v>74.711399999999998</v>
      </c>
      <c r="FD2375" s="9">
        <v>73.980900000000005</v>
      </c>
      <c r="FE2375" s="9">
        <v>72.870199999999997</v>
      </c>
      <c r="FF2375" s="9">
        <v>72.819800000000001</v>
      </c>
      <c r="FG2375" s="9">
        <v>75.370999999999995</v>
      </c>
      <c r="FH2375" s="9">
        <v>80.092399999999998</v>
      </c>
      <c r="FI2375" s="9">
        <v>86.264899999999997</v>
      </c>
      <c r="FJ2375" s="9">
        <v>90.358800000000002</v>
      </c>
      <c r="FK2375" s="9">
        <v>94.819100000000006</v>
      </c>
      <c r="FL2375" s="9">
        <v>98.377899999999997</v>
      </c>
      <c r="FM2375" s="9">
        <v>100.849</v>
      </c>
      <c r="FN2375" s="9">
        <v>104.503</v>
      </c>
      <c r="FO2375" s="9">
        <v>103.533</v>
      </c>
      <c r="FP2375" s="9">
        <v>101.492</v>
      </c>
      <c r="FQ2375" s="9">
        <v>100.31399999999999</v>
      </c>
      <c r="FR2375" s="9">
        <v>96.993899999999996</v>
      </c>
      <c r="FS2375" s="9">
        <v>91.6023</v>
      </c>
      <c r="FT2375" s="9">
        <v>88.300799999999995</v>
      </c>
      <c r="FU2375" s="9">
        <v>86.338899999999995</v>
      </c>
      <c r="FV2375" s="9">
        <v>85.054199999999994</v>
      </c>
      <c r="FW2375" s="9">
        <v>0.47560939000000002</v>
      </c>
      <c r="FX2375" s="9">
        <v>2.8407499999999999E-2</v>
      </c>
      <c r="FY2375" s="9">
        <v>3.4394800000000003E-2</v>
      </c>
      <c r="FZ2375" s="9">
        <v>0</v>
      </c>
      <c r="GA2375" s="9">
        <v>0</v>
      </c>
    </row>
    <row r="2376" spans="1:183" x14ac:dyDescent="0.2">
      <c r="A2376" t="s">
        <v>239</v>
      </c>
      <c r="B2376" t="s">
        <v>225</v>
      </c>
      <c r="C2376" t="s">
        <v>249</v>
      </c>
      <c r="D2376" s="6">
        <v>44062</v>
      </c>
      <c r="E2376" s="73">
        <v>17</v>
      </c>
      <c r="F2376" s="9">
        <v>18</v>
      </c>
      <c r="G2376" s="9">
        <v>17</v>
      </c>
      <c r="H2376" s="9">
        <v>18</v>
      </c>
      <c r="I2376" s="9">
        <v>0</v>
      </c>
      <c r="J2376" s="9">
        <v>10358</v>
      </c>
      <c r="K2376" s="9">
        <v>1.301469</v>
      </c>
      <c r="L2376" s="9">
        <v>1.1314660000000001</v>
      </c>
      <c r="M2376" s="9">
        <v>1.0043070000000001</v>
      </c>
      <c r="N2376" s="9">
        <v>0.88892990000000005</v>
      </c>
      <c r="O2376" s="9">
        <v>0.82383629999999997</v>
      </c>
      <c r="P2376" s="9">
        <v>0.80433690000000002</v>
      </c>
      <c r="Q2376" s="9">
        <v>0.82046850000000004</v>
      </c>
      <c r="R2376" s="9">
        <v>0.92992350000000001</v>
      </c>
      <c r="S2376" s="9">
        <v>1.044071</v>
      </c>
      <c r="T2376" s="9">
        <v>1.2098640000000001</v>
      </c>
      <c r="U2376" s="9">
        <v>1.3443909999999999</v>
      </c>
      <c r="V2376" s="9">
        <v>1.629078</v>
      </c>
      <c r="W2376" s="9">
        <v>1.9072629999999999</v>
      </c>
      <c r="X2376" s="9">
        <v>2.0862289999999999</v>
      </c>
      <c r="Y2376" s="9">
        <v>2.2148530000000002</v>
      </c>
      <c r="Z2376" s="9">
        <v>2.3846020000000001</v>
      </c>
      <c r="AA2376" s="9">
        <v>2.4814500000000002</v>
      </c>
      <c r="AB2376" s="9">
        <v>2.59137</v>
      </c>
      <c r="AC2376" s="9">
        <v>2.5668169999999999</v>
      </c>
      <c r="AD2376" s="9">
        <v>2.4293200000000001</v>
      </c>
      <c r="AE2376" s="9">
        <v>2.2390590000000001</v>
      </c>
      <c r="AF2376" s="9">
        <v>2.004321</v>
      </c>
      <c r="AG2376" s="9">
        <v>1.6345689999999999</v>
      </c>
      <c r="AH2376" s="9">
        <v>1.3442620000000001</v>
      </c>
      <c r="AI2376" s="9">
        <v>-8.7015499999999996E-2</v>
      </c>
      <c r="AJ2376" s="9">
        <v>-6.2785400000000005E-2</v>
      </c>
      <c r="AK2376" s="9">
        <v>-3.9287999999999997E-2</v>
      </c>
      <c r="AL2376" s="9">
        <v>-5.8695499999999998E-2</v>
      </c>
      <c r="AM2376" s="9">
        <v>-2.42618E-2</v>
      </c>
      <c r="AN2376" s="9">
        <v>-2.59987E-2</v>
      </c>
      <c r="AO2376" s="9">
        <v>-6.3224100000000005E-2</v>
      </c>
      <c r="AP2376" s="9">
        <v>-4.69942E-2</v>
      </c>
      <c r="AQ2376" s="9">
        <v>-8.0354599999999998E-2</v>
      </c>
      <c r="AR2376" s="9">
        <v>-0.10529579999999999</v>
      </c>
      <c r="AS2376" s="9">
        <v>-0.1302749</v>
      </c>
      <c r="AT2376" s="9">
        <v>-0.1379657</v>
      </c>
      <c r="AU2376" s="9">
        <v>-0.20473520000000001</v>
      </c>
      <c r="AV2376" s="9">
        <v>-0.27203579999999999</v>
      </c>
      <c r="AW2376" s="9">
        <v>0.17005880000000001</v>
      </c>
      <c r="AX2376" s="9">
        <v>0.46730729999999998</v>
      </c>
      <c r="AY2376" s="9">
        <v>0.4780297</v>
      </c>
      <c r="AZ2376" s="9">
        <v>0.47173949999999998</v>
      </c>
      <c r="BA2376" s="9">
        <v>0.2230975</v>
      </c>
      <c r="BB2376" s="9">
        <v>-0.4882841</v>
      </c>
      <c r="BC2376" s="9">
        <v>-0.4694719</v>
      </c>
      <c r="BD2376" s="9">
        <v>-0.32831719999999998</v>
      </c>
      <c r="BE2376" s="9">
        <v>-0.23414160000000001</v>
      </c>
      <c r="BF2376" s="9">
        <v>-0.1076183</v>
      </c>
      <c r="BG2376" s="9">
        <v>-6.08526E-2</v>
      </c>
      <c r="BH2376" s="9">
        <v>-3.84561E-2</v>
      </c>
      <c r="BI2376" s="9">
        <v>-1.7531100000000001E-2</v>
      </c>
      <c r="BJ2376" s="9">
        <v>-3.8723399999999998E-2</v>
      </c>
      <c r="BK2376" s="9">
        <v>-6.4853999999999997E-3</v>
      </c>
      <c r="BL2376" s="9">
        <v>-8.5988000000000002E-3</v>
      </c>
      <c r="BM2376" s="9">
        <v>-4.57534E-2</v>
      </c>
      <c r="BN2376" s="9">
        <v>-2.7846699999999999E-2</v>
      </c>
      <c r="BO2376" s="9">
        <v>-5.8589500000000003E-2</v>
      </c>
      <c r="BP2376" s="9">
        <v>-8.0476699999999998E-2</v>
      </c>
      <c r="BQ2376" s="9">
        <v>-0.1031566</v>
      </c>
      <c r="BR2376" s="9">
        <v>-0.1071925</v>
      </c>
      <c r="BS2376" s="9">
        <v>-0.16943420000000001</v>
      </c>
      <c r="BT2376" s="9">
        <v>-0.23580899999999999</v>
      </c>
      <c r="BU2376" s="9">
        <v>0.20519699999999999</v>
      </c>
      <c r="BV2376" s="9">
        <v>0.50068190000000001</v>
      </c>
      <c r="BW2376" s="9">
        <v>0.51155059999999997</v>
      </c>
      <c r="BX2376" s="9">
        <v>0.50555059999999996</v>
      </c>
      <c r="BY2376" s="9">
        <v>0.25836290000000001</v>
      </c>
      <c r="BZ2376" s="9">
        <v>-0.45203019999999999</v>
      </c>
      <c r="CA2376" s="9">
        <v>-0.43431429999999999</v>
      </c>
      <c r="CB2376" s="9">
        <v>-0.29559210000000002</v>
      </c>
      <c r="CC2376" s="9">
        <v>-0.205875</v>
      </c>
      <c r="CD2376" s="9">
        <v>-8.27629E-2</v>
      </c>
      <c r="CE2376" s="9">
        <v>-4.2732199999999998E-2</v>
      </c>
      <c r="CF2376" s="9">
        <v>-2.1605699999999999E-2</v>
      </c>
      <c r="CG2376" s="9">
        <v>-2.4623000000000002E-3</v>
      </c>
      <c r="CH2376" s="9">
        <v>-2.4890700000000002E-2</v>
      </c>
      <c r="CI2376" s="9">
        <v>5.8265000000000001E-3</v>
      </c>
      <c r="CJ2376" s="9">
        <v>3.4524E-3</v>
      </c>
      <c r="CK2376" s="9">
        <v>-3.3653200000000001E-2</v>
      </c>
      <c r="CL2376" s="9">
        <v>-1.45851E-2</v>
      </c>
      <c r="CM2376" s="9">
        <v>-4.3515100000000001E-2</v>
      </c>
      <c r="CN2376" s="9">
        <v>-6.3286999999999996E-2</v>
      </c>
      <c r="CO2376" s="9">
        <v>-8.4374599999999994E-2</v>
      </c>
      <c r="CP2376" s="9">
        <v>-8.58791E-2</v>
      </c>
      <c r="CQ2376" s="9">
        <v>-0.1449849</v>
      </c>
      <c r="CR2376" s="9">
        <v>-0.2107184</v>
      </c>
      <c r="CS2376" s="9">
        <v>0.2295336</v>
      </c>
      <c r="CT2376" s="9">
        <v>0.52379699999999996</v>
      </c>
      <c r="CU2376" s="9">
        <v>0.53476699999999999</v>
      </c>
      <c r="CV2376" s="9">
        <v>0.52896799999999999</v>
      </c>
      <c r="CW2376" s="9">
        <v>0.28278769999999998</v>
      </c>
      <c r="CX2376" s="9">
        <v>-0.42692089999999999</v>
      </c>
      <c r="CY2376" s="9">
        <v>-0.4099642</v>
      </c>
      <c r="CZ2376" s="9">
        <v>-0.27292670000000002</v>
      </c>
      <c r="DA2376" s="9">
        <v>-0.1862975</v>
      </c>
      <c r="DB2376" s="9">
        <v>-6.5547999999999995E-2</v>
      </c>
      <c r="DC2376" s="9">
        <v>-2.4611899999999999E-2</v>
      </c>
      <c r="DD2376" s="9">
        <v>-4.7552999999999996E-3</v>
      </c>
      <c r="DE2376" s="9">
        <v>1.26065E-2</v>
      </c>
      <c r="DF2376" s="9">
        <v>-1.10581E-2</v>
      </c>
      <c r="DG2376" s="9">
        <v>1.8138399999999999E-2</v>
      </c>
      <c r="DH2376" s="9">
        <v>1.55035E-2</v>
      </c>
      <c r="DI2376" s="9">
        <v>-2.15529E-2</v>
      </c>
      <c r="DJ2376" s="9">
        <v>-1.3236000000000001E-3</v>
      </c>
      <c r="DK2376" s="9">
        <v>-2.84406E-2</v>
      </c>
      <c r="DL2376" s="9">
        <v>-4.6097399999999997E-2</v>
      </c>
      <c r="DM2376" s="9">
        <v>-6.5592499999999998E-2</v>
      </c>
      <c r="DN2376" s="9">
        <v>-6.4565600000000001E-2</v>
      </c>
      <c r="DO2376" s="9">
        <v>-0.12053560000000001</v>
      </c>
      <c r="DP2376" s="9">
        <v>-0.18562780000000001</v>
      </c>
      <c r="DQ2376" s="9">
        <v>0.25387019999999999</v>
      </c>
      <c r="DR2376" s="9">
        <v>0.54691210000000001</v>
      </c>
      <c r="DS2376" s="9">
        <v>0.55798349999999997</v>
      </c>
      <c r="DT2376" s="9">
        <v>0.55238540000000003</v>
      </c>
      <c r="DU2376" s="9">
        <v>0.3072124</v>
      </c>
      <c r="DV2376" s="9">
        <v>-0.40181149999999999</v>
      </c>
      <c r="DW2376" s="9">
        <v>-0.38561420000000002</v>
      </c>
      <c r="DX2376" s="9">
        <v>-0.25026140000000002</v>
      </c>
      <c r="DY2376" s="9">
        <v>-0.16672010000000001</v>
      </c>
      <c r="DZ2376" s="9">
        <v>-4.83332E-2</v>
      </c>
      <c r="EA2376" s="9">
        <v>1.5510999999999999E-3</v>
      </c>
      <c r="EB2376" s="9">
        <v>1.9574000000000001E-2</v>
      </c>
      <c r="EC2376" s="9">
        <v>3.4363499999999998E-2</v>
      </c>
      <c r="ED2376" s="9">
        <v>8.9140999999999995E-3</v>
      </c>
      <c r="EE2376" s="9">
        <v>3.5914799999999997E-2</v>
      </c>
      <c r="EF2376" s="9">
        <v>3.2903399999999999E-2</v>
      </c>
      <c r="EG2376" s="9">
        <v>-4.0822000000000002E-3</v>
      </c>
      <c r="EH2376" s="9">
        <v>1.78239E-2</v>
      </c>
      <c r="EI2376" s="9">
        <v>-6.6755E-3</v>
      </c>
      <c r="EJ2376" s="9">
        <v>-2.12783E-2</v>
      </c>
      <c r="EK2376" s="9">
        <v>-3.84742E-2</v>
      </c>
      <c r="EL2376" s="9">
        <v>-3.37924E-2</v>
      </c>
      <c r="EM2376" s="9">
        <v>-8.5234699999999997E-2</v>
      </c>
      <c r="EN2376" s="9">
        <v>-0.14940100000000001</v>
      </c>
      <c r="EO2376" s="9">
        <v>0.2890083</v>
      </c>
      <c r="EP2376" s="9">
        <v>0.58028659999999999</v>
      </c>
      <c r="EQ2376" s="9">
        <v>0.59150429999999998</v>
      </c>
      <c r="ER2376" s="9">
        <v>0.58619639999999995</v>
      </c>
      <c r="ES2376" s="9">
        <v>0.3424778</v>
      </c>
      <c r="ET2376" s="9">
        <v>-0.36555769999999999</v>
      </c>
      <c r="EU2376" s="9">
        <v>-0.35045660000000001</v>
      </c>
      <c r="EV2376" s="9">
        <v>-0.21753629999999999</v>
      </c>
      <c r="EW2376" s="9">
        <v>-0.1384534</v>
      </c>
      <c r="EX2376" s="9">
        <v>-2.3477700000000001E-2</v>
      </c>
      <c r="EY2376" s="9">
        <v>82.917699999999996</v>
      </c>
      <c r="EZ2376" s="9">
        <v>81.891300000000001</v>
      </c>
      <c r="FA2376" s="9">
        <v>79.667100000000005</v>
      </c>
      <c r="FB2376" s="9">
        <v>79.574299999999994</v>
      </c>
      <c r="FC2376" s="9">
        <v>75.602599999999995</v>
      </c>
      <c r="FD2376" s="9">
        <v>74.267799999999994</v>
      </c>
      <c r="FE2376" s="9">
        <v>72.745099999999994</v>
      </c>
      <c r="FF2376" s="9">
        <v>71.791200000000003</v>
      </c>
      <c r="FG2376" s="9">
        <v>75.058400000000006</v>
      </c>
      <c r="FH2376" s="9">
        <v>81.191000000000003</v>
      </c>
      <c r="FI2376" s="9">
        <v>86.621600000000001</v>
      </c>
      <c r="FJ2376" s="9">
        <v>91.237099999999998</v>
      </c>
      <c r="FK2376" s="9">
        <v>94.685500000000005</v>
      </c>
      <c r="FL2376" s="9">
        <v>98.733999999999995</v>
      </c>
      <c r="FM2376" s="9">
        <v>101.29600000000001</v>
      </c>
      <c r="FN2376" s="9">
        <v>102.854</v>
      </c>
      <c r="FO2376" s="9">
        <v>102.76</v>
      </c>
      <c r="FP2376" s="9">
        <v>100.846</v>
      </c>
      <c r="FQ2376" s="9">
        <v>98.358699999999999</v>
      </c>
      <c r="FR2376" s="9">
        <v>93.412199999999999</v>
      </c>
      <c r="FS2376" s="9">
        <v>88.156599999999997</v>
      </c>
      <c r="FT2376" s="9">
        <v>83.415800000000004</v>
      </c>
      <c r="FU2376" s="9">
        <v>80.949600000000004</v>
      </c>
      <c r="FV2376" s="9">
        <v>78.708200000000005</v>
      </c>
      <c r="FW2376" s="9">
        <v>0.40974733000000002</v>
      </c>
      <c r="FX2376" s="9">
        <v>3.14411E-2</v>
      </c>
      <c r="FY2376" s="9">
        <v>3.14411E-2</v>
      </c>
      <c r="FZ2376" s="9">
        <v>0</v>
      </c>
      <c r="GA2376" s="9">
        <v>0</v>
      </c>
    </row>
    <row r="2377" spans="1:183" x14ac:dyDescent="0.2">
      <c r="A2377" t="s">
        <v>239</v>
      </c>
      <c r="B2377" t="s">
        <v>225</v>
      </c>
      <c r="C2377" t="s">
        <v>249</v>
      </c>
      <c r="D2377" s="6">
        <v>44079</v>
      </c>
      <c r="E2377" s="73">
        <v>17</v>
      </c>
      <c r="F2377" s="9">
        <v>18</v>
      </c>
      <c r="G2377" s="9">
        <v>17</v>
      </c>
      <c r="H2377" s="9">
        <v>18</v>
      </c>
      <c r="I2377" s="9">
        <v>1641</v>
      </c>
      <c r="J2377" s="9">
        <v>10243</v>
      </c>
      <c r="K2377" s="9">
        <v>0.68116379999999999</v>
      </c>
      <c r="L2377" s="9">
        <v>0.59735720000000003</v>
      </c>
      <c r="M2377" s="9">
        <v>0.52339910000000001</v>
      </c>
      <c r="N2377" s="9">
        <v>0.47443550000000001</v>
      </c>
      <c r="O2377" s="9">
        <v>0.45173390000000002</v>
      </c>
      <c r="P2377" s="9">
        <v>0.4497546</v>
      </c>
      <c r="Q2377" s="9">
        <v>0.49972889999999998</v>
      </c>
      <c r="R2377" s="9">
        <v>0.55554000000000003</v>
      </c>
      <c r="S2377" s="9">
        <v>0.66463760000000005</v>
      </c>
      <c r="T2377" s="9">
        <v>0.78897949999999994</v>
      </c>
      <c r="U2377" s="9">
        <v>0.8775018</v>
      </c>
      <c r="V2377" s="9">
        <v>1.021684</v>
      </c>
      <c r="W2377" s="9">
        <v>1.2020459999999999</v>
      </c>
      <c r="X2377" s="9">
        <v>1.4874700000000001</v>
      </c>
      <c r="Y2377" s="9">
        <v>1.7708539999999999</v>
      </c>
      <c r="Z2377" s="9">
        <v>2.0333580000000002</v>
      </c>
      <c r="AA2377" s="9">
        <v>2.2363689999999998</v>
      </c>
      <c r="AB2377" s="9">
        <v>2.3535550000000001</v>
      </c>
      <c r="AC2377" s="9">
        <v>2.4499040000000001</v>
      </c>
      <c r="AD2377" s="9">
        <v>2.3603830000000001</v>
      </c>
      <c r="AE2377" s="9">
        <v>2.1710419999999999</v>
      </c>
      <c r="AF2377" s="9">
        <v>1.92719</v>
      </c>
      <c r="AG2377" s="9">
        <v>1.645794</v>
      </c>
      <c r="AH2377" s="9">
        <v>1.3104009999999999</v>
      </c>
      <c r="AI2377" s="9">
        <v>-4.0791500000000001E-2</v>
      </c>
      <c r="AJ2377" s="9">
        <v>-4.6015100000000003E-2</v>
      </c>
      <c r="AK2377" s="9">
        <v>-3.7267700000000001E-2</v>
      </c>
      <c r="AL2377" s="9">
        <v>-4.4778400000000003E-2</v>
      </c>
      <c r="AM2377" s="9">
        <v>-3.9808299999999998E-2</v>
      </c>
      <c r="AN2377" s="9">
        <v>-3.9828500000000003E-2</v>
      </c>
      <c r="AO2377" s="9">
        <v>-2.9109099999999999E-2</v>
      </c>
      <c r="AP2377" s="9">
        <v>-5.4271E-2</v>
      </c>
      <c r="AQ2377" s="9">
        <v>-5.2320199999999997E-2</v>
      </c>
      <c r="AR2377" s="9">
        <v>-4.6981099999999998E-2</v>
      </c>
      <c r="AS2377" s="9">
        <v>-6.9393399999999994E-2</v>
      </c>
      <c r="AT2377" s="9">
        <v>-6.9827899999999998E-2</v>
      </c>
      <c r="AU2377" s="9">
        <v>-8.8450500000000001E-2</v>
      </c>
      <c r="AV2377" s="9">
        <v>-4.9155400000000002E-2</v>
      </c>
      <c r="AW2377" s="9">
        <v>1.5333400000000001E-2</v>
      </c>
      <c r="AX2377" s="9">
        <v>4.2485700000000001E-2</v>
      </c>
      <c r="AY2377" s="9">
        <v>0.28752899999999998</v>
      </c>
      <c r="AZ2377" s="9">
        <v>0.32814710000000002</v>
      </c>
      <c r="BA2377" s="9">
        <v>-0.1077158</v>
      </c>
      <c r="BB2377" s="9">
        <v>-0.16246530000000001</v>
      </c>
      <c r="BC2377" s="9">
        <v>-0.1724878</v>
      </c>
      <c r="BD2377" s="9">
        <v>-9.8758499999999999E-2</v>
      </c>
      <c r="BE2377" s="9">
        <v>-7.8666600000000003E-2</v>
      </c>
      <c r="BF2377" s="9">
        <v>-2.83396E-2</v>
      </c>
      <c r="BG2377" s="9">
        <v>-2.45049E-2</v>
      </c>
      <c r="BH2377" s="9">
        <v>-3.10367E-2</v>
      </c>
      <c r="BI2377" s="9">
        <v>-2.44599E-2</v>
      </c>
      <c r="BJ2377" s="9">
        <v>-3.3709000000000003E-2</v>
      </c>
      <c r="BK2377" s="9">
        <v>-2.9776500000000001E-2</v>
      </c>
      <c r="BL2377" s="9">
        <v>-3.10788E-2</v>
      </c>
      <c r="BM2377" s="9">
        <v>-1.9512399999999999E-2</v>
      </c>
      <c r="BN2377" s="9">
        <v>-4.2933199999999998E-2</v>
      </c>
      <c r="BO2377" s="9">
        <v>-3.8388400000000003E-2</v>
      </c>
      <c r="BP2377" s="9">
        <v>-3.0539500000000001E-2</v>
      </c>
      <c r="BQ2377" s="9">
        <v>-5.0158800000000003E-2</v>
      </c>
      <c r="BR2377" s="9">
        <v>-4.7029399999999999E-2</v>
      </c>
      <c r="BS2377" s="9">
        <v>-6.2203300000000003E-2</v>
      </c>
      <c r="BT2377" s="9">
        <v>-1.8638200000000001E-2</v>
      </c>
      <c r="BU2377" s="9">
        <v>4.8392200000000003E-2</v>
      </c>
      <c r="BV2377" s="9">
        <v>7.7451999999999993E-2</v>
      </c>
      <c r="BW2377" s="9">
        <v>0.32163209999999998</v>
      </c>
      <c r="BX2377" s="9">
        <v>0.36304979999999998</v>
      </c>
      <c r="BY2377" s="9">
        <v>-6.7893599999999998E-2</v>
      </c>
      <c r="BZ2377" s="9">
        <v>-0.1235077</v>
      </c>
      <c r="CA2377" s="9">
        <v>-0.13631450000000001</v>
      </c>
      <c r="CB2377" s="9">
        <v>-6.5410300000000005E-2</v>
      </c>
      <c r="CC2377" s="9">
        <v>-4.70444E-2</v>
      </c>
      <c r="CD2377" s="9">
        <v>-1.7618E-3</v>
      </c>
      <c r="CE2377" s="9">
        <v>-1.32248E-2</v>
      </c>
      <c r="CF2377" s="9">
        <v>-2.06626E-2</v>
      </c>
      <c r="CG2377" s="9">
        <v>-1.5589199999999999E-2</v>
      </c>
      <c r="CH2377" s="9">
        <v>-2.60424E-2</v>
      </c>
      <c r="CI2377" s="9">
        <v>-2.2828500000000002E-2</v>
      </c>
      <c r="CJ2377" s="9">
        <v>-2.5018800000000001E-2</v>
      </c>
      <c r="CK2377" s="9">
        <v>-1.28658E-2</v>
      </c>
      <c r="CL2377" s="9">
        <v>-3.5080699999999999E-2</v>
      </c>
      <c r="CM2377" s="9">
        <v>-2.8739199999999999E-2</v>
      </c>
      <c r="CN2377" s="9">
        <v>-1.9152200000000001E-2</v>
      </c>
      <c r="CO2377" s="9">
        <v>-3.6837099999999998E-2</v>
      </c>
      <c r="CP2377" s="9">
        <v>-3.1239200000000002E-2</v>
      </c>
      <c r="CQ2377" s="9">
        <v>-4.4024500000000001E-2</v>
      </c>
      <c r="CR2377" s="9">
        <v>2.4979999999999998E-3</v>
      </c>
      <c r="CS2377" s="9">
        <v>7.1288699999999997E-2</v>
      </c>
      <c r="CT2377" s="9">
        <v>0.1016696</v>
      </c>
      <c r="CU2377" s="9">
        <v>0.34525169999999999</v>
      </c>
      <c r="CV2377" s="9">
        <v>0.3872234</v>
      </c>
      <c r="CW2377" s="9">
        <v>-4.0312899999999999E-2</v>
      </c>
      <c r="CX2377" s="9">
        <v>-9.6525799999999995E-2</v>
      </c>
      <c r="CY2377" s="9">
        <v>-0.1112609</v>
      </c>
      <c r="CZ2377" s="9">
        <v>-4.2313400000000001E-2</v>
      </c>
      <c r="DA2377" s="9">
        <v>-2.5142899999999999E-2</v>
      </c>
      <c r="DB2377" s="9">
        <v>1.6645900000000002E-2</v>
      </c>
      <c r="DC2377" s="9">
        <v>-1.9446999999999999E-3</v>
      </c>
      <c r="DD2377" s="9">
        <v>-1.02886E-2</v>
      </c>
      <c r="DE2377" s="9">
        <v>-6.7184000000000002E-3</v>
      </c>
      <c r="DF2377" s="9">
        <v>-1.8375800000000001E-2</v>
      </c>
      <c r="DG2377" s="9">
        <v>-1.5880399999999999E-2</v>
      </c>
      <c r="DH2377" s="9">
        <v>-1.8958800000000001E-2</v>
      </c>
      <c r="DI2377" s="9">
        <v>-6.2192000000000002E-3</v>
      </c>
      <c r="DJ2377" s="9">
        <v>-2.7228200000000001E-2</v>
      </c>
      <c r="DK2377" s="9">
        <v>-1.9090099999999999E-2</v>
      </c>
      <c r="DL2377" s="9">
        <v>-7.7647999999999997E-3</v>
      </c>
      <c r="DM2377" s="9">
        <v>-2.3515299999999999E-2</v>
      </c>
      <c r="DN2377" s="9">
        <v>-1.5448999999999999E-2</v>
      </c>
      <c r="DO2377" s="9">
        <v>-2.5845799999999999E-2</v>
      </c>
      <c r="DP2377" s="9">
        <v>2.3634100000000002E-2</v>
      </c>
      <c r="DQ2377" s="9">
        <v>9.4185099999999994E-2</v>
      </c>
      <c r="DR2377" s="9">
        <v>0.1258871</v>
      </c>
      <c r="DS2377" s="9">
        <v>0.36887140000000002</v>
      </c>
      <c r="DT2377" s="9">
        <v>0.41139700000000001</v>
      </c>
      <c r="DU2377" s="9">
        <v>-1.27321E-2</v>
      </c>
      <c r="DV2377" s="9">
        <v>-6.9543800000000003E-2</v>
      </c>
      <c r="DW2377" s="9">
        <v>-8.6207400000000003E-2</v>
      </c>
      <c r="DX2377" s="9">
        <v>-1.9216500000000001E-2</v>
      </c>
      <c r="DY2377" s="9">
        <v>-3.2414000000000002E-3</v>
      </c>
      <c r="DZ2377" s="9">
        <v>3.5053599999999997E-2</v>
      </c>
      <c r="EA2377" s="9">
        <v>1.4341899999999999E-2</v>
      </c>
      <c r="EB2377" s="9">
        <v>4.6898E-3</v>
      </c>
      <c r="EC2377" s="9">
        <v>6.0894E-3</v>
      </c>
      <c r="ED2377" s="9">
        <v>-7.3064000000000002E-3</v>
      </c>
      <c r="EE2377" s="9">
        <v>-5.8485999999999998E-3</v>
      </c>
      <c r="EF2377" s="9">
        <v>-1.02091E-2</v>
      </c>
      <c r="EG2377" s="9">
        <v>3.3774999999999999E-3</v>
      </c>
      <c r="EH2377" s="9">
        <v>-1.5890399999999999E-2</v>
      </c>
      <c r="EI2377" s="9">
        <v>-5.1581999999999999E-3</v>
      </c>
      <c r="EJ2377" s="9">
        <v>8.6768000000000001E-3</v>
      </c>
      <c r="EK2377" s="9">
        <v>-4.2808000000000004E-3</v>
      </c>
      <c r="EL2377" s="9">
        <v>7.3495000000000001E-3</v>
      </c>
      <c r="EM2377" s="9">
        <v>4.014E-4</v>
      </c>
      <c r="EN2377" s="9">
        <v>5.4151299999999999E-2</v>
      </c>
      <c r="EO2377" s="9">
        <v>0.127244</v>
      </c>
      <c r="EP2377" s="9">
        <v>0.16085340000000001</v>
      </c>
      <c r="EQ2377" s="9">
        <v>0.40297450000000001</v>
      </c>
      <c r="ER2377" s="9">
        <v>0.44629970000000002</v>
      </c>
      <c r="ES2377" s="9">
        <v>2.7090099999999999E-2</v>
      </c>
      <c r="ET2377" s="9">
        <v>-3.0586200000000001E-2</v>
      </c>
      <c r="EU2377" s="9">
        <v>-5.0034000000000002E-2</v>
      </c>
      <c r="EV2377" s="9">
        <v>1.41318E-2</v>
      </c>
      <c r="EW2377" s="9">
        <v>2.8380800000000001E-2</v>
      </c>
      <c r="EX2377" s="9">
        <v>6.1631400000000003E-2</v>
      </c>
      <c r="EY2377" s="9">
        <v>73.816400000000002</v>
      </c>
      <c r="EZ2377" s="9">
        <v>69.076300000000003</v>
      </c>
      <c r="FA2377" s="9">
        <v>64.225999999999999</v>
      </c>
      <c r="FB2377" s="9">
        <v>63.517800000000001</v>
      </c>
      <c r="FC2377" s="9">
        <v>62.746400000000001</v>
      </c>
      <c r="FD2377" s="9">
        <v>61.677799999999998</v>
      </c>
      <c r="FE2377" s="9">
        <v>60.442599999999999</v>
      </c>
      <c r="FF2377" s="9">
        <v>60.297800000000002</v>
      </c>
      <c r="FG2377" s="9">
        <v>63.765500000000003</v>
      </c>
      <c r="FH2377" s="9">
        <v>72.134299999999996</v>
      </c>
      <c r="FI2377" s="9">
        <v>78.923699999999997</v>
      </c>
      <c r="FJ2377" s="9">
        <v>85.520700000000005</v>
      </c>
      <c r="FK2377" s="9">
        <v>89.698899999999995</v>
      </c>
      <c r="FL2377" s="9">
        <v>93.952799999999996</v>
      </c>
      <c r="FM2377" s="9">
        <v>98.321200000000005</v>
      </c>
      <c r="FN2377" s="9">
        <v>101</v>
      </c>
      <c r="FO2377" s="9">
        <v>103.276</v>
      </c>
      <c r="FP2377" s="9">
        <v>103.851</v>
      </c>
      <c r="FQ2377" s="9">
        <v>102.962</v>
      </c>
      <c r="FR2377" s="9">
        <v>100.38200000000001</v>
      </c>
      <c r="FS2377" s="9">
        <v>94.658799999999999</v>
      </c>
      <c r="FT2377" s="9">
        <v>89.673699999999997</v>
      </c>
      <c r="FU2377" s="9">
        <v>86.010999999999996</v>
      </c>
      <c r="FV2377" s="9">
        <v>82.636700000000005</v>
      </c>
      <c r="FW2377" s="9">
        <v>0.36769995</v>
      </c>
      <c r="FX2377" s="9">
        <v>3.2224599999999999E-2</v>
      </c>
      <c r="FY2377" s="9">
        <v>3.2224599999999999E-2</v>
      </c>
      <c r="FZ2377" s="9">
        <v>0</v>
      </c>
      <c r="GA2377" s="9">
        <v>0</v>
      </c>
    </row>
    <row r="2378" spans="1:183" x14ac:dyDescent="0.2">
      <c r="A2378" t="s">
        <v>239</v>
      </c>
      <c r="B2378" t="s">
        <v>225</v>
      </c>
      <c r="C2378" t="s">
        <v>249</v>
      </c>
      <c r="D2378" s="6">
        <v>44080</v>
      </c>
      <c r="E2378" s="73">
        <v>16</v>
      </c>
      <c r="F2378" s="9">
        <v>18</v>
      </c>
      <c r="G2378" s="9">
        <v>16</v>
      </c>
      <c r="H2378" s="9">
        <v>18</v>
      </c>
      <c r="I2378" s="9">
        <v>0</v>
      </c>
      <c r="J2378" s="9">
        <v>10242</v>
      </c>
      <c r="K2378" s="9">
        <v>1.1109309999999999</v>
      </c>
      <c r="L2378" s="9">
        <v>0.96254320000000004</v>
      </c>
      <c r="M2378" s="9">
        <v>0.82387540000000004</v>
      </c>
      <c r="N2378" s="9">
        <v>0.73073489999999997</v>
      </c>
      <c r="O2378" s="9">
        <v>0.66174750000000004</v>
      </c>
      <c r="P2378" s="9">
        <v>0.63304930000000004</v>
      </c>
      <c r="Q2378" s="9">
        <v>0.66448890000000005</v>
      </c>
      <c r="R2378" s="9">
        <v>0.78177240000000003</v>
      </c>
      <c r="S2378" s="9">
        <v>0.96190180000000003</v>
      </c>
      <c r="T2378" s="9">
        <v>1.1737839999999999</v>
      </c>
      <c r="U2378" s="9">
        <v>1.442547</v>
      </c>
      <c r="V2378" s="9">
        <v>1.750486</v>
      </c>
      <c r="W2378" s="9">
        <v>2.1194109999999999</v>
      </c>
      <c r="X2378" s="9">
        <v>2.398873</v>
      </c>
      <c r="Y2378" s="9">
        <v>2.6388539999999998</v>
      </c>
      <c r="Z2378" s="9">
        <v>2.797571</v>
      </c>
      <c r="AA2378" s="9">
        <v>2.941424</v>
      </c>
      <c r="AB2378" s="9">
        <v>3.0223559999999998</v>
      </c>
      <c r="AC2378" s="9">
        <v>3.0198360000000002</v>
      </c>
      <c r="AD2378" s="9">
        <v>2.8974980000000001</v>
      </c>
      <c r="AE2378" s="9">
        <v>2.7310349999999999</v>
      </c>
      <c r="AF2378" s="9">
        <v>2.4735360000000002</v>
      </c>
      <c r="AG2378" s="9">
        <v>2.1655950000000002</v>
      </c>
      <c r="AH2378" s="9">
        <v>1.771658</v>
      </c>
      <c r="AI2378" s="9">
        <v>3.1151000000000002E-2</v>
      </c>
      <c r="AJ2378" s="9">
        <v>4.7321200000000001E-2</v>
      </c>
      <c r="AK2378" s="9">
        <v>2.2301600000000001E-2</v>
      </c>
      <c r="AL2378" s="9">
        <v>2.5182E-2</v>
      </c>
      <c r="AM2378" s="9">
        <v>2.34123E-2</v>
      </c>
      <c r="AN2378" s="9">
        <v>1.2718200000000001E-2</v>
      </c>
      <c r="AO2378" s="9">
        <v>-2.4106000000000002E-3</v>
      </c>
      <c r="AP2378" s="9">
        <v>-4.5522000000000002E-3</v>
      </c>
      <c r="AQ2378" s="9">
        <v>-3.1449100000000001E-2</v>
      </c>
      <c r="AR2378" s="9">
        <v>-6.8728700000000004E-2</v>
      </c>
      <c r="AS2378" s="9">
        <v>-0.1050283</v>
      </c>
      <c r="AT2378" s="9">
        <v>-0.18596009999999999</v>
      </c>
      <c r="AU2378" s="9">
        <v>-0.2263404</v>
      </c>
      <c r="AV2378" s="9">
        <v>-0.2342032</v>
      </c>
      <c r="AW2378" s="9">
        <v>0.55879619999999997</v>
      </c>
      <c r="AX2378" s="9">
        <v>0.7433786</v>
      </c>
      <c r="AY2378" s="9">
        <v>0.75275110000000001</v>
      </c>
      <c r="AZ2378" s="9">
        <v>0.74225609999999997</v>
      </c>
      <c r="BA2378" s="9">
        <v>0.42055949999999998</v>
      </c>
      <c r="BB2378" s="9">
        <v>-0.48454819999999998</v>
      </c>
      <c r="BC2378" s="9">
        <v>-0.48942390000000002</v>
      </c>
      <c r="BD2378" s="9">
        <v>-0.38275239999999999</v>
      </c>
      <c r="BE2378" s="9">
        <v>-0.16694819999999999</v>
      </c>
      <c r="BF2378" s="9">
        <v>-0.15929670000000001</v>
      </c>
      <c r="BG2378" s="9">
        <v>5.4382100000000003E-2</v>
      </c>
      <c r="BH2378" s="9">
        <v>6.8629399999999993E-2</v>
      </c>
      <c r="BI2378" s="9">
        <v>4.1443399999999998E-2</v>
      </c>
      <c r="BJ2378" s="9">
        <v>4.1331399999999997E-2</v>
      </c>
      <c r="BK2378" s="9">
        <v>3.7442799999999998E-2</v>
      </c>
      <c r="BL2378" s="9">
        <v>2.5580800000000001E-2</v>
      </c>
      <c r="BM2378" s="9">
        <v>1.0911000000000001E-2</v>
      </c>
      <c r="BN2378" s="9">
        <v>1.1961400000000001E-2</v>
      </c>
      <c r="BO2378" s="9">
        <v>-1.0278199999999999E-2</v>
      </c>
      <c r="BP2378" s="9">
        <v>-4.2673200000000001E-2</v>
      </c>
      <c r="BQ2378" s="9">
        <v>-7.3748099999999997E-2</v>
      </c>
      <c r="BR2378" s="9">
        <v>-0.14946100000000001</v>
      </c>
      <c r="BS2378" s="9">
        <v>-0.18515039999999999</v>
      </c>
      <c r="BT2378" s="9">
        <v>-0.19053020000000001</v>
      </c>
      <c r="BU2378" s="9">
        <v>0.59878609999999999</v>
      </c>
      <c r="BV2378" s="9">
        <v>0.78367699999999996</v>
      </c>
      <c r="BW2378" s="9">
        <v>0.79381139999999994</v>
      </c>
      <c r="BX2378" s="9">
        <v>0.78300429999999999</v>
      </c>
      <c r="BY2378" s="9">
        <v>0.46406700000000001</v>
      </c>
      <c r="BZ2378" s="9">
        <v>-0.43907079999999998</v>
      </c>
      <c r="CA2378" s="9">
        <v>-0.44607609999999998</v>
      </c>
      <c r="CB2378" s="9">
        <v>-0.34198610000000002</v>
      </c>
      <c r="CC2378" s="9">
        <v>-0.1295753</v>
      </c>
      <c r="CD2378" s="9">
        <v>-0.12613730000000001</v>
      </c>
      <c r="CE2378" s="9">
        <v>7.0471900000000004E-2</v>
      </c>
      <c r="CF2378" s="9">
        <v>8.33874E-2</v>
      </c>
      <c r="CG2378" s="9">
        <v>5.4700899999999997E-2</v>
      </c>
      <c r="CH2378" s="9">
        <v>5.2516500000000001E-2</v>
      </c>
      <c r="CI2378" s="9">
        <v>4.7160300000000002E-2</v>
      </c>
      <c r="CJ2378" s="9">
        <v>3.4489400000000003E-2</v>
      </c>
      <c r="CK2378" s="9">
        <v>2.0137499999999999E-2</v>
      </c>
      <c r="CL2378" s="9">
        <v>2.3398700000000001E-2</v>
      </c>
      <c r="CM2378" s="9">
        <v>4.3847000000000001E-3</v>
      </c>
      <c r="CN2378" s="9">
        <v>-2.4627300000000001E-2</v>
      </c>
      <c r="CO2378" s="9">
        <v>-5.2083400000000002E-2</v>
      </c>
      <c r="CP2378" s="9">
        <v>-0.12418179999999999</v>
      </c>
      <c r="CQ2378" s="9">
        <v>-0.15662229999999999</v>
      </c>
      <c r="CR2378" s="9">
        <v>-0.16028249999999999</v>
      </c>
      <c r="CS2378" s="9">
        <v>0.62648300000000001</v>
      </c>
      <c r="CT2378" s="9">
        <v>0.81158759999999996</v>
      </c>
      <c r="CU2378" s="9">
        <v>0.82224960000000002</v>
      </c>
      <c r="CV2378" s="9">
        <v>0.81122629999999996</v>
      </c>
      <c r="CW2378" s="9">
        <v>0.49420019999999998</v>
      </c>
      <c r="CX2378" s="9">
        <v>-0.40757320000000002</v>
      </c>
      <c r="CY2378" s="9">
        <v>-0.41605360000000002</v>
      </c>
      <c r="CZ2378" s="9">
        <v>-0.31375140000000001</v>
      </c>
      <c r="DA2378" s="9">
        <v>-0.10369100000000001</v>
      </c>
      <c r="DB2378" s="9">
        <v>-0.10317129999999999</v>
      </c>
      <c r="DC2378" s="9">
        <v>8.6561700000000005E-2</v>
      </c>
      <c r="DD2378" s="9">
        <v>9.8145399999999994E-2</v>
      </c>
      <c r="DE2378" s="9">
        <v>6.7958500000000005E-2</v>
      </c>
      <c r="DF2378" s="9">
        <v>6.3701499999999994E-2</v>
      </c>
      <c r="DG2378" s="9">
        <v>5.6877799999999999E-2</v>
      </c>
      <c r="DH2378" s="9">
        <v>4.3397999999999999E-2</v>
      </c>
      <c r="DI2378" s="9">
        <v>2.9364000000000001E-2</v>
      </c>
      <c r="DJ2378" s="9">
        <v>3.4835999999999999E-2</v>
      </c>
      <c r="DK2378" s="9">
        <v>1.9047600000000001E-2</v>
      </c>
      <c r="DL2378" s="9">
        <v>-6.5814000000000003E-3</v>
      </c>
      <c r="DM2378" s="9">
        <v>-3.0418799999999999E-2</v>
      </c>
      <c r="DN2378" s="9">
        <v>-9.8902599999999993E-2</v>
      </c>
      <c r="DO2378" s="9">
        <v>-0.12809419999999999</v>
      </c>
      <c r="DP2378" s="9">
        <v>-0.1300347</v>
      </c>
      <c r="DQ2378" s="9">
        <v>0.65417990000000004</v>
      </c>
      <c r="DR2378" s="9">
        <v>0.83949819999999997</v>
      </c>
      <c r="DS2378" s="9">
        <v>0.85068779999999999</v>
      </c>
      <c r="DT2378" s="9">
        <v>0.83944830000000004</v>
      </c>
      <c r="DU2378" s="9">
        <v>0.52433339999999995</v>
      </c>
      <c r="DV2378" s="9">
        <v>-0.37607560000000001</v>
      </c>
      <c r="DW2378" s="9">
        <v>-0.38603100000000001</v>
      </c>
      <c r="DX2378" s="9">
        <v>-0.28551670000000001</v>
      </c>
      <c r="DY2378" s="9">
        <v>-7.7806600000000004E-2</v>
      </c>
      <c r="DZ2378" s="9">
        <v>-8.0205200000000004E-2</v>
      </c>
      <c r="EA2378" s="9">
        <v>0.1097928</v>
      </c>
      <c r="EB2378" s="9">
        <v>0.11945359999999999</v>
      </c>
      <c r="EC2378" s="9">
        <v>8.7100200000000003E-2</v>
      </c>
      <c r="ED2378" s="9">
        <v>7.9850900000000002E-2</v>
      </c>
      <c r="EE2378" s="9">
        <v>7.0908299999999994E-2</v>
      </c>
      <c r="EF2378" s="9">
        <v>5.6260699999999997E-2</v>
      </c>
      <c r="EG2378" s="9">
        <v>4.2685599999999997E-2</v>
      </c>
      <c r="EH2378" s="9">
        <v>5.1349600000000002E-2</v>
      </c>
      <c r="EI2378" s="9">
        <v>4.0218499999999997E-2</v>
      </c>
      <c r="EJ2378" s="9">
        <v>1.9474100000000001E-2</v>
      </c>
      <c r="EK2378" s="9">
        <v>8.6140000000000001E-4</v>
      </c>
      <c r="EL2378" s="9">
        <v>-6.2403500000000001E-2</v>
      </c>
      <c r="EM2378" s="9">
        <v>-8.6904200000000001E-2</v>
      </c>
      <c r="EN2378" s="9">
        <v>-8.6361800000000002E-2</v>
      </c>
      <c r="EO2378" s="9">
        <v>0.69416979999999995</v>
      </c>
      <c r="EP2378" s="9">
        <v>0.87979660000000004</v>
      </c>
      <c r="EQ2378" s="9">
        <v>0.89174810000000004</v>
      </c>
      <c r="ER2378" s="9">
        <v>0.88019650000000005</v>
      </c>
      <c r="ES2378" s="9">
        <v>0.56784100000000004</v>
      </c>
      <c r="ET2378" s="9">
        <v>-0.33059820000000001</v>
      </c>
      <c r="EU2378" s="9">
        <v>-0.34268320000000002</v>
      </c>
      <c r="EV2378" s="9">
        <v>-0.2447503</v>
      </c>
      <c r="EW2378" s="9">
        <v>-4.0433700000000003E-2</v>
      </c>
      <c r="EX2378" s="9">
        <v>-4.7045900000000002E-2</v>
      </c>
      <c r="EY2378" s="9">
        <v>78.539500000000004</v>
      </c>
      <c r="EZ2378" s="9">
        <v>76.758799999999994</v>
      </c>
      <c r="FA2378" s="9">
        <v>75.0107</v>
      </c>
      <c r="FB2378" s="9">
        <v>73.369</v>
      </c>
      <c r="FC2378" s="9">
        <v>72.250299999999996</v>
      </c>
      <c r="FD2378" s="9">
        <v>71.224699999999999</v>
      </c>
      <c r="FE2378" s="9">
        <v>71.043499999999995</v>
      </c>
      <c r="FF2378" s="9">
        <v>70.706100000000006</v>
      </c>
      <c r="FG2378" s="9">
        <v>74.526600000000002</v>
      </c>
      <c r="FH2378" s="9">
        <v>82.027299999999997</v>
      </c>
      <c r="FI2378" s="9">
        <v>87.156300000000002</v>
      </c>
      <c r="FJ2378" s="9">
        <v>94.729600000000005</v>
      </c>
      <c r="FK2378" s="9">
        <v>99.995999999999995</v>
      </c>
      <c r="FL2378" s="9">
        <v>102.616</v>
      </c>
      <c r="FM2378" s="9">
        <v>105.44</v>
      </c>
      <c r="FN2378" s="9">
        <v>107.43899999999999</v>
      </c>
      <c r="FO2378" s="9">
        <v>109.295</v>
      </c>
      <c r="FP2378" s="9">
        <v>109.31699999999999</v>
      </c>
      <c r="FQ2378" s="9">
        <v>108.655</v>
      </c>
      <c r="FR2378" s="9">
        <v>105.58799999999999</v>
      </c>
      <c r="FS2378" s="9">
        <v>98.344800000000006</v>
      </c>
      <c r="FT2378" s="9">
        <v>94.513999999999996</v>
      </c>
      <c r="FU2378" s="9">
        <v>87.535499999999999</v>
      </c>
      <c r="FV2378" s="9">
        <v>84.439700000000002</v>
      </c>
      <c r="FW2378" s="9">
        <v>0.52782613</v>
      </c>
      <c r="FX2378" s="9">
        <v>3.1037599999999999E-2</v>
      </c>
      <c r="FY2378" s="9">
        <v>3.1037599999999999E-2</v>
      </c>
      <c r="FZ2378" s="9">
        <v>0</v>
      </c>
      <c r="GA2378" s="9">
        <v>0</v>
      </c>
    </row>
    <row r="2379" spans="1:183" x14ac:dyDescent="0.2">
      <c r="A2379" t="s">
        <v>239</v>
      </c>
      <c r="B2379" t="s">
        <v>225</v>
      </c>
      <c r="C2379" t="s">
        <v>249</v>
      </c>
      <c r="D2379" s="6">
        <v>44081</v>
      </c>
      <c r="E2379" s="73">
        <v>17</v>
      </c>
      <c r="F2379" s="9">
        <v>18</v>
      </c>
      <c r="G2379" s="9">
        <v>17</v>
      </c>
      <c r="H2379" s="9">
        <v>18</v>
      </c>
      <c r="I2379" s="9">
        <v>1638</v>
      </c>
      <c r="J2379" s="9">
        <v>10235</v>
      </c>
      <c r="K2379" s="9">
        <v>1.5016830000000001</v>
      </c>
      <c r="L2379" s="9">
        <v>1.285393</v>
      </c>
      <c r="M2379" s="9">
        <v>1.106204</v>
      </c>
      <c r="N2379" s="9">
        <v>0.96042819999999995</v>
      </c>
      <c r="O2379" s="9">
        <v>0.85382009999999997</v>
      </c>
      <c r="P2379" s="9">
        <v>0.79264460000000003</v>
      </c>
      <c r="Q2379" s="9">
        <v>0.82042740000000003</v>
      </c>
      <c r="R2379" s="9">
        <v>0.91131960000000001</v>
      </c>
      <c r="S2379" s="9">
        <v>1.058754</v>
      </c>
      <c r="T2379" s="9">
        <v>1.282813</v>
      </c>
      <c r="U2379" s="9">
        <v>1.602784</v>
      </c>
      <c r="V2379" s="9">
        <v>1.942226</v>
      </c>
      <c r="W2379" s="9">
        <v>2.329904</v>
      </c>
      <c r="X2379" s="9">
        <v>2.628212</v>
      </c>
      <c r="Y2379" s="9">
        <v>2.8631069999999998</v>
      </c>
      <c r="Z2379" s="9">
        <v>2.992016</v>
      </c>
      <c r="AA2379" s="9">
        <v>3.0051160000000001</v>
      </c>
      <c r="AB2379" s="9">
        <v>2.9921129999999998</v>
      </c>
      <c r="AC2379" s="9">
        <v>2.9685769999999998</v>
      </c>
      <c r="AD2379" s="9">
        <v>2.883642</v>
      </c>
      <c r="AE2379" s="9">
        <v>2.6275050000000002</v>
      </c>
      <c r="AF2379" s="9">
        <v>2.322082</v>
      </c>
      <c r="AG2379" s="9">
        <v>1.935629</v>
      </c>
      <c r="AH2379" s="9">
        <v>1.6088880000000001</v>
      </c>
      <c r="AI2379" s="9">
        <v>-7.3963100000000004E-2</v>
      </c>
      <c r="AJ2379" s="9">
        <v>-2.8957799999999999E-2</v>
      </c>
      <c r="AK2379" s="9">
        <v>-2.2192000000000002E-3</v>
      </c>
      <c r="AL2379" s="9">
        <v>1.2966399999999999E-2</v>
      </c>
      <c r="AM2379" s="9">
        <v>1.12522E-2</v>
      </c>
      <c r="AN2379" s="9">
        <v>1.08567E-2</v>
      </c>
      <c r="AO2379" s="9">
        <v>3.323E-3</v>
      </c>
      <c r="AP2379" s="9">
        <v>-1.0885799999999999E-2</v>
      </c>
      <c r="AQ2379" s="9">
        <v>-4.1248699999999999E-2</v>
      </c>
      <c r="AR2379" s="9">
        <v>-5.8876100000000001E-2</v>
      </c>
      <c r="AS2379" s="9">
        <v>-8.2055900000000001E-2</v>
      </c>
      <c r="AT2379" s="9">
        <v>-7.9143400000000003E-2</v>
      </c>
      <c r="AU2379" s="9">
        <v>-0.13890150000000001</v>
      </c>
      <c r="AV2379" s="9">
        <v>-0.22637299999999999</v>
      </c>
      <c r="AW2379" s="9">
        <v>-0.17898120000000001</v>
      </c>
      <c r="AX2379" s="9">
        <v>-0.17239869999999999</v>
      </c>
      <c r="AY2379" s="9">
        <v>0.30527989999999999</v>
      </c>
      <c r="AZ2379" s="9">
        <v>0.4261838</v>
      </c>
      <c r="BA2379" s="9">
        <v>-0.27986539999999999</v>
      </c>
      <c r="BB2379" s="9">
        <v>-0.31647320000000001</v>
      </c>
      <c r="BC2379" s="9">
        <v>-0.25198680000000001</v>
      </c>
      <c r="BD2379" s="9">
        <v>-0.19173200000000001</v>
      </c>
      <c r="BE2379" s="9">
        <v>-9.31723E-2</v>
      </c>
      <c r="BF2379" s="9">
        <v>-2.26553E-2</v>
      </c>
      <c r="BG2379" s="9">
        <v>-4.3754099999999997E-2</v>
      </c>
      <c r="BH2379" s="9">
        <v>-1.5533000000000001E-3</v>
      </c>
      <c r="BI2379" s="9">
        <v>2.2057500000000001E-2</v>
      </c>
      <c r="BJ2379" s="9">
        <v>3.4654499999999998E-2</v>
      </c>
      <c r="BK2379" s="9">
        <v>3.0225399999999999E-2</v>
      </c>
      <c r="BL2379" s="9">
        <v>2.7936099999999998E-2</v>
      </c>
      <c r="BM2379" s="9">
        <v>2.1041299999999999E-2</v>
      </c>
      <c r="BN2379" s="9">
        <v>9.5560000000000003E-3</v>
      </c>
      <c r="BO2379" s="9">
        <v>-1.80004E-2</v>
      </c>
      <c r="BP2379" s="9">
        <v>-3.1747400000000002E-2</v>
      </c>
      <c r="BQ2379" s="9">
        <v>-4.9439400000000001E-2</v>
      </c>
      <c r="BR2379" s="9">
        <v>-4.1599799999999999E-2</v>
      </c>
      <c r="BS2379" s="9">
        <v>-9.7626299999999999E-2</v>
      </c>
      <c r="BT2379" s="9">
        <v>-0.18222679999999999</v>
      </c>
      <c r="BU2379" s="9">
        <v>-0.1343772</v>
      </c>
      <c r="BV2379" s="9">
        <v>-0.1272836</v>
      </c>
      <c r="BW2379" s="9">
        <v>0.34537119999999999</v>
      </c>
      <c r="BX2379" s="9">
        <v>0.46516449999999998</v>
      </c>
      <c r="BY2379" s="9">
        <v>-0.23879359999999999</v>
      </c>
      <c r="BZ2379" s="9">
        <v>-0.27663559999999998</v>
      </c>
      <c r="CA2379" s="9">
        <v>-0.21467059999999999</v>
      </c>
      <c r="CB2379" s="9">
        <v>-0.15683720000000001</v>
      </c>
      <c r="CC2379" s="9">
        <v>-6.1463200000000003E-2</v>
      </c>
      <c r="CD2379" s="9">
        <v>5.6877999999999998E-3</v>
      </c>
      <c r="CE2379" s="9">
        <v>-2.2831500000000001E-2</v>
      </c>
      <c r="CF2379" s="9">
        <v>1.7427000000000002E-2</v>
      </c>
      <c r="CG2379" s="9">
        <v>3.8871500000000003E-2</v>
      </c>
      <c r="CH2379" s="9">
        <v>4.9675700000000003E-2</v>
      </c>
      <c r="CI2379" s="9">
        <v>4.3366200000000001E-2</v>
      </c>
      <c r="CJ2379" s="9">
        <v>3.9765200000000001E-2</v>
      </c>
      <c r="CK2379" s="9">
        <v>3.3312899999999999E-2</v>
      </c>
      <c r="CL2379" s="9">
        <v>2.37139E-2</v>
      </c>
      <c r="CM2379" s="9">
        <v>-1.8988E-3</v>
      </c>
      <c r="CN2379" s="9">
        <v>-1.29582E-2</v>
      </c>
      <c r="CO2379" s="9">
        <v>-2.68492E-2</v>
      </c>
      <c r="CP2379" s="9">
        <v>-1.5597099999999999E-2</v>
      </c>
      <c r="CQ2379" s="9">
        <v>-6.9039199999999995E-2</v>
      </c>
      <c r="CR2379" s="9">
        <v>-0.15165129999999999</v>
      </c>
      <c r="CS2379" s="9">
        <v>-0.1034847</v>
      </c>
      <c r="CT2379" s="9">
        <v>-9.60371E-2</v>
      </c>
      <c r="CU2379" s="9">
        <v>0.37313829999999998</v>
      </c>
      <c r="CV2379" s="9">
        <v>0.4921625</v>
      </c>
      <c r="CW2379" s="9">
        <v>-0.21034739999999999</v>
      </c>
      <c r="CX2379" s="9">
        <v>-0.24904409999999999</v>
      </c>
      <c r="CY2379" s="9">
        <v>-0.18882550000000001</v>
      </c>
      <c r="CZ2379" s="9">
        <v>-0.13266910000000001</v>
      </c>
      <c r="DA2379" s="9">
        <v>-3.9501599999999998E-2</v>
      </c>
      <c r="DB2379" s="9">
        <v>2.5318199999999999E-2</v>
      </c>
      <c r="DC2379" s="9">
        <v>-1.9088E-3</v>
      </c>
      <c r="DD2379" s="9">
        <v>3.6407399999999999E-2</v>
      </c>
      <c r="DE2379" s="9">
        <v>5.5685400000000003E-2</v>
      </c>
      <c r="DF2379" s="9">
        <v>6.4696799999999999E-2</v>
      </c>
      <c r="DG2379" s="9">
        <v>5.6506899999999999E-2</v>
      </c>
      <c r="DH2379" s="9">
        <v>5.1594399999999999E-2</v>
      </c>
      <c r="DI2379" s="9">
        <v>4.5584600000000003E-2</v>
      </c>
      <c r="DJ2379" s="9">
        <v>3.7871799999999997E-2</v>
      </c>
      <c r="DK2379" s="9">
        <v>1.4202899999999999E-2</v>
      </c>
      <c r="DL2379" s="9">
        <v>5.8310000000000002E-3</v>
      </c>
      <c r="DM2379" s="9">
        <v>-4.2591E-3</v>
      </c>
      <c r="DN2379" s="9">
        <v>1.04055E-2</v>
      </c>
      <c r="DO2379" s="9">
        <v>-4.0452200000000001E-2</v>
      </c>
      <c r="DP2379" s="9">
        <v>-0.1210758</v>
      </c>
      <c r="DQ2379" s="9">
        <v>-7.2592100000000007E-2</v>
      </c>
      <c r="DR2379" s="9">
        <v>-6.4790500000000001E-2</v>
      </c>
      <c r="DS2379" s="9">
        <v>0.40090550000000003</v>
      </c>
      <c r="DT2379" s="9">
        <v>0.51916039999999997</v>
      </c>
      <c r="DU2379" s="9">
        <v>-0.18190120000000001</v>
      </c>
      <c r="DV2379" s="9">
        <v>-0.2214527</v>
      </c>
      <c r="DW2379" s="9">
        <v>-0.1629804</v>
      </c>
      <c r="DX2379" s="9">
        <v>-0.1085011</v>
      </c>
      <c r="DY2379" s="9">
        <v>-1.754E-2</v>
      </c>
      <c r="DZ2379" s="9">
        <v>4.4948500000000002E-2</v>
      </c>
      <c r="EA2379" s="9">
        <v>2.8300200000000001E-2</v>
      </c>
      <c r="EB2379" s="9">
        <v>6.3811900000000005E-2</v>
      </c>
      <c r="EC2379" s="9">
        <v>7.9962099999999994E-2</v>
      </c>
      <c r="ED2379" s="9">
        <v>8.6384900000000001E-2</v>
      </c>
      <c r="EE2379" s="9">
        <v>7.5480199999999997E-2</v>
      </c>
      <c r="EF2379" s="9">
        <v>6.8673799999999993E-2</v>
      </c>
      <c r="EG2379" s="9">
        <v>6.3302899999999995E-2</v>
      </c>
      <c r="EH2379" s="9">
        <v>5.8313499999999997E-2</v>
      </c>
      <c r="EI2379" s="9">
        <v>3.7451199999999997E-2</v>
      </c>
      <c r="EJ2379" s="9">
        <v>3.2959599999999999E-2</v>
      </c>
      <c r="EK2379" s="9">
        <v>2.8357400000000001E-2</v>
      </c>
      <c r="EL2379" s="9">
        <v>4.7949199999999997E-2</v>
      </c>
      <c r="EM2379" s="9">
        <v>8.2299999999999995E-4</v>
      </c>
      <c r="EN2379" s="9">
        <v>-7.6929600000000001E-2</v>
      </c>
      <c r="EO2379" s="9">
        <v>-2.7988099999999998E-2</v>
      </c>
      <c r="EP2379" s="9">
        <v>-1.9675499999999999E-2</v>
      </c>
      <c r="EQ2379" s="9">
        <v>0.44099680000000002</v>
      </c>
      <c r="ER2379" s="9">
        <v>0.5581412</v>
      </c>
      <c r="ES2379" s="9">
        <v>-0.14082939999999999</v>
      </c>
      <c r="ET2379" s="9">
        <v>-0.1816151</v>
      </c>
      <c r="EU2379" s="9">
        <v>-0.1256642</v>
      </c>
      <c r="EV2379" s="9">
        <v>-7.36063E-2</v>
      </c>
      <c r="EW2379" s="9">
        <v>1.41691E-2</v>
      </c>
      <c r="EX2379" s="9">
        <v>7.3291599999999998E-2</v>
      </c>
      <c r="EY2379" s="9">
        <v>82.103200000000001</v>
      </c>
      <c r="EZ2379" s="9">
        <v>80.150099999999995</v>
      </c>
      <c r="FA2379" s="9">
        <v>78.398799999999994</v>
      </c>
      <c r="FB2379" s="9">
        <v>76.969499999999996</v>
      </c>
      <c r="FC2379" s="9">
        <v>75.093299999999999</v>
      </c>
      <c r="FD2379" s="9">
        <v>73.883799999999994</v>
      </c>
      <c r="FE2379" s="9">
        <v>72.855699999999999</v>
      </c>
      <c r="FF2379" s="9">
        <v>73.269300000000001</v>
      </c>
      <c r="FG2379" s="9">
        <v>76.056100000000001</v>
      </c>
      <c r="FH2379" s="9">
        <v>80.589100000000002</v>
      </c>
      <c r="FI2379" s="9">
        <v>87.817999999999998</v>
      </c>
      <c r="FJ2379" s="9">
        <v>95.390500000000003</v>
      </c>
      <c r="FK2379" s="9">
        <v>100.989</v>
      </c>
      <c r="FL2379" s="9">
        <v>105.878</v>
      </c>
      <c r="FM2379" s="9">
        <v>109.015</v>
      </c>
      <c r="FN2379" s="9">
        <v>110.71299999999999</v>
      </c>
      <c r="FO2379" s="9">
        <v>109.119</v>
      </c>
      <c r="FP2379" s="9">
        <v>107.214</v>
      </c>
      <c r="FQ2379" s="9">
        <v>102.68</v>
      </c>
      <c r="FR2379" s="9">
        <v>99.791399999999996</v>
      </c>
      <c r="FS2379" s="9">
        <v>93.576099999999997</v>
      </c>
      <c r="FT2379" s="9">
        <v>88.743700000000004</v>
      </c>
      <c r="FU2379" s="9">
        <v>84.3583</v>
      </c>
      <c r="FV2379" s="9">
        <v>82.407499999999999</v>
      </c>
      <c r="FW2379" s="9">
        <v>0.54901630000000001</v>
      </c>
      <c r="FX2379" s="9">
        <v>3.6926500000000001E-2</v>
      </c>
      <c r="FY2379" s="9">
        <v>3.6926500000000001E-2</v>
      </c>
      <c r="FZ2379" s="9">
        <v>0</v>
      </c>
      <c r="GA2379" s="9">
        <v>0</v>
      </c>
    </row>
    <row r="2380" spans="1:183" x14ac:dyDescent="0.2">
      <c r="A2380" t="s">
        <v>239</v>
      </c>
      <c r="B2380" t="s">
        <v>225</v>
      </c>
      <c r="C2380" t="s">
        <v>249</v>
      </c>
      <c r="D2380" s="6">
        <v>44082</v>
      </c>
      <c r="FZ2380" s="9">
        <v>0</v>
      </c>
      <c r="GA2380" s="9">
        <v>1</v>
      </c>
    </row>
    <row r="2381" spans="1:183" x14ac:dyDescent="0.2">
      <c r="A2381" t="s">
        <v>239</v>
      </c>
      <c r="B2381" t="s">
        <v>225</v>
      </c>
      <c r="C2381" t="s">
        <v>249</v>
      </c>
      <c r="D2381" s="6">
        <v>44101</v>
      </c>
      <c r="FZ2381" s="9">
        <v>0</v>
      </c>
      <c r="GA2381" s="9">
        <v>1</v>
      </c>
    </row>
    <row r="2382" spans="1:183" x14ac:dyDescent="0.2">
      <c r="A2382" t="s">
        <v>239</v>
      </c>
      <c r="B2382" t="s">
        <v>225</v>
      </c>
      <c r="C2382" t="s">
        <v>249</v>
      </c>
      <c r="D2382" s="6">
        <v>44102</v>
      </c>
      <c r="FZ2382" s="9">
        <v>0</v>
      </c>
      <c r="GA2382" s="9">
        <v>1</v>
      </c>
    </row>
    <row r="2383" spans="1:183" x14ac:dyDescent="0.2">
      <c r="A2383" t="s">
        <v>239</v>
      </c>
      <c r="B2383" t="s">
        <v>225</v>
      </c>
      <c r="C2383" t="s">
        <v>249</v>
      </c>
      <c r="D2383" s="6">
        <v>44104</v>
      </c>
      <c r="FZ2383" s="9">
        <v>0</v>
      </c>
      <c r="GA2383" s="9">
        <v>1</v>
      </c>
    </row>
    <row r="2384" spans="1:183" x14ac:dyDescent="0.2">
      <c r="A2384" t="s">
        <v>239</v>
      </c>
      <c r="B2384" t="s">
        <v>225</v>
      </c>
      <c r="C2384" t="s">
        <v>249</v>
      </c>
      <c r="D2384" s="6">
        <v>44105</v>
      </c>
      <c r="FZ2384" s="9">
        <v>0</v>
      </c>
      <c r="GA2384" s="9">
        <v>1</v>
      </c>
    </row>
    <row r="2385" spans="1:183" x14ac:dyDescent="0.2">
      <c r="A2385" t="s">
        <v>239</v>
      </c>
      <c r="B2385" t="s">
        <v>225</v>
      </c>
      <c r="C2385" t="s">
        <v>249</v>
      </c>
      <c r="D2385" s="6">
        <v>44119</v>
      </c>
      <c r="FZ2385" s="9">
        <v>0</v>
      </c>
      <c r="GA2385" s="9">
        <v>1</v>
      </c>
    </row>
    <row r="2386" spans="1:183" x14ac:dyDescent="0.2">
      <c r="A2386" t="s">
        <v>239</v>
      </c>
      <c r="B2386" t="s">
        <v>225</v>
      </c>
      <c r="C2386" t="s">
        <v>249</v>
      </c>
      <c r="D2386" s="6">
        <v>44120</v>
      </c>
      <c r="FZ2386" s="9">
        <v>0</v>
      </c>
      <c r="GA2386" s="9">
        <v>1</v>
      </c>
    </row>
    <row r="2387" spans="1:183" x14ac:dyDescent="0.2">
      <c r="A2387" t="s">
        <v>239</v>
      </c>
      <c r="B2387" t="s">
        <v>225</v>
      </c>
      <c r="C2387" t="s">
        <v>256</v>
      </c>
      <c r="D2387" s="6">
        <v>44057</v>
      </c>
      <c r="FZ2387" s="9">
        <v>0</v>
      </c>
      <c r="GA2387" s="9">
        <v>1</v>
      </c>
    </row>
    <row r="2388" spans="1:183" x14ac:dyDescent="0.2">
      <c r="A2388" t="s">
        <v>239</v>
      </c>
      <c r="B2388" t="s">
        <v>225</v>
      </c>
      <c r="C2388" t="s">
        <v>256</v>
      </c>
      <c r="D2388" s="6">
        <v>44058</v>
      </c>
      <c r="FZ2388" s="9">
        <v>0</v>
      </c>
      <c r="GA2388" s="9">
        <v>1</v>
      </c>
    </row>
    <row r="2389" spans="1:183" x14ac:dyDescent="0.2">
      <c r="A2389" t="s">
        <v>239</v>
      </c>
      <c r="B2389" t="s">
        <v>225</v>
      </c>
      <c r="C2389" t="s">
        <v>256</v>
      </c>
      <c r="D2389" s="6">
        <v>44060</v>
      </c>
      <c r="FZ2389" s="9">
        <v>0</v>
      </c>
      <c r="GA2389" s="9">
        <v>1</v>
      </c>
    </row>
    <row r="2390" spans="1:183" x14ac:dyDescent="0.2">
      <c r="A2390" t="s">
        <v>239</v>
      </c>
      <c r="B2390" t="s">
        <v>225</v>
      </c>
      <c r="C2390" t="s">
        <v>256</v>
      </c>
      <c r="D2390" s="6">
        <v>44061</v>
      </c>
      <c r="FZ2390" s="9">
        <v>0</v>
      </c>
      <c r="GA2390" s="9">
        <v>1</v>
      </c>
    </row>
    <row r="2391" spans="1:183" x14ac:dyDescent="0.2">
      <c r="A2391" t="s">
        <v>239</v>
      </c>
      <c r="B2391" t="s">
        <v>225</v>
      </c>
      <c r="C2391" t="s">
        <v>256</v>
      </c>
      <c r="D2391" s="6">
        <v>44062</v>
      </c>
      <c r="FZ2391" s="9">
        <v>0</v>
      </c>
      <c r="GA2391" s="9">
        <v>1</v>
      </c>
    </row>
    <row r="2392" spans="1:183" x14ac:dyDescent="0.2">
      <c r="A2392" t="s">
        <v>239</v>
      </c>
      <c r="B2392" t="s">
        <v>225</v>
      </c>
      <c r="C2392" t="s">
        <v>256</v>
      </c>
      <c r="D2392" s="6">
        <v>44079</v>
      </c>
      <c r="FZ2392" s="9">
        <v>0</v>
      </c>
      <c r="GA2392" s="9">
        <v>1</v>
      </c>
    </row>
    <row r="2393" spans="1:183" x14ac:dyDescent="0.2">
      <c r="A2393" t="s">
        <v>239</v>
      </c>
      <c r="B2393" t="s">
        <v>225</v>
      </c>
      <c r="C2393" t="s">
        <v>256</v>
      </c>
      <c r="D2393" s="6">
        <v>44080</v>
      </c>
      <c r="FZ2393" s="9">
        <v>0</v>
      </c>
      <c r="GA2393" s="9">
        <v>1</v>
      </c>
    </row>
    <row r="2394" spans="1:183" x14ac:dyDescent="0.2">
      <c r="A2394" t="s">
        <v>239</v>
      </c>
      <c r="B2394" t="s">
        <v>225</v>
      </c>
      <c r="C2394" t="s">
        <v>256</v>
      </c>
      <c r="D2394" s="6">
        <v>44081</v>
      </c>
      <c r="FZ2394" s="9">
        <v>0</v>
      </c>
      <c r="GA2394" s="9">
        <v>1</v>
      </c>
    </row>
    <row r="2395" spans="1:183" x14ac:dyDescent="0.2">
      <c r="A2395" t="s">
        <v>239</v>
      </c>
      <c r="B2395" t="s">
        <v>225</v>
      </c>
      <c r="C2395" t="s">
        <v>256</v>
      </c>
      <c r="D2395" s="6">
        <v>44082</v>
      </c>
      <c r="FZ2395" s="9">
        <v>0</v>
      </c>
      <c r="GA2395" s="9">
        <v>1</v>
      </c>
    </row>
    <row r="2396" spans="1:183" x14ac:dyDescent="0.2">
      <c r="A2396" t="s">
        <v>239</v>
      </c>
      <c r="B2396" t="s">
        <v>225</v>
      </c>
      <c r="C2396" t="s">
        <v>256</v>
      </c>
      <c r="D2396" s="6">
        <v>44101</v>
      </c>
      <c r="FZ2396" s="9">
        <v>0</v>
      </c>
      <c r="GA2396" s="9">
        <v>1</v>
      </c>
    </row>
    <row r="2397" spans="1:183" x14ac:dyDescent="0.2">
      <c r="A2397" t="s">
        <v>239</v>
      </c>
      <c r="B2397" t="s">
        <v>225</v>
      </c>
      <c r="C2397" t="s">
        <v>256</v>
      </c>
      <c r="D2397" s="6">
        <v>44102</v>
      </c>
      <c r="FZ2397" s="9">
        <v>0</v>
      </c>
      <c r="GA2397" s="9">
        <v>1</v>
      </c>
    </row>
    <row r="2398" spans="1:183" x14ac:dyDescent="0.2">
      <c r="A2398" t="s">
        <v>239</v>
      </c>
      <c r="B2398" t="s">
        <v>225</v>
      </c>
      <c r="C2398" t="s">
        <v>256</v>
      </c>
      <c r="D2398" s="6">
        <v>44104</v>
      </c>
      <c r="FZ2398" s="9">
        <v>0</v>
      </c>
      <c r="GA2398" s="9">
        <v>1</v>
      </c>
    </row>
    <row r="2399" spans="1:183" x14ac:dyDescent="0.2">
      <c r="A2399" t="s">
        <v>239</v>
      </c>
      <c r="B2399" t="s">
        <v>225</v>
      </c>
      <c r="C2399" t="s">
        <v>256</v>
      </c>
      <c r="D2399" s="6">
        <v>44105</v>
      </c>
      <c r="FZ2399" s="9">
        <v>0</v>
      </c>
      <c r="GA2399" s="9">
        <v>1</v>
      </c>
    </row>
    <row r="2400" spans="1:183" x14ac:dyDescent="0.2">
      <c r="A2400" t="s">
        <v>239</v>
      </c>
      <c r="B2400" t="s">
        <v>225</v>
      </c>
      <c r="C2400" t="s">
        <v>256</v>
      </c>
      <c r="D2400" s="6">
        <v>44119</v>
      </c>
      <c r="FZ2400" s="9">
        <v>0</v>
      </c>
      <c r="GA2400" s="9">
        <v>1</v>
      </c>
    </row>
    <row r="2401" spans="1:183" x14ac:dyDescent="0.2">
      <c r="A2401" t="s">
        <v>239</v>
      </c>
      <c r="B2401" t="s">
        <v>225</v>
      </c>
      <c r="C2401" t="s">
        <v>256</v>
      </c>
      <c r="D2401" s="6">
        <v>44120</v>
      </c>
      <c r="FZ2401" s="9">
        <v>0</v>
      </c>
      <c r="GA2401" s="9">
        <v>1</v>
      </c>
    </row>
    <row r="2402" spans="1:183" x14ac:dyDescent="0.2">
      <c r="A2402" t="s">
        <v>239</v>
      </c>
      <c r="B2402" t="s">
        <v>225</v>
      </c>
      <c r="C2402" t="s">
        <v>257</v>
      </c>
      <c r="D2402" s="6">
        <v>44057</v>
      </c>
      <c r="FZ2402" s="9">
        <v>0</v>
      </c>
      <c r="GA2402" s="9">
        <v>1</v>
      </c>
    </row>
    <row r="2403" spans="1:183" x14ac:dyDescent="0.2">
      <c r="A2403" t="s">
        <v>239</v>
      </c>
      <c r="B2403" t="s">
        <v>225</v>
      </c>
      <c r="C2403" t="s">
        <v>257</v>
      </c>
      <c r="D2403" s="6">
        <v>44058</v>
      </c>
      <c r="FZ2403" s="9">
        <v>0</v>
      </c>
      <c r="GA2403" s="9">
        <v>1</v>
      </c>
    </row>
    <row r="2404" spans="1:183" x14ac:dyDescent="0.2">
      <c r="A2404" t="s">
        <v>239</v>
      </c>
      <c r="B2404" t="s">
        <v>225</v>
      </c>
      <c r="C2404" t="s">
        <v>257</v>
      </c>
      <c r="D2404" s="6">
        <v>44060</v>
      </c>
      <c r="FZ2404" s="9">
        <v>0</v>
      </c>
      <c r="GA2404" s="9">
        <v>1</v>
      </c>
    </row>
    <row r="2405" spans="1:183" x14ac:dyDescent="0.2">
      <c r="A2405" t="s">
        <v>239</v>
      </c>
      <c r="B2405" t="s">
        <v>225</v>
      </c>
      <c r="C2405" t="s">
        <v>257</v>
      </c>
      <c r="D2405" s="6">
        <v>44061</v>
      </c>
      <c r="FZ2405" s="9">
        <v>0</v>
      </c>
      <c r="GA2405" s="9">
        <v>1</v>
      </c>
    </row>
    <row r="2406" spans="1:183" x14ac:dyDescent="0.2">
      <c r="A2406" t="s">
        <v>239</v>
      </c>
      <c r="B2406" t="s">
        <v>225</v>
      </c>
      <c r="C2406" t="s">
        <v>257</v>
      </c>
      <c r="D2406" s="6">
        <v>44062</v>
      </c>
      <c r="FZ2406" s="9">
        <v>0</v>
      </c>
      <c r="GA2406" s="9">
        <v>1</v>
      </c>
    </row>
    <row r="2407" spans="1:183" x14ac:dyDescent="0.2">
      <c r="A2407" t="s">
        <v>239</v>
      </c>
      <c r="B2407" t="s">
        <v>225</v>
      </c>
      <c r="C2407" t="s">
        <v>257</v>
      </c>
      <c r="D2407" s="6">
        <v>44079</v>
      </c>
      <c r="FZ2407" s="9">
        <v>0</v>
      </c>
      <c r="GA2407" s="9">
        <v>1</v>
      </c>
    </row>
    <row r="2408" spans="1:183" x14ac:dyDescent="0.2">
      <c r="A2408" t="s">
        <v>239</v>
      </c>
      <c r="B2408" t="s">
        <v>225</v>
      </c>
      <c r="C2408" t="s">
        <v>257</v>
      </c>
      <c r="D2408" s="6">
        <v>44080</v>
      </c>
      <c r="FZ2408" s="9">
        <v>0</v>
      </c>
      <c r="GA2408" s="9">
        <v>1</v>
      </c>
    </row>
    <row r="2409" spans="1:183" x14ac:dyDescent="0.2">
      <c r="A2409" t="s">
        <v>239</v>
      </c>
      <c r="B2409" t="s">
        <v>225</v>
      </c>
      <c r="C2409" t="s">
        <v>257</v>
      </c>
      <c r="D2409" s="6">
        <v>44081</v>
      </c>
      <c r="FZ2409" s="9">
        <v>0</v>
      </c>
      <c r="GA2409" s="9">
        <v>1</v>
      </c>
    </row>
    <row r="2410" spans="1:183" x14ac:dyDescent="0.2">
      <c r="A2410" t="s">
        <v>239</v>
      </c>
      <c r="B2410" t="s">
        <v>225</v>
      </c>
      <c r="C2410" t="s">
        <v>257</v>
      </c>
      <c r="D2410" s="6">
        <v>44082</v>
      </c>
      <c r="FZ2410" s="9">
        <v>0</v>
      </c>
      <c r="GA2410" s="9">
        <v>1</v>
      </c>
    </row>
    <row r="2411" spans="1:183" x14ac:dyDescent="0.2">
      <c r="A2411" t="s">
        <v>239</v>
      </c>
      <c r="B2411" t="s">
        <v>225</v>
      </c>
      <c r="C2411" t="s">
        <v>257</v>
      </c>
      <c r="D2411" s="6">
        <v>44101</v>
      </c>
      <c r="FZ2411" s="9">
        <v>0</v>
      </c>
      <c r="GA2411" s="9">
        <v>1</v>
      </c>
    </row>
    <row r="2412" spans="1:183" x14ac:dyDescent="0.2">
      <c r="A2412" t="s">
        <v>239</v>
      </c>
      <c r="B2412" t="s">
        <v>225</v>
      </c>
      <c r="C2412" t="s">
        <v>257</v>
      </c>
      <c r="D2412" s="6">
        <v>44102</v>
      </c>
      <c r="FZ2412" s="9">
        <v>0</v>
      </c>
      <c r="GA2412" s="9">
        <v>1</v>
      </c>
    </row>
    <row r="2413" spans="1:183" x14ac:dyDescent="0.2">
      <c r="A2413" t="s">
        <v>239</v>
      </c>
      <c r="B2413" t="s">
        <v>225</v>
      </c>
      <c r="C2413" t="s">
        <v>257</v>
      </c>
      <c r="D2413" s="6">
        <v>44104</v>
      </c>
      <c r="FZ2413" s="9">
        <v>0</v>
      </c>
      <c r="GA2413" s="9">
        <v>1</v>
      </c>
    </row>
    <row r="2414" spans="1:183" x14ac:dyDescent="0.2">
      <c r="A2414" t="s">
        <v>239</v>
      </c>
      <c r="B2414" t="s">
        <v>225</v>
      </c>
      <c r="C2414" t="s">
        <v>257</v>
      </c>
      <c r="D2414" s="6">
        <v>44105</v>
      </c>
      <c r="FZ2414" s="9">
        <v>0</v>
      </c>
      <c r="GA2414" s="9">
        <v>1</v>
      </c>
    </row>
    <row r="2415" spans="1:183" x14ac:dyDescent="0.2">
      <c r="A2415" t="s">
        <v>239</v>
      </c>
      <c r="B2415" t="s">
        <v>225</v>
      </c>
      <c r="C2415" t="s">
        <v>257</v>
      </c>
      <c r="D2415" s="6">
        <v>44119</v>
      </c>
      <c r="FZ2415" s="9">
        <v>0</v>
      </c>
      <c r="GA2415" s="9">
        <v>1</v>
      </c>
    </row>
    <row r="2416" spans="1:183" x14ac:dyDescent="0.2">
      <c r="A2416" t="s">
        <v>239</v>
      </c>
      <c r="B2416" t="s">
        <v>225</v>
      </c>
      <c r="C2416" t="s">
        <v>257</v>
      </c>
      <c r="D2416" s="6">
        <v>44120</v>
      </c>
      <c r="FZ2416" s="9">
        <v>0</v>
      </c>
      <c r="GA2416" s="9">
        <v>1</v>
      </c>
    </row>
    <row r="2417" spans="1:183" x14ac:dyDescent="0.2">
      <c r="A2417" t="s">
        <v>239</v>
      </c>
      <c r="B2417" t="s">
        <v>225</v>
      </c>
      <c r="C2417" t="s">
        <v>229</v>
      </c>
      <c r="D2417" s="6">
        <v>44057</v>
      </c>
      <c r="FZ2417" s="9">
        <v>0</v>
      </c>
      <c r="GA2417" s="9">
        <v>1</v>
      </c>
    </row>
    <row r="2418" spans="1:183" x14ac:dyDescent="0.2">
      <c r="A2418" t="s">
        <v>239</v>
      </c>
      <c r="B2418" t="s">
        <v>225</v>
      </c>
      <c r="C2418" t="s">
        <v>229</v>
      </c>
      <c r="D2418" s="6">
        <v>44058</v>
      </c>
      <c r="FZ2418" s="9">
        <v>0</v>
      </c>
      <c r="GA2418" s="9">
        <v>1</v>
      </c>
    </row>
    <row r="2419" spans="1:183" x14ac:dyDescent="0.2">
      <c r="A2419" t="s">
        <v>239</v>
      </c>
      <c r="B2419" t="s">
        <v>225</v>
      </c>
      <c r="C2419" t="s">
        <v>229</v>
      </c>
      <c r="D2419" s="6">
        <v>44060</v>
      </c>
      <c r="FZ2419" s="9">
        <v>0</v>
      </c>
      <c r="GA2419" s="9">
        <v>1</v>
      </c>
    </row>
    <row r="2420" spans="1:183" x14ac:dyDescent="0.2">
      <c r="A2420" t="s">
        <v>239</v>
      </c>
      <c r="B2420" t="s">
        <v>225</v>
      </c>
      <c r="C2420" t="s">
        <v>229</v>
      </c>
      <c r="D2420" s="6">
        <v>44061</v>
      </c>
      <c r="FZ2420" s="9">
        <v>0</v>
      </c>
      <c r="GA2420" s="9">
        <v>1</v>
      </c>
    </row>
    <row r="2421" spans="1:183" x14ac:dyDescent="0.2">
      <c r="A2421" t="s">
        <v>239</v>
      </c>
      <c r="B2421" t="s">
        <v>225</v>
      </c>
      <c r="C2421" t="s">
        <v>229</v>
      </c>
      <c r="D2421" s="6">
        <v>44062</v>
      </c>
      <c r="FZ2421" s="9">
        <v>0</v>
      </c>
      <c r="GA2421" s="9">
        <v>1</v>
      </c>
    </row>
    <row r="2422" spans="1:183" x14ac:dyDescent="0.2">
      <c r="A2422" t="s">
        <v>239</v>
      </c>
      <c r="B2422" t="s">
        <v>225</v>
      </c>
      <c r="C2422" t="s">
        <v>229</v>
      </c>
      <c r="D2422" s="6">
        <v>44079</v>
      </c>
      <c r="FZ2422" s="9">
        <v>0</v>
      </c>
      <c r="GA2422" s="9">
        <v>1</v>
      </c>
    </row>
    <row r="2423" spans="1:183" x14ac:dyDescent="0.2">
      <c r="A2423" t="s">
        <v>239</v>
      </c>
      <c r="B2423" t="s">
        <v>225</v>
      </c>
      <c r="C2423" t="s">
        <v>229</v>
      </c>
      <c r="D2423" s="6">
        <v>44080</v>
      </c>
      <c r="FZ2423" s="9">
        <v>0</v>
      </c>
      <c r="GA2423" s="9">
        <v>1</v>
      </c>
    </row>
    <row r="2424" spans="1:183" x14ac:dyDescent="0.2">
      <c r="A2424" t="s">
        <v>239</v>
      </c>
      <c r="B2424" t="s">
        <v>225</v>
      </c>
      <c r="C2424" t="s">
        <v>229</v>
      </c>
      <c r="D2424" s="6">
        <v>44081</v>
      </c>
      <c r="FZ2424" s="9">
        <v>0</v>
      </c>
      <c r="GA2424" s="9">
        <v>1</v>
      </c>
    </row>
    <row r="2425" spans="1:183" x14ac:dyDescent="0.2">
      <c r="A2425" t="s">
        <v>239</v>
      </c>
      <c r="B2425" t="s">
        <v>225</v>
      </c>
      <c r="C2425" t="s">
        <v>229</v>
      </c>
      <c r="D2425" s="6">
        <v>44082</v>
      </c>
      <c r="FZ2425" s="9">
        <v>0</v>
      </c>
      <c r="GA2425" s="9">
        <v>1</v>
      </c>
    </row>
    <row r="2426" spans="1:183" x14ac:dyDescent="0.2">
      <c r="A2426" t="s">
        <v>239</v>
      </c>
      <c r="B2426" t="s">
        <v>225</v>
      </c>
      <c r="C2426" t="s">
        <v>229</v>
      </c>
      <c r="D2426" s="6">
        <v>44101</v>
      </c>
      <c r="FZ2426" s="9">
        <v>0</v>
      </c>
      <c r="GA2426" s="9">
        <v>1</v>
      </c>
    </row>
    <row r="2427" spans="1:183" x14ac:dyDescent="0.2">
      <c r="A2427" t="s">
        <v>239</v>
      </c>
      <c r="B2427" t="s">
        <v>225</v>
      </c>
      <c r="C2427" t="s">
        <v>229</v>
      </c>
      <c r="D2427" s="6">
        <v>44102</v>
      </c>
      <c r="FZ2427" s="9">
        <v>0</v>
      </c>
      <c r="GA2427" s="9">
        <v>1</v>
      </c>
    </row>
    <row r="2428" spans="1:183" x14ac:dyDescent="0.2">
      <c r="A2428" t="s">
        <v>239</v>
      </c>
      <c r="B2428" t="s">
        <v>225</v>
      </c>
      <c r="C2428" t="s">
        <v>229</v>
      </c>
      <c r="D2428" s="6">
        <v>44104</v>
      </c>
      <c r="FZ2428" s="9">
        <v>0</v>
      </c>
      <c r="GA2428" s="9">
        <v>1</v>
      </c>
    </row>
    <row r="2429" spans="1:183" x14ac:dyDescent="0.2">
      <c r="A2429" t="s">
        <v>239</v>
      </c>
      <c r="B2429" t="s">
        <v>225</v>
      </c>
      <c r="C2429" t="s">
        <v>229</v>
      </c>
      <c r="D2429" s="6">
        <v>44105</v>
      </c>
      <c r="FZ2429" s="9">
        <v>0</v>
      </c>
      <c r="GA2429" s="9">
        <v>1</v>
      </c>
    </row>
    <row r="2430" spans="1:183" x14ac:dyDescent="0.2">
      <c r="A2430" t="s">
        <v>239</v>
      </c>
      <c r="B2430" t="s">
        <v>225</v>
      </c>
      <c r="C2430" t="s">
        <v>229</v>
      </c>
      <c r="D2430" s="6">
        <v>44119</v>
      </c>
      <c r="FZ2430" s="9">
        <v>0</v>
      </c>
      <c r="GA2430" s="9">
        <v>1</v>
      </c>
    </row>
    <row r="2431" spans="1:183" x14ac:dyDescent="0.2">
      <c r="A2431" t="s">
        <v>239</v>
      </c>
      <c r="B2431" t="s">
        <v>225</v>
      </c>
      <c r="C2431" t="s">
        <v>229</v>
      </c>
      <c r="D2431" s="6">
        <v>44120</v>
      </c>
      <c r="FZ2431" s="9">
        <v>0</v>
      </c>
      <c r="GA2431" s="9">
        <v>1</v>
      </c>
    </row>
    <row r="2432" spans="1:183" x14ac:dyDescent="0.2">
      <c r="A2432" t="s">
        <v>239</v>
      </c>
      <c r="B2432" t="s">
        <v>225</v>
      </c>
      <c r="C2432" t="s">
        <v>230</v>
      </c>
      <c r="D2432" s="6">
        <v>44057</v>
      </c>
      <c r="FZ2432" s="9">
        <v>0</v>
      </c>
      <c r="GA2432" s="9">
        <v>1</v>
      </c>
    </row>
    <row r="2433" spans="1:183" x14ac:dyDescent="0.2">
      <c r="A2433" t="s">
        <v>239</v>
      </c>
      <c r="B2433" t="s">
        <v>225</v>
      </c>
      <c r="C2433" t="s">
        <v>230</v>
      </c>
      <c r="D2433" s="6">
        <v>44058</v>
      </c>
      <c r="FZ2433" s="9">
        <v>0</v>
      </c>
      <c r="GA2433" s="9">
        <v>1</v>
      </c>
    </row>
    <row r="2434" spans="1:183" x14ac:dyDescent="0.2">
      <c r="A2434" t="s">
        <v>239</v>
      </c>
      <c r="B2434" t="s">
        <v>225</v>
      </c>
      <c r="C2434" t="s">
        <v>230</v>
      </c>
      <c r="D2434" s="6">
        <v>44060</v>
      </c>
      <c r="FZ2434" s="9">
        <v>0</v>
      </c>
      <c r="GA2434" s="9">
        <v>1</v>
      </c>
    </row>
    <row r="2435" spans="1:183" x14ac:dyDescent="0.2">
      <c r="A2435" t="s">
        <v>239</v>
      </c>
      <c r="B2435" t="s">
        <v>225</v>
      </c>
      <c r="C2435" t="s">
        <v>230</v>
      </c>
      <c r="D2435" s="6">
        <v>44061</v>
      </c>
      <c r="FZ2435" s="9">
        <v>0</v>
      </c>
      <c r="GA2435" s="9">
        <v>1</v>
      </c>
    </row>
    <row r="2436" spans="1:183" x14ac:dyDescent="0.2">
      <c r="A2436" t="s">
        <v>239</v>
      </c>
      <c r="B2436" t="s">
        <v>225</v>
      </c>
      <c r="C2436" t="s">
        <v>230</v>
      </c>
      <c r="D2436" s="6">
        <v>44062</v>
      </c>
      <c r="FZ2436" s="9">
        <v>0</v>
      </c>
      <c r="GA2436" s="9">
        <v>1</v>
      </c>
    </row>
    <row r="2437" spans="1:183" x14ac:dyDescent="0.2">
      <c r="A2437" t="s">
        <v>239</v>
      </c>
      <c r="B2437" t="s">
        <v>225</v>
      </c>
      <c r="C2437" t="s">
        <v>230</v>
      </c>
      <c r="D2437" s="6">
        <v>44079</v>
      </c>
      <c r="FZ2437" s="9">
        <v>0</v>
      </c>
      <c r="GA2437" s="9">
        <v>1</v>
      </c>
    </row>
    <row r="2438" spans="1:183" x14ac:dyDescent="0.2">
      <c r="A2438" t="s">
        <v>239</v>
      </c>
      <c r="B2438" t="s">
        <v>225</v>
      </c>
      <c r="C2438" t="s">
        <v>230</v>
      </c>
      <c r="D2438" s="6">
        <v>44080</v>
      </c>
      <c r="FZ2438" s="9">
        <v>0</v>
      </c>
      <c r="GA2438" s="9">
        <v>1</v>
      </c>
    </row>
    <row r="2439" spans="1:183" x14ac:dyDescent="0.2">
      <c r="A2439" t="s">
        <v>239</v>
      </c>
      <c r="B2439" t="s">
        <v>225</v>
      </c>
      <c r="C2439" t="s">
        <v>230</v>
      </c>
      <c r="D2439" s="6">
        <v>44081</v>
      </c>
      <c r="FZ2439" s="9">
        <v>0</v>
      </c>
      <c r="GA2439" s="9">
        <v>1</v>
      </c>
    </row>
    <row r="2440" spans="1:183" x14ac:dyDescent="0.2">
      <c r="A2440" t="s">
        <v>239</v>
      </c>
      <c r="B2440" t="s">
        <v>225</v>
      </c>
      <c r="C2440" t="s">
        <v>230</v>
      </c>
      <c r="D2440" s="6">
        <v>44082</v>
      </c>
      <c r="FZ2440" s="9">
        <v>0</v>
      </c>
      <c r="GA2440" s="9">
        <v>1</v>
      </c>
    </row>
    <row r="2441" spans="1:183" x14ac:dyDescent="0.2">
      <c r="A2441" t="s">
        <v>239</v>
      </c>
      <c r="B2441" t="s">
        <v>225</v>
      </c>
      <c r="C2441" t="s">
        <v>230</v>
      </c>
      <c r="D2441" s="6">
        <v>44101</v>
      </c>
      <c r="FZ2441" s="9">
        <v>0</v>
      </c>
      <c r="GA2441" s="9">
        <v>1</v>
      </c>
    </row>
    <row r="2442" spans="1:183" x14ac:dyDescent="0.2">
      <c r="A2442" t="s">
        <v>239</v>
      </c>
      <c r="B2442" t="s">
        <v>225</v>
      </c>
      <c r="C2442" t="s">
        <v>230</v>
      </c>
      <c r="D2442" s="6">
        <v>44102</v>
      </c>
      <c r="FZ2442" s="9">
        <v>0</v>
      </c>
      <c r="GA2442" s="9">
        <v>1</v>
      </c>
    </row>
    <row r="2443" spans="1:183" x14ac:dyDescent="0.2">
      <c r="A2443" t="s">
        <v>239</v>
      </c>
      <c r="B2443" t="s">
        <v>225</v>
      </c>
      <c r="C2443" t="s">
        <v>230</v>
      </c>
      <c r="D2443" s="6">
        <v>44104</v>
      </c>
      <c r="FZ2443" s="9">
        <v>0</v>
      </c>
      <c r="GA2443" s="9">
        <v>1</v>
      </c>
    </row>
    <row r="2444" spans="1:183" x14ac:dyDescent="0.2">
      <c r="A2444" t="s">
        <v>239</v>
      </c>
      <c r="B2444" t="s">
        <v>225</v>
      </c>
      <c r="C2444" t="s">
        <v>230</v>
      </c>
      <c r="D2444" s="6">
        <v>44105</v>
      </c>
      <c r="FZ2444" s="9">
        <v>0</v>
      </c>
      <c r="GA2444" s="9">
        <v>1</v>
      </c>
    </row>
    <row r="2445" spans="1:183" x14ac:dyDescent="0.2">
      <c r="A2445" t="s">
        <v>239</v>
      </c>
      <c r="B2445" t="s">
        <v>225</v>
      </c>
      <c r="C2445" t="s">
        <v>230</v>
      </c>
      <c r="D2445" s="6">
        <v>44119</v>
      </c>
      <c r="FZ2445" s="9">
        <v>0</v>
      </c>
      <c r="GA2445" s="9">
        <v>1</v>
      </c>
    </row>
    <row r="2446" spans="1:183" x14ac:dyDescent="0.2">
      <c r="A2446" t="s">
        <v>239</v>
      </c>
      <c r="B2446" t="s">
        <v>225</v>
      </c>
      <c r="C2446" t="s">
        <v>230</v>
      </c>
      <c r="D2446" s="6">
        <v>44120</v>
      </c>
      <c r="FZ2446" s="9">
        <v>0</v>
      </c>
      <c r="GA2446" s="9">
        <v>1</v>
      </c>
    </row>
    <row r="2447" spans="1:183" x14ac:dyDescent="0.2">
      <c r="A2447" t="s">
        <v>239</v>
      </c>
      <c r="B2447" t="s">
        <v>225</v>
      </c>
      <c r="C2447" t="s">
        <v>231</v>
      </c>
      <c r="D2447" s="6">
        <v>44057</v>
      </c>
      <c r="FZ2447" s="9">
        <v>0</v>
      </c>
      <c r="GA2447" s="9">
        <v>1</v>
      </c>
    </row>
    <row r="2448" spans="1:183" x14ac:dyDescent="0.2">
      <c r="A2448" t="s">
        <v>239</v>
      </c>
      <c r="B2448" t="s">
        <v>225</v>
      </c>
      <c r="C2448" t="s">
        <v>231</v>
      </c>
      <c r="D2448" s="6">
        <v>44058</v>
      </c>
      <c r="FZ2448" s="9">
        <v>0</v>
      </c>
      <c r="GA2448" s="9">
        <v>1</v>
      </c>
    </row>
    <row r="2449" spans="1:183" x14ac:dyDescent="0.2">
      <c r="A2449" t="s">
        <v>239</v>
      </c>
      <c r="B2449" t="s">
        <v>225</v>
      </c>
      <c r="C2449" t="s">
        <v>231</v>
      </c>
      <c r="D2449" s="6">
        <v>44060</v>
      </c>
      <c r="FZ2449" s="9">
        <v>0</v>
      </c>
      <c r="GA2449" s="9">
        <v>1</v>
      </c>
    </row>
    <row r="2450" spans="1:183" x14ac:dyDescent="0.2">
      <c r="A2450" t="s">
        <v>239</v>
      </c>
      <c r="B2450" t="s">
        <v>225</v>
      </c>
      <c r="C2450" t="s">
        <v>231</v>
      </c>
      <c r="D2450" s="6">
        <v>44061</v>
      </c>
      <c r="FZ2450" s="9">
        <v>0</v>
      </c>
      <c r="GA2450" s="9">
        <v>1</v>
      </c>
    </row>
    <row r="2451" spans="1:183" x14ac:dyDescent="0.2">
      <c r="A2451" t="s">
        <v>239</v>
      </c>
      <c r="B2451" t="s">
        <v>225</v>
      </c>
      <c r="C2451" t="s">
        <v>231</v>
      </c>
      <c r="D2451" s="6">
        <v>44062</v>
      </c>
      <c r="FZ2451" s="9">
        <v>0</v>
      </c>
      <c r="GA2451" s="9">
        <v>1</v>
      </c>
    </row>
    <row r="2452" spans="1:183" x14ac:dyDescent="0.2">
      <c r="A2452" t="s">
        <v>239</v>
      </c>
      <c r="B2452" t="s">
        <v>225</v>
      </c>
      <c r="C2452" t="s">
        <v>231</v>
      </c>
      <c r="D2452" s="6">
        <v>44079</v>
      </c>
      <c r="FZ2452" s="9">
        <v>0</v>
      </c>
      <c r="GA2452" s="9">
        <v>1</v>
      </c>
    </row>
    <row r="2453" spans="1:183" x14ac:dyDescent="0.2">
      <c r="A2453" t="s">
        <v>239</v>
      </c>
      <c r="B2453" t="s">
        <v>225</v>
      </c>
      <c r="C2453" t="s">
        <v>231</v>
      </c>
      <c r="D2453" s="6">
        <v>44080</v>
      </c>
      <c r="FZ2453" s="9">
        <v>0</v>
      </c>
      <c r="GA2453" s="9">
        <v>1</v>
      </c>
    </row>
    <row r="2454" spans="1:183" x14ac:dyDescent="0.2">
      <c r="A2454" t="s">
        <v>239</v>
      </c>
      <c r="B2454" t="s">
        <v>225</v>
      </c>
      <c r="C2454" t="s">
        <v>231</v>
      </c>
      <c r="D2454" s="6">
        <v>44081</v>
      </c>
      <c r="FZ2454" s="9">
        <v>0</v>
      </c>
      <c r="GA2454" s="9">
        <v>1</v>
      </c>
    </row>
    <row r="2455" spans="1:183" x14ac:dyDescent="0.2">
      <c r="A2455" t="s">
        <v>239</v>
      </c>
      <c r="B2455" t="s">
        <v>225</v>
      </c>
      <c r="C2455" t="s">
        <v>231</v>
      </c>
      <c r="D2455" s="6">
        <v>44082</v>
      </c>
      <c r="FZ2455" s="9">
        <v>0</v>
      </c>
      <c r="GA2455" s="9">
        <v>1</v>
      </c>
    </row>
    <row r="2456" spans="1:183" x14ac:dyDescent="0.2">
      <c r="A2456" t="s">
        <v>239</v>
      </c>
      <c r="B2456" t="s">
        <v>225</v>
      </c>
      <c r="C2456" t="s">
        <v>231</v>
      </c>
      <c r="D2456" s="6">
        <v>44101</v>
      </c>
      <c r="FZ2456" s="9">
        <v>0</v>
      </c>
      <c r="GA2456" s="9">
        <v>1</v>
      </c>
    </row>
    <row r="2457" spans="1:183" x14ac:dyDescent="0.2">
      <c r="A2457" t="s">
        <v>239</v>
      </c>
      <c r="B2457" t="s">
        <v>225</v>
      </c>
      <c r="C2457" t="s">
        <v>231</v>
      </c>
      <c r="D2457" s="6">
        <v>44102</v>
      </c>
      <c r="FZ2457" s="9">
        <v>0</v>
      </c>
      <c r="GA2457" s="9">
        <v>1</v>
      </c>
    </row>
    <row r="2458" spans="1:183" x14ac:dyDescent="0.2">
      <c r="A2458" t="s">
        <v>239</v>
      </c>
      <c r="B2458" t="s">
        <v>225</v>
      </c>
      <c r="C2458" t="s">
        <v>231</v>
      </c>
      <c r="D2458" s="6">
        <v>44104</v>
      </c>
      <c r="FZ2458" s="9">
        <v>0</v>
      </c>
      <c r="GA2458" s="9">
        <v>1</v>
      </c>
    </row>
    <row r="2459" spans="1:183" x14ac:dyDescent="0.2">
      <c r="A2459" t="s">
        <v>239</v>
      </c>
      <c r="B2459" t="s">
        <v>225</v>
      </c>
      <c r="C2459" t="s">
        <v>231</v>
      </c>
      <c r="D2459" s="6">
        <v>44105</v>
      </c>
      <c r="FZ2459" s="9">
        <v>0</v>
      </c>
      <c r="GA2459" s="9">
        <v>1</v>
      </c>
    </row>
    <row r="2460" spans="1:183" x14ac:dyDescent="0.2">
      <c r="A2460" t="s">
        <v>239</v>
      </c>
      <c r="B2460" t="s">
        <v>225</v>
      </c>
      <c r="C2460" t="s">
        <v>231</v>
      </c>
      <c r="D2460" s="6">
        <v>44119</v>
      </c>
      <c r="FZ2460" s="9">
        <v>0</v>
      </c>
      <c r="GA2460" s="9">
        <v>1</v>
      </c>
    </row>
    <row r="2461" spans="1:183" x14ac:dyDescent="0.2">
      <c r="A2461" t="s">
        <v>239</v>
      </c>
      <c r="B2461" t="s">
        <v>225</v>
      </c>
      <c r="C2461" t="s">
        <v>231</v>
      </c>
      <c r="D2461" s="6">
        <v>44120</v>
      </c>
      <c r="FZ2461" s="9">
        <v>0</v>
      </c>
      <c r="GA2461" s="9">
        <v>1</v>
      </c>
    </row>
    <row r="2462" spans="1:183" x14ac:dyDescent="0.2">
      <c r="A2462" t="s">
        <v>239</v>
      </c>
      <c r="B2462" t="s">
        <v>225</v>
      </c>
      <c r="C2462" t="s">
        <v>232</v>
      </c>
      <c r="D2462" s="6">
        <v>44057</v>
      </c>
      <c r="FZ2462" s="9">
        <v>0</v>
      </c>
      <c r="GA2462" s="9">
        <v>1</v>
      </c>
    </row>
    <row r="2463" spans="1:183" x14ac:dyDescent="0.2">
      <c r="A2463" t="s">
        <v>239</v>
      </c>
      <c r="B2463" t="s">
        <v>225</v>
      </c>
      <c r="C2463" t="s">
        <v>232</v>
      </c>
      <c r="D2463" s="6">
        <v>44058</v>
      </c>
      <c r="FZ2463" s="9">
        <v>0</v>
      </c>
      <c r="GA2463" s="9">
        <v>1</v>
      </c>
    </row>
    <row r="2464" spans="1:183" x14ac:dyDescent="0.2">
      <c r="A2464" t="s">
        <v>239</v>
      </c>
      <c r="B2464" t="s">
        <v>225</v>
      </c>
      <c r="C2464" t="s">
        <v>232</v>
      </c>
      <c r="D2464" s="6">
        <v>44060</v>
      </c>
      <c r="FZ2464" s="9">
        <v>0</v>
      </c>
      <c r="GA2464" s="9">
        <v>1</v>
      </c>
    </row>
    <row r="2465" spans="1:183" x14ac:dyDescent="0.2">
      <c r="A2465" t="s">
        <v>239</v>
      </c>
      <c r="B2465" t="s">
        <v>225</v>
      </c>
      <c r="C2465" t="s">
        <v>232</v>
      </c>
      <c r="D2465" s="6">
        <v>44061</v>
      </c>
      <c r="FZ2465" s="9">
        <v>0</v>
      </c>
      <c r="GA2465" s="9">
        <v>1</v>
      </c>
    </row>
    <row r="2466" spans="1:183" x14ac:dyDescent="0.2">
      <c r="A2466" t="s">
        <v>239</v>
      </c>
      <c r="B2466" t="s">
        <v>225</v>
      </c>
      <c r="C2466" t="s">
        <v>232</v>
      </c>
      <c r="D2466" s="6">
        <v>44062</v>
      </c>
      <c r="FZ2466" s="9">
        <v>0</v>
      </c>
      <c r="GA2466" s="9">
        <v>1</v>
      </c>
    </row>
    <row r="2467" spans="1:183" x14ac:dyDescent="0.2">
      <c r="A2467" t="s">
        <v>239</v>
      </c>
      <c r="B2467" t="s">
        <v>225</v>
      </c>
      <c r="C2467" t="s">
        <v>232</v>
      </c>
      <c r="D2467" s="6">
        <v>44079</v>
      </c>
      <c r="FZ2467" s="9">
        <v>0</v>
      </c>
      <c r="GA2467" s="9">
        <v>1</v>
      </c>
    </row>
    <row r="2468" spans="1:183" x14ac:dyDescent="0.2">
      <c r="A2468" t="s">
        <v>239</v>
      </c>
      <c r="B2468" t="s">
        <v>225</v>
      </c>
      <c r="C2468" t="s">
        <v>232</v>
      </c>
      <c r="D2468" s="6">
        <v>44080</v>
      </c>
      <c r="FZ2468" s="9">
        <v>0</v>
      </c>
      <c r="GA2468" s="9">
        <v>1</v>
      </c>
    </row>
    <row r="2469" spans="1:183" x14ac:dyDescent="0.2">
      <c r="A2469" t="s">
        <v>239</v>
      </c>
      <c r="B2469" t="s">
        <v>225</v>
      </c>
      <c r="C2469" t="s">
        <v>232</v>
      </c>
      <c r="D2469" s="6">
        <v>44081</v>
      </c>
      <c r="FZ2469" s="9">
        <v>0</v>
      </c>
      <c r="GA2469" s="9">
        <v>1</v>
      </c>
    </row>
    <row r="2470" spans="1:183" x14ac:dyDescent="0.2">
      <c r="A2470" t="s">
        <v>239</v>
      </c>
      <c r="B2470" t="s">
        <v>225</v>
      </c>
      <c r="C2470" t="s">
        <v>232</v>
      </c>
      <c r="D2470" s="6">
        <v>44082</v>
      </c>
      <c r="FZ2470" s="9">
        <v>0</v>
      </c>
      <c r="GA2470" s="9">
        <v>1</v>
      </c>
    </row>
    <row r="2471" spans="1:183" x14ac:dyDescent="0.2">
      <c r="A2471" t="s">
        <v>239</v>
      </c>
      <c r="B2471" t="s">
        <v>225</v>
      </c>
      <c r="C2471" t="s">
        <v>232</v>
      </c>
      <c r="D2471" s="6">
        <v>44101</v>
      </c>
      <c r="FZ2471" s="9">
        <v>0</v>
      </c>
      <c r="GA2471" s="9">
        <v>1</v>
      </c>
    </row>
    <row r="2472" spans="1:183" x14ac:dyDescent="0.2">
      <c r="A2472" t="s">
        <v>239</v>
      </c>
      <c r="B2472" t="s">
        <v>225</v>
      </c>
      <c r="C2472" t="s">
        <v>232</v>
      </c>
      <c r="D2472" s="6">
        <v>44102</v>
      </c>
      <c r="FZ2472" s="9">
        <v>0</v>
      </c>
      <c r="GA2472" s="9">
        <v>1</v>
      </c>
    </row>
    <row r="2473" spans="1:183" x14ac:dyDescent="0.2">
      <c r="A2473" t="s">
        <v>239</v>
      </c>
      <c r="B2473" t="s">
        <v>225</v>
      </c>
      <c r="C2473" t="s">
        <v>232</v>
      </c>
      <c r="D2473" s="6">
        <v>44104</v>
      </c>
      <c r="FZ2473" s="9">
        <v>0</v>
      </c>
      <c r="GA2473" s="9">
        <v>1</v>
      </c>
    </row>
    <row r="2474" spans="1:183" x14ac:dyDescent="0.2">
      <c r="A2474" t="s">
        <v>239</v>
      </c>
      <c r="B2474" t="s">
        <v>225</v>
      </c>
      <c r="C2474" t="s">
        <v>232</v>
      </c>
      <c r="D2474" s="6">
        <v>44105</v>
      </c>
      <c r="FZ2474" s="9">
        <v>0</v>
      </c>
      <c r="GA2474" s="9">
        <v>1</v>
      </c>
    </row>
    <row r="2475" spans="1:183" x14ac:dyDescent="0.2">
      <c r="A2475" t="s">
        <v>239</v>
      </c>
      <c r="B2475" t="s">
        <v>225</v>
      </c>
      <c r="C2475" t="s">
        <v>232</v>
      </c>
      <c r="D2475" s="6">
        <v>44119</v>
      </c>
      <c r="FZ2475" s="9">
        <v>0</v>
      </c>
      <c r="GA2475" s="9">
        <v>1</v>
      </c>
    </row>
    <row r="2476" spans="1:183" x14ac:dyDescent="0.2">
      <c r="A2476" t="s">
        <v>239</v>
      </c>
      <c r="B2476" t="s">
        <v>225</v>
      </c>
      <c r="C2476" t="s">
        <v>232</v>
      </c>
      <c r="D2476" s="6">
        <v>44120</v>
      </c>
      <c r="FZ2476" s="9">
        <v>0</v>
      </c>
      <c r="GA2476" s="9">
        <v>1</v>
      </c>
    </row>
    <row r="2477" spans="1:183" x14ac:dyDescent="0.2">
      <c r="A2477" t="s">
        <v>239</v>
      </c>
      <c r="B2477" t="s">
        <v>225</v>
      </c>
      <c r="C2477" t="s">
        <v>233</v>
      </c>
      <c r="D2477" s="6">
        <v>44057</v>
      </c>
      <c r="FZ2477" s="9">
        <v>0</v>
      </c>
      <c r="GA2477" s="9">
        <v>1</v>
      </c>
    </row>
    <row r="2478" spans="1:183" x14ac:dyDescent="0.2">
      <c r="A2478" t="s">
        <v>239</v>
      </c>
      <c r="B2478" t="s">
        <v>225</v>
      </c>
      <c r="C2478" t="s">
        <v>233</v>
      </c>
      <c r="D2478" s="6">
        <v>44058</v>
      </c>
      <c r="FZ2478" s="9">
        <v>0</v>
      </c>
      <c r="GA2478" s="9">
        <v>1</v>
      </c>
    </row>
    <row r="2479" spans="1:183" x14ac:dyDescent="0.2">
      <c r="A2479" t="s">
        <v>239</v>
      </c>
      <c r="B2479" t="s">
        <v>225</v>
      </c>
      <c r="C2479" t="s">
        <v>233</v>
      </c>
      <c r="D2479" s="6">
        <v>44060</v>
      </c>
      <c r="FZ2479" s="9">
        <v>0</v>
      </c>
      <c r="GA2479" s="9">
        <v>1</v>
      </c>
    </row>
    <row r="2480" spans="1:183" x14ac:dyDescent="0.2">
      <c r="A2480" t="s">
        <v>239</v>
      </c>
      <c r="B2480" t="s">
        <v>225</v>
      </c>
      <c r="C2480" t="s">
        <v>233</v>
      </c>
      <c r="D2480" s="6">
        <v>44061</v>
      </c>
      <c r="FZ2480" s="9">
        <v>0</v>
      </c>
      <c r="GA2480" s="9">
        <v>1</v>
      </c>
    </row>
    <row r="2481" spans="1:183" x14ac:dyDescent="0.2">
      <c r="A2481" t="s">
        <v>239</v>
      </c>
      <c r="B2481" t="s">
        <v>225</v>
      </c>
      <c r="C2481" t="s">
        <v>233</v>
      </c>
      <c r="D2481" s="6">
        <v>44062</v>
      </c>
      <c r="FZ2481" s="9">
        <v>0</v>
      </c>
      <c r="GA2481" s="9">
        <v>1</v>
      </c>
    </row>
    <row r="2482" spans="1:183" x14ac:dyDescent="0.2">
      <c r="A2482" t="s">
        <v>239</v>
      </c>
      <c r="B2482" t="s">
        <v>225</v>
      </c>
      <c r="C2482" t="s">
        <v>233</v>
      </c>
      <c r="D2482" s="6">
        <v>44079</v>
      </c>
      <c r="FZ2482" s="9">
        <v>0</v>
      </c>
      <c r="GA2482" s="9">
        <v>1</v>
      </c>
    </row>
    <row r="2483" spans="1:183" x14ac:dyDescent="0.2">
      <c r="A2483" t="s">
        <v>239</v>
      </c>
      <c r="B2483" t="s">
        <v>225</v>
      </c>
      <c r="C2483" t="s">
        <v>233</v>
      </c>
      <c r="D2483" s="6">
        <v>44080</v>
      </c>
      <c r="FZ2483" s="9">
        <v>0</v>
      </c>
      <c r="GA2483" s="9">
        <v>1</v>
      </c>
    </row>
    <row r="2484" spans="1:183" x14ac:dyDescent="0.2">
      <c r="A2484" t="s">
        <v>239</v>
      </c>
      <c r="B2484" t="s">
        <v>225</v>
      </c>
      <c r="C2484" t="s">
        <v>233</v>
      </c>
      <c r="D2484" s="6">
        <v>44081</v>
      </c>
      <c r="FZ2484" s="9">
        <v>0</v>
      </c>
      <c r="GA2484" s="9">
        <v>1</v>
      </c>
    </row>
    <row r="2485" spans="1:183" x14ac:dyDescent="0.2">
      <c r="A2485" t="s">
        <v>239</v>
      </c>
      <c r="B2485" t="s">
        <v>225</v>
      </c>
      <c r="C2485" t="s">
        <v>233</v>
      </c>
      <c r="D2485" s="6">
        <v>44082</v>
      </c>
      <c r="FZ2485" s="9">
        <v>0</v>
      </c>
      <c r="GA2485" s="9">
        <v>1</v>
      </c>
    </row>
    <row r="2486" spans="1:183" x14ac:dyDescent="0.2">
      <c r="A2486" t="s">
        <v>239</v>
      </c>
      <c r="B2486" t="s">
        <v>225</v>
      </c>
      <c r="C2486" t="s">
        <v>233</v>
      </c>
      <c r="D2486" s="6">
        <v>44101</v>
      </c>
      <c r="FZ2486" s="9">
        <v>0</v>
      </c>
      <c r="GA2486" s="9">
        <v>1</v>
      </c>
    </row>
    <row r="2487" spans="1:183" x14ac:dyDescent="0.2">
      <c r="A2487" t="s">
        <v>239</v>
      </c>
      <c r="B2487" t="s">
        <v>225</v>
      </c>
      <c r="C2487" t="s">
        <v>233</v>
      </c>
      <c r="D2487" s="6">
        <v>44102</v>
      </c>
      <c r="FZ2487" s="9">
        <v>0</v>
      </c>
      <c r="GA2487" s="9">
        <v>1</v>
      </c>
    </row>
    <row r="2488" spans="1:183" x14ac:dyDescent="0.2">
      <c r="A2488" t="s">
        <v>239</v>
      </c>
      <c r="B2488" t="s">
        <v>225</v>
      </c>
      <c r="C2488" t="s">
        <v>233</v>
      </c>
      <c r="D2488" s="6">
        <v>44104</v>
      </c>
      <c r="FZ2488" s="9">
        <v>0</v>
      </c>
      <c r="GA2488" s="9">
        <v>1</v>
      </c>
    </row>
    <row r="2489" spans="1:183" x14ac:dyDescent="0.2">
      <c r="A2489" t="s">
        <v>239</v>
      </c>
      <c r="B2489" t="s">
        <v>225</v>
      </c>
      <c r="C2489" t="s">
        <v>233</v>
      </c>
      <c r="D2489" s="6">
        <v>44105</v>
      </c>
      <c r="FZ2489" s="9">
        <v>0</v>
      </c>
      <c r="GA2489" s="9">
        <v>1</v>
      </c>
    </row>
    <row r="2490" spans="1:183" x14ac:dyDescent="0.2">
      <c r="A2490" t="s">
        <v>239</v>
      </c>
      <c r="B2490" t="s">
        <v>225</v>
      </c>
      <c r="C2490" t="s">
        <v>233</v>
      </c>
      <c r="D2490" s="6">
        <v>44119</v>
      </c>
      <c r="FZ2490" s="9">
        <v>0</v>
      </c>
      <c r="GA2490" s="9">
        <v>1</v>
      </c>
    </row>
    <row r="2491" spans="1:183" x14ac:dyDescent="0.2">
      <c r="A2491" t="s">
        <v>239</v>
      </c>
      <c r="B2491" t="s">
        <v>225</v>
      </c>
      <c r="C2491" t="s">
        <v>233</v>
      </c>
      <c r="D2491" s="6">
        <v>44120</v>
      </c>
      <c r="FZ2491" s="9">
        <v>0</v>
      </c>
      <c r="GA2491" s="9">
        <v>1</v>
      </c>
    </row>
    <row r="2492" spans="1:183" x14ac:dyDescent="0.2">
      <c r="A2492" t="s">
        <v>239</v>
      </c>
      <c r="B2492" t="s">
        <v>225</v>
      </c>
      <c r="C2492" t="s">
        <v>234</v>
      </c>
      <c r="D2492" s="6">
        <v>44057</v>
      </c>
      <c r="FZ2492" s="9">
        <v>0</v>
      </c>
      <c r="GA2492" s="9">
        <v>1</v>
      </c>
    </row>
    <row r="2493" spans="1:183" x14ac:dyDescent="0.2">
      <c r="A2493" t="s">
        <v>239</v>
      </c>
      <c r="B2493" t="s">
        <v>225</v>
      </c>
      <c r="C2493" t="s">
        <v>234</v>
      </c>
      <c r="D2493" s="6">
        <v>44058</v>
      </c>
      <c r="FZ2493" s="9">
        <v>0</v>
      </c>
      <c r="GA2493" s="9">
        <v>1</v>
      </c>
    </row>
    <row r="2494" spans="1:183" x14ac:dyDescent="0.2">
      <c r="A2494" t="s">
        <v>239</v>
      </c>
      <c r="B2494" t="s">
        <v>225</v>
      </c>
      <c r="C2494" t="s">
        <v>234</v>
      </c>
      <c r="D2494" s="6">
        <v>44060</v>
      </c>
      <c r="FZ2494" s="9">
        <v>0</v>
      </c>
      <c r="GA2494" s="9">
        <v>1</v>
      </c>
    </row>
    <row r="2495" spans="1:183" x14ac:dyDescent="0.2">
      <c r="A2495" t="s">
        <v>239</v>
      </c>
      <c r="B2495" t="s">
        <v>225</v>
      </c>
      <c r="C2495" t="s">
        <v>234</v>
      </c>
      <c r="D2495" s="6">
        <v>44061</v>
      </c>
      <c r="FZ2495" s="9">
        <v>0</v>
      </c>
      <c r="GA2495" s="9">
        <v>1</v>
      </c>
    </row>
    <row r="2496" spans="1:183" x14ac:dyDescent="0.2">
      <c r="A2496" t="s">
        <v>239</v>
      </c>
      <c r="B2496" t="s">
        <v>225</v>
      </c>
      <c r="C2496" t="s">
        <v>234</v>
      </c>
      <c r="D2496" s="6">
        <v>44062</v>
      </c>
      <c r="FZ2496" s="9">
        <v>0</v>
      </c>
      <c r="GA2496" s="9">
        <v>1</v>
      </c>
    </row>
    <row r="2497" spans="1:183" x14ac:dyDescent="0.2">
      <c r="A2497" t="s">
        <v>239</v>
      </c>
      <c r="B2497" t="s">
        <v>225</v>
      </c>
      <c r="C2497" t="s">
        <v>234</v>
      </c>
      <c r="D2497" s="6">
        <v>44079</v>
      </c>
      <c r="FZ2497" s="9">
        <v>0</v>
      </c>
      <c r="GA2497" s="9">
        <v>1</v>
      </c>
    </row>
    <row r="2498" spans="1:183" x14ac:dyDescent="0.2">
      <c r="A2498" t="s">
        <v>239</v>
      </c>
      <c r="B2498" t="s">
        <v>225</v>
      </c>
      <c r="C2498" t="s">
        <v>234</v>
      </c>
      <c r="D2498" s="6">
        <v>44080</v>
      </c>
      <c r="FZ2498" s="9">
        <v>0</v>
      </c>
      <c r="GA2498" s="9">
        <v>1</v>
      </c>
    </row>
    <row r="2499" spans="1:183" x14ac:dyDescent="0.2">
      <c r="A2499" t="s">
        <v>239</v>
      </c>
      <c r="B2499" t="s">
        <v>225</v>
      </c>
      <c r="C2499" t="s">
        <v>234</v>
      </c>
      <c r="D2499" s="6">
        <v>44081</v>
      </c>
      <c r="FZ2499" s="9">
        <v>0</v>
      </c>
      <c r="GA2499" s="9">
        <v>1</v>
      </c>
    </row>
    <row r="2500" spans="1:183" x14ac:dyDescent="0.2">
      <c r="A2500" t="s">
        <v>239</v>
      </c>
      <c r="B2500" t="s">
        <v>225</v>
      </c>
      <c r="C2500" t="s">
        <v>234</v>
      </c>
      <c r="D2500" s="6">
        <v>44082</v>
      </c>
      <c r="FZ2500" s="9">
        <v>0</v>
      </c>
      <c r="GA2500" s="9">
        <v>1</v>
      </c>
    </row>
    <row r="2501" spans="1:183" x14ac:dyDescent="0.2">
      <c r="A2501" t="s">
        <v>239</v>
      </c>
      <c r="B2501" t="s">
        <v>225</v>
      </c>
      <c r="C2501" t="s">
        <v>234</v>
      </c>
      <c r="D2501" s="6">
        <v>44101</v>
      </c>
      <c r="FZ2501" s="9">
        <v>0</v>
      </c>
      <c r="GA2501" s="9">
        <v>1</v>
      </c>
    </row>
    <row r="2502" spans="1:183" x14ac:dyDescent="0.2">
      <c r="A2502" t="s">
        <v>239</v>
      </c>
      <c r="B2502" t="s">
        <v>225</v>
      </c>
      <c r="C2502" t="s">
        <v>234</v>
      </c>
      <c r="D2502" s="6">
        <v>44102</v>
      </c>
      <c r="FZ2502" s="9">
        <v>0</v>
      </c>
      <c r="GA2502" s="9">
        <v>1</v>
      </c>
    </row>
    <row r="2503" spans="1:183" x14ac:dyDescent="0.2">
      <c r="A2503" t="s">
        <v>239</v>
      </c>
      <c r="B2503" t="s">
        <v>225</v>
      </c>
      <c r="C2503" t="s">
        <v>234</v>
      </c>
      <c r="D2503" s="6">
        <v>44104</v>
      </c>
      <c r="FZ2503" s="9">
        <v>0</v>
      </c>
      <c r="GA2503" s="9">
        <v>1</v>
      </c>
    </row>
    <row r="2504" spans="1:183" x14ac:dyDescent="0.2">
      <c r="A2504" t="s">
        <v>239</v>
      </c>
      <c r="B2504" t="s">
        <v>225</v>
      </c>
      <c r="C2504" t="s">
        <v>234</v>
      </c>
      <c r="D2504" s="6">
        <v>44105</v>
      </c>
      <c r="FZ2504" s="9">
        <v>0</v>
      </c>
      <c r="GA2504" s="9">
        <v>1</v>
      </c>
    </row>
    <row r="2505" spans="1:183" x14ac:dyDescent="0.2">
      <c r="A2505" t="s">
        <v>239</v>
      </c>
      <c r="B2505" t="s">
        <v>225</v>
      </c>
      <c r="C2505" t="s">
        <v>234</v>
      </c>
      <c r="D2505" s="6">
        <v>44119</v>
      </c>
      <c r="FZ2505" s="9">
        <v>0</v>
      </c>
      <c r="GA2505" s="9">
        <v>1</v>
      </c>
    </row>
    <row r="2506" spans="1:183" x14ac:dyDescent="0.2">
      <c r="A2506" t="s">
        <v>239</v>
      </c>
      <c r="B2506" t="s">
        <v>225</v>
      </c>
      <c r="C2506" t="s">
        <v>234</v>
      </c>
      <c r="D2506" s="6">
        <v>44120</v>
      </c>
      <c r="FZ2506" s="9">
        <v>0</v>
      </c>
      <c r="GA2506" s="9">
        <v>1</v>
      </c>
    </row>
    <row r="2507" spans="1:183" x14ac:dyDescent="0.2">
      <c r="A2507" t="s">
        <v>239</v>
      </c>
      <c r="B2507" t="s">
        <v>225</v>
      </c>
      <c r="C2507" t="s">
        <v>235</v>
      </c>
      <c r="D2507" s="6">
        <v>44057</v>
      </c>
      <c r="FZ2507" s="9">
        <v>0</v>
      </c>
      <c r="GA2507" s="9">
        <v>1</v>
      </c>
    </row>
    <row r="2508" spans="1:183" x14ac:dyDescent="0.2">
      <c r="A2508" t="s">
        <v>239</v>
      </c>
      <c r="B2508" t="s">
        <v>225</v>
      </c>
      <c r="C2508" t="s">
        <v>235</v>
      </c>
      <c r="D2508" s="6">
        <v>44058</v>
      </c>
      <c r="FZ2508" s="9">
        <v>0</v>
      </c>
      <c r="GA2508" s="9">
        <v>1</v>
      </c>
    </row>
    <row r="2509" spans="1:183" x14ac:dyDescent="0.2">
      <c r="A2509" t="s">
        <v>239</v>
      </c>
      <c r="B2509" t="s">
        <v>225</v>
      </c>
      <c r="C2509" t="s">
        <v>235</v>
      </c>
      <c r="D2509" s="6">
        <v>44060</v>
      </c>
      <c r="FZ2509" s="9">
        <v>0</v>
      </c>
      <c r="GA2509" s="9">
        <v>1</v>
      </c>
    </row>
    <row r="2510" spans="1:183" x14ac:dyDescent="0.2">
      <c r="A2510" t="s">
        <v>239</v>
      </c>
      <c r="B2510" t="s">
        <v>225</v>
      </c>
      <c r="C2510" t="s">
        <v>235</v>
      </c>
      <c r="D2510" s="6">
        <v>44061</v>
      </c>
      <c r="FZ2510" s="9">
        <v>0</v>
      </c>
      <c r="GA2510" s="9">
        <v>1</v>
      </c>
    </row>
    <row r="2511" spans="1:183" x14ac:dyDescent="0.2">
      <c r="A2511" t="s">
        <v>239</v>
      </c>
      <c r="B2511" t="s">
        <v>225</v>
      </c>
      <c r="C2511" t="s">
        <v>235</v>
      </c>
      <c r="D2511" s="6">
        <v>44062</v>
      </c>
      <c r="FZ2511" s="9">
        <v>0</v>
      </c>
      <c r="GA2511" s="9">
        <v>1</v>
      </c>
    </row>
    <row r="2512" spans="1:183" x14ac:dyDescent="0.2">
      <c r="A2512" t="s">
        <v>239</v>
      </c>
      <c r="B2512" t="s">
        <v>225</v>
      </c>
      <c r="C2512" t="s">
        <v>235</v>
      </c>
      <c r="D2512" s="6">
        <v>44079</v>
      </c>
      <c r="FZ2512" s="9">
        <v>0</v>
      </c>
      <c r="GA2512" s="9">
        <v>1</v>
      </c>
    </row>
    <row r="2513" spans="1:183" x14ac:dyDescent="0.2">
      <c r="A2513" t="s">
        <v>239</v>
      </c>
      <c r="B2513" t="s">
        <v>225</v>
      </c>
      <c r="C2513" t="s">
        <v>235</v>
      </c>
      <c r="D2513" s="6">
        <v>44080</v>
      </c>
      <c r="FZ2513" s="9">
        <v>0</v>
      </c>
      <c r="GA2513" s="9">
        <v>1</v>
      </c>
    </row>
    <row r="2514" spans="1:183" x14ac:dyDescent="0.2">
      <c r="A2514" t="s">
        <v>239</v>
      </c>
      <c r="B2514" t="s">
        <v>225</v>
      </c>
      <c r="C2514" t="s">
        <v>235</v>
      </c>
      <c r="D2514" s="6">
        <v>44081</v>
      </c>
      <c r="FZ2514" s="9">
        <v>0</v>
      </c>
      <c r="GA2514" s="9">
        <v>1</v>
      </c>
    </row>
    <row r="2515" spans="1:183" x14ac:dyDescent="0.2">
      <c r="A2515" t="s">
        <v>239</v>
      </c>
      <c r="B2515" t="s">
        <v>225</v>
      </c>
      <c r="C2515" t="s">
        <v>235</v>
      </c>
      <c r="D2515" s="6">
        <v>44082</v>
      </c>
      <c r="FZ2515" s="9">
        <v>0</v>
      </c>
      <c r="GA2515" s="9">
        <v>1</v>
      </c>
    </row>
    <row r="2516" spans="1:183" x14ac:dyDescent="0.2">
      <c r="A2516" t="s">
        <v>239</v>
      </c>
      <c r="B2516" t="s">
        <v>225</v>
      </c>
      <c r="C2516" t="s">
        <v>235</v>
      </c>
      <c r="D2516" s="6">
        <v>44101</v>
      </c>
      <c r="FZ2516" s="9">
        <v>0</v>
      </c>
      <c r="GA2516" s="9">
        <v>1</v>
      </c>
    </row>
    <row r="2517" spans="1:183" x14ac:dyDescent="0.2">
      <c r="A2517" t="s">
        <v>239</v>
      </c>
      <c r="B2517" t="s">
        <v>225</v>
      </c>
      <c r="C2517" t="s">
        <v>235</v>
      </c>
      <c r="D2517" s="6">
        <v>44102</v>
      </c>
      <c r="FZ2517" s="9">
        <v>0</v>
      </c>
      <c r="GA2517" s="9">
        <v>1</v>
      </c>
    </row>
    <row r="2518" spans="1:183" x14ac:dyDescent="0.2">
      <c r="A2518" t="s">
        <v>239</v>
      </c>
      <c r="B2518" t="s">
        <v>225</v>
      </c>
      <c r="C2518" t="s">
        <v>235</v>
      </c>
      <c r="D2518" s="6">
        <v>44104</v>
      </c>
      <c r="FZ2518" s="9">
        <v>0</v>
      </c>
      <c r="GA2518" s="9">
        <v>1</v>
      </c>
    </row>
    <row r="2519" spans="1:183" x14ac:dyDescent="0.2">
      <c r="A2519" t="s">
        <v>239</v>
      </c>
      <c r="B2519" t="s">
        <v>225</v>
      </c>
      <c r="C2519" t="s">
        <v>235</v>
      </c>
      <c r="D2519" s="6">
        <v>44105</v>
      </c>
      <c r="FZ2519" s="9">
        <v>0</v>
      </c>
      <c r="GA2519" s="9">
        <v>1</v>
      </c>
    </row>
    <row r="2520" spans="1:183" x14ac:dyDescent="0.2">
      <c r="A2520" t="s">
        <v>239</v>
      </c>
      <c r="B2520" t="s">
        <v>225</v>
      </c>
      <c r="C2520" t="s">
        <v>235</v>
      </c>
      <c r="D2520" s="6">
        <v>44119</v>
      </c>
      <c r="FZ2520" s="9">
        <v>0</v>
      </c>
      <c r="GA2520" s="9">
        <v>1</v>
      </c>
    </row>
    <row r="2521" spans="1:183" x14ac:dyDescent="0.2">
      <c r="A2521" t="s">
        <v>239</v>
      </c>
      <c r="B2521" t="s">
        <v>225</v>
      </c>
      <c r="C2521" t="s">
        <v>235</v>
      </c>
      <c r="D2521" s="6">
        <v>44120</v>
      </c>
      <c r="FZ2521" s="9">
        <v>0</v>
      </c>
      <c r="GA2521" s="9">
        <v>1</v>
      </c>
    </row>
    <row r="2522" spans="1:183" x14ac:dyDescent="0.2">
      <c r="A2522" t="s">
        <v>239</v>
      </c>
      <c r="B2522" t="s">
        <v>225</v>
      </c>
      <c r="C2522" t="s">
        <v>250</v>
      </c>
      <c r="D2522" s="6">
        <v>44057</v>
      </c>
      <c r="E2522" s="73">
        <v>17</v>
      </c>
      <c r="F2522" s="9">
        <v>21</v>
      </c>
      <c r="G2522" s="9">
        <v>17</v>
      </c>
      <c r="H2522" s="9">
        <v>20</v>
      </c>
      <c r="I2522" s="9">
        <v>17079</v>
      </c>
      <c r="J2522" s="9">
        <v>79587</v>
      </c>
      <c r="K2522" s="9">
        <v>1.232281</v>
      </c>
      <c r="L2522" s="9">
        <v>1.0563149999999999</v>
      </c>
      <c r="M2522" s="9">
        <v>0.93716790000000005</v>
      </c>
      <c r="N2522" s="9">
        <v>0.83902659999999996</v>
      </c>
      <c r="O2522" s="9">
        <v>0.78133050000000004</v>
      </c>
      <c r="P2522" s="9">
        <v>0.77049939999999995</v>
      </c>
      <c r="Q2522" s="9">
        <v>0.81568649999999998</v>
      </c>
      <c r="R2522" s="9">
        <v>0.86884209999999995</v>
      </c>
      <c r="S2522" s="9">
        <v>0.94240740000000001</v>
      </c>
      <c r="T2522" s="9">
        <v>1.0619350000000001</v>
      </c>
      <c r="U2522" s="9">
        <v>1.317839</v>
      </c>
      <c r="V2522" s="9">
        <v>1.605343</v>
      </c>
      <c r="W2522" s="9">
        <v>1.9455340000000001</v>
      </c>
      <c r="X2522" s="9">
        <v>2.2384759999999999</v>
      </c>
      <c r="Y2522" s="9">
        <v>2.5930580000000001</v>
      </c>
      <c r="Z2522" s="9">
        <v>2.9207260000000002</v>
      </c>
      <c r="AA2522" s="9">
        <v>3.1965460000000001</v>
      </c>
      <c r="AB2522" s="9">
        <v>3.4449830000000001</v>
      </c>
      <c r="AC2522" s="9">
        <v>3.588886</v>
      </c>
      <c r="AD2522" s="9">
        <v>3.5264690000000001</v>
      </c>
      <c r="AE2522" s="9">
        <v>3.3144360000000002</v>
      </c>
      <c r="AF2522" s="9">
        <v>2.9760770000000001</v>
      </c>
      <c r="AG2522" s="9">
        <v>2.514462</v>
      </c>
      <c r="AH2522" s="9">
        <v>2.0515490000000001</v>
      </c>
      <c r="AI2522" s="9">
        <v>-3.4341999999999998E-2</v>
      </c>
      <c r="AJ2522" s="9">
        <v>-2.5995999999999998E-2</v>
      </c>
      <c r="AK2522" s="9">
        <v>-1.5650899999999999E-2</v>
      </c>
      <c r="AL2522" s="9">
        <v>-1.49319E-2</v>
      </c>
      <c r="AM2522" s="9">
        <v>-1.6459499999999998E-2</v>
      </c>
      <c r="AN2522" s="9">
        <v>-1.16965E-2</v>
      </c>
      <c r="AO2522" s="9">
        <v>-5.3121000000000002E-3</v>
      </c>
      <c r="AP2522" s="9">
        <v>5.5860000000000003E-4</v>
      </c>
      <c r="AQ2522" s="9">
        <v>1.06257E-2</v>
      </c>
      <c r="AR2522" s="9">
        <v>-1.0542299999999999E-2</v>
      </c>
      <c r="AS2522" s="9">
        <v>-1.35441E-2</v>
      </c>
      <c r="AT2522" s="9">
        <v>-3.4493500000000003E-2</v>
      </c>
      <c r="AU2522" s="9">
        <v>-2.9448800000000001E-2</v>
      </c>
      <c r="AV2522" s="9">
        <v>-8.5859599999999994E-2</v>
      </c>
      <c r="AW2522" s="9">
        <v>-9.0716400000000003E-2</v>
      </c>
      <c r="AX2522" s="9">
        <v>-8.6490399999999995E-2</v>
      </c>
      <c r="AY2522" s="9">
        <v>0.48481639999999998</v>
      </c>
      <c r="AZ2522" s="9">
        <v>0.60845879999999997</v>
      </c>
      <c r="BA2522" s="9">
        <v>0.50749120000000003</v>
      </c>
      <c r="BB2522" s="9">
        <v>0.48960320000000002</v>
      </c>
      <c r="BC2522" s="9">
        <v>-2.52759E-2</v>
      </c>
      <c r="BD2522" s="9">
        <v>-0.52201470000000005</v>
      </c>
      <c r="BE2522" s="9">
        <v>-0.39111170000000001</v>
      </c>
      <c r="BF2522" s="9">
        <v>-0.27935110000000002</v>
      </c>
      <c r="BG2522" s="9">
        <v>-2.6530700000000001E-2</v>
      </c>
      <c r="BH2522" s="9">
        <v>-1.8852500000000001E-2</v>
      </c>
      <c r="BI2522" s="9">
        <v>-9.2317000000000007E-3</v>
      </c>
      <c r="BJ2522" s="9">
        <v>-9.2543E-3</v>
      </c>
      <c r="BK2522" s="9">
        <v>-1.1443999999999999E-2</v>
      </c>
      <c r="BL2522" s="9">
        <v>-7.0654999999999997E-3</v>
      </c>
      <c r="BM2522" s="9">
        <v>-4.5310000000000001E-4</v>
      </c>
      <c r="BN2522" s="9">
        <v>6.0736999999999996E-3</v>
      </c>
      <c r="BO2522" s="9">
        <v>1.70568E-2</v>
      </c>
      <c r="BP2522" s="9">
        <v>-3.107E-3</v>
      </c>
      <c r="BQ2522" s="9">
        <v>-4.7551E-3</v>
      </c>
      <c r="BR2522" s="9">
        <v>-2.46211E-2</v>
      </c>
      <c r="BS2522" s="9">
        <v>-1.85863E-2</v>
      </c>
      <c r="BT2522" s="9">
        <v>-7.4116199999999993E-2</v>
      </c>
      <c r="BU2522" s="9">
        <v>-7.8391100000000005E-2</v>
      </c>
      <c r="BV2522" s="9">
        <v>-7.3916099999999998E-2</v>
      </c>
      <c r="BW2522" s="9">
        <v>0.49711670000000002</v>
      </c>
      <c r="BX2522" s="9">
        <v>0.62113189999999996</v>
      </c>
      <c r="BY2522" s="9">
        <v>0.52036400000000005</v>
      </c>
      <c r="BZ2522" s="9">
        <v>0.5020483</v>
      </c>
      <c r="CA2522" s="9">
        <v>-1.26976E-2</v>
      </c>
      <c r="CB2522" s="9">
        <v>-0.50867890000000004</v>
      </c>
      <c r="CC2522" s="9">
        <v>-0.37869819999999998</v>
      </c>
      <c r="CD2522" s="9">
        <v>-0.26799580000000001</v>
      </c>
      <c r="CE2522" s="9">
        <v>-2.11206E-2</v>
      </c>
      <c r="CF2522" s="9">
        <v>-1.3905000000000001E-2</v>
      </c>
      <c r="CG2522" s="9">
        <v>-4.7857999999999998E-3</v>
      </c>
      <c r="CH2522" s="9">
        <v>-5.3220000000000003E-3</v>
      </c>
      <c r="CI2522" s="9">
        <v>-7.9702999999999996E-3</v>
      </c>
      <c r="CJ2522" s="9">
        <v>-3.8581000000000002E-3</v>
      </c>
      <c r="CK2522" s="9">
        <v>2.9122000000000002E-3</v>
      </c>
      <c r="CL2522" s="9">
        <v>9.8934000000000001E-3</v>
      </c>
      <c r="CM2522" s="9">
        <v>2.1510899999999999E-2</v>
      </c>
      <c r="CN2522" s="9">
        <v>2.0427000000000002E-3</v>
      </c>
      <c r="CO2522" s="9">
        <v>1.3320999999999999E-3</v>
      </c>
      <c r="CP2522" s="9">
        <v>-1.7783500000000001E-2</v>
      </c>
      <c r="CQ2522" s="9">
        <v>-1.1063E-2</v>
      </c>
      <c r="CR2522" s="9">
        <v>-6.5982799999999994E-2</v>
      </c>
      <c r="CS2522" s="9">
        <v>-6.9854700000000006E-2</v>
      </c>
      <c r="CT2522" s="9">
        <v>-6.5207100000000004E-2</v>
      </c>
      <c r="CU2522" s="9">
        <v>0.50563579999999997</v>
      </c>
      <c r="CV2522" s="9">
        <v>0.62990930000000001</v>
      </c>
      <c r="CW2522" s="9">
        <v>0.52927970000000002</v>
      </c>
      <c r="CX2522" s="9">
        <v>0.5106676</v>
      </c>
      <c r="CY2522" s="9">
        <v>-3.986E-3</v>
      </c>
      <c r="CZ2522" s="9">
        <v>-0.49944250000000001</v>
      </c>
      <c r="DA2522" s="9">
        <v>-0.3701006</v>
      </c>
      <c r="DB2522" s="9">
        <v>-0.2601311</v>
      </c>
      <c r="DC2522" s="9">
        <v>-1.5710499999999999E-2</v>
      </c>
      <c r="DD2522" s="9">
        <v>-8.9575000000000002E-3</v>
      </c>
      <c r="DE2522" s="9">
        <v>-3.4000000000000002E-4</v>
      </c>
      <c r="DF2522" s="9">
        <v>-1.3897E-3</v>
      </c>
      <c r="DG2522" s="9">
        <v>-4.4964999999999996E-3</v>
      </c>
      <c r="DH2522" s="9">
        <v>-6.5070000000000004E-4</v>
      </c>
      <c r="DI2522" s="9">
        <v>6.2775000000000001E-3</v>
      </c>
      <c r="DJ2522" s="9">
        <v>1.3713100000000001E-2</v>
      </c>
      <c r="DK2522" s="9">
        <v>2.5965100000000001E-2</v>
      </c>
      <c r="DL2522" s="9">
        <v>7.1923999999999998E-3</v>
      </c>
      <c r="DM2522" s="9">
        <v>7.4193000000000002E-3</v>
      </c>
      <c r="DN2522" s="9">
        <v>-1.09458E-2</v>
      </c>
      <c r="DO2522" s="9">
        <v>-3.5396999999999998E-3</v>
      </c>
      <c r="DP2522" s="9">
        <v>-5.7849299999999999E-2</v>
      </c>
      <c r="DQ2522" s="9">
        <v>-6.1318299999999999E-2</v>
      </c>
      <c r="DR2522" s="9">
        <v>-5.6498199999999998E-2</v>
      </c>
      <c r="DS2522" s="9">
        <v>0.51415489999999997</v>
      </c>
      <c r="DT2522" s="9">
        <v>0.63868670000000005</v>
      </c>
      <c r="DU2522" s="9">
        <v>0.53819539999999999</v>
      </c>
      <c r="DV2522" s="9">
        <v>0.51928700000000005</v>
      </c>
      <c r="DW2522" s="9">
        <v>4.7257000000000002E-3</v>
      </c>
      <c r="DX2522" s="9">
        <v>-0.49020619999999998</v>
      </c>
      <c r="DY2522" s="9">
        <v>-0.36150290000000002</v>
      </c>
      <c r="DZ2522" s="9">
        <v>-0.2522665</v>
      </c>
      <c r="EA2522" s="9">
        <v>-7.8992000000000003E-3</v>
      </c>
      <c r="EB2522" s="9">
        <v>-1.8140000000000001E-3</v>
      </c>
      <c r="EC2522" s="9">
        <v>6.0791999999999999E-3</v>
      </c>
      <c r="ED2522" s="9">
        <v>4.2880000000000001E-3</v>
      </c>
      <c r="EE2522" s="9">
        <v>5.1900000000000004E-4</v>
      </c>
      <c r="EF2522" s="9">
        <v>3.9803E-3</v>
      </c>
      <c r="EG2522" s="9">
        <v>1.1136399999999999E-2</v>
      </c>
      <c r="EH2522" s="9">
        <v>1.9228200000000001E-2</v>
      </c>
      <c r="EI2522" s="9">
        <v>3.23962E-2</v>
      </c>
      <c r="EJ2522" s="9">
        <v>1.46277E-2</v>
      </c>
      <c r="EK2522" s="9">
        <v>1.6208299999999998E-2</v>
      </c>
      <c r="EL2522" s="9">
        <v>-1.0734E-3</v>
      </c>
      <c r="EM2522" s="9">
        <v>7.3228E-3</v>
      </c>
      <c r="EN2522" s="9">
        <v>-4.6105899999999998E-2</v>
      </c>
      <c r="EO2522" s="9">
        <v>-4.8993000000000002E-2</v>
      </c>
      <c r="EP2522" s="9">
        <v>-4.3923900000000002E-2</v>
      </c>
      <c r="EQ2522" s="9">
        <v>0.52645520000000001</v>
      </c>
      <c r="ER2522" s="9">
        <v>0.65135969999999999</v>
      </c>
      <c r="ES2522" s="9">
        <v>0.55106820000000001</v>
      </c>
      <c r="ET2522" s="9">
        <v>0.53173199999999998</v>
      </c>
      <c r="EU2522" s="9">
        <v>1.7304E-2</v>
      </c>
      <c r="EV2522" s="9">
        <v>-0.47687040000000003</v>
      </c>
      <c r="EW2522" s="9">
        <v>-0.34908939999999999</v>
      </c>
      <c r="EX2522" s="9">
        <v>-0.24091109999999999</v>
      </c>
      <c r="EY2522" s="9">
        <v>79.252300000000005</v>
      </c>
      <c r="EZ2522" s="9">
        <v>76.933199999999999</v>
      </c>
      <c r="FA2522" s="9">
        <v>76.781700000000001</v>
      </c>
      <c r="FB2522" s="9">
        <v>76.960400000000007</v>
      </c>
      <c r="FC2522" s="9">
        <v>75.324600000000004</v>
      </c>
      <c r="FD2522" s="9">
        <v>73.602599999999995</v>
      </c>
      <c r="FE2522" s="9">
        <v>73.689800000000005</v>
      </c>
      <c r="FF2522" s="9">
        <v>73.689800000000005</v>
      </c>
      <c r="FG2522" s="9">
        <v>74.739999999999995</v>
      </c>
      <c r="FH2522" s="9">
        <v>78.227699999999999</v>
      </c>
      <c r="FI2522" s="9">
        <v>83.703400000000002</v>
      </c>
      <c r="FJ2522" s="9">
        <v>89.674000000000007</v>
      </c>
      <c r="FK2522" s="9">
        <v>93.276499999999999</v>
      </c>
      <c r="FL2522" s="9">
        <v>96.453100000000006</v>
      </c>
      <c r="FM2522" s="9">
        <v>100.411</v>
      </c>
      <c r="FN2522" s="9">
        <v>103.217</v>
      </c>
      <c r="FO2522" s="9">
        <v>104.489</v>
      </c>
      <c r="FP2522" s="9">
        <v>104.441</v>
      </c>
      <c r="FQ2522" s="9">
        <v>104.733</v>
      </c>
      <c r="FR2522" s="9">
        <v>102.623</v>
      </c>
      <c r="FS2522" s="9">
        <v>97.808000000000007</v>
      </c>
      <c r="FT2522" s="9">
        <v>92.805899999999994</v>
      </c>
      <c r="FU2522" s="9">
        <v>89.872600000000006</v>
      </c>
      <c r="FV2522" s="9">
        <v>86.3352</v>
      </c>
      <c r="FW2522" s="9">
        <v>0.15150992999999999</v>
      </c>
      <c r="FX2522" s="9">
        <v>7.4276999999999998E-3</v>
      </c>
      <c r="FY2522" s="9">
        <v>8.3040000000000006E-3</v>
      </c>
      <c r="FZ2522" s="9">
        <v>0</v>
      </c>
      <c r="GA2522" s="9">
        <v>0</v>
      </c>
    </row>
    <row r="2523" spans="1:183" x14ac:dyDescent="0.2">
      <c r="A2523" t="s">
        <v>239</v>
      </c>
      <c r="B2523" t="s">
        <v>225</v>
      </c>
      <c r="C2523" t="s">
        <v>250</v>
      </c>
      <c r="D2523" s="6">
        <v>44058</v>
      </c>
      <c r="E2523" s="73">
        <v>17</v>
      </c>
      <c r="F2523" s="9">
        <v>18</v>
      </c>
      <c r="G2523" s="9">
        <v>17</v>
      </c>
      <c r="H2523" s="9">
        <v>18</v>
      </c>
      <c r="I2523" s="9">
        <v>17034</v>
      </c>
      <c r="J2523" s="9">
        <v>79438</v>
      </c>
      <c r="K2523" s="9">
        <v>1.7847900000000001</v>
      </c>
      <c r="L2523" s="9">
        <v>1.475687</v>
      </c>
      <c r="M2523" s="9">
        <v>1.26817</v>
      </c>
      <c r="N2523" s="9">
        <v>1.117775</v>
      </c>
      <c r="O2523" s="9">
        <v>1.0122139999999999</v>
      </c>
      <c r="P2523" s="9">
        <v>0.94515550000000004</v>
      </c>
      <c r="Q2523" s="9">
        <v>0.94292609999999999</v>
      </c>
      <c r="R2523" s="9">
        <v>0.97332940000000001</v>
      </c>
      <c r="S2523" s="9">
        <v>1.1414040000000001</v>
      </c>
      <c r="T2523" s="9">
        <v>1.3791</v>
      </c>
      <c r="U2523" s="9">
        <v>1.667943</v>
      </c>
      <c r="V2523" s="9">
        <v>2.0017489999999998</v>
      </c>
      <c r="W2523" s="9">
        <v>2.3594970000000002</v>
      </c>
      <c r="X2523" s="9">
        <v>2.6682049999999999</v>
      </c>
      <c r="Y2523" s="9">
        <v>2.9606840000000001</v>
      </c>
      <c r="Z2523" s="9">
        <v>3.1825139999999998</v>
      </c>
      <c r="AA2523" s="9">
        <v>3.3888539999999998</v>
      </c>
      <c r="AB2523" s="9">
        <v>3.5615100000000002</v>
      </c>
      <c r="AC2523" s="9">
        <v>3.6408960000000001</v>
      </c>
      <c r="AD2523" s="9">
        <v>3.5642659999999999</v>
      </c>
      <c r="AE2523" s="9">
        <v>3.349933</v>
      </c>
      <c r="AF2523" s="9">
        <v>3.0069029999999999</v>
      </c>
      <c r="AG2523" s="9">
        <v>2.6239780000000001</v>
      </c>
      <c r="AH2523" s="9">
        <v>2.2290899999999998</v>
      </c>
      <c r="AI2523" s="9">
        <v>-0.1892607</v>
      </c>
      <c r="AJ2523" s="9">
        <v>-0.123682</v>
      </c>
      <c r="AK2523" s="9">
        <v>-9.6291100000000004E-2</v>
      </c>
      <c r="AL2523" s="9">
        <v>-6.9242499999999998E-2</v>
      </c>
      <c r="AM2523" s="9">
        <v>-4.3819700000000003E-2</v>
      </c>
      <c r="AN2523" s="9">
        <v>-4.0678699999999998E-2</v>
      </c>
      <c r="AO2523" s="9">
        <v>-4.4496500000000001E-2</v>
      </c>
      <c r="AP2523" s="9">
        <v>-5.6390900000000001E-2</v>
      </c>
      <c r="AQ2523" s="9">
        <v>-3.97068E-2</v>
      </c>
      <c r="AR2523" s="9">
        <v>-4.12422E-2</v>
      </c>
      <c r="AS2523" s="9">
        <v>-6.4370499999999997E-2</v>
      </c>
      <c r="AT2523" s="9">
        <v>-9.2041300000000006E-2</v>
      </c>
      <c r="AU2523" s="9">
        <v>-0.12230340000000001</v>
      </c>
      <c r="AV2523" s="9">
        <v>-0.1555385</v>
      </c>
      <c r="AW2523" s="9">
        <v>-0.1608483</v>
      </c>
      <c r="AX2523" s="9">
        <v>-0.18910979999999999</v>
      </c>
      <c r="AY2523" s="9">
        <v>0.43180079999999998</v>
      </c>
      <c r="AZ2523" s="9">
        <v>0.57924339999999996</v>
      </c>
      <c r="BA2523" s="9">
        <v>-0.29353770000000001</v>
      </c>
      <c r="BB2523" s="9">
        <v>-0.3650253</v>
      </c>
      <c r="BC2523" s="9">
        <v>-0.28762959999999999</v>
      </c>
      <c r="BD2523" s="9">
        <v>-0.24835599999999999</v>
      </c>
      <c r="BE2523" s="9">
        <v>-0.15407799999999999</v>
      </c>
      <c r="BF2523" s="9">
        <v>-0.1020633</v>
      </c>
      <c r="BG2523" s="9">
        <v>-0.1783247</v>
      </c>
      <c r="BH2523" s="9">
        <v>-0.1136344</v>
      </c>
      <c r="BI2523" s="9">
        <v>-8.7374999999999994E-2</v>
      </c>
      <c r="BJ2523" s="9">
        <v>-6.1239500000000002E-2</v>
      </c>
      <c r="BK2523" s="9">
        <v>-3.6586399999999998E-2</v>
      </c>
      <c r="BL2523" s="9">
        <v>-3.4015200000000002E-2</v>
      </c>
      <c r="BM2523" s="9">
        <v>-3.8016500000000002E-2</v>
      </c>
      <c r="BN2523" s="9">
        <v>-4.9441199999999998E-2</v>
      </c>
      <c r="BO2523" s="9">
        <v>-3.1500500000000001E-2</v>
      </c>
      <c r="BP2523" s="9">
        <v>-3.1638800000000002E-2</v>
      </c>
      <c r="BQ2523" s="9">
        <v>-5.34069E-2</v>
      </c>
      <c r="BR2523" s="9">
        <v>-7.9945500000000003E-2</v>
      </c>
      <c r="BS2523" s="9">
        <v>-0.1091743</v>
      </c>
      <c r="BT2523" s="9">
        <v>-0.1417774</v>
      </c>
      <c r="BU2523" s="9">
        <v>-0.1468313</v>
      </c>
      <c r="BV2523" s="9">
        <v>-0.17496719999999999</v>
      </c>
      <c r="BW2523" s="9">
        <v>0.4454726</v>
      </c>
      <c r="BX2523" s="9">
        <v>0.59305629999999998</v>
      </c>
      <c r="BY2523" s="9">
        <v>-0.27900770000000003</v>
      </c>
      <c r="BZ2523" s="9">
        <v>-0.35078530000000002</v>
      </c>
      <c r="CA2523" s="9">
        <v>-0.27380719999999997</v>
      </c>
      <c r="CB2523" s="9">
        <v>-0.23519000000000001</v>
      </c>
      <c r="CC2523" s="9">
        <v>-0.14158879999999999</v>
      </c>
      <c r="CD2523" s="9">
        <v>-9.0488100000000002E-2</v>
      </c>
      <c r="CE2523" s="9">
        <v>-0.1707504</v>
      </c>
      <c r="CF2523" s="9">
        <v>-0.1066754</v>
      </c>
      <c r="CG2523" s="9">
        <v>-8.1199800000000003E-2</v>
      </c>
      <c r="CH2523" s="9">
        <v>-5.5696599999999999E-2</v>
      </c>
      <c r="CI2523" s="9">
        <v>-3.1576699999999999E-2</v>
      </c>
      <c r="CJ2523" s="9">
        <v>-2.9400099999999998E-2</v>
      </c>
      <c r="CK2523" s="9">
        <v>-3.3528599999999999E-2</v>
      </c>
      <c r="CL2523" s="9">
        <v>-4.4627800000000002E-2</v>
      </c>
      <c r="CM2523" s="9">
        <v>-2.5816800000000001E-2</v>
      </c>
      <c r="CN2523" s="9">
        <v>-2.4987499999999999E-2</v>
      </c>
      <c r="CO2523" s="9">
        <v>-4.58135E-2</v>
      </c>
      <c r="CP2523" s="9">
        <v>-7.1567900000000004E-2</v>
      </c>
      <c r="CQ2523" s="9">
        <v>-0.10008110000000001</v>
      </c>
      <c r="CR2523" s="9">
        <v>-0.13224639999999999</v>
      </c>
      <c r="CS2523" s="9">
        <v>-0.1371232</v>
      </c>
      <c r="CT2523" s="9">
        <v>-0.16517200000000001</v>
      </c>
      <c r="CU2523" s="9">
        <v>0.4549417</v>
      </c>
      <c r="CV2523" s="9">
        <v>0.60262300000000002</v>
      </c>
      <c r="CW2523" s="9">
        <v>-0.26894430000000003</v>
      </c>
      <c r="CX2523" s="9">
        <v>-0.34092270000000002</v>
      </c>
      <c r="CY2523" s="9">
        <v>-0.26423380000000002</v>
      </c>
      <c r="CZ2523" s="9">
        <v>-0.2260713</v>
      </c>
      <c r="DA2523" s="9">
        <v>-0.1329388</v>
      </c>
      <c r="DB2523" s="9">
        <v>-8.2471299999999997E-2</v>
      </c>
      <c r="DC2523" s="9">
        <v>-0.16317609999999999</v>
      </c>
      <c r="DD2523" s="9">
        <v>-9.97165E-2</v>
      </c>
      <c r="DE2523" s="9">
        <v>-7.5024499999999994E-2</v>
      </c>
      <c r="DF2523" s="9">
        <v>-5.01536E-2</v>
      </c>
      <c r="DG2523" s="9">
        <v>-2.6566900000000001E-2</v>
      </c>
      <c r="DH2523" s="9">
        <v>-2.4785000000000001E-2</v>
      </c>
      <c r="DI2523" s="9">
        <v>-2.90406E-2</v>
      </c>
      <c r="DJ2523" s="9">
        <v>-3.9814500000000003E-2</v>
      </c>
      <c r="DK2523" s="9">
        <v>-2.0133100000000001E-2</v>
      </c>
      <c r="DL2523" s="9">
        <v>-1.83362E-2</v>
      </c>
      <c r="DM2523" s="9">
        <v>-3.82201E-2</v>
      </c>
      <c r="DN2523" s="9">
        <v>-6.3190399999999994E-2</v>
      </c>
      <c r="DO2523" s="9">
        <v>-9.0987999999999999E-2</v>
      </c>
      <c r="DP2523" s="9">
        <v>-0.12271550000000001</v>
      </c>
      <c r="DQ2523" s="9">
        <v>-0.127415</v>
      </c>
      <c r="DR2523" s="9">
        <v>-0.15537690000000001</v>
      </c>
      <c r="DS2523" s="9">
        <v>0.46441080000000001</v>
      </c>
      <c r="DT2523" s="9">
        <v>0.61218980000000001</v>
      </c>
      <c r="DU2523" s="9">
        <v>-0.25888090000000002</v>
      </c>
      <c r="DV2523" s="9">
        <v>-0.33106010000000002</v>
      </c>
      <c r="DW2523" s="9">
        <v>-0.25466050000000001</v>
      </c>
      <c r="DX2523" s="9">
        <v>-0.2169526</v>
      </c>
      <c r="DY2523" s="9">
        <v>-0.1242888</v>
      </c>
      <c r="DZ2523" s="9">
        <v>-7.4454400000000004E-2</v>
      </c>
      <c r="EA2523" s="9">
        <v>-0.15224009999999999</v>
      </c>
      <c r="EB2523" s="9">
        <v>-8.9668899999999996E-2</v>
      </c>
      <c r="EC2523" s="9">
        <v>-6.6108399999999998E-2</v>
      </c>
      <c r="ED2523" s="9">
        <v>-4.2150600000000003E-2</v>
      </c>
      <c r="EE2523" s="9">
        <v>-1.9333699999999999E-2</v>
      </c>
      <c r="EF2523" s="9">
        <v>-1.8121499999999999E-2</v>
      </c>
      <c r="EG2523" s="9">
        <v>-2.25607E-2</v>
      </c>
      <c r="EH2523" s="9">
        <v>-3.2864699999999997E-2</v>
      </c>
      <c r="EI2523" s="9">
        <v>-1.19268E-2</v>
      </c>
      <c r="EJ2523" s="9">
        <v>-8.7326999999999995E-3</v>
      </c>
      <c r="EK2523" s="9">
        <v>-2.7256499999999999E-2</v>
      </c>
      <c r="EL2523" s="9">
        <v>-5.1094500000000001E-2</v>
      </c>
      <c r="EM2523" s="9">
        <v>-7.7858899999999995E-2</v>
      </c>
      <c r="EN2523" s="9">
        <v>-0.10895440000000001</v>
      </c>
      <c r="EO2523" s="9">
        <v>-0.1133981</v>
      </c>
      <c r="EP2523" s="9">
        <v>-0.1412342</v>
      </c>
      <c r="EQ2523" s="9">
        <v>0.47808260000000002</v>
      </c>
      <c r="ER2523" s="9">
        <v>0.62600270000000002</v>
      </c>
      <c r="ES2523" s="9">
        <v>-0.24435090000000001</v>
      </c>
      <c r="ET2523" s="9">
        <v>-0.31682009999999999</v>
      </c>
      <c r="EU2523" s="9">
        <v>-0.240838</v>
      </c>
      <c r="EV2523" s="9">
        <v>-0.20378669999999999</v>
      </c>
      <c r="EW2523" s="9">
        <v>-0.1117996</v>
      </c>
      <c r="EX2523" s="9">
        <v>-6.2879199999999996E-2</v>
      </c>
      <c r="EY2523" s="9">
        <v>83.649100000000004</v>
      </c>
      <c r="EZ2523" s="9">
        <v>83.061700000000002</v>
      </c>
      <c r="FA2523" s="9">
        <v>83.576899999999995</v>
      </c>
      <c r="FB2523" s="9">
        <v>82.156400000000005</v>
      </c>
      <c r="FC2523" s="9">
        <v>80.282499999999999</v>
      </c>
      <c r="FD2523" s="9">
        <v>76.050700000000006</v>
      </c>
      <c r="FE2523" s="9">
        <v>74.034099999999995</v>
      </c>
      <c r="FF2523" s="9">
        <v>73.599900000000005</v>
      </c>
      <c r="FG2523" s="9">
        <v>77.162099999999995</v>
      </c>
      <c r="FH2523" s="9">
        <v>81.862099999999998</v>
      </c>
      <c r="FI2523" s="9">
        <v>86.599400000000003</v>
      </c>
      <c r="FJ2523" s="9">
        <v>90.590199999999996</v>
      </c>
      <c r="FK2523" s="9">
        <v>95.290199999999999</v>
      </c>
      <c r="FL2523" s="9">
        <v>98.793300000000002</v>
      </c>
      <c r="FM2523" s="9">
        <v>101.9</v>
      </c>
      <c r="FN2523" s="9">
        <v>103.42</v>
      </c>
      <c r="FO2523" s="9">
        <v>104.714</v>
      </c>
      <c r="FP2523" s="9">
        <v>106.386</v>
      </c>
      <c r="FQ2523" s="9">
        <v>104.212</v>
      </c>
      <c r="FR2523" s="9">
        <v>99.608000000000004</v>
      </c>
      <c r="FS2523" s="9">
        <v>95.551500000000004</v>
      </c>
      <c r="FT2523" s="9">
        <v>90.445700000000002</v>
      </c>
      <c r="FU2523" s="9">
        <v>88.1721</v>
      </c>
      <c r="FV2523" s="9">
        <v>86.2453</v>
      </c>
      <c r="FW2523" s="9">
        <v>0.19392827000000001</v>
      </c>
      <c r="FX2523" s="9">
        <v>1.28342E-2</v>
      </c>
      <c r="FY2523" s="9">
        <v>1.28342E-2</v>
      </c>
      <c r="FZ2523" s="9">
        <v>0</v>
      </c>
      <c r="GA2523" s="9">
        <v>0</v>
      </c>
    </row>
    <row r="2524" spans="1:183" x14ac:dyDescent="0.2">
      <c r="A2524" t="s">
        <v>239</v>
      </c>
      <c r="B2524" t="s">
        <v>225</v>
      </c>
      <c r="C2524" t="s">
        <v>250</v>
      </c>
      <c r="D2524" s="6">
        <v>44060</v>
      </c>
      <c r="E2524" s="73">
        <v>17</v>
      </c>
      <c r="F2524" s="9">
        <v>18</v>
      </c>
      <c r="G2524" s="9">
        <v>17</v>
      </c>
      <c r="H2524" s="9">
        <v>18</v>
      </c>
      <c r="I2524" s="9">
        <v>16917</v>
      </c>
      <c r="J2524" s="9">
        <v>78798</v>
      </c>
      <c r="K2524" s="9">
        <v>1.7243569999999999</v>
      </c>
      <c r="L2524" s="9">
        <v>1.459803</v>
      </c>
      <c r="M2524" s="9">
        <v>1.2791950000000001</v>
      </c>
      <c r="N2524" s="9">
        <v>1.141699</v>
      </c>
      <c r="O2524" s="9">
        <v>1.0542339999999999</v>
      </c>
      <c r="P2524" s="9">
        <v>1.0255430000000001</v>
      </c>
      <c r="Q2524" s="9">
        <v>1.05501</v>
      </c>
      <c r="R2524" s="9">
        <v>1.124884</v>
      </c>
      <c r="S2524" s="9">
        <v>1.2677989999999999</v>
      </c>
      <c r="T2524" s="9">
        <v>1.4231780000000001</v>
      </c>
      <c r="U2524" s="9">
        <v>1.696874</v>
      </c>
      <c r="V2524" s="9">
        <v>2.0006270000000002</v>
      </c>
      <c r="W2524" s="9">
        <v>2.2393079999999999</v>
      </c>
      <c r="X2524" s="9">
        <v>2.6031140000000001</v>
      </c>
      <c r="Y2524" s="9">
        <v>2.8308970000000002</v>
      </c>
      <c r="Z2524" s="9">
        <v>2.9415399999999998</v>
      </c>
      <c r="AA2524" s="9">
        <v>3.0193720000000002</v>
      </c>
      <c r="AB2524" s="9">
        <v>3.0347300000000001</v>
      </c>
      <c r="AC2524" s="9">
        <v>3.0497890000000001</v>
      </c>
      <c r="AD2524" s="9">
        <v>2.9394119999999999</v>
      </c>
      <c r="AE2524" s="9">
        <v>2.7494209999999999</v>
      </c>
      <c r="AF2524" s="9">
        <v>2.4844390000000001</v>
      </c>
      <c r="AG2524" s="9">
        <v>2.0965980000000002</v>
      </c>
      <c r="AH2524" s="9">
        <v>1.7590079999999999</v>
      </c>
      <c r="AI2524" s="9">
        <v>-3.1186999999999999E-2</v>
      </c>
      <c r="AJ2524" s="9">
        <v>-4.9604599999999999E-2</v>
      </c>
      <c r="AK2524" s="9">
        <v>-2.9917300000000001E-2</v>
      </c>
      <c r="AL2524" s="9">
        <v>-2.0066899999999999E-2</v>
      </c>
      <c r="AM2524" s="9">
        <v>-2.7809E-2</v>
      </c>
      <c r="AN2524" s="9">
        <v>-2.0110099999999999E-2</v>
      </c>
      <c r="AO2524" s="9">
        <v>-2.0985199999999999E-2</v>
      </c>
      <c r="AP2524" s="9">
        <v>-2.0064599999999998E-2</v>
      </c>
      <c r="AQ2524" s="9">
        <v>-1.15584E-2</v>
      </c>
      <c r="AR2524" s="9">
        <v>-2.8417399999999999E-2</v>
      </c>
      <c r="AS2524" s="9">
        <v>-3.26199E-2</v>
      </c>
      <c r="AT2524" s="9">
        <v>-7.5088199999999994E-2</v>
      </c>
      <c r="AU2524" s="9">
        <v>-0.1027841</v>
      </c>
      <c r="AV2524" s="9">
        <v>-0.11814280000000001</v>
      </c>
      <c r="AW2524" s="9">
        <v>-0.1117288</v>
      </c>
      <c r="AX2524" s="9">
        <v>-8.4626699999999999E-2</v>
      </c>
      <c r="AY2524" s="9">
        <v>0.3862681</v>
      </c>
      <c r="AZ2524" s="9">
        <v>0.34406730000000002</v>
      </c>
      <c r="BA2524" s="9">
        <v>-0.32325569999999998</v>
      </c>
      <c r="BB2524" s="9">
        <v>-0.26494489999999998</v>
      </c>
      <c r="BC2524" s="9">
        <v>-0.16799500000000001</v>
      </c>
      <c r="BD2524" s="9">
        <v>-0.1241269</v>
      </c>
      <c r="BE2524" s="9">
        <v>-8.2489300000000002E-2</v>
      </c>
      <c r="BF2524" s="9">
        <v>-5.3562400000000003E-2</v>
      </c>
      <c r="BG2524" s="9">
        <v>-2.0962600000000001E-2</v>
      </c>
      <c r="BH2524" s="9">
        <v>-4.0186199999999998E-2</v>
      </c>
      <c r="BI2524" s="9">
        <v>-2.1407599999999999E-2</v>
      </c>
      <c r="BJ2524" s="9">
        <v>-1.2391599999999999E-2</v>
      </c>
      <c r="BK2524" s="9">
        <v>-2.0766400000000001E-2</v>
      </c>
      <c r="BL2524" s="9">
        <v>-1.34089E-2</v>
      </c>
      <c r="BM2524" s="9">
        <v>-1.41943E-2</v>
      </c>
      <c r="BN2524" s="9">
        <v>-1.2437500000000001E-2</v>
      </c>
      <c r="BO2524" s="9">
        <v>-2.8513000000000002E-3</v>
      </c>
      <c r="BP2524" s="9">
        <v>-1.8959899999999998E-2</v>
      </c>
      <c r="BQ2524" s="9">
        <v>-2.1963E-2</v>
      </c>
      <c r="BR2524" s="9">
        <v>-6.3628699999999996E-2</v>
      </c>
      <c r="BS2524" s="9">
        <v>-9.0843699999999999E-2</v>
      </c>
      <c r="BT2524" s="9">
        <v>-0.1056043</v>
      </c>
      <c r="BU2524" s="9">
        <v>-9.8889900000000003E-2</v>
      </c>
      <c r="BV2524" s="9">
        <v>-7.1862800000000004E-2</v>
      </c>
      <c r="BW2524" s="9">
        <v>0.39811269999999999</v>
      </c>
      <c r="BX2524" s="9">
        <v>0.3555489</v>
      </c>
      <c r="BY2524" s="9">
        <v>-0.31121710000000002</v>
      </c>
      <c r="BZ2524" s="9">
        <v>-0.25336789999999998</v>
      </c>
      <c r="CA2524" s="9">
        <v>-0.157004</v>
      </c>
      <c r="CB2524" s="9">
        <v>-0.11361549999999999</v>
      </c>
      <c r="CC2524" s="9">
        <v>-7.2554900000000005E-2</v>
      </c>
      <c r="CD2524" s="9">
        <v>-4.4337500000000002E-2</v>
      </c>
      <c r="CE2524" s="9">
        <v>-1.38812E-2</v>
      </c>
      <c r="CF2524" s="9">
        <v>-3.3662999999999998E-2</v>
      </c>
      <c r="CG2524" s="9">
        <v>-1.55137E-2</v>
      </c>
      <c r="CH2524" s="9">
        <v>-7.0756999999999999E-3</v>
      </c>
      <c r="CI2524" s="9">
        <v>-1.5888800000000002E-2</v>
      </c>
      <c r="CJ2524" s="9">
        <v>-8.7676999999999998E-3</v>
      </c>
      <c r="CK2524" s="9">
        <v>-9.4909999999999994E-3</v>
      </c>
      <c r="CL2524" s="9">
        <v>-7.1549999999999999E-3</v>
      </c>
      <c r="CM2524" s="9">
        <v>3.1792000000000001E-3</v>
      </c>
      <c r="CN2524" s="9">
        <v>-1.24096E-2</v>
      </c>
      <c r="CO2524" s="9">
        <v>-1.4582100000000001E-2</v>
      </c>
      <c r="CP2524" s="9">
        <v>-5.5691900000000003E-2</v>
      </c>
      <c r="CQ2524" s="9">
        <v>-8.2573800000000003E-2</v>
      </c>
      <c r="CR2524" s="9">
        <v>-9.6920099999999995E-2</v>
      </c>
      <c r="CS2524" s="9">
        <v>-8.99977E-2</v>
      </c>
      <c r="CT2524" s="9">
        <v>-6.3022599999999998E-2</v>
      </c>
      <c r="CU2524" s="9">
        <v>0.40631630000000002</v>
      </c>
      <c r="CV2524" s="9">
        <v>0.36350100000000002</v>
      </c>
      <c r="CW2524" s="9">
        <v>-0.30287920000000002</v>
      </c>
      <c r="CX2524" s="9">
        <v>-0.2453497</v>
      </c>
      <c r="CY2524" s="9">
        <v>-0.14939169999999999</v>
      </c>
      <c r="CZ2524" s="9">
        <v>-0.1063354</v>
      </c>
      <c r="DA2524" s="9">
        <v>-6.5674399999999994E-2</v>
      </c>
      <c r="DB2524" s="9">
        <v>-3.79484E-2</v>
      </c>
      <c r="DC2524" s="9">
        <v>-6.7997999999999999E-3</v>
      </c>
      <c r="DD2524" s="9">
        <v>-2.7139799999999999E-2</v>
      </c>
      <c r="DE2524" s="9">
        <v>-9.6199000000000007E-3</v>
      </c>
      <c r="DF2524" s="9">
        <v>-1.7597999999999999E-3</v>
      </c>
      <c r="DG2524" s="9">
        <v>-1.1011099999999999E-2</v>
      </c>
      <c r="DH2524" s="9">
        <v>-4.1265E-3</v>
      </c>
      <c r="DI2524" s="9">
        <v>-4.7876000000000004E-3</v>
      </c>
      <c r="DJ2524" s="9">
        <v>-1.8725E-3</v>
      </c>
      <c r="DK2524" s="9">
        <v>9.2098000000000006E-3</v>
      </c>
      <c r="DL2524" s="9">
        <v>-5.8593999999999999E-3</v>
      </c>
      <c r="DM2524" s="9">
        <v>-7.2011999999999996E-3</v>
      </c>
      <c r="DN2524" s="9">
        <v>-4.7755100000000002E-2</v>
      </c>
      <c r="DO2524" s="9">
        <v>-7.4303900000000006E-2</v>
      </c>
      <c r="DP2524" s="9">
        <v>-8.8235999999999995E-2</v>
      </c>
      <c r="DQ2524" s="9">
        <v>-8.11056E-2</v>
      </c>
      <c r="DR2524" s="9">
        <v>-5.4182399999999999E-2</v>
      </c>
      <c r="DS2524" s="9">
        <v>0.41451979999999999</v>
      </c>
      <c r="DT2524" s="9">
        <v>0.37145319999999998</v>
      </c>
      <c r="DU2524" s="9">
        <v>-0.29454140000000001</v>
      </c>
      <c r="DV2524" s="9">
        <v>-0.2373315</v>
      </c>
      <c r="DW2524" s="9">
        <v>-0.1417794</v>
      </c>
      <c r="DX2524" s="9">
        <v>-9.9055199999999996E-2</v>
      </c>
      <c r="DY2524" s="9">
        <v>-5.8793900000000003E-2</v>
      </c>
      <c r="DZ2524" s="9">
        <v>-3.1559299999999998E-2</v>
      </c>
      <c r="EA2524" s="9">
        <v>3.4245999999999999E-3</v>
      </c>
      <c r="EB2524" s="9">
        <v>-1.7721299999999999E-2</v>
      </c>
      <c r="EC2524" s="9">
        <v>-1.1100999999999999E-3</v>
      </c>
      <c r="ED2524" s="9">
        <v>5.9154000000000003E-3</v>
      </c>
      <c r="EE2524" s="9">
        <v>-3.9684999999999998E-3</v>
      </c>
      <c r="EF2524" s="9">
        <v>2.5747000000000001E-3</v>
      </c>
      <c r="EG2524" s="9">
        <v>2.0032000000000001E-3</v>
      </c>
      <c r="EH2524" s="9">
        <v>5.7546000000000003E-3</v>
      </c>
      <c r="EI2524" s="9">
        <v>1.7916899999999999E-2</v>
      </c>
      <c r="EJ2524" s="9">
        <v>3.5982000000000002E-3</v>
      </c>
      <c r="EK2524" s="9">
        <v>3.4556999999999999E-3</v>
      </c>
      <c r="EL2524" s="9">
        <v>-3.6295599999999997E-2</v>
      </c>
      <c r="EM2524" s="9">
        <v>-6.2363500000000002E-2</v>
      </c>
      <c r="EN2524" s="9">
        <v>-7.5697500000000001E-2</v>
      </c>
      <c r="EO2524" s="9">
        <v>-6.82667E-2</v>
      </c>
      <c r="EP2524" s="9">
        <v>-4.14186E-2</v>
      </c>
      <c r="EQ2524" s="9">
        <v>0.42636439999999998</v>
      </c>
      <c r="ER2524" s="9">
        <v>0.38293480000000002</v>
      </c>
      <c r="ES2524" s="9">
        <v>-0.2825028</v>
      </c>
      <c r="ET2524" s="9">
        <v>-0.2257545</v>
      </c>
      <c r="EU2524" s="9">
        <v>-0.1307885</v>
      </c>
      <c r="EV2524" s="9">
        <v>-8.8543899999999995E-2</v>
      </c>
      <c r="EW2524" s="9">
        <v>-4.8859600000000003E-2</v>
      </c>
      <c r="EX2524" s="9">
        <v>-2.2334400000000001E-2</v>
      </c>
      <c r="EY2524" s="9">
        <v>81.412899999999993</v>
      </c>
      <c r="EZ2524" s="9">
        <v>79.256900000000002</v>
      </c>
      <c r="FA2524" s="9">
        <v>77.550399999999996</v>
      </c>
      <c r="FB2524" s="9">
        <v>77.782600000000002</v>
      </c>
      <c r="FC2524" s="9">
        <v>77.174899999999994</v>
      </c>
      <c r="FD2524" s="9">
        <v>76.273600000000002</v>
      </c>
      <c r="FE2524" s="9">
        <v>76.284599999999998</v>
      </c>
      <c r="FF2524" s="9">
        <v>75.6828</v>
      </c>
      <c r="FG2524" s="9">
        <v>77.089500000000001</v>
      </c>
      <c r="FH2524" s="9">
        <v>81.778999999999996</v>
      </c>
      <c r="FI2524" s="9">
        <v>86.692099999999996</v>
      </c>
      <c r="FJ2524" s="9">
        <v>91.470699999999994</v>
      </c>
      <c r="FK2524" s="9">
        <v>93.957300000000004</v>
      </c>
      <c r="FL2524" s="9">
        <v>94.447900000000004</v>
      </c>
      <c r="FM2524" s="9">
        <v>97.166899999999998</v>
      </c>
      <c r="FN2524" s="9">
        <v>98.418300000000002</v>
      </c>
      <c r="FO2524" s="9">
        <v>97.861699999999999</v>
      </c>
      <c r="FP2524" s="9">
        <v>95.240300000000005</v>
      </c>
      <c r="FQ2524" s="9">
        <v>93.932400000000001</v>
      </c>
      <c r="FR2524" s="9">
        <v>92.777000000000001</v>
      </c>
      <c r="FS2524" s="9">
        <v>90.216200000000001</v>
      </c>
      <c r="FT2524" s="9">
        <v>86.727400000000003</v>
      </c>
      <c r="FU2524" s="9">
        <v>83.9529</v>
      </c>
      <c r="FV2524" s="9">
        <v>81.769099999999995</v>
      </c>
      <c r="FW2524" s="9">
        <v>0.16378137000000001</v>
      </c>
      <c r="FX2524" s="9">
        <v>1.08935E-2</v>
      </c>
      <c r="FY2524" s="9">
        <v>1.08935E-2</v>
      </c>
      <c r="FZ2524" s="9">
        <v>0</v>
      </c>
      <c r="GA2524" s="9">
        <v>0</v>
      </c>
    </row>
    <row r="2525" spans="1:183" x14ac:dyDescent="0.2">
      <c r="A2525" t="s">
        <v>239</v>
      </c>
      <c r="B2525" t="s">
        <v>225</v>
      </c>
      <c r="C2525" t="s">
        <v>250</v>
      </c>
      <c r="D2525" s="6">
        <v>44061</v>
      </c>
      <c r="E2525" s="73">
        <v>17</v>
      </c>
      <c r="F2525" s="9">
        <v>19</v>
      </c>
      <c r="G2525" s="9">
        <v>18</v>
      </c>
      <c r="H2525" s="9">
        <v>19</v>
      </c>
      <c r="I2525" s="9">
        <v>15396</v>
      </c>
      <c r="J2525" s="9">
        <v>78713</v>
      </c>
      <c r="K2525" s="9">
        <v>1.390771</v>
      </c>
      <c r="L2525" s="9">
        <v>1.1915070000000001</v>
      </c>
      <c r="M2525" s="9">
        <v>1.0301359999999999</v>
      </c>
      <c r="N2525" s="9">
        <v>0.92718</v>
      </c>
      <c r="O2525" s="9">
        <v>0.86444799999999999</v>
      </c>
      <c r="P2525" s="9">
        <v>0.84483529999999996</v>
      </c>
      <c r="Q2525" s="9">
        <v>0.88473049999999998</v>
      </c>
      <c r="R2525" s="9">
        <v>0.94272599999999995</v>
      </c>
      <c r="S2525" s="9">
        <v>1.0603340000000001</v>
      </c>
      <c r="T2525" s="9">
        <v>1.2771669999999999</v>
      </c>
      <c r="U2525" s="9">
        <v>1.5433749999999999</v>
      </c>
      <c r="V2525" s="9">
        <v>1.8881810000000001</v>
      </c>
      <c r="W2525" s="9">
        <v>2.3018230000000002</v>
      </c>
      <c r="X2525" s="9">
        <v>2.6468210000000001</v>
      </c>
      <c r="Y2525" s="9">
        <v>2.9306890000000001</v>
      </c>
      <c r="Z2525" s="9">
        <v>3.13212</v>
      </c>
      <c r="AA2525" s="9">
        <v>3.311267</v>
      </c>
      <c r="AB2525" s="9">
        <v>3.4984299999999999</v>
      </c>
      <c r="AC2525" s="9">
        <v>3.5923820000000002</v>
      </c>
      <c r="AD2525" s="9">
        <v>3.2917260000000002</v>
      </c>
      <c r="AE2525" s="9">
        <v>2.987949</v>
      </c>
      <c r="AF2525" s="9">
        <v>2.6662110000000001</v>
      </c>
      <c r="AG2525" s="9">
        <v>2.202137</v>
      </c>
      <c r="AH2525" s="9">
        <v>1.781568</v>
      </c>
      <c r="AI2525" s="9">
        <v>-5.7502499999999998E-2</v>
      </c>
      <c r="AJ2525" s="9">
        <v>-4.6264899999999998E-2</v>
      </c>
      <c r="AK2525" s="9">
        <v>-6.3742599999999996E-2</v>
      </c>
      <c r="AL2525" s="9">
        <v>-6.6438399999999995E-2</v>
      </c>
      <c r="AM2525" s="9">
        <v>-4.6733999999999998E-2</v>
      </c>
      <c r="AN2525" s="9">
        <v>-4.5075999999999998E-2</v>
      </c>
      <c r="AO2525" s="9">
        <v>-3.0696000000000001E-2</v>
      </c>
      <c r="AP2525" s="9">
        <v>-3.5175100000000001E-2</v>
      </c>
      <c r="AQ2525" s="9">
        <v>-6.4102999999999993E-2</v>
      </c>
      <c r="AR2525" s="9">
        <v>-4.7147399999999999E-2</v>
      </c>
      <c r="AS2525" s="9">
        <v>-6.1354300000000001E-2</v>
      </c>
      <c r="AT2525" s="9">
        <v>-7.8782500000000005E-2</v>
      </c>
      <c r="AU2525" s="9">
        <v>-6.8167199999999997E-2</v>
      </c>
      <c r="AV2525" s="9">
        <v>-5.6216500000000003E-2</v>
      </c>
      <c r="AW2525" s="9">
        <v>-2.57492E-2</v>
      </c>
      <c r="AX2525" s="9">
        <v>-3.2185600000000002E-2</v>
      </c>
      <c r="AY2525" s="9">
        <v>0.35338409999999998</v>
      </c>
      <c r="AZ2525" s="9">
        <v>0.72792650000000003</v>
      </c>
      <c r="BA2525" s="9">
        <v>0.71336429999999995</v>
      </c>
      <c r="BB2525" s="9">
        <v>-0.22900300000000001</v>
      </c>
      <c r="BC2525" s="9">
        <v>-0.36424659999999998</v>
      </c>
      <c r="BD2525" s="9">
        <v>-0.2256088</v>
      </c>
      <c r="BE2525" s="9">
        <v>-0.14105239999999999</v>
      </c>
      <c r="BF2525" s="9">
        <v>-0.1023143</v>
      </c>
      <c r="BG2525" s="9">
        <v>-3.6758199999999998E-2</v>
      </c>
      <c r="BH2525" s="9">
        <v>-2.7802E-2</v>
      </c>
      <c r="BI2525" s="9">
        <v>-4.5579300000000003E-2</v>
      </c>
      <c r="BJ2525" s="9">
        <v>-5.0114800000000001E-2</v>
      </c>
      <c r="BK2525" s="9">
        <v>-3.2234600000000002E-2</v>
      </c>
      <c r="BL2525" s="9">
        <v>-3.1048900000000001E-2</v>
      </c>
      <c r="BM2525" s="9">
        <v>-1.61012E-2</v>
      </c>
      <c r="BN2525" s="9">
        <v>-1.8747400000000001E-2</v>
      </c>
      <c r="BO2525" s="9">
        <v>-4.4963400000000001E-2</v>
      </c>
      <c r="BP2525" s="9">
        <v>-2.5116400000000001E-2</v>
      </c>
      <c r="BQ2525" s="9">
        <v>-3.6096299999999998E-2</v>
      </c>
      <c r="BR2525" s="9">
        <v>-5.16292E-2</v>
      </c>
      <c r="BS2525" s="9">
        <v>-3.8589100000000001E-2</v>
      </c>
      <c r="BT2525" s="9">
        <v>-2.5315299999999999E-2</v>
      </c>
      <c r="BU2525" s="9">
        <v>5.8056000000000002E-3</v>
      </c>
      <c r="BV2525" s="9">
        <v>-1.4568000000000001E-3</v>
      </c>
      <c r="BW2525" s="9">
        <v>0.38327729999999999</v>
      </c>
      <c r="BX2525" s="9">
        <v>0.75798730000000003</v>
      </c>
      <c r="BY2525" s="9">
        <v>0.74346270000000003</v>
      </c>
      <c r="BZ2525" s="9">
        <v>-0.20031119999999999</v>
      </c>
      <c r="CA2525" s="9">
        <v>-0.33644170000000001</v>
      </c>
      <c r="CB2525" s="9">
        <v>-0.19812689999999999</v>
      </c>
      <c r="CC2525" s="9">
        <v>-0.115317</v>
      </c>
      <c r="CD2525" s="9">
        <v>-7.88021E-2</v>
      </c>
      <c r="CE2525" s="9">
        <v>-2.2390699999999999E-2</v>
      </c>
      <c r="CF2525" s="9">
        <v>-1.5014599999999999E-2</v>
      </c>
      <c r="CG2525" s="9">
        <v>-3.2999399999999998E-2</v>
      </c>
      <c r="CH2525" s="9">
        <v>-3.8809099999999999E-2</v>
      </c>
      <c r="CI2525" s="9">
        <v>-2.2192300000000002E-2</v>
      </c>
      <c r="CJ2525" s="9">
        <v>-2.1333700000000001E-2</v>
      </c>
      <c r="CK2525" s="9">
        <v>-5.9928999999999998E-3</v>
      </c>
      <c r="CL2525" s="9">
        <v>-7.3695999999999996E-3</v>
      </c>
      <c r="CM2525" s="9">
        <v>-3.1707300000000001E-2</v>
      </c>
      <c r="CN2525" s="9">
        <v>-9.8578999999999993E-3</v>
      </c>
      <c r="CO2525" s="9">
        <v>-1.86026E-2</v>
      </c>
      <c r="CP2525" s="9">
        <v>-3.2822799999999999E-2</v>
      </c>
      <c r="CQ2525" s="9">
        <v>-1.8103500000000002E-2</v>
      </c>
      <c r="CR2525" s="9">
        <v>-3.9132000000000004E-3</v>
      </c>
      <c r="CS2525" s="9">
        <v>2.7660299999999999E-2</v>
      </c>
      <c r="CT2525" s="9">
        <v>1.98259E-2</v>
      </c>
      <c r="CU2525" s="9">
        <v>0.40398119999999998</v>
      </c>
      <c r="CV2525" s="9">
        <v>0.77880720000000003</v>
      </c>
      <c r="CW2525" s="9">
        <v>0.76430880000000001</v>
      </c>
      <c r="CX2525" s="9">
        <v>-0.1804394</v>
      </c>
      <c r="CY2525" s="9">
        <v>-0.31718410000000002</v>
      </c>
      <c r="CZ2525" s="9">
        <v>-0.179093</v>
      </c>
      <c r="DA2525" s="9">
        <v>-9.7492800000000004E-2</v>
      </c>
      <c r="DB2525" s="9">
        <v>-6.2517699999999995E-2</v>
      </c>
      <c r="DC2525" s="9">
        <v>-8.0233000000000006E-3</v>
      </c>
      <c r="DD2525" s="9">
        <v>-2.2273000000000002E-3</v>
      </c>
      <c r="DE2525" s="9">
        <v>-2.04195E-2</v>
      </c>
      <c r="DF2525" s="9">
        <v>-2.75035E-2</v>
      </c>
      <c r="DG2525" s="9">
        <v>-1.2149999999999999E-2</v>
      </c>
      <c r="DH2525" s="9">
        <v>-1.16186E-2</v>
      </c>
      <c r="DI2525" s="9">
        <v>4.1154E-3</v>
      </c>
      <c r="DJ2525" s="9">
        <v>4.0080999999999997E-3</v>
      </c>
      <c r="DK2525" s="9">
        <v>-1.8451200000000001E-2</v>
      </c>
      <c r="DL2525" s="9">
        <v>5.4006999999999996E-3</v>
      </c>
      <c r="DM2525" s="9">
        <v>-1.109E-3</v>
      </c>
      <c r="DN2525" s="9">
        <v>-1.4016499999999999E-2</v>
      </c>
      <c r="DO2525" s="9">
        <v>2.3820999999999998E-3</v>
      </c>
      <c r="DP2525" s="9">
        <v>1.7488900000000002E-2</v>
      </c>
      <c r="DQ2525" s="9">
        <v>4.9515099999999999E-2</v>
      </c>
      <c r="DR2525" s="9">
        <v>4.1108600000000002E-2</v>
      </c>
      <c r="DS2525" s="9">
        <v>0.42468509999999998</v>
      </c>
      <c r="DT2525" s="9">
        <v>0.79962719999999998</v>
      </c>
      <c r="DU2525" s="9">
        <v>0.78515480000000004</v>
      </c>
      <c r="DV2525" s="9">
        <v>-0.1605676</v>
      </c>
      <c r="DW2525" s="9">
        <v>-0.29792649999999998</v>
      </c>
      <c r="DX2525" s="9">
        <v>-0.16005910000000001</v>
      </c>
      <c r="DY2525" s="9">
        <v>-7.9668600000000006E-2</v>
      </c>
      <c r="DZ2525" s="9">
        <v>-4.6233200000000002E-2</v>
      </c>
      <c r="EA2525" s="9">
        <v>1.2721E-2</v>
      </c>
      <c r="EB2525" s="9">
        <v>1.6235699999999999E-2</v>
      </c>
      <c r="EC2525" s="9">
        <v>-2.2561E-3</v>
      </c>
      <c r="ED2525" s="9">
        <v>-1.11799E-2</v>
      </c>
      <c r="EE2525" s="9">
        <v>2.3494000000000002E-3</v>
      </c>
      <c r="EF2525" s="9">
        <v>2.4085999999999999E-3</v>
      </c>
      <c r="EG2525" s="9">
        <v>1.87102E-2</v>
      </c>
      <c r="EH2525" s="9">
        <v>2.04358E-2</v>
      </c>
      <c r="EI2525" s="9">
        <v>6.8840000000000004E-4</v>
      </c>
      <c r="EJ2525" s="9">
        <v>2.74316E-2</v>
      </c>
      <c r="EK2525" s="9">
        <v>2.4149E-2</v>
      </c>
      <c r="EL2525" s="9">
        <v>1.3136800000000001E-2</v>
      </c>
      <c r="EM2525" s="9">
        <v>3.1960099999999998E-2</v>
      </c>
      <c r="EN2525" s="9">
        <v>4.8390200000000001E-2</v>
      </c>
      <c r="EO2525" s="9">
        <v>8.1069799999999997E-2</v>
      </c>
      <c r="EP2525" s="9">
        <v>7.1837499999999999E-2</v>
      </c>
      <c r="EQ2525" s="9">
        <v>0.45457819999999999</v>
      </c>
      <c r="ER2525" s="9">
        <v>0.82968799999999998</v>
      </c>
      <c r="ES2525" s="9">
        <v>0.81525320000000001</v>
      </c>
      <c r="ET2525" s="9">
        <v>-0.13187589999999999</v>
      </c>
      <c r="EU2525" s="9">
        <v>-0.27012150000000001</v>
      </c>
      <c r="EV2525" s="9">
        <v>-0.13257720000000001</v>
      </c>
      <c r="EW2525" s="9">
        <v>-5.3933300000000003E-2</v>
      </c>
      <c r="EX2525" s="9">
        <v>-2.2721000000000002E-2</v>
      </c>
      <c r="EY2525" s="9">
        <v>80.007099999999994</v>
      </c>
      <c r="EZ2525" s="9">
        <v>78.789199999999994</v>
      </c>
      <c r="FA2525" s="9">
        <v>77.172499999999999</v>
      </c>
      <c r="FB2525" s="9">
        <v>76.270200000000003</v>
      </c>
      <c r="FC2525" s="9">
        <v>74.897000000000006</v>
      </c>
      <c r="FD2525" s="9">
        <v>74.140500000000003</v>
      </c>
      <c r="FE2525" s="9">
        <v>73.036900000000003</v>
      </c>
      <c r="FF2525" s="9">
        <v>73.024699999999996</v>
      </c>
      <c r="FG2525" s="9">
        <v>75.561599999999999</v>
      </c>
      <c r="FH2525" s="9">
        <v>80.232600000000005</v>
      </c>
      <c r="FI2525" s="9">
        <v>86.342699999999994</v>
      </c>
      <c r="FJ2525" s="9">
        <v>90.319500000000005</v>
      </c>
      <c r="FK2525" s="9">
        <v>94.843999999999994</v>
      </c>
      <c r="FL2525" s="9">
        <v>98.417000000000002</v>
      </c>
      <c r="FM2525" s="9">
        <v>100.709</v>
      </c>
      <c r="FN2525" s="9">
        <v>104.479</v>
      </c>
      <c r="FO2525" s="9">
        <v>103.712</v>
      </c>
      <c r="FP2525" s="9">
        <v>101.785</v>
      </c>
      <c r="FQ2525" s="9">
        <v>100.48099999999999</v>
      </c>
      <c r="FR2525" s="9">
        <v>97.224900000000005</v>
      </c>
      <c r="FS2525" s="9">
        <v>91.821600000000004</v>
      </c>
      <c r="FT2525" s="9">
        <v>88.374899999999997</v>
      </c>
      <c r="FU2525" s="9">
        <v>86.337100000000007</v>
      </c>
      <c r="FV2525" s="9">
        <v>85.146299999999997</v>
      </c>
      <c r="FW2525" s="9">
        <v>0.37613636</v>
      </c>
      <c r="FX2525" s="9">
        <v>2.2889300000000001E-2</v>
      </c>
      <c r="FY2525" s="9">
        <v>2.8091499999999998E-2</v>
      </c>
      <c r="FZ2525" s="9">
        <v>0</v>
      </c>
      <c r="GA2525" s="9">
        <v>0</v>
      </c>
    </row>
    <row r="2526" spans="1:183" x14ac:dyDescent="0.2">
      <c r="A2526" t="s">
        <v>239</v>
      </c>
      <c r="B2526" t="s">
        <v>225</v>
      </c>
      <c r="C2526" t="s">
        <v>250</v>
      </c>
      <c r="D2526" s="6">
        <v>44062</v>
      </c>
      <c r="E2526" s="73">
        <v>17</v>
      </c>
      <c r="F2526" s="9">
        <v>18</v>
      </c>
      <c r="G2526" s="9">
        <v>17</v>
      </c>
      <c r="H2526" s="9">
        <v>18</v>
      </c>
      <c r="I2526" s="9">
        <v>16870</v>
      </c>
      <c r="J2526" s="9">
        <v>78659</v>
      </c>
      <c r="K2526" s="9">
        <v>1.591107</v>
      </c>
      <c r="L2526" s="9">
        <v>1.364271</v>
      </c>
      <c r="M2526" s="9">
        <v>1.1985239999999999</v>
      </c>
      <c r="N2526" s="9">
        <v>1.065393</v>
      </c>
      <c r="O2526" s="9">
        <v>0.9698949</v>
      </c>
      <c r="P2526" s="9">
        <v>0.93178760000000005</v>
      </c>
      <c r="Q2526" s="9">
        <v>0.93459809999999999</v>
      </c>
      <c r="R2526" s="9">
        <v>0.96399460000000003</v>
      </c>
      <c r="S2526" s="9">
        <v>1.0439620000000001</v>
      </c>
      <c r="T2526" s="9">
        <v>1.173751</v>
      </c>
      <c r="U2526" s="9">
        <v>1.376004</v>
      </c>
      <c r="V2526" s="9">
        <v>1.656104</v>
      </c>
      <c r="W2526" s="9">
        <v>1.977997</v>
      </c>
      <c r="X2526" s="9">
        <v>2.2661739999999999</v>
      </c>
      <c r="Y2526" s="9">
        <v>2.5205359999999999</v>
      </c>
      <c r="Z2526" s="9">
        <v>2.7623950000000002</v>
      </c>
      <c r="AA2526" s="9">
        <v>2.9966910000000002</v>
      </c>
      <c r="AB2526" s="9">
        <v>3.204202</v>
      </c>
      <c r="AC2526" s="9">
        <v>3.2495620000000001</v>
      </c>
      <c r="AD2526" s="9">
        <v>3.0507970000000002</v>
      </c>
      <c r="AE2526" s="9">
        <v>2.7738399999999999</v>
      </c>
      <c r="AF2526" s="9">
        <v>2.4325589999999999</v>
      </c>
      <c r="AG2526" s="9">
        <v>1.972507</v>
      </c>
      <c r="AH2526" s="9">
        <v>1.62381</v>
      </c>
      <c r="AI2526" s="9">
        <v>-7.4639499999999998E-2</v>
      </c>
      <c r="AJ2526" s="9">
        <v>-6.2885899999999995E-2</v>
      </c>
      <c r="AK2526" s="9">
        <v>-4.1458000000000002E-2</v>
      </c>
      <c r="AL2526" s="9">
        <v>-2.7625199999999999E-2</v>
      </c>
      <c r="AM2526" s="9">
        <v>-1.9238399999999999E-2</v>
      </c>
      <c r="AN2526" s="9">
        <v>-1.03067E-2</v>
      </c>
      <c r="AO2526" s="9">
        <v>-3.6165000000000003E-2</v>
      </c>
      <c r="AP2526" s="9">
        <v>-3.8568999999999999E-2</v>
      </c>
      <c r="AQ2526" s="9">
        <v>-1.34801E-2</v>
      </c>
      <c r="AR2526" s="9">
        <v>-1.1881299999999999E-2</v>
      </c>
      <c r="AS2526" s="9">
        <v>-2.7934799999999999E-2</v>
      </c>
      <c r="AT2526" s="9">
        <v>-7.3850799999999994E-2</v>
      </c>
      <c r="AU2526" s="9">
        <v>-8.6420200000000003E-2</v>
      </c>
      <c r="AV2526" s="9">
        <v>-0.1015662</v>
      </c>
      <c r="AW2526" s="9">
        <v>-9.9404599999999996E-2</v>
      </c>
      <c r="AX2526" s="9">
        <v>-7.7889799999999995E-2</v>
      </c>
      <c r="AY2526" s="9">
        <v>0.44423269999999998</v>
      </c>
      <c r="AZ2526" s="9">
        <v>0.48294969999999998</v>
      </c>
      <c r="BA2526" s="9">
        <v>-0.2986395</v>
      </c>
      <c r="BB2526" s="9">
        <v>-0.32398290000000002</v>
      </c>
      <c r="BC2526" s="9">
        <v>-0.1777948</v>
      </c>
      <c r="BD2526" s="9">
        <v>-0.12929389999999999</v>
      </c>
      <c r="BE2526" s="9">
        <v>-0.1037127</v>
      </c>
      <c r="BF2526" s="9">
        <v>-4.6167100000000003E-2</v>
      </c>
      <c r="BG2526" s="9">
        <v>-6.5178399999999997E-2</v>
      </c>
      <c r="BH2526" s="9">
        <v>-5.4108499999999997E-2</v>
      </c>
      <c r="BI2526" s="9">
        <v>-3.34782E-2</v>
      </c>
      <c r="BJ2526" s="9">
        <v>-2.0488300000000001E-2</v>
      </c>
      <c r="BK2526" s="9">
        <v>-1.2899000000000001E-2</v>
      </c>
      <c r="BL2526" s="9">
        <v>-4.3664999999999997E-3</v>
      </c>
      <c r="BM2526" s="9">
        <v>-3.03182E-2</v>
      </c>
      <c r="BN2526" s="9">
        <v>-3.2427900000000003E-2</v>
      </c>
      <c r="BO2526" s="9">
        <v>-6.3784999999999996E-3</v>
      </c>
      <c r="BP2526" s="9">
        <v>-3.9715999999999996E-3</v>
      </c>
      <c r="BQ2526" s="9">
        <v>-1.9065200000000001E-2</v>
      </c>
      <c r="BR2526" s="9">
        <v>-6.3899800000000007E-2</v>
      </c>
      <c r="BS2526" s="9">
        <v>-7.5605699999999998E-2</v>
      </c>
      <c r="BT2526" s="9">
        <v>-9.01647E-2</v>
      </c>
      <c r="BU2526" s="9">
        <v>-8.7917800000000004E-2</v>
      </c>
      <c r="BV2526" s="9">
        <v>-6.6372600000000004E-2</v>
      </c>
      <c r="BW2526" s="9">
        <v>0.45539649999999998</v>
      </c>
      <c r="BX2526" s="9">
        <v>0.49430220000000002</v>
      </c>
      <c r="BY2526" s="9">
        <v>-0.28664679999999998</v>
      </c>
      <c r="BZ2526" s="9">
        <v>-0.31255100000000002</v>
      </c>
      <c r="CA2526" s="9">
        <v>-0.16707440000000001</v>
      </c>
      <c r="CB2526" s="9">
        <v>-0.1192727</v>
      </c>
      <c r="CC2526" s="9">
        <v>-9.4453099999999998E-2</v>
      </c>
      <c r="CD2526" s="9">
        <v>-3.7706099999999999E-2</v>
      </c>
      <c r="CE2526" s="9">
        <v>-5.86256E-2</v>
      </c>
      <c r="CF2526" s="9">
        <v>-4.80294E-2</v>
      </c>
      <c r="CG2526" s="9">
        <v>-2.7951500000000001E-2</v>
      </c>
      <c r="CH2526" s="9">
        <v>-1.55453E-2</v>
      </c>
      <c r="CI2526" s="9">
        <v>-8.5083999999999993E-3</v>
      </c>
      <c r="CJ2526" s="9">
        <v>-2.5240000000000001E-4</v>
      </c>
      <c r="CK2526" s="9">
        <v>-2.6268699999999999E-2</v>
      </c>
      <c r="CL2526" s="9">
        <v>-2.8174600000000001E-2</v>
      </c>
      <c r="CM2526" s="9">
        <v>-1.4599999999999999E-3</v>
      </c>
      <c r="CN2526" s="9">
        <v>1.5066000000000001E-3</v>
      </c>
      <c r="CO2526" s="9">
        <v>-1.2922100000000001E-2</v>
      </c>
      <c r="CP2526" s="9">
        <v>-5.7007700000000001E-2</v>
      </c>
      <c r="CQ2526" s="9">
        <v>-6.8115599999999998E-2</v>
      </c>
      <c r="CR2526" s="9">
        <v>-8.2268099999999997E-2</v>
      </c>
      <c r="CS2526" s="9">
        <v>-7.9962099999999994E-2</v>
      </c>
      <c r="CT2526" s="9">
        <v>-5.8395799999999998E-2</v>
      </c>
      <c r="CU2526" s="9">
        <v>0.4631286</v>
      </c>
      <c r="CV2526" s="9">
        <v>0.50216479999999997</v>
      </c>
      <c r="CW2526" s="9">
        <v>-0.27834059999999999</v>
      </c>
      <c r="CX2526" s="9">
        <v>-0.3046333</v>
      </c>
      <c r="CY2526" s="9">
        <v>-0.1596494</v>
      </c>
      <c r="CZ2526" s="9">
        <v>-0.1123321</v>
      </c>
      <c r="DA2526" s="9">
        <v>-8.8039900000000004E-2</v>
      </c>
      <c r="DB2526" s="9">
        <v>-3.1846100000000002E-2</v>
      </c>
      <c r="DC2526" s="9">
        <v>-5.2072899999999998E-2</v>
      </c>
      <c r="DD2526" s="9">
        <v>-4.1950300000000003E-2</v>
      </c>
      <c r="DE2526" s="9">
        <v>-2.2424699999999999E-2</v>
      </c>
      <c r="DF2526" s="9">
        <v>-1.06023E-2</v>
      </c>
      <c r="DG2526" s="9">
        <v>-4.1177999999999996E-3</v>
      </c>
      <c r="DH2526" s="9">
        <v>3.8617999999999999E-3</v>
      </c>
      <c r="DI2526" s="9">
        <v>-2.2219200000000001E-2</v>
      </c>
      <c r="DJ2526" s="9">
        <v>-2.3921399999999999E-2</v>
      </c>
      <c r="DK2526" s="9">
        <v>3.4583999999999999E-3</v>
      </c>
      <c r="DL2526" s="9">
        <v>6.9848000000000002E-3</v>
      </c>
      <c r="DM2526" s="9">
        <v>-6.7790000000000003E-3</v>
      </c>
      <c r="DN2526" s="9">
        <v>-5.0115600000000003E-2</v>
      </c>
      <c r="DO2526" s="9">
        <v>-6.0625499999999999E-2</v>
      </c>
      <c r="DP2526" s="9">
        <v>-7.4371499999999993E-2</v>
      </c>
      <c r="DQ2526" s="9">
        <v>-7.2006500000000001E-2</v>
      </c>
      <c r="DR2526" s="9">
        <v>-5.0418999999999999E-2</v>
      </c>
      <c r="DS2526" s="9">
        <v>0.47086070000000002</v>
      </c>
      <c r="DT2526" s="9">
        <v>0.51002749999999997</v>
      </c>
      <c r="DU2526" s="9">
        <v>-0.27003440000000001</v>
      </c>
      <c r="DV2526" s="9">
        <v>-0.29671560000000002</v>
      </c>
      <c r="DW2526" s="9">
        <v>-0.15222450000000001</v>
      </c>
      <c r="DX2526" s="9">
        <v>-0.1053915</v>
      </c>
      <c r="DY2526" s="9">
        <v>-8.1626799999999999E-2</v>
      </c>
      <c r="DZ2526" s="9">
        <v>-2.5986100000000002E-2</v>
      </c>
      <c r="EA2526" s="9">
        <v>-4.2611799999999998E-2</v>
      </c>
      <c r="EB2526" s="9">
        <v>-3.3173000000000001E-2</v>
      </c>
      <c r="EC2526" s="9">
        <v>-1.44449E-2</v>
      </c>
      <c r="ED2526" s="9">
        <v>-3.4654E-3</v>
      </c>
      <c r="EE2526" s="9">
        <v>2.2215E-3</v>
      </c>
      <c r="EF2526" s="9">
        <v>9.8019999999999999E-3</v>
      </c>
      <c r="EG2526" s="9">
        <v>-1.6372399999999999E-2</v>
      </c>
      <c r="EH2526" s="9">
        <v>-1.7780299999999999E-2</v>
      </c>
      <c r="EI2526" s="9">
        <v>1.056E-2</v>
      </c>
      <c r="EJ2526" s="9">
        <v>1.48945E-2</v>
      </c>
      <c r="EK2526" s="9">
        <v>2.0907E-3</v>
      </c>
      <c r="EL2526" s="9">
        <v>-4.0164499999999999E-2</v>
      </c>
      <c r="EM2526" s="9">
        <v>-4.9810899999999998E-2</v>
      </c>
      <c r="EN2526" s="9">
        <v>-6.2969999999999998E-2</v>
      </c>
      <c r="EO2526" s="9">
        <v>-6.0519700000000003E-2</v>
      </c>
      <c r="EP2526" s="9">
        <v>-3.89018E-2</v>
      </c>
      <c r="EQ2526" s="9">
        <v>0.48202450000000002</v>
      </c>
      <c r="ER2526" s="9">
        <v>0.52137999999999995</v>
      </c>
      <c r="ES2526" s="9">
        <v>-0.25804159999999998</v>
      </c>
      <c r="ET2526" s="9">
        <v>-0.28528369999999997</v>
      </c>
      <c r="EU2526" s="9">
        <v>-0.14150399999999999</v>
      </c>
      <c r="EV2526" s="9">
        <v>-9.5370300000000005E-2</v>
      </c>
      <c r="EW2526" s="9">
        <v>-7.2367100000000004E-2</v>
      </c>
      <c r="EX2526" s="9">
        <v>-1.7525099999999998E-2</v>
      </c>
      <c r="EY2526" s="9">
        <v>82.920400000000001</v>
      </c>
      <c r="EZ2526" s="9">
        <v>82.067099999999996</v>
      </c>
      <c r="FA2526" s="9">
        <v>79.894000000000005</v>
      </c>
      <c r="FB2526" s="9">
        <v>79.854699999999994</v>
      </c>
      <c r="FC2526" s="9">
        <v>75.929000000000002</v>
      </c>
      <c r="FD2526" s="9">
        <v>74.564899999999994</v>
      </c>
      <c r="FE2526" s="9">
        <v>72.968500000000006</v>
      </c>
      <c r="FF2526" s="9">
        <v>71.996600000000001</v>
      </c>
      <c r="FG2526" s="9">
        <v>75.208799999999997</v>
      </c>
      <c r="FH2526" s="9">
        <v>81.308599999999998</v>
      </c>
      <c r="FI2526" s="9">
        <v>86.848799999999997</v>
      </c>
      <c r="FJ2526" s="9">
        <v>91.064700000000002</v>
      </c>
      <c r="FK2526" s="9">
        <v>94.608800000000002</v>
      </c>
      <c r="FL2526" s="9">
        <v>98.568799999999996</v>
      </c>
      <c r="FM2526" s="9">
        <v>101.095</v>
      </c>
      <c r="FN2526" s="9">
        <v>102.666</v>
      </c>
      <c r="FO2526" s="9">
        <v>102.64400000000001</v>
      </c>
      <c r="FP2526" s="9">
        <v>100.733</v>
      </c>
      <c r="FQ2526" s="9">
        <v>98.258899999999997</v>
      </c>
      <c r="FR2526" s="9">
        <v>93.220600000000005</v>
      </c>
      <c r="FS2526" s="9">
        <v>88.256200000000007</v>
      </c>
      <c r="FT2526" s="9">
        <v>83.602000000000004</v>
      </c>
      <c r="FU2526" s="9">
        <v>81.103999999999999</v>
      </c>
      <c r="FV2526" s="9">
        <v>78.762200000000007</v>
      </c>
      <c r="FW2526" s="9">
        <v>0.13872918000000001</v>
      </c>
      <c r="FX2526" s="9">
        <v>1.05144E-2</v>
      </c>
      <c r="FY2526" s="9">
        <v>1.05144E-2</v>
      </c>
      <c r="FZ2526" s="9">
        <v>0</v>
      </c>
      <c r="GA2526" s="9">
        <v>0</v>
      </c>
    </row>
    <row r="2527" spans="1:183" x14ac:dyDescent="0.2">
      <c r="A2527" t="s">
        <v>239</v>
      </c>
      <c r="B2527" t="s">
        <v>225</v>
      </c>
      <c r="C2527" t="s">
        <v>250</v>
      </c>
      <c r="D2527" s="6">
        <v>44079</v>
      </c>
      <c r="E2527" s="73">
        <v>17</v>
      </c>
      <c r="F2527" s="9">
        <v>18</v>
      </c>
      <c r="G2527" s="9">
        <v>17</v>
      </c>
      <c r="H2527" s="9">
        <v>18</v>
      </c>
      <c r="I2527" s="9">
        <v>16738</v>
      </c>
      <c r="J2527" s="9">
        <v>78080</v>
      </c>
      <c r="K2527" s="9">
        <v>0.92456510000000003</v>
      </c>
      <c r="L2527" s="9">
        <v>0.79974129999999999</v>
      </c>
      <c r="M2527" s="9">
        <v>0.70472190000000001</v>
      </c>
      <c r="N2527" s="9">
        <v>0.63808039999999999</v>
      </c>
      <c r="O2527" s="9">
        <v>0.60440070000000001</v>
      </c>
      <c r="P2527" s="9">
        <v>0.5891516</v>
      </c>
      <c r="Q2527" s="9">
        <v>0.60472879999999996</v>
      </c>
      <c r="R2527" s="9">
        <v>0.61299870000000001</v>
      </c>
      <c r="S2527" s="9">
        <v>0.65012599999999998</v>
      </c>
      <c r="T2527" s="9">
        <v>0.72400819999999999</v>
      </c>
      <c r="U2527" s="9">
        <v>0.82589460000000003</v>
      </c>
      <c r="V2527" s="9">
        <v>0.98190160000000004</v>
      </c>
      <c r="W2527" s="9">
        <v>1.227646</v>
      </c>
      <c r="X2527" s="9">
        <v>1.5697749999999999</v>
      </c>
      <c r="Y2527" s="9">
        <v>1.952339</v>
      </c>
      <c r="Z2527" s="9">
        <v>2.339995</v>
      </c>
      <c r="AA2527" s="9">
        <v>2.689657</v>
      </c>
      <c r="AB2527" s="9">
        <v>2.9482179999999998</v>
      </c>
      <c r="AC2527" s="9">
        <v>3.05253</v>
      </c>
      <c r="AD2527" s="9">
        <v>2.926984</v>
      </c>
      <c r="AE2527" s="9">
        <v>2.6987399999999999</v>
      </c>
      <c r="AF2527" s="9">
        <v>2.3680210000000002</v>
      </c>
      <c r="AG2527" s="9">
        <v>1.9930570000000001</v>
      </c>
      <c r="AH2527" s="9">
        <v>1.6088439999999999</v>
      </c>
      <c r="AI2527" s="9">
        <v>-1.8733999999999999E-3</v>
      </c>
      <c r="AJ2527" s="9">
        <v>-2.4434999999999999E-3</v>
      </c>
      <c r="AK2527" s="9">
        <v>1.7742000000000001E-3</v>
      </c>
      <c r="AL2527" s="9">
        <v>-2.9724999999999999E-3</v>
      </c>
      <c r="AM2527" s="9">
        <v>3.0790000000000001E-3</v>
      </c>
      <c r="AN2527" s="9">
        <v>5.0949999999999997E-4</v>
      </c>
      <c r="AO2527" s="9">
        <v>-6.7654999999999998E-3</v>
      </c>
      <c r="AP2527" s="9">
        <v>-1.903E-3</v>
      </c>
      <c r="AQ2527" s="9">
        <v>-2.2507999999999998E-3</v>
      </c>
      <c r="AR2527" s="9">
        <v>-1.7240999999999999E-3</v>
      </c>
      <c r="AS2527" s="9">
        <v>-4.6768000000000001E-3</v>
      </c>
      <c r="AT2527" s="9">
        <v>-1.11182E-2</v>
      </c>
      <c r="AU2527" s="9">
        <v>-2.0728E-2</v>
      </c>
      <c r="AV2527" s="9">
        <v>-7.3654999999999997E-3</v>
      </c>
      <c r="AW2527" s="9">
        <v>-3.0373799999999999E-2</v>
      </c>
      <c r="AX2527" s="9">
        <v>-3.4198699999999999E-2</v>
      </c>
      <c r="AY2527" s="9">
        <v>0.34517809999999999</v>
      </c>
      <c r="AZ2527" s="9">
        <v>0.35830269999999997</v>
      </c>
      <c r="BA2527" s="9">
        <v>-0.21930759999999999</v>
      </c>
      <c r="BB2527" s="9">
        <v>-0.21774589999999999</v>
      </c>
      <c r="BC2527" s="9">
        <v>-0.15020430000000001</v>
      </c>
      <c r="BD2527" s="9">
        <v>-0.12095210000000001</v>
      </c>
      <c r="BE2527" s="9">
        <v>-7.3754600000000003E-2</v>
      </c>
      <c r="BF2527" s="9">
        <v>-5.2745399999999998E-2</v>
      </c>
      <c r="BG2527" s="9">
        <v>4.8982000000000001E-3</v>
      </c>
      <c r="BH2527" s="9">
        <v>3.8511000000000001E-3</v>
      </c>
      <c r="BI2527" s="9">
        <v>7.4189E-3</v>
      </c>
      <c r="BJ2527" s="9">
        <v>1.7803000000000001E-3</v>
      </c>
      <c r="BK2527" s="9">
        <v>7.2908000000000001E-3</v>
      </c>
      <c r="BL2527" s="9">
        <v>4.0848000000000004E-3</v>
      </c>
      <c r="BM2527" s="9">
        <v>-3.2878999999999999E-3</v>
      </c>
      <c r="BN2527" s="9">
        <v>2.0238999999999999E-3</v>
      </c>
      <c r="BO2527" s="9">
        <v>2.3698E-3</v>
      </c>
      <c r="BP2527" s="9">
        <v>3.8454000000000001E-3</v>
      </c>
      <c r="BQ2527" s="9">
        <v>1.6628999999999999E-3</v>
      </c>
      <c r="BR2527" s="9">
        <v>-3.7136999999999999E-3</v>
      </c>
      <c r="BS2527" s="9">
        <v>-1.1938600000000001E-2</v>
      </c>
      <c r="BT2527" s="9">
        <v>2.7515999999999999E-3</v>
      </c>
      <c r="BU2527" s="9">
        <v>-1.90373E-2</v>
      </c>
      <c r="BV2527" s="9">
        <v>-2.2144299999999999E-2</v>
      </c>
      <c r="BW2527" s="9">
        <v>0.35735670000000003</v>
      </c>
      <c r="BX2527" s="9">
        <v>0.37100030000000001</v>
      </c>
      <c r="BY2527" s="9">
        <v>-0.2059318</v>
      </c>
      <c r="BZ2527" s="9">
        <v>-0.20502239999999999</v>
      </c>
      <c r="CA2527" s="9">
        <v>-0.13799069999999999</v>
      </c>
      <c r="CB2527" s="9">
        <v>-0.109601</v>
      </c>
      <c r="CC2527" s="9">
        <v>-6.3366199999999998E-2</v>
      </c>
      <c r="CD2527" s="9">
        <v>-4.3599300000000001E-2</v>
      </c>
      <c r="CE2527" s="9">
        <v>9.5881999999999998E-3</v>
      </c>
      <c r="CF2527" s="9">
        <v>8.2106999999999996E-3</v>
      </c>
      <c r="CG2527" s="9">
        <v>1.13285E-2</v>
      </c>
      <c r="CH2527" s="9">
        <v>5.0720000000000001E-3</v>
      </c>
      <c r="CI2527" s="9">
        <v>1.0207900000000001E-2</v>
      </c>
      <c r="CJ2527" s="9">
        <v>6.5611000000000003E-3</v>
      </c>
      <c r="CK2527" s="9">
        <v>-8.7929999999999996E-4</v>
      </c>
      <c r="CL2527" s="9">
        <v>4.7438000000000003E-3</v>
      </c>
      <c r="CM2527" s="9">
        <v>5.5700000000000003E-3</v>
      </c>
      <c r="CN2527" s="9">
        <v>7.7029000000000004E-3</v>
      </c>
      <c r="CO2527" s="9">
        <v>6.0537000000000004E-3</v>
      </c>
      <c r="CP2527" s="9">
        <v>1.4145E-3</v>
      </c>
      <c r="CQ2527" s="9">
        <v>-5.8510000000000003E-3</v>
      </c>
      <c r="CR2527" s="9">
        <v>9.7585999999999992E-3</v>
      </c>
      <c r="CS2527" s="9">
        <v>-1.11857E-2</v>
      </c>
      <c r="CT2527" s="9">
        <v>-1.3795399999999999E-2</v>
      </c>
      <c r="CU2527" s="9">
        <v>0.36579149999999999</v>
      </c>
      <c r="CV2527" s="9">
        <v>0.37979459999999998</v>
      </c>
      <c r="CW2527" s="9">
        <v>-0.1966677</v>
      </c>
      <c r="CX2527" s="9">
        <v>-0.1962101</v>
      </c>
      <c r="CY2527" s="9">
        <v>-0.1295316</v>
      </c>
      <c r="CZ2527" s="9">
        <v>-0.1017392</v>
      </c>
      <c r="DA2527" s="9">
        <v>-5.6171199999999998E-2</v>
      </c>
      <c r="DB2527" s="9">
        <v>-3.7264800000000001E-2</v>
      </c>
      <c r="DC2527" s="9">
        <v>1.42782E-2</v>
      </c>
      <c r="DD2527" s="9">
        <v>1.25703E-2</v>
      </c>
      <c r="DE2527" s="9">
        <v>1.5238E-2</v>
      </c>
      <c r="DF2527" s="9">
        <v>8.3637E-3</v>
      </c>
      <c r="DG2527" s="9">
        <v>1.3125E-2</v>
      </c>
      <c r="DH2527" s="9">
        <v>9.0372999999999998E-3</v>
      </c>
      <c r="DI2527" s="9">
        <v>1.5292999999999999E-3</v>
      </c>
      <c r="DJ2527" s="9">
        <v>7.4635999999999999E-3</v>
      </c>
      <c r="DK2527" s="9">
        <v>8.7702000000000006E-3</v>
      </c>
      <c r="DL2527" s="9">
        <v>1.15604E-2</v>
      </c>
      <c r="DM2527" s="9">
        <v>1.0444500000000001E-2</v>
      </c>
      <c r="DN2527" s="9">
        <v>6.5427999999999997E-3</v>
      </c>
      <c r="DO2527" s="9">
        <v>2.365E-4</v>
      </c>
      <c r="DP2527" s="9">
        <v>1.6765700000000001E-2</v>
      </c>
      <c r="DQ2527" s="9">
        <v>-3.3341E-3</v>
      </c>
      <c r="DR2527" s="9">
        <v>-5.4465E-3</v>
      </c>
      <c r="DS2527" s="9">
        <v>0.37422630000000001</v>
      </c>
      <c r="DT2527" s="9">
        <v>0.38858890000000001</v>
      </c>
      <c r="DU2527" s="9">
        <v>-0.1874036</v>
      </c>
      <c r="DV2527" s="9">
        <v>-0.18739790000000001</v>
      </c>
      <c r="DW2527" s="9">
        <v>-0.1210724</v>
      </c>
      <c r="DX2527" s="9">
        <v>-9.3877500000000003E-2</v>
      </c>
      <c r="DY2527" s="9">
        <v>-4.8976199999999998E-2</v>
      </c>
      <c r="DZ2527" s="9">
        <v>-3.0930300000000001E-2</v>
      </c>
      <c r="EA2527" s="9">
        <v>2.10498E-2</v>
      </c>
      <c r="EB2527" s="9">
        <v>1.88649E-2</v>
      </c>
      <c r="EC2527" s="9">
        <v>2.08828E-2</v>
      </c>
      <c r="ED2527" s="9">
        <v>1.31165E-2</v>
      </c>
      <c r="EE2527" s="9">
        <v>1.7336799999999999E-2</v>
      </c>
      <c r="EF2527" s="9">
        <v>1.2612699999999999E-2</v>
      </c>
      <c r="EG2527" s="9">
        <v>5.0070000000000002E-3</v>
      </c>
      <c r="EH2527" s="9">
        <v>1.13905E-2</v>
      </c>
      <c r="EI2527" s="9">
        <v>1.33908E-2</v>
      </c>
      <c r="EJ2527" s="9">
        <v>1.71299E-2</v>
      </c>
      <c r="EK2527" s="9">
        <v>1.6784199999999999E-2</v>
      </c>
      <c r="EL2527" s="9">
        <v>1.39472E-2</v>
      </c>
      <c r="EM2527" s="9">
        <v>9.0258999999999999E-3</v>
      </c>
      <c r="EN2527" s="9">
        <v>2.6882699999999999E-2</v>
      </c>
      <c r="EO2527" s="9">
        <v>8.0023999999999998E-3</v>
      </c>
      <c r="EP2527" s="9">
        <v>6.6078999999999999E-3</v>
      </c>
      <c r="EQ2527" s="9">
        <v>0.3864049</v>
      </c>
      <c r="ER2527" s="9">
        <v>0.40128649999999999</v>
      </c>
      <c r="ES2527" s="9">
        <v>-0.17402780000000001</v>
      </c>
      <c r="ET2527" s="9">
        <v>-0.17467440000000001</v>
      </c>
      <c r="EU2527" s="9">
        <v>-0.10885880000000001</v>
      </c>
      <c r="EV2527" s="9">
        <v>-8.2526299999999997E-2</v>
      </c>
      <c r="EW2527" s="9">
        <v>-3.8587799999999998E-2</v>
      </c>
      <c r="EX2527" s="9">
        <v>-2.17842E-2</v>
      </c>
      <c r="EY2527" s="9">
        <v>73.941000000000003</v>
      </c>
      <c r="EZ2527" s="9">
        <v>69.156400000000005</v>
      </c>
      <c r="FA2527" s="9">
        <v>64.560699999999997</v>
      </c>
      <c r="FB2527" s="9">
        <v>63.851500000000001</v>
      </c>
      <c r="FC2527" s="9">
        <v>63.080199999999998</v>
      </c>
      <c r="FD2527" s="9">
        <v>61.996600000000001</v>
      </c>
      <c r="FE2527" s="9">
        <v>60.7012</v>
      </c>
      <c r="FF2527" s="9">
        <v>60.628</v>
      </c>
      <c r="FG2527" s="9">
        <v>63.954700000000003</v>
      </c>
      <c r="FH2527" s="9">
        <v>72.241900000000001</v>
      </c>
      <c r="FI2527" s="9">
        <v>78.910499999999999</v>
      </c>
      <c r="FJ2527" s="9">
        <v>85.432100000000005</v>
      </c>
      <c r="FK2527" s="9">
        <v>89.621200000000002</v>
      </c>
      <c r="FL2527" s="9">
        <v>93.828699999999998</v>
      </c>
      <c r="FM2527" s="9">
        <v>98.222700000000003</v>
      </c>
      <c r="FN2527" s="9">
        <v>100.851</v>
      </c>
      <c r="FO2527" s="9">
        <v>102.964</v>
      </c>
      <c r="FP2527" s="9">
        <v>103.381</v>
      </c>
      <c r="FQ2527" s="9">
        <v>102.59099999999999</v>
      </c>
      <c r="FR2527" s="9">
        <v>100.024</v>
      </c>
      <c r="FS2527" s="9">
        <v>94.364699999999999</v>
      </c>
      <c r="FT2527" s="9">
        <v>89.575999999999993</v>
      </c>
      <c r="FU2527" s="9">
        <v>86.033500000000004</v>
      </c>
      <c r="FV2527" s="9">
        <v>82.759100000000004</v>
      </c>
      <c r="FW2527" s="9">
        <v>0.12933011</v>
      </c>
      <c r="FX2527" s="9">
        <v>1.16185E-2</v>
      </c>
      <c r="FY2527" s="9">
        <v>1.16185E-2</v>
      </c>
      <c r="FZ2527" s="9">
        <v>0</v>
      </c>
      <c r="GA2527" s="9">
        <v>0</v>
      </c>
    </row>
    <row r="2528" spans="1:183" x14ac:dyDescent="0.2">
      <c r="A2528" t="s">
        <v>239</v>
      </c>
      <c r="B2528" t="s">
        <v>225</v>
      </c>
      <c r="C2528" t="s">
        <v>250</v>
      </c>
      <c r="D2528" s="6">
        <v>44080</v>
      </c>
      <c r="E2528" s="73">
        <v>16</v>
      </c>
      <c r="F2528" s="9">
        <v>18</v>
      </c>
      <c r="G2528" s="9">
        <v>16</v>
      </c>
      <c r="H2528" s="9">
        <v>18</v>
      </c>
      <c r="I2528" s="9">
        <v>16723</v>
      </c>
      <c r="J2528" s="9">
        <v>78050</v>
      </c>
      <c r="K2528" s="9">
        <v>1.400587</v>
      </c>
      <c r="L2528" s="9">
        <v>1.167683</v>
      </c>
      <c r="M2528" s="9">
        <v>1.006583</v>
      </c>
      <c r="N2528" s="9">
        <v>0.88144290000000003</v>
      </c>
      <c r="O2528" s="9">
        <v>0.80217110000000003</v>
      </c>
      <c r="P2528" s="9">
        <v>0.76759500000000003</v>
      </c>
      <c r="Q2528" s="9">
        <v>0.76702979999999998</v>
      </c>
      <c r="R2528" s="9">
        <v>0.79820170000000001</v>
      </c>
      <c r="S2528" s="9">
        <v>0.91207459999999996</v>
      </c>
      <c r="T2528" s="9">
        <v>1.121218</v>
      </c>
      <c r="U2528" s="9">
        <v>1.422806</v>
      </c>
      <c r="V2528" s="9">
        <v>1.810182</v>
      </c>
      <c r="W2528" s="9">
        <v>2.2369780000000001</v>
      </c>
      <c r="X2528" s="9">
        <v>2.60704</v>
      </c>
      <c r="Y2528" s="9">
        <v>2.961652</v>
      </c>
      <c r="Z2528" s="9">
        <v>3.2233939999999999</v>
      </c>
      <c r="AA2528" s="9">
        <v>3.3966099999999999</v>
      </c>
      <c r="AB2528" s="9">
        <v>3.5774569999999999</v>
      </c>
      <c r="AC2528" s="9">
        <v>3.632387</v>
      </c>
      <c r="AD2528" s="9">
        <v>3.4869240000000001</v>
      </c>
      <c r="AE2528" s="9">
        <v>3.279639</v>
      </c>
      <c r="AF2528" s="9">
        <v>2.94902</v>
      </c>
      <c r="AG2528" s="9">
        <v>2.5455610000000002</v>
      </c>
      <c r="AH2528" s="9">
        <v>2.108393</v>
      </c>
      <c r="AI2528" s="9">
        <v>-2.9472999999999999E-2</v>
      </c>
      <c r="AJ2528" s="9">
        <v>-2.6177700000000002E-2</v>
      </c>
      <c r="AK2528" s="9">
        <v>-2.38727E-2</v>
      </c>
      <c r="AL2528" s="9">
        <v>-2.5656200000000001E-2</v>
      </c>
      <c r="AM2528" s="9">
        <v>-1.7394099999999999E-2</v>
      </c>
      <c r="AN2528" s="9">
        <v>-1.7150200000000001E-2</v>
      </c>
      <c r="AO2528" s="9">
        <v>-3.1471899999999997E-2</v>
      </c>
      <c r="AP2528" s="9">
        <v>-2.35421E-2</v>
      </c>
      <c r="AQ2528" s="9">
        <v>-1.9516599999999999E-2</v>
      </c>
      <c r="AR2528" s="9">
        <v>-3.2353399999999997E-2</v>
      </c>
      <c r="AS2528" s="9">
        <v>-3.03369E-2</v>
      </c>
      <c r="AT2528" s="9">
        <v>-4.8340000000000001E-2</v>
      </c>
      <c r="AU2528" s="9">
        <v>-4.9443599999999997E-2</v>
      </c>
      <c r="AV2528" s="9">
        <v>-8.2233200000000006E-2</v>
      </c>
      <c r="AW2528" s="9">
        <v>-7.0288000000000003E-2</v>
      </c>
      <c r="AX2528" s="9">
        <v>0.53116830000000004</v>
      </c>
      <c r="AY2528" s="9">
        <v>0.64166259999999997</v>
      </c>
      <c r="AZ2528" s="9">
        <v>0.58971240000000003</v>
      </c>
      <c r="BA2528" s="9">
        <v>-0.3041297</v>
      </c>
      <c r="BB2528" s="9">
        <v>-0.44568829999999998</v>
      </c>
      <c r="BC2528" s="9">
        <v>-0.38490380000000002</v>
      </c>
      <c r="BD2528" s="9">
        <v>-0.29118820000000001</v>
      </c>
      <c r="BE2528" s="9">
        <v>-0.18564310000000001</v>
      </c>
      <c r="BF2528" s="9">
        <v>-0.1231178</v>
      </c>
      <c r="BG2528" s="9">
        <v>-2.0507000000000001E-2</v>
      </c>
      <c r="BH2528" s="9">
        <v>-1.80138E-2</v>
      </c>
      <c r="BI2528" s="9">
        <v>-1.64645E-2</v>
      </c>
      <c r="BJ2528" s="9">
        <v>-1.91757E-2</v>
      </c>
      <c r="BK2528" s="9">
        <v>-1.1743E-2</v>
      </c>
      <c r="BL2528" s="9">
        <v>-1.2083099999999999E-2</v>
      </c>
      <c r="BM2528" s="9">
        <v>-2.6561399999999999E-2</v>
      </c>
      <c r="BN2528" s="9">
        <v>-1.8187399999999999E-2</v>
      </c>
      <c r="BO2528" s="9">
        <v>-1.2827099999999999E-2</v>
      </c>
      <c r="BP2528" s="9">
        <v>-2.4046399999999999E-2</v>
      </c>
      <c r="BQ2528" s="9">
        <v>-2.05177E-2</v>
      </c>
      <c r="BR2528" s="9">
        <v>-3.6757199999999997E-2</v>
      </c>
      <c r="BS2528" s="9">
        <v>-3.6510500000000001E-2</v>
      </c>
      <c r="BT2528" s="9">
        <v>-6.8424399999999996E-2</v>
      </c>
      <c r="BU2528" s="9">
        <v>-5.6038499999999998E-2</v>
      </c>
      <c r="BV2528" s="9">
        <v>0.54475689999999999</v>
      </c>
      <c r="BW2528" s="9">
        <v>0.65543379999999996</v>
      </c>
      <c r="BX2528" s="9">
        <v>0.60385040000000001</v>
      </c>
      <c r="BY2528" s="9">
        <v>-0.28907119999999997</v>
      </c>
      <c r="BZ2528" s="9">
        <v>-0.43114560000000002</v>
      </c>
      <c r="CA2528" s="9">
        <v>-0.37095099999999998</v>
      </c>
      <c r="CB2528" s="9">
        <v>-0.27795320000000001</v>
      </c>
      <c r="CC2528" s="9">
        <v>-0.17320820000000001</v>
      </c>
      <c r="CD2528" s="9">
        <v>-0.1118627</v>
      </c>
      <c r="CE2528" s="9">
        <v>-1.4297199999999999E-2</v>
      </c>
      <c r="CF2528" s="9">
        <v>-1.2359500000000001E-2</v>
      </c>
      <c r="CG2528" s="9">
        <v>-1.13335E-2</v>
      </c>
      <c r="CH2528" s="9">
        <v>-1.46874E-2</v>
      </c>
      <c r="CI2528" s="9">
        <v>-7.8289999999999992E-3</v>
      </c>
      <c r="CJ2528" s="9">
        <v>-8.5736000000000007E-3</v>
      </c>
      <c r="CK2528" s="9">
        <v>-2.3160400000000001E-2</v>
      </c>
      <c r="CL2528" s="9">
        <v>-1.4478700000000001E-2</v>
      </c>
      <c r="CM2528" s="9">
        <v>-8.1939000000000005E-3</v>
      </c>
      <c r="CN2528" s="9">
        <v>-1.8292900000000001E-2</v>
      </c>
      <c r="CO2528" s="9">
        <v>-1.3716900000000001E-2</v>
      </c>
      <c r="CP2528" s="9">
        <v>-2.8735E-2</v>
      </c>
      <c r="CQ2528" s="9">
        <v>-2.7553100000000001E-2</v>
      </c>
      <c r="CR2528" s="9">
        <v>-5.8860500000000003E-2</v>
      </c>
      <c r="CS2528" s="9">
        <v>-4.6169399999999999E-2</v>
      </c>
      <c r="CT2528" s="9">
        <v>0.55416840000000001</v>
      </c>
      <c r="CU2528" s="9">
        <v>0.6649716</v>
      </c>
      <c r="CV2528" s="9">
        <v>0.61364229999999997</v>
      </c>
      <c r="CW2528" s="9">
        <v>-0.27864169999999999</v>
      </c>
      <c r="CX2528" s="9">
        <v>-0.42107349999999999</v>
      </c>
      <c r="CY2528" s="9">
        <v>-0.36128739999999998</v>
      </c>
      <c r="CZ2528" s="9">
        <v>-0.26878669999999999</v>
      </c>
      <c r="DA2528" s="9">
        <v>-0.16459579999999999</v>
      </c>
      <c r="DB2528" s="9">
        <v>-0.1040674</v>
      </c>
      <c r="DC2528" s="9">
        <v>-8.0873000000000004E-3</v>
      </c>
      <c r="DD2528" s="9">
        <v>-6.7051999999999997E-3</v>
      </c>
      <c r="DE2528" s="9">
        <v>-6.2026E-3</v>
      </c>
      <c r="DF2528" s="9">
        <v>-1.0199099999999999E-2</v>
      </c>
      <c r="DG2528" s="9">
        <v>-3.9148999999999998E-3</v>
      </c>
      <c r="DH2528" s="9">
        <v>-5.0641000000000002E-3</v>
      </c>
      <c r="DI2528" s="9">
        <v>-1.97594E-2</v>
      </c>
      <c r="DJ2528" s="9">
        <v>-1.0770099999999999E-2</v>
      </c>
      <c r="DK2528" s="9">
        <v>-3.5607999999999998E-3</v>
      </c>
      <c r="DL2528" s="9">
        <v>-1.2539399999999999E-2</v>
      </c>
      <c r="DM2528" s="9">
        <v>-6.9160999999999997E-3</v>
      </c>
      <c r="DN2528" s="9">
        <v>-2.07128E-2</v>
      </c>
      <c r="DO2528" s="9">
        <v>-1.85957E-2</v>
      </c>
      <c r="DP2528" s="9">
        <v>-4.92965E-2</v>
      </c>
      <c r="DQ2528" s="9">
        <v>-3.6300300000000001E-2</v>
      </c>
      <c r="DR2528" s="9">
        <v>0.56357990000000002</v>
      </c>
      <c r="DS2528" s="9">
        <v>0.67450949999999998</v>
      </c>
      <c r="DT2528" s="9">
        <v>0.62343420000000005</v>
      </c>
      <c r="DU2528" s="9">
        <v>-0.26821220000000001</v>
      </c>
      <c r="DV2528" s="9">
        <v>-0.41100130000000001</v>
      </c>
      <c r="DW2528" s="9">
        <v>-0.35162369999999998</v>
      </c>
      <c r="DX2528" s="9">
        <v>-0.25962020000000002</v>
      </c>
      <c r="DY2528" s="9">
        <v>-0.15598339999999999</v>
      </c>
      <c r="DZ2528" s="9">
        <v>-9.6272099999999999E-2</v>
      </c>
      <c r="EA2528" s="9">
        <v>8.7870000000000005E-4</v>
      </c>
      <c r="EB2528" s="9">
        <v>1.4587999999999999E-3</v>
      </c>
      <c r="EC2528" s="9">
        <v>1.2056E-3</v>
      </c>
      <c r="ED2528" s="9">
        <v>-3.7185999999999999E-3</v>
      </c>
      <c r="EE2528" s="9">
        <v>1.7362E-3</v>
      </c>
      <c r="EF2528" s="57">
        <v>3.0299999999999998E-6</v>
      </c>
      <c r="EG2528" s="9">
        <v>-1.48489E-2</v>
      </c>
      <c r="EH2528" s="9">
        <v>-5.4153999999999999E-3</v>
      </c>
      <c r="EI2528" s="9">
        <v>3.1288000000000002E-3</v>
      </c>
      <c r="EJ2528" s="9">
        <v>-4.2323999999999999E-3</v>
      </c>
      <c r="EK2528" s="9">
        <v>2.9031E-3</v>
      </c>
      <c r="EL2528" s="9">
        <v>-9.1299999999999992E-3</v>
      </c>
      <c r="EM2528" s="9">
        <v>-5.6626000000000003E-3</v>
      </c>
      <c r="EN2528" s="9">
        <v>-3.5487699999999997E-2</v>
      </c>
      <c r="EO2528" s="9">
        <v>-2.2050799999999999E-2</v>
      </c>
      <c r="EP2528" s="9">
        <v>0.57716849999999997</v>
      </c>
      <c r="EQ2528" s="9">
        <v>0.68828069999999997</v>
      </c>
      <c r="ER2528" s="9">
        <v>0.63757229999999998</v>
      </c>
      <c r="ES2528" s="9">
        <v>-0.25315359999999998</v>
      </c>
      <c r="ET2528" s="9">
        <v>-0.3964587</v>
      </c>
      <c r="EU2528" s="9">
        <v>-0.337671</v>
      </c>
      <c r="EV2528" s="9">
        <v>-0.2463852</v>
      </c>
      <c r="EW2528" s="9">
        <v>-0.1435485</v>
      </c>
      <c r="EX2528" s="9">
        <v>-8.5016900000000006E-2</v>
      </c>
      <c r="EY2528" s="9">
        <v>78.978399999999993</v>
      </c>
      <c r="EZ2528" s="9">
        <v>77.146199999999993</v>
      </c>
      <c r="FA2528" s="9">
        <v>75.335099999999997</v>
      </c>
      <c r="FB2528" s="9">
        <v>73.669300000000007</v>
      </c>
      <c r="FC2528" s="9">
        <v>72.539599999999993</v>
      </c>
      <c r="FD2528" s="9">
        <v>71.498000000000005</v>
      </c>
      <c r="FE2528" s="9">
        <v>71.275400000000005</v>
      </c>
      <c r="FF2528" s="9">
        <v>70.9131</v>
      </c>
      <c r="FG2528" s="9">
        <v>74.674599999999998</v>
      </c>
      <c r="FH2528" s="9">
        <v>82.190899999999999</v>
      </c>
      <c r="FI2528" s="9">
        <v>87.231200000000001</v>
      </c>
      <c r="FJ2528" s="9">
        <v>94.728300000000004</v>
      </c>
      <c r="FK2528" s="9">
        <v>99.913200000000003</v>
      </c>
      <c r="FL2528" s="9">
        <v>102.494</v>
      </c>
      <c r="FM2528" s="9">
        <v>105.21</v>
      </c>
      <c r="FN2528" s="9">
        <v>107.19</v>
      </c>
      <c r="FO2528" s="9">
        <v>108.979</v>
      </c>
      <c r="FP2528" s="9">
        <v>108.85599999999999</v>
      </c>
      <c r="FQ2528" s="9">
        <v>108.25</v>
      </c>
      <c r="FR2528" s="9">
        <v>105.265</v>
      </c>
      <c r="FS2528" s="9">
        <v>98.240899999999996</v>
      </c>
      <c r="FT2528" s="9">
        <v>94.226100000000002</v>
      </c>
      <c r="FU2528" s="9">
        <v>87.447500000000005</v>
      </c>
      <c r="FV2528" s="9">
        <v>84.6661</v>
      </c>
      <c r="FW2528" s="9">
        <v>0.18119500999999999</v>
      </c>
      <c r="FX2528" s="9">
        <v>1.05492E-2</v>
      </c>
      <c r="FY2528" s="9">
        <v>1.05492E-2</v>
      </c>
      <c r="FZ2528" s="9">
        <v>0</v>
      </c>
      <c r="GA2528" s="9">
        <v>0</v>
      </c>
    </row>
    <row r="2529" spans="1:183" x14ac:dyDescent="0.2">
      <c r="A2529" t="s">
        <v>239</v>
      </c>
      <c r="B2529" t="s">
        <v>225</v>
      </c>
      <c r="C2529" t="s">
        <v>250</v>
      </c>
      <c r="D2529" s="6">
        <v>44081</v>
      </c>
      <c r="E2529" s="73">
        <v>17</v>
      </c>
      <c r="F2529" s="9">
        <v>18</v>
      </c>
      <c r="G2529" s="9">
        <v>17</v>
      </c>
      <c r="H2529" s="9">
        <v>18</v>
      </c>
      <c r="I2529" s="9">
        <v>16700</v>
      </c>
      <c r="J2529" s="9">
        <v>77991</v>
      </c>
      <c r="K2529" s="9">
        <v>1.8070569999999999</v>
      </c>
      <c r="L2529" s="9">
        <v>1.5193209999999999</v>
      </c>
      <c r="M2529" s="9">
        <v>1.303901</v>
      </c>
      <c r="N2529" s="9">
        <v>1.140123</v>
      </c>
      <c r="O2529" s="9">
        <v>1.0215959999999999</v>
      </c>
      <c r="P2529" s="9">
        <v>0.94744059999999997</v>
      </c>
      <c r="Q2529" s="9">
        <v>0.92536090000000004</v>
      </c>
      <c r="R2529" s="9">
        <v>0.9329904</v>
      </c>
      <c r="S2529" s="9">
        <v>1.0233289999999999</v>
      </c>
      <c r="T2529" s="9">
        <v>1.2490140000000001</v>
      </c>
      <c r="U2529" s="9">
        <v>1.5599019999999999</v>
      </c>
      <c r="V2529" s="9">
        <v>1.957678</v>
      </c>
      <c r="W2529" s="9">
        <v>2.4303300000000001</v>
      </c>
      <c r="X2529" s="9">
        <v>2.8497089999999998</v>
      </c>
      <c r="Y2529" s="9">
        <v>3.206121</v>
      </c>
      <c r="Z2529" s="9">
        <v>3.4293450000000001</v>
      </c>
      <c r="AA2529" s="9">
        <v>3.5586980000000001</v>
      </c>
      <c r="AB2529" s="9">
        <v>3.6523659999999998</v>
      </c>
      <c r="AC2529" s="9">
        <v>3.6542309999999998</v>
      </c>
      <c r="AD2529" s="9">
        <v>3.511552</v>
      </c>
      <c r="AE2529" s="9">
        <v>3.2118639999999998</v>
      </c>
      <c r="AF2529" s="9">
        <v>2.8150870000000001</v>
      </c>
      <c r="AG2529" s="9">
        <v>2.3257379999999999</v>
      </c>
      <c r="AH2529" s="9">
        <v>1.9318029999999999</v>
      </c>
      <c r="AI2529" s="9">
        <v>-7.6622700000000002E-2</v>
      </c>
      <c r="AJ2529" s="9">
        <v>-5.9597799999999999E-2</v>
      </c>
      <c r="AK2529" s="9">
        <v>-4.1067699999999999E-2</v>
      </c>
      <c r="AL2529" s="9">
        <v>-2.5910099999999998E-2</v>
      </c>
      <c r="AM2529" s="9">
        <v>-2.4490600000000001E-2</v>
      </c>
      <c r="AN2529" s="9">
        <v>-2.7071000000000001E-2</v>
      </c>
      <c r="AO2529" s="9">
        <v>-4.0715500000000002E-2</v>
      </c>
      <c r="AP2529" s="9">
        <v>-5.0961800000000002E-2</v>
      </c>
      <c r="AQ2529" s="9">
        <v>-4.7906799999999999E-2</v>
      </c>
      <c r="AR2529" s="9">
        <v>-4.7042800000000003E-2</v>
      </c>
      <c r="AS2529" s="9">
        <v>-5.3316799999999998E-2</v>
      </c>
      <c r="AT2529" s="9">
        <v>-8.0011100000000002E-2</v>
      </c>
      <c r="AU2529" s="9">
        <v>-8.4418599999999996E-2</v>
      </c>
      <c r="AV2529" s="9">
        <v>-0.1090334</v>
      </c>
      <c r="AW2529" s="9">
        <v>-0.15839439999999999</v>
      </c>
      <c r="AX2529" s="9">
        <v>-0.1359812</v>
      </c>
      <c r="AY2529" s="9">
        <v>0.48851109999999998</v>
      </c>
      <c r="AZ2529" s="9">
        <v>0.59827090000000005</v>
      </c>
      <c r="BA2529" s="9">
        <v>-0.26792359999999998</v>
      </c>
      <c r="BB2529" s="9">
        <v>-0.32696829999999999</v>
      </c>
      <c r="BC2529" s="9">
        <v>-0.22935130000000001</v>
      </c>
      <c r="BD2529" s="9">
        <v>-0.16397900000000001</v>
      </c>
      <c r="BE2529" s="9">
        <v>-8.88737E-2</v>
      </c>
      <c r="BF2529" s="9">
        <v>-4.0509700000000003E-2</v>
      </c>
      <c r="BG2529" s="9">
        <v>-6.57803E-2</v>
      </c>
      <c r="BH2529" s="9">
        <v>-4.9652799999999997E-2</v>
      </c>
      <c r="BI2529" s="9">
        <v>-3.2078000000000002E-2</v>
      </c>
      <c r="BJ2529" s="9">
        <v>-1.79151E-2</v>
      </c>
      <c r="BK2529" s="9">
        <v>-1.7347999999999999E-2</v>
      </c>
      <c r="BL2529" s="9">
        <v>-2.05878E-2</v>
      </c>
      <c r="BM2529" s="9">
        <v>-3.4448399999999997E-2</v>
      </c>
      <c r="BN2529" s="9">
        <v>-4.4356300000000001E-2</v>
      </c>
      <c r="BO2529" s="9">
        <v>-4.0323999999999999E-2</v>
      </c>
      <c r="BP2529" s="9">
        <v>-3.8286599999999997E-2</v>
      </c>
      <c r="BQ2529" s="9">
        <v>-4.3045399999999998E-2</v>
      </c>
      <c r="BR2529" s="9">
        <v>-6.8188700000000005E-2</v>
      </c>
      <c r="BS2529" s="9">
        <v>-7.1257100000000004E-2</v>
      </c>
      <c r="BT2529" s="9">
        <v>-9.5089900000000005E-2</v>
      </c>
      <c r="BU2529" s="9">
        <v>-0.1440244</v>
      </c>
      <c r="BV2529" s="9">
        <v>-0.121695</v>
      </c>
      <c r="BW2529" s="9">
        <v>0.50187740000000003</v>
      </c>
      <c r="BX2529" s="9">
        <v>0.61137090000000005</v>
      </c>
      <c r="BY2529" s="9">
        <v>-0.25467129999999999</v>
      </c>
      <c r="BZ2529" s="9">
        <v>-0.31426359999999998</v>
      </c>
      <c r="CA2529" s="9">
        <v>-0.21723980000000001</v>
      </c>
      <c r="CB2529" s="9">
        <v>-0.15246499999999999</v>
      </c>
      <c r="CC2529" s="9">
        <v>-7.8227199999999997E-2</v>
      </c>
      <c r="CD2529" s="9">
        <v>-3.0609399999999998E-2</v>
      </c>
      <c r="CE2529" s="9">
        <v>-5.82709E-2</v>
      </c>
      <c r="CF2529" s="9">
        <v>-4.2764999999999997E-2</v>
      </c>
      <c r="CG2529" s="9">
        <v>-2.5851800000000001E-2</v>
      </c>
      <c r="CH2529" s="9">
        <v>-1.23777E-2</v>
      </c>
      <c r="CI2529" s="9">
        <v>-1.24011E-2</v>
      </c>
      <c r="CJ2529" s="9">
        <v>-1.6097500000000001E-2</v>
      </c>
      <c r="CK2529" s="9">
        <v>-3.0107800000000001E-2</v>
      </c>
      <c r="CL2529" s="9">
        <v>-3.9781299999999999E-2</v>
      </c>
      <c r="CM2529" s="9">
        <v>-3.5072199999999998E-2</v>
      </c>
      <c r="CN2529" s="9">
        <v>-3.2222199999999999E-2</v>
      </c>
      <c r="CO2529" s="9">
        <v>-3.5931499999999998E-2</v>
      </c>
      <c r="CP2529" s="9">
        <v>-6.0000600000000001E-2</v>
      </c>
      <c r="CQ2529" s="9">
        <v>-6.2141500000000002E-2</v>
      </c>
      <c r="CR2529" s="9">
        <v>-8.5432599999999997E-2</v>
      </c>
      <c r="CS2529" s="9">
        <v>-0.13407179999999999</v>
      </c>
      <c r="CT2529" s="9">
        <v>-0.1118005</v>
      </c>
      <c r="CU2529" s="9">
        <v>0.5111348</v>
      </c>
      <c r="CV2529" s="9">
        <v>0.62044390000000005</v>
      </c>
      <c r="CW2529" s="9">
        <v>-0.24549280000000001</v>
      </c>
      <c r="CX2529" s="9">
        <v>-0.30546440000000002</v>
      </c>
      <c r="CY2529" s="9">
        <v>-0.20885139999999999</v>
      </c>
      <c r="CZ2529" s="9">
        <v>-0.14449039999999999</v>
      </c>
      <c r="DA2529" s="9">
        <v>-7.08535E-2</v>
      </c>
      <c r="DB2529" s="9">
        <v>-2.3752599999999999E-2</v>
      </c>
      <c r="DC2529" s="9">
        <v>-5.0761500000000001E-2</v>
      </c>
      <c r="DD2529" s="9">
        <v>-3.5877199999999998E-2</v>
      </c>
      <c r="DE2529" s="9">
        <v>-1.96256E-2</v>
      </c>
      <c r="DF2529" s="9">
        <v>-6.8404E-3</v>
      </c>
      <c r="DG2529" s="9">
        <v>-7.4541E-3</v>
      </c>
      <c r="DH2529" s="9">
        <v>-1.1607299999999999E-2</v>
      </c>
      <c r="DI2529" s="9">
        <v>-2.5767200000000001E-2</v>
      </c>
      <c r="DJ2529" s="9">
        <v>-3.5206399999999999E-2</v>
      </c>
      <c r="DK2529" s="9">
        <v>-2.98204E-2</v>
      </c>
      <c r="DL2529" s="9">
        <v>-2.6157699999999999E-2</v>
      </c>
      <c r="DM2529" s="9">
        <v>-2.8817499999999999E-2</v>
      </c>
      <c r="DN2529" s="9">
        <v>-5.1812400000000002E-2</v>
      </c>
      <c r="DO2529" s="9">
        <v>-5.3025900000000001E-2</v>
      </c>
      <c r="DP2529" s="9">
        <v>-7.5775400000000007E-2</v>
      </c>
      <c r="DQ2529" s="9">
        <v>-0.1241192</v>
      </c>
      <c r="DR2529" s="9">
        <v>-0.10190589999999999</v>
      </c>
      <c r="DS2529" s="9">
        <v>0.52039219999999997</v>
      </c>
      <c r="DT2529" s="9">
        <v>0.62951690000000005</v>
      </c>
      <c r="DU2529" s="9">
        <v>-0.2363143</v>
      </c>
      <c r="DV2529" s="9">
        <v>-0.29666530000000002</v>
      </c>
      <c r="DW2529" s="9">
        <v>-0.2004629</v>
      </c>
      <c r="DX2529" s="9">
        <v>-0.13651579999999999</v>
      </c>
      <c r="DY2529" s="9">
        <v>-6.3479800000000003E-2</v>
      </c>
      <c r="DZ2529" s="9">
        <v>-1.68957E-2</v>
      </c>
      <c r="EA2529" s="9">
        <v>-3.9919099999999999E-2</v>
      </c>
      <c r="EB2529" s="9">
        <v>-2.5932299999999998E-2</v>
      </c>
      <c r="EC2529" s="9">
        <v>-1.0636E-2</v>
      </c>
      <c r="ED2529" s="9">
        <v>1.1546E-3</v>
      </c>
      <c r="EE2529" s="9">
        <v>-3.1149999999999998E-4</v>
      </c>
      <c r="EF2529" s="9">
        <v>-5.1241000000000004E-3</v>
      </c>
      <c r="EG2529" s="9">
        <v>-1.95E-2</v>
      </c>
      <c r="EH2529" s="9">
        <v>-2.8600899999999999E-2</v>
      </c>
      <c r="EI2529" s="9">
        <v>-2.22376E-2</v>
      </c>
      <c r="EJ2529" s="9">
        <v>-1.74015E-2</v>
      </c>
      <c r="EK2529" s="9">
        <v>-1.8546199999999999E-2</v>
      </c>
      <c r="EL2529" s="9">
        <v>-3.9990100000000001E-2</v>
      </c>
      <c r="EM2529" s="9">
        <v>-3.9864299999999998E-2</v>
      </c>
      <c r="EN2529" s="9">
        <v>-6.1831799999999999E-2</v>
      </c>
      <c r="EO2529" s="9">
        <v>-0.1097491</v>
      </c>
      <c r="EP2529" s="9">
        <v>-8.7619799999999998E-2</v>
      </c>
      <c r="EQ2529" s="9">
        <v>0.53375850000000002</v>
      </c>
      <c r="ER2529" s="9">
        <v>0.64261690000000005</v>
      </c>
      <c r="ES2529" s="9">
        <v>-0.22306190000000001</v>
      </c>
      <c r="ET2529" s="9">
        <v>-0.28396060000000001</v>
      </c>
      <c r="EU2529" s="9">
        <v>-0.1883514</v>
      </c>
      <c r="EV2529" s="9">
        <v>-0.1250018</v>
      </c>
      <c r="EW2529" s="9">
        <v>-5.2833400000000003E-2</v>
      </c>
      <c r="EX2529" s="9">
        <v>-6.9953999999999997E-3</v>
      </c>
      <c r="EY2529" s="9">
        <v>82.353099999999998</v>
      </c>
      <c r="EZ2529" s="9">
        <v>80.480800000000002</v>
      </c>
      <c r="FA2529" s="9">
        <v>78.712699999999998</v>
      </c>
      <c r="FB2529" s="9">
        <v>77.262100000000004</v>
      </c>
      <c r="FC2529" s="9">
        <v>75.397300000000001</v>
      </c>
      <c r="FD2529" s="9">
        <v>74.163200000000003</v>
      </c>
      <c r="FE2529" s="9">
        <v>73.124600000000001</v>
      </c>
      <c r="FF2529" s="9">
        <v>73.393600000000006</v>
      </c>
      <c r="FG2529" s="9">
        <v>76.370400000000004</v>
      </c>
      <c r="FH2529" s="9">
        <v>80.714399999999998</v>
      </c>
      <c r="FI2529" s="9">
        <v>88.045599999999993</v>
      </c>
      <c r="FJ2529" s="9">
        <v>95.507900000000006</v>
      </c>
      <c r="FK2529" s="9">
        <v>100.92100000000001</v>
      </c>
      <c r="FL2529" s="9">
        <v>105.645</v>
      </c>
      <c r="FM2529" s="9">
        <v>108.64700000000001</v>
      </c>
      <c r="FN2529" s="9">
        <v>110.655</v>
      </c>
      <c r="FO2529" s="9">
        <v>109.258</v>
      </c>
      <c r="FP2529" s="9">
        <v>107.07299999999999</v>
      </c>
      <c r="FQ2529" s="9">
        <v>102.489</v>
      </c>
      <c r="FR2529" s="9">
        <v>99.684700000000007</v>
      </c>
      <c r="FS2529" s="9">
        <v>93.787400000000005</v>
      </c>
      <c r="FT2529" s="9">
        <v>89.131799999999998</v>
      </c>
      <c r="FU2529" s="9">
        <v>84.5351</v>
      </c>
      <c r="FV2529" s="9">
        <v>82.600899999999996</v>
      </c>
      <c r="FW2529" s="9">
        <v>0.17868302999999999</v>
      </c>
      <c r="FX2529" s="9">
        <v>1.23591E-2</v>
      </c>
      <c r="FY2529" s="9">
        <v>1.23591E-2</v>
      </c>
      <c r="FZ2529" s="9">
        <v>0</v>
      </c>
      <c r="GA2529" s="9">
        <v>0</v>
      </c>
    </row>
    <row r="2530" spans="1:183" x14ac:dyDescent="0.2">
      <c r="A2530" t="s">
        <v>239</v>
      </c>
      <c r="B2530" t="s">
        <v>225</v>
      </c>
      <c r="C2530" t="s">
        <v>250</v>
      </c>
      <c r="D2530" s="6">
        <v>44082</v>
      </c>
      <c r="FZ2530" s="9">
        <v>0</v>
      </c>
      <c r="GA2530" s="9">
        <v>1</v>
      </c>
    </row>
    <row r="2531" spans="1:183" x14ac:dyDescent="0.2">
      <c r="A2531" t="s">
        <v>239</v>
      </c>
      <c r="B2531" t="s">
        <v>225</v>
      </c>
      <c r="C2531" t="s">
        <v>250</v>
      </c>
      <c r="D2531" s="6">
        <v>44101</v>
      </c>
      <c r="FZ2531" s="9">
        <v>0</v>
      </c>
      <c r="GA2531" s="9">
        <v>1</v>
      </c>
    </row>
    <row r="2532" spans="1:183" x14ac:dyDescent="0.2">
      <c r="A2532" t="s">
        <v>239</v>
      </c>
      <c r="B2532" t="s">
        <v>225</v>
      </c>
      <c r="C2532" t="s">
        <v>250</v>
      </c>
      <c r="D2532" s="6">
        <v>44102</v>
      </c>
      <c r="FZ2532" s="9">
        <v>0</v>
      </c>
      <c r="GA2532" s="9">
        <v>1</v>
      </c>
    </row>
    <row r="2533" spans="1:183" x14ac:dyDescent="0.2">
      <c r="A2533" t="s">
        <v>239</v>
      </c>
      <c r="B2533" t="s">
        <v>225</v>
      </c>
      <c r="C2533" t="s">
        <v>250</v>
      </c>
      <c r="D2533" s="6">
        <v>44104</v>
      </c>
      <c r="FZ2533" s="9">
        <v>0</v>
      </c>
      <c r="GA2533" s="9">
        <v>1</v>
      </c>
    </row>
    <row r="2534" spans="1:183" x14ac:dyDescent="0.2">
      <c r="A2534" t="s">
        <v>239</v>
      </c>
      <c r="B2534" t="s">
        <v>225</v>
      </c>
      <c r="C2534" t="s">
        <v>250</v>
      </c>
      <c r="D2534" s="6">
        <v>44105</v>
      </c>
      <c r="FZ2534" s="9">
        <v>0</v>
      </c>
      <c r="GA2534" s="9">
        <v>1</v>
      </c>
    </row>
    <row r="2535" spans="1:183" x14ac:dyDescent="0.2">
      <c r="A2535" t="s">
        <v>239</v>
      </c>
      <c r="B2535" t="s">
        <v>225</v>
      </c>
      <c r="C2535" t="s">
        <v>250</v>
      </c>
      <c r="D2535" s="6">
        <v>44119</v>
      </c>
      <c r="FZ2535" s="9">
        <v>0</v>
      </c>
      <c r="GA2535" s="9">
        <v>1</v>
      </c>
    </row>
    <row r="2536" spans="1:183" x14ac:dyDescent="0.2">
      <c r="A2536" t="s">
        <v>239</v>
      </c>
      <c r="B2536" t="s">
        <v>225</v>
      </c>
      <c r="C2536" t="s">
        <v>250</v>
      </c>
      <c r="D2536" s="6">
        <v>44120</v>
      </c>
      <c r="FZ2536" s="9">
        <v>0</v>
      </c>
      <c r="GA2536" s="9">
        <v>1</v>
      </c>
    </row>
    <row r="2537" spans="1:183" x14ac:dyDescent="0.2">
      <c r="A2537" t="s">
        <v>239</v>
      </c>
      <c r="B2537" t="s">
        <v>225</v>
      </c>
      <c r="C2537" t="s">
        <v>255</v>
      </c>
      <c r="D2537" s="6">
        <v>44057</v>
      </c>
      <c r="FZ2537" s="9">
        <v>0</v>
      </c>
      <c r="GA2537" s="9">
        <v>1</v>
      </c>
    </row>
    <row r="2538" spans="1:183" x14ac:dyDescent="0.2">
      <c r="A2538" t="s">
        <v>239</v>
      </c>
      <c r="B2538" t="s">
        <v>225</v>
      </c>
      <c r="C2538" t="s">
        <v>255</v>
      </c>
      <c r="D2538" s="6">
        <v>44058</v>
      </c>
      <c r="FZ2538" s="9">
        <v>0</v>
      </c>
      <c r="GA2538" s="9">
        <v>1</v>
      </c>
    </row>
    <row r="2539" spans="1:183" x14ac:dyDescent="0.2">
      <c r="A2539" t="s">
        <v>239</v>
      </c>
      <c r="B2539" t="s">
        <v>225</v>
      </c>
      <c r="C2539" t="s">
        <v>255</v>
      </c>
      <c r="D2539" s="6">
        <v>44060</v>
      </c>
      <c r="FZ2539" s="9">
        <v>0</v>
      </c>
      <c r="GA2539" s="9">
        <v>1</v>
      </c>
    </row>
    <row r="2540" spans="1:183" x14ac:dyDescent="0.2">
      <c r="A2540" t="s">
        <v>239</v>
      </c>
      <c r="B2540" t="s">
        <v>225</v>
      </c>
      <c r="C2540" t="s">
        <v>255</v>
      </c>
      <c r="D2540" s="6">
        <v>44061</v>
      </c>
      <c r="FZ2540" s="9">
        <v>0</v>
      </c>
      <c r="GA2540" s="9">
        <v>1</v>
      </c>
    </row>
    <row r="2541" spans="1:183" x14ac:dyDescent="0.2">
      <c r="A2541" t="s">
        <v>239</v>
      </c>
      <c r="B2541" t="s">
        <v>225</v>
      </c>
      <c r="C2541" t="s">
        <v>255</v>
      </c>
      <c r="D2541" s="6">
        <v>44062</v>
      </c>
      <c r="FZ2541" s="9">
        <v>0</v>
      </c>
      <c r="GA2541" s="9">
        <v>1</v>
      </c>
    </row>
    <row r="2542" spans="1:183" x14ac:dyDescent="0.2">
      <c r="A2542" t="s">
        <v>239</v>
      </c>
      <c r="B2542" t="s">
        <v>225</v>
      </c>
      <c r="C2542" t="s">
        <v>255</v>
      </c>
      <c r="D2542" s="6">
        <v>44079</v>
      </c>
      <c r="FZ2542" s="9">
        <v>0</v>
      </c>
      <c r="GA2542" s="9">
        <v>1</v>
      </c>
    </row>
    <row r="2543" spans="1:183" x14ac:dyDescent="0.2">
      <c r="A2543" t="s">
        <v>239</v>
      </c>
      <c r="B2543" t="s">
        <v>225</v>
      </c>
      <c r="C2543" t="s">
        <v>255</v>
      </c>
      <c r="D2543" s="6">
        <v>44080</v>
      </c>
      <c r="FZ2543" s="9">
        <v>0</v>
      </c>
      <c r="GA2543" s="9">
        <v>1</v>
      </c>
    </row>
    <row r="2544" spans="1:183" x14ac:dyDescent="0.2">
      <c r="A2544" t="s">
        <v>239</v>
      </c>
      <c r="B2544" t="s">
        <v>225</v>
      </c>
      <c r="C2544" t="s">
        <v>255</v>
      </c>
      <c r="D2544" s="6">
        <v>44081</v>
      </c>
      <c r="FZ2544" s="9">
        <v>0</v>
      </c>
      <c r="GA2544" s="9">
        <v>1</v>
      </c>
    </row>
    <row r="2545" spans="1:183" x14ac:dyDescent="0.2">
      <c r="A2545" t="s">
        <v>239</v>
      </c>
      <c r="B2545" t="s">
        <v>225</v>
      </c>
      <c r="C2545" t="s">
        <v>255</v>
      </c>
      <c r="D2545" s="6">
        <v>44082</v>
      </c>
      <c r="FZ2545" s="9">
        <v>0</v>
      </c>
      <c r="GA2545" s="9">
        <v>1</v>
      </c>
    </row>
    <row r="2546" spans="1:183" x14ac:dyDescent="0.2">
      <c r="A2546" t="s">
        <v>239</v>
      </c>
      <c r="B2546" t="s">
        <v>225</v>
      </c>
      <c r="C2546" t="s">
        <v>255</v>
      </c>
      <c r="D2546" s="6">
        <v>44101</v>
      </c>
      <c r="FZ2546" s="9">
        <v>0</v>
      </c>
      <c r="GA2546" s="9">
        <v>1</v>
      </c>
    </row>
    <row r="2547" spans="1:183" x14ac:dyDescent="0.2">
      <c r="A2547" t="s">
        <v>239</v>
      </c>
      <c r="B2547" t="s">
        <v>225</v>
      </c>
      <c r="C2547" t="s">
        <v>255</v>
      </c>
      <c r="D2547" s="6">
        <v>44102</v>
      </c>
      <c r="FZ2547" s="9">
        <v>0</v>
      </c>
      <c r="GA2547" s="9">
        <v>1</v>
      </c>
    </row>
    <row r="2548" spans="1:183" x14ac:dyDescent="0.2">
      <c r="A2548" t="s">
        <v>239</v>
      </c>
      <c r="B2548" t="s">
        <v>225</v>
      </c>
      <c r="C2548" t="s">
        <v>255</v>
      </c>
      <c r="D2548" s="6">
        <v>44104</v>
      </c>
      <c r="FZ2548" s="9">
        <v>0</v>
      </c>
      <c r="GA2548" s="9">
        <v>1</v>
      </c>
    </row>
    <row r="2549" spans="1:183" x14ac:dyDescent="0.2">
      <c r="A2549" t="s">
        <v>239</v>
      </c>
      <c r="B2549" t="s">
        <v>225</v>
      </c>
      <c r="C2549" t="s">
        <v>255</v>
      </c>
      <c r="D2549" s="6">
        <v>44105</v>
      </c>
      <c r="FZ2549" s="9">
        <v>0</v>
      </c>
      <c r="GA2549" s="9">
        <v>1</v>
      </c>
    </row>
    <row r="2550" spans="1:183" x14ac:dyDescent="0.2">
      <c r="A2550" t="s">
        <v>239</v>
      </c>
      <c r="B2550" t="s">
        <v>225</v>
      </c>
      <c r="C2550" t="s">
        <v>255</v>
      </c>
      <c r="D2550" s="6">
        <v>44119</v>
      </c>
      <c r="FZ2550" s="9">
        <v>0</v>
      </c>
      <c r="GA2550" s="9">
        <v>1</v>
      </c>
    </row>
    <row r="2551" spans="1:183" x14ac:dyDescent="0.2">
      <c r="A2551" t="s">
        <v>239</v>
      </c>
      <c r="B2551" t="s">
        <v>225</v>
      </c>
      <c r="C2551" t="s">
        <v>255</v>
      </c>
      <c r="D2551" s="6">
        <v>44120</v>
      </c>
      <c r="FZ2551" s="9">
        <v>0</v>
      </c>
      <c r="GA2551" s="9">
        <v>1</v>
      </c>
    </row>
    <row r="2552" spans="1:183" x14ac:dyDescent="0.2">
      <c r="A2552" t="s">
        <v>240</v>
      </c>
      <c r="B2552" t="s">
        <v>225</v>
      </c>
      <c r="C2552" t="s">
        <v>259</v>
      </c>
      <c r="D2552" s="6">
        <v>44057</v>
      </c>
      <c r="FZ2552" s="9">
        <v>0</v>
      </c>
      <c r="GA2552" s="9">
        <v>1</v>
      </c>
    </row>
    <row r="2553" spans="1:183" x14ac:dyDescent="0.2">
      <c r="A2553" t="s">
        <v>240</v>
      </c>
      <c r="B2553" t="s">
        <v>225</v>
      </c>
      <c r="C2553" t="s">
        <v>259</v>
      </c>
      <c r="D2553" s="6">
        <v>44058</v>
      </c>
      <c r="FZ2553" s="9">
        <v>0</v>
      </c>
      <c r="GA2553" s="9">
        <v>1</v>
      </c>
    </row>
    <row r="2554" spans="1:183" x14ac:dyDescent="0.2">
      <c r="A2554" t="s">
        <v>240</v>
      </c>
      <c r="B2554" t="s">
        <v>225</v>
      </c>
      <c r="C2554" t="s">
        <v>259</v>
      </c>
      <c r="D2554" s="6">
        <v>44060</v>
      </c>
      <c r="FZ2554" s="9">
        <v>0</v>
      </c>
      <c r="GA2554" s="9">
        <v>1</v>
      </c>
    </row>
    <row r="2555" spans="1:183" x14ac:dyDescent="0.2">
      <c r="A2555" t="s">
        <v>240</v>
      </c>
      <c r="B2555" t="s">
        <v>225</v>
      </c>
      <c r="C2555" t="s">
        <v>259</v>
      </c>
      <c r="D2555" s="6">
        <v>44061</v>
      </c>
      <c r="FZ2555" s="9">
        <v>0</v>
      </c>
      <c r="GA2555" s="9">
        <v>1</v>
      </c>
    </row>
    <row r="2556" spans="1:183" x14ac:dyDescent="0.2">
      <c r="A2556" t="s">
        <v>240</v>
      </c>
      <c r="B2556" t="s">
        <v>225</v>
      </c>
      <c r="C2556" t="s">
        <v>259</v>
      </c>
      <c r="D2556" s="6">
        <v>44062</v>
      </c>
      <c r="FZ2556" s="9">
        <v>0</v>
      </c>
      <c r="GA2556" s="9">
        <v>1</v>
      </c>
    </row>
    <row r="2557" spans="1:183" x14ac:dyDescent="0.2">
      <c r="A2557" t="s">
        <v>240</v>
      </c>
      <c r="B2557" t="s">
        <v>225</v>
      </c>
      <c r="C2557" t="s">
        <v>259</v>
      </c>
      <c r="D2557" s="6">
        <v>44079</v>
      </c>
      <c r="FZ2557" s="9">
        <v>0</v>
      </c>
      <c r="GA2557" s="9">
        <v>1</v>
      </c>
    </row>
    <row r="2558" spans="1:183" x14ac:dyDescent="0.2">
      <c r="A2558" t="s">
        <v>240</v>
      </c>
      <c r="B2558" t="s">
        <v>225</v>
      </c>
      <c r="C2558" t="s">
        <v>259</v>
      </c>
      <c r="D2558" s="6">
        <v>44080</v>
      </c>
      <c r="FZ2558" s="9">
        <v>0</v>
      </c>
      <c r="GA2558" s="9">
        <v>1</v>
      </c>
    </row>
    <row r="2559" spans="1:183" x14ac:dyDescent="0.2">
      <c r="A2559" t="s">
        <v>240</v>
      </c>
      <c r="B2559" t="s">
        <v>225</v>
      </c>
      <c r="C2559" t="s">
        <v>259</v>
      </c>
      <c r="D2559" s="6">
        <v>44081</v>
      </c>
      <c r="FZ2559" s="9">
        <v>0</v>
      </c>
      <c r="GA2559" s="9">
        <v>1</v>
      </c>
    </row>
    <row r="2560" spans="1:183" x14ac:dyDescent="0.2">
      <c r="A2560" t="s">
        <v>240</v>
      </c>
      <c r="B2560" t="s">
        <v>225</v>
      </c>
      <c r="C2560" t="s">
        <v>259</v>
      </c>
      <c r="D2560" s="6">
        <v>44082</v>
      </c>
      <c r="FZ2560" s="9">
        <v>0</v>
      </c>
      <c r="GA2560" s="9">
        <v>1</v>
      </c>
    </row>
    <row r="2561" spans="1:183" x14ac:dyDescent="0.2">
      <c r="A2561" t="s">
        <v>240</v>
      </c>
      <c r="B2561" t="s">
        <v>225</v>
      </c>
      <c r="C2561" t="s">
        <v>259</v>
      </c>
      <c r="D2561" s="6">
        <v>44101</v>
      </c>
      <c r="FZ2561" s="9">
        <v>0</v>
      </c>
      <c r="GA2561" s="9">
        <v>1</v>
      </c>
    </row>
    <row r="2562" spans="1:183" x14ac:dyDescent="0.2">
      <c r="A2562" t="s">
        <v>240</v>
      </c>
      <c r="B2562" t="s">
        <v>225</v>
      </c>
      <c r="C2562" t="s">
        <v>259</v>
      </c>
      <c r="D2562" s="6">
        <v>44102</v>
      </c>
      <c r="FZ2562" s="9">
        <v>0</v>
      </c>
      <c r="GA2562" s="9">
        <v>1</v>
      </c>
    </row>
    <row r="2563" spans="1:183" x14ac:dyDescent="0.2">
      <c r="A2563" t="s">
        <v>240</v>
      </c>
      <c r="B2563" t="s">
        <v>225</v>
      </c>
      <c r="C2563" t="s">
        <v>259</v>
      </c>
      <c r="D2563" s="6">
        <v>44104</v>
      </c>
      <c r="FZ2563" s="9">
        <v>0</v>
      </c>
      <c r="GA2563" s="9">
        <v>1</v>
      </c>
    </row>
    <row r="2564" spans="1:183" x14ac:dyDescent="0.2">
      <c r="A2564" t="s">
        <v>240</v>
      </c>
      <c r="B2564" t="s">
        <v>225</v>
      </c>
      <c r="C2564" t="s">
        <v>259</v>
      </c>
      <c r="D2564" s="6">
        <v>44105</v>
      </c>
      <c r="FZ2564" s="9">
        <v>0</v>
      </c>
      <c r="GA2564" s="9">
        <v>1</v>
      </c>
    </row>
    <row r="2565" spans="1:183" x14ac:dyDescent="0.2">
      <c r="A2565" t="s">
        <v>240</v>
      </c>
      <c r="B2565" t="s">
        <v>225</v>
      </c>
      <c r="C2565" t="s">
        <v>259</v>
      </c>
      <c r="D2565" s="6">
        <v>44119</v>
      </c>
      <c r="FZ2565" s="9">
        <v>0</v>
      </c>
      <c r="GA2565" s="9">
        <v>1</v>
      </c>
    </row>
    <row r="2566" spans="1:183" x14ac:dyDescent="0.2">
      <c r="A2566" t="s">
        <v>240</v>
      </c>
      <c r="B2566" t="s">
        <v>225</v>
      </c>
      <c r="C2566" t="s">
        <v>259</v>
      </c>
      <c r="D2566" s="6">
        <v>44120</v>
      </c>
      <c r="FZ2566" s="9">
        <v>0</v>
      </c>
      <c r="GA2566" s="9">
        <v>1</v>
      </c>
    </row>
    <row r="2567" spans="1:183" x14ac:dyDescent="0.2">
      <c r="A2567" t="s">
        <v>240</v>
      </c>
      <c r="B2567" t="s">
        <v>225</v>
      </c>
      <c r="C2567" t="s">
        <v>260</v>
      </c>
      <c r="D2567" s="6">
        <v>44057</v>
      </c>
      <c r="FZ2567" s="9">
        <v>0</v>
      </c>
      <c r="GA2567" s="9">
        <v>1</v>
      </c>
    </row>
    <row r="2568" spans="1:183" x14ac:dyDescent="0.2">
      <c r="A2568" t="s">
        <v>240</v>
      </c>
      <c r="B2568" t="s">
        <v>225</v>
      </c>
      <c r="C2568" t="s">
        <v>260</v>
      </c>
      <c r="D2568" s="6">
        <v>44058</v>
      </c>
      <c r="FZ2568" s="9">
        <v>0</v>
      </c>
      <c r="GA2568" s="9">
        <v>1</v>
      </c>
    </row>
    <row r="2569" spans="1:183" x14ac:dyDescent="0.2">
      <c r="A2569" t="s">
        <v>240</v>
      </c>
      <c r="B2569" t="s">
        <v>225</v>
      </c>
      <c r="C2569" t="s">
        <v>260</v>
      </c>
      <c r="D2569" s="6">
        <v>44060</v>
      </c>
      <c r="FZ2569" s="9">
        <v>0</v>
      </c>
      <c r="GA2569" s="9">
        <v>1</v>
      </c>
    </row>
    <row r="2570" spans="1:183" x14ac:dyDescent="0.2">
      <c r="A2570" t="s">
        <v>240</v>
      </c>
      <c r="B2570" t="s">
        <v>225</v>
      </c>
      <c r="C2570" t="s">
        <v>260</v>
      </c>
      <c r="D2570" s="6">
        <v>44061</v>
      </c>
      <c r="FZ2570" s="9">
        <v>0</v>
      </c>
      <c r="GA2570" s="9">
        <v>1</v>
      </c>
    </row>
    <row r="2571" spans="1:183" x14ac:dyDescent="0.2">
      <c r="A2571" t="s">
        <v>240</v>
      </c>
      <c r="B2571" t="s">
        <v>225</v>
      </c>
      <c r="C2571" t="s">
        <v>260</v>
      </c>
      <c r="D2571" s="6">
        <v>44062</v>
      </c>
      <c r="FZ2571" s="9">
        <v>0</v>
      </c>
      <c r="GA2571" s="9">
        <v>1</v>
      </c>
    </row>
    <row r="2572" spans="1:183" x14ac:dyDescent="0.2">
      <c r="A2572" t="s">
        <v>240</v>
      </c>
      <c r="B2572" t="s">
        <v>225</v>
      </c>
      <c r="C2572" t="s">
        <v>260</v>
      </c>
      <c r="D2572" s="6">
        <v>44079</v>
      </c>
      <c r="FZ2572" s="9">
        <v>0</v>
      </c>
      <c r="GA2572" s="9">
        <v>1</v>
      </c>
    </row>
    <row r="2573" spans="1:183" x14ac:dyDescent="0.2">
      <c r="A2573" t="s">
        <v>240</v>
      </c>
      <c r="B2573" t="s">
        <v>225</v>
      </c>
      <c r="C2573" t="s">
        <v>260</v>
      </c>
      <c r="D2573" s="6">
        <v>44080</v>
      </c>
      <c r="FZ2573" s="9">
        <v>0</v>
      </c>
      <c r="GA2573" s="9">
        <v>1</v>
      </c>
    </row>
    <row r="2574" spans="1:183" x14ac:dyDescent="0.2">
      <c r="A2574" t="s">
        <v>240</v>
      </c>
      <c r="B2574" t="s">
        <v>225</v>
      </c>
      <c r="C2574" t="s">
        <v>260</v>
      </c>
      <c r="D2574" s="6">
        <v>44081</v>
      </c>
      <c r="FZ2574" s="9">
        <v>0</v>
      </c>
      <c r="GA2574" s="9">
        <v>1</v>
      </c>
    </row>
    <row r="2575" spans="1:183" x14ac:dyDescent="0.2">
      <c r="A2575" t="s">
        <v>240</v>
      </c>
      <c r="B2575" t="s">
        <v>225</v>
      </c>
      <c r="C2575" t="s">
        <v>260</v>
      </c>
      <c r="D2575" s="6">
        <v>44082</v>
      </c>
      <c r="FZ2575" s="9">
        <v>0</v>
      </c>
      <c r="GA2575" s="9">
        <v>1</v>
      </c>
    </row>
    <row r="2576" spans="1:183" x14ac:dyDescent="0.2">
      <c r="A2576" t="s">
        <v>240</v>
      </c>
      <c r="B2576" t="s">
        <v>225</v>
      </c>
      <c r="C2576" t="s">
        <v>260</v>
      </c>
      <c r="D2576" s="6">
        <v>44101</v>
      </c>
      <c r="FZ2576" s="9">
        <v>0</v>
      </c>
      <c r="GA2576" s="9">
        <v>1</v>
      </c>
    </row>
    <row r="2577" spans="1:183" x14ac:dyDescent="0.2">
      <c r="A2577" t="s">
        <v>240</v>
      </c>
      <c r="B2577" t="s">
        <v>225</v>
      </c>
      <c r="C2577" t="s">
        <v>260</v>
      </c>
      <c r="D2577" s="6">
        <v>44102</v>
      </c>
      <c r="FZ2577" s="9">
        <v>0</v>
      </c>
      <c r="GA2577" s="9">
        <v>1</v>
      </c>
    </row>
    <row r="2578" spans="1:183" x14ac:dyDescent="0.2">
      <c r="A2578" t="s">
        <v>240</v>
      </c>
      <c r="B2578" t="s">
        <v>225</v>
      </c>
      <c r="C2578" t="s">
        <v>260</v>
      </c>
      <c r="D2578" s="6">
        <v>44104</v>
      </c>
      <c r="FZ2578" s="9">
        <v>0</v>
      </c>
      <c r="GA2578" s="9">
        <v>1</v>
      </c>
    </row>
    <row r="2579" spans="1:183" x14ac:dyDescent="0.2">
      <c r="A2579" t="s">
        <v>240</v>
      </c>
      <c r="B2579" t="s">
        <v>225</v>
      </c>
      <c r="C2579" t="s">
        <v>260</v>
      </c>
      <c r="D2579" s="6">
        <v>44105</v>
      </c>
      <c r="FZ2579" s="9">
        <v>0</v>
      </c>
      <c r="GA2579" s="9">
        <v>1</v>
      </c>
    </row>
    <row r="2580" spans="1:183" x14ac:dyDescent="0.2">
      <c r="A2580" t="s">
        <v>240</v>
      </c>
      <c r="B2580" t="s">
        <v>225</v>
      </c>
      <c r="C2580" t="s">
        <v>260</v>
      </c>
      <c r="D2580" s="6">
        <v>44119</v>
      </c>
      <c r="FZ2580" s="9">
        <v>0</v>
      </c>
      <c r="GA2580" s="9">
        <v>1</v>
      </c>
    </row>
    <row r="2581" spans="1:183" x14ac:dyDescent="0.2">
      <c r="A2581" t="s">
        <v>240</v>
      </c>
      <c r="B2581" t="s">
        <v>225</v>
      </c>
      <c r="C2581" t="s">
        <v>260</v>
      </c>
      <c r="D2581" s="6">
        <v>44120</v>
      </c>
      <c r="FZ2581" s="9">
        <v>0</v>
      </c>
      <c r="GA2581" s="9">
        <v>1</v>
      </c>
    </row>
    <row r="2582" spans="1:183" x14ac:dyDescent="0.2">
      <c r="A2582" t="s">
        <v>240</v>
      </c>
      <c r="B2582" t="s">
        <v>225</v>
      </c>
      <c r="C2582" t="s">
        <v>226</v>
      </c>
      <c r="D2582" s="6">
        <v>44057</v>
      </c>
      <c r="E2582" s="73">
        <v>18</v>
      </c>
      <c r="F2582" s="9">
        <v>21</v>
      </c>
      <c r="G2582" s="9">
        <v>18</v>
      </c>
      <c r="H2582" s="9">
        <v>20</v>
      </c>
      <c r="I2582" s="9">
        <v>13181</v>
      </c>
      <c r="J2582" s="9">
        <v>79587</v>
      </c>
      <c r="K2582" s="9">
        <v>1.3480989999999999</v>
      </c>
      <c r="L2582" s="9">
        <v>1.1955800000000001</v>
      </c>
      <c r="M2582" s="9">
        <v>1.0817099999999999</v>
      </c>
      <c r="N2582" s="9">
        <v>0.99508850000000004</v>
      </c>
      <c r="O2582" s="9">
        <v>0.95938140000000005</v>
      </c>
      <c r="P2582" s="9">
        <v>0.94176539999999997</v>
      </c>
      <c r="Q2582" s="9">
        <v>0.95026040000000001</v>
      </c>
      <c r="R2582" s="9">
        <v>0.95190640000000004</v>
      </c>
      <c r="S2582" s="9">
        <v>1.0007189999999999</v>
      </c>
      <c r="T2582" s="9">
        <v>1.1228180000000001</v>
      </c>
      <c r="U2582" s="9">
        <v>1.3206420000000001</v>
      </c>
      <c r="V2582" s="9">
        <v>1.6144179999999999</v>
      </c>
      <c r="W2582" s="9">
        <v>1.9086529999999999</v>
      </c>
      <c r="X2582" s="9">
        <v>2.2104590000000002</v>
      </c>
      <c r="Y2582" s="9">
        <v>2.5194779999999999</v>
      </c>
      <c r="Z2582" s="9">
        <v>2.841901</v>
      </c>
      <c r="AA2582" s="9">
        <v>3.1744620000000001</v>
      </c>
      <c r="AB2582" s="9">
        <v>3.4558629999999999</v>
      </c>
      <c r="AC2582" s="9">
        <v>3.571669</v>
      </c>
      <c r="AD2582" s="9">
        <v>3.4093960000000001</v>
      </c>
      <c r="AE2582" s="9">
        <v>3.161343</v>
      </c>
      <c r="AF2582" s="9">
        <v>2.8678819999999998</v>
      </c>
      <c r="AG2582" s="9">
        <v>2.4392290000000001</v>
      </c>
      <c r="AH2582" s="9">
        <v>2.015104</v>
      </c>
      <c r="AI2582" s="9">
        <v>-2.57982E-2</v>
      </c>
      <c r="AJ2582" s="9">
        <v>-1.51745E-2</v>
      </c>
      <c r="AK2582" s="9">
        <v>-2.3310000000000002E-3</v>
      </c>
      <c r="AL2582" s="9">
        <v>-9.9366000000000003E-3</v>
      </c>
      <c r="AM2582" s="9">
        <v>-8.5372999999999994E-3</v>
      </c>
      <c r="AN2582" s="9">
        <v>-9.4193999999999996E-3</v>
      </c>
      <c r="AO2582" s="9">
        <v>-6.7907999999999996E-3</v>
      </c>
      <c r="AP2582" s="9">
        <v>-5.2541000000000003E-3</v>
      </c>
      <c r="AQ2582" s="9">
        <v>-7.6630999999999999E-3</v>
      </c>
      <c r="AR2582" s="9">
        <v>-8.8055000000000008E-3</v>
      </c>
      <c r="AS2582" s="9">
        <v>-3.1204099999999999E-2</v>
      </c>
      <c r="AT2582" s="9">
        <v>-2.8465899999999999E-2</v>
      </c>
      <c r="AU2582" s="9">
        <v>-6.2317400000000002E-2</v>
      </c>
      <c r="AV2582" s="9">
        <v>-6.4581E-2</v>
      </c>
      <c r="AW2582" s="9">
        <v>-8.2103099999999998E-2</v>
      </c>
      <c r="AX2582" s="9">
        <v>-8.0128199999999997E-2</v>
      </c>
      <c r="AY2582" s="9">
        <v>-2.9251900000000001E-2</v>
      </c>
      <c r="AZ2582" s="9">
        <v>0.36724610000000002</v>
      </c>
      <c r="BA2582" s="9">
        <v>0.40336830000000001</v>
      </c>
      <c r="BB2582" s="9">
        <v>0.25657770000000002</v>
      </c>
      <c r="BC2582" s="9">
        <v>-6.08543E-2</v>
      </c>
      <c r="BD2582" s="9">
        <v>-0.27481630000000001</v>
      </c>
      <c r="BE2582" s="9">
        <v>-0.1841709</v>
      </c>
      <c r="BF2582" s="9">
        <v>-0.23095209999999999</v>
      </c>
      <c r="BG2582" s="9">
        <v>-1.9078299999999999E-2</v>
      </c>
      <c r="BH2582" s="9">
        <v>-9.1453000000000003E-3</v>
      </c>
      <c r="BI2582" s="9">
        <v>3.1893999999999998E-3</v>
      </c>
      <c r="BJ2582" s="9">
        <v>-4.8437000000000003E-3</v>
      </c>
      <c r="BK2582" s="9">
        <v>-3.6838999999999999E-3</v>
      </c>
      <c r="BL2582" s="9">
        <v>-4.5855000000000002E-3</v>
      </c>
      <c r="BM2582" s="9">
        <v>-1.604E-3</v>
      </c>
      <c r="BN2582" s="9">
        <v>6.87E-4</v>
      </c>
      <c r="BO2582" s="9">
        <v>-8.696E-4</v>
      </c>
      <c r="BP2582" s="9">
        <v>-1.0248E-3</v>
      </c>
      <c r="BQ2582" s="9">
        <v>-2.2405700000000001E-2</v>
      </c>
      <c r="BR2582" s="9">
        <v>-1.8740400000000001E-2</v>
      </c>
      <c r="BS2582" s="9">
        <v>-5.1936099999999999E-2</v>
      </c>
      <c r="BT2582" s="9">
        <v>-5.3813100000000003E-2</v>
      </c>
      <c r="BU2582" s="9">
        <v>-7.1187700000000007E-2</v>
      </c>
      <c r="BV2582" s="9">
        <v>-6.8961800000000004E-2</v>
      </c>
      <c r="BW2582" s="9">
        <v>-1.7968600000000001E-2</v>
      </c>
      <c r="BX2582" s="9">
        <v>0.37882579999999999</v>
      </c>
      <c r="BY2582" s="9">
        <v>0.4149253</v>
      </c>
      <c r="BZ2582" s="9">
        <v>0.26770680000000002</v>
      </c>
      <c r="CA2582" s="9">
        <v>-4.9882500000000003E-2</v>
      </c>
      <c r="CB2582" s="9">
        <v>-0.2634494</v>
      </c>
      <c r="CC2582" s="9">
        <v>-0.17380599999999999</v>
      </c>
      <c r="CD2582" s="9">
        <v>-0.22143660000000001</v>
      </c>
      <c r="CE2582" s="9">
        <v>-1.44241E-2</v>
      </c>
      <c r="CF2582" s="9">
        <v>-4.9695E-3</v>
      </c>
      <c r="CG2582" s="9">
        <v>7.0128999999999999E-3</v>
      </c>
      <c r="CH2582" s="9">
        <v>-1.3163999999999999E-3</v>
      </c>
      <c r="CI2582" s="9">
        <v>-3.2249999999999998E-4</v>
      </c>
      <c r="CJ2582" s="9">
        <v>-1.2375999999999999E-3</v>
      </c>
      <c r="CK2582" s="9">
        <v>1.9884E-3</v>
      </c>
      <c r="CL2582" s="9">
        <v>4.8018999999999996E-3</v>
      </c>
      <c r="CM2582" s="9">
        <v>3.8356000000000002E-3</v>
      </c>
      <c r="CN2582" s="9">
        <v>4.3642000000000004E-3</v>
      </c>
      <c r="CO2582" s="9">
        <v>-1.6311900000000001E-2</v>
      </c>
      <c r="CP2582" s="9">
        <v>-1.2004600000000001E-2</v>
      </c>
      <c r="CQ2582" s="9">
        <v>-4.4746099999999997E-2</v>
      </c>
      <c r="CR2582" s="9">
        <v>-4.6355199999999999E-2</v>
      </c>
      <c r="CS2582" s="9">
        <v>-6.3627699999999995E-2</v>
      </c>
      <c r="CT2582" s="9">
        <v>-6.1227900000000002E-2</v>
      </c>
      <c r="CU2582" s="9">
        <v>-1.01539E-2</v>
      </c>
      <c r="CV2582" s="9">
        <v>0.38684590000000002</v>
      </c>
      <c r="CW2582" s="9">
        <v>0.42292960000000002</v>
      </c>
      <c r="CX2582" s="9">
        <v>0.27541490000000002</v>
      </c>
      <c r="CY2582" s="9">
        <v>-4.2283500000000002E-2</v>
      </c>
      <c r="CZ2582" s="9">
        <v>-0.25557669999999999</v>
      </c>
      <c r="DA2582" s="9">
        <v>-0.16662740000000001</v>
      </c>
      <c r="DB2582" s="9">
        <v>-0.21484619999999999</v>
      </c>
      <c r="DC2582" s="9">
        <v>-9.7698000000000004E-3</v>
      </c>
      <c r="DD2582" s="9">
        <v>-7.9370000000000005E-4</v>
      </c>
      <c r="DE2582" s="9">
        <v>1.08364E-2</v>
      </c>
      <c r="DF2582" s="9">
        <v>2.2109E-3</v>
      </c>
      <c r="DG2582" s="9">
        <v>3.039E-3</v>
      </c>
      <c r="DH2582" s="9">
        <v>2.1102999999999998E-3</v>
      </c>
      <c r="DI2582" s="9">
        <v>5.5808000000000003E-3</v>
      </c>
      <c r="DJ2582" s="9">
        <v>8.9166999999999996E-3</v>
      </c>
      <c r="DK2582" s="9">
        <v>8.5407E-3</v>
      </c>
      <c r="DL2582" s="9">
        <v>9.7531000000000007E-3</v>
      </c>
      <c r="DM2582" s="9">
        <v>-1.0218100000000001E-2</v>
      </c>
      <c r="DN2582" s="9">
        <v>-5.2687000000000003E-3</v>
      </c>
      <c r="DO2582" s="9">
        <v>-3.7555999999999999E-2</v>
      </c>
      <c r="DP2582" s="9">
        <v>-3.8897399999999999E-2</v>
      </c>
      <c r="DQ2582" s="9">
        <v>-5.6067800000000001E-2</v>
      </c>
      <c r="DR2582" s="9">
        <v>-5.3494100000000003E-2</v>
      </c>
      <c r="DS2582" s="9">
        <v>-2.3392E-3</v>
      </c>
      <c r="DT2582" s="9">
        <v>0.39486599999999999</v>
      </c>
      <c r="DU2582" s="9">
        <v>0.43093389999999998</v>
      </c>
      <c r="DV2582" s="9">
        <v>0.28312290000000001</v>
      </c>
      <c r="DW2582" s="9">
        <v>-3.4684399999999997E-2</v>
      </c>
      <c r="DX2582" s="9">
        <v>-0.24770400000000001</v>
      </c>
      <c r="DY2582" s="9">
        <v>-0.1594487</v>
      </c>
      <c r="DZ2582" s="9">
        <v>-0.20825569999999999</v>
      </c>
      <c r="EA2582" s="9">
        <v>-3.0498999999999999E-3</v>
      </c>
      <c r="EB2582" s="9">
        <v>5.2354999999999997E-3</v>
      </c>
      <c r="EC2582" s="9">
        <v>1.6356900000000001E-2</v>
      </c>
      <c r="ED2582" s="9">
        <v>7.3038E-3</v>
      </c>
      <c r="EE2582" s="9">
        <v>7.8924000000000008E-3</v>
      </c>
      <c r="EF2582" s="9">
        <v>6.9442000000000002E-3</v>
      </c>
      <c r="EG2582" s="9">
        <v>1.07676E-2</v>
      </c>
      <c r="EH2582" s="9">
        <v>1.4857800000000001E-2</v>
      </c>
      <c r="EI2582" s="9">
        <v>1.5334199999999999E-2</v>
      </c>
      <c r="EJ2582" s="9">
        <v>1.7533799999999999E-2</v>
      </c>
      <c r="EK2582" s="9">
        <v>-1.4196E-3</v>
      </c>
      <c r="EL2582" s="9">
        <v>4.4568000000000003E-3</v>
      </c>
      <c r="EM2582" s="9">
        <v>-2.71747E-2</v>
      </c>
      <c r="EN2582" s="9">
        <v>-2.8129500000000002E-2</v>
      </c>
      <c r="EO2582" s="9">
        <v>-4.5152400000000002E-2</v>
      </c>
      <c r="EP2582" s="9">
        <v>-4.23276E-2</v>
      </c>
      <c r="EQ2582" s="9">
        <v>8.9441E-3</v>
      </c>
      <c r="ER2582" s="9">
        <v>0.40644570000000002</v>
      </c>
      <c r="ES2582" s="9">
        <v>0.44249080000000002</v>
      </c>
      <c r="ET2582" s="9">
        <v>0.29425210000000002</v>
      </c>
      <c r="EU2582" s="9">
        <v>-2.37126E-2</v>
      </c>
      <c r="EV2582" s="9">
        <v>-0.23633709999999999</v>
      </c>
      <c r="EW2582" s="9">
        <v>-0.14908379999999999</v>
      </c>
      <c r="EX2582" s="9">
        <v>-0.19874020000000001</v>
      </c>
      <c r="EY2582" s="9">
        <v>83.593000000000004</v>
      </c>
      <c r="EZ2582" s="9">
        <v>84.245199999999997</v>
      </c>
      <c r="FA2582" s="9">
        <v>82.593000000000004</v>
      </c>
      <c r="FB2582" s="9">
        <v>81.720299999999995</v>
      </c>
      <c r="FC2582" s="9">
        <v>80.005899999999997</v>
      </c>
      <c r="FD2582" s="9">
        <v>79.974800000000002</v>
      </c>
      <c r="FE2582" s="9">
        <v>78.037000000000006</v>
      </c>
      <c r="FF2582" s="9">
        <v>77.195300000000003</v>
      </c>
      <c r="FG2582" s="9">
        <v>80.065100000000001</v>
      </c>
      <c r="FH2582" s="9">
        <v>83.220500000000001</v>
      </c>
      <c r="FI2582" s="9">
        <v>86.900899999999993</v>
      </c>
      <c r="FJ2582" s="9">
        <v>90.900899999999993</v>
      </c>
      <c r="FK2582" s="9">
        <v>93.932000000000002</v>
      </c>
      <c r="FL2582" s="9">
        <v>97.059200000000004</v>
      </c>
      <c r="FM2582" s="9">
        <v>99.742500000000007</v>
      </c>
      <c r="FN2582" s="9">
        <v>102.649</v>
      </c>
      <c r="FO2582" s="9">
        <v>104.587</v>
      </c>
      <c r="FP2582" s="9">
        <v>105.556</v>
      </c>
      <c r="FQ2582" s="9">
        <v>104.779</v>
      </c>
      <c r="FR2582" s="9">
        <v>103.717</v>
      </c>
      <c r="FS2582" s="9">
        <v>101.593</v>
      </c>
      <c r="FT2582" s="9">
        <v>98.530799999999999</v>
      </c>
      <c r="FU2582" s="9">
        <v>96.0869</v>
      </c>
      <c r="FV2582" s="9">
        <v>94.152000000000001</v>
      </c>
      <c r="FW2582" s="9">
        <v>0.12745295000000001</v>
      </c>
      <c r="FX2582" s="9">
        <v>7.4704000000000003E-3</v>
      </c>
      <c r="FY2582" s="9">
        <v>8.711E-3</v>
      </c>
      <c r="FZ2582" s="9">
        <v>0</v>
      </c>
      <c r="GA2582" s="9">
        <v>0</v>
      </c>
    </row>
    <row r="2583" spans="1:183" x14ac:dyDescent="0.2">
      <c r="A2583" t="s">
        <v>240</v>
      </c>
      <c r="B2583" t="s">
        <v>225</v>
      </c>
      <c r="C2583" t="s">
        <v>226</v>
      </c>
      <c r="D2583" s="6">
        <v>44058</v>
      </c>
      <c r="E2583" s="73">
        <v>17</v>
      </c>
      <c r="F2583" s="9">
        <v>18</v>
      </c>
      <c r="G2583" s="9">
        <v>17</v>
      </c>
      <c r="H2583" s="9">
        <v>18</v>
      </c>
      <c r="I2583" s="9">
        <v>15175</v>
      </c>
      <c r="J2583" s="9">
        <v>89949</v>
      </c>
      <c r="K2583" s="9">
        <v>1.6751100000000001</v>
      </c>
      <c r="L2583" s="9">
        <v>1.4463170000000001</v>
      </c>
      <c r="M2583" s="9">
        <v>1.27529</v>
      </c>
      <c r="N2583" s="9">
        <v>1.1556930000000001</v>
      </c>
      <c r="O2583" s="9">
        <v>1.075882</v>
      </c>
      <c r="P2583" s="9">
        <v>1.0265249999999999</v>
      </c>
      <c r="Q2583" s="9">
        <v>1.0115689999999999</v>
      </c>
      <c r="R2583" s="9">
        <v>1.044637</v>
      </c>
      <c r="S2583" s="9">
        <v>1.170523</v>
      </c>
      <c r="T2583" s="9">
        <v>1.3973199999999999</v>
      </c>
      <c r="U2583" s="9">
        <v>1.724046</v>
      </c>
      <c r="V2583" s="9">
        <v>2.0994060000000001</v>
      </c>
      <c r="W2583" s="9">
        <v>2.4011550000000002</v>
      </c>
      <c r="X2583" s="9">
        <v>2.6458930000000001</v>
      </c>
      <c r="Y2583" s="9">
        <v>2.8183859999999998</v>
      </c>
      <c r="Z2583" s="9">
        <v>3.049515</v>
      </c>
      <c r="AA2583" s="9">
        <v>3.1899769999999998</v>
      </c>
      <c r="AB2583" s="9">
        <v>3.2255769999999999</v>
      </c>
      <c r="AC2583" s="9">
        <v>3.1625429999999999</v>
      </c>
      <c r="AD2583" s="9">
        <v>3.051755</v>
      </c>
      <c r="AE2583" s="9">
        <v>2.8838210000000002</v>
      </c>
      <c r="AF2583" s="9">
        <v>2.6523210000000002</v>
      </c>
      <c r="AG2583" s="9">
        <v>2.3367300000000002</v>
      </c>
      <c r="AH2583" s="9">
        <v>2.0319859999999998</v>
      </c>
      <c r="AI2583" s="9">
        <v>-0.16814950000000001</v>
      </c>
      <c r="AJ2583" s="9">
        <v>-0.1006058</v>
      </c>
      <c r="AK2583" s="9">
        <v>-6.0680900000000003E-2</v>
      </c>
      <c r="AL2583" s="9">
        <v>-4.3224600000000002E-2</v>
      </c>
      <c r="AM2583" s="9">
        <v>-3.3697299999999999E-2</v>
      </c>
      <c r="AN2583" s="9">
        <v>-3.3248899999999998E-2</v>
      </c>
      <c r="AO2583" s="9">
        <v>-3.9557099999999998E-2</v>
      </c>
      <c r="AP2583" s="9">
        <v>-4.2144599999999997E-2</v>
      </c>
      <c r="AQ2583" s="9">
        <v>-3.4597200000000002E-2</v>
      </c>
      <c r="AR2583" s="9">
        <v>-2.9331099999999999E-2</v>
      </c>
      <c r="AS2583" s="9">
        <v>-4.7257100000000003E-2</v>
      </c>
      <c r="AT2583" s="9">
        <v>-3.4475699999999998E-2</v>
      </c>
      <c r="AU2583" s="9">
        <v>-5.7608600000000003E-2</v>
      </c>
      <c r="AV2583" s="9">
        <v>-7.9943700000000006E-2</v>
      </c>
      <c r="AW2583" s="9">
        <v>-9.0240200000000007E-2</v>
      </c>
      <c r="AX2583" s="9">
        <v>-7.6427599999999998E-2</v>
      </c>
      <c r="AY2583" s="9">
        <v>0.34139659999999999</v>
      </c>
      <c r="AZ2583" s="9">
        <v>0.32408530000000002</v>
      </c>
      <c r="BA2583" s="9">
        <v>-0.35153139999999999</v>
      </c>
      <c r="BB2583" s="9">
        <v>-0.28035739999999998</v>
      </c>
      <c r="BC2583" s="9">
        <v>-0.1966695</v>
      </c>
      <c r="BD2583" s="9">
        <v>-0.12478549999999999</v>
      </c>
      <c r="BE2583" s="9">
        <v>-9.3766299999999997E-2</v>
      </c>
      <c r="BF2583" s="9">
        <v>-4.6657400000000002E-2</v>
      </c>
      <c r="BG2583" s="9">
        <v>-0.15970709999999999</v>
      </c>
      <c r="BH2583" s="9">
        <v>-9.3152899999999997E-2</v>
      </c>
      <c r="BI2583" s="9">
        <v>-5.4061900000000003E-2</v>
      </c>
      <c r="BJ2583" s="9">
        <v>-3.7062900000000003E-2</v>
      </c>
      <c r="BK2583" s="9">
        <v>-2.7973999999999999E-2</v>
      </c>
      <c r="BL2583" s="9">
        <v>-2.76717E-2</v>
      </c>
      <c r="BM2583" s="9">
        <v>-3.3685E-2</v>
      </c>
      <c r="BN2583" s="9">
        <v>-3.56104E-2</v>
      </c>
      <c r="BO2583" s="9">
        <v>-2.6916200000000001E-2</v>
      </c>
      <c r="BP2583" s="9">
        <v>-2.0225E-2</v>
      </c>
      <c r="BQ2583" s="9">
        <v>-3.6821100000000002E-2</v>
      </c>
      <c r="BR2583" s="9">
        <v>-2.3079300000000001E-2</v>
      </c>
      <c r="BS2583" s="9">
        <v>-4.5670000000000002E-2</v>
      </c>
      <c r="BT2583" s="9">
        <v>-6.7846199999999995E-2</v>
      </c>
      <c r="BU2583" s="9">
        <v>-7.8185199999999996E-2</v>
      </c>
      <c r="BV2583" s="9">
        <v>-6.4113100000000006E-2</v>
      </c>
      <c r="BW2583" s="9">
        <v>0.35378549999999997</v>
      </c>
      <c r="BX2583" s="9">
        <v>0.33609630000000001</v>
      </c>
      <c r="BY2583" s="9">
        <v>-0.33941310000000002</v>
      </c>
      <c r="BZ2583" s="9">
        <v>-0.26863150000000002</v>
      </c>
      <c r="CA2583" s="9">
        <v>-0.18544050000000001</v>
      </c>
      <c r="CB2583" s="9">
        <v>-0.11399819999999999</v>
      </c>
      <c r="CC2583" s="9">
        <v>-8.3690799999999996E-2</v>
      </c>
      <c r="CD2583" s="9">
        <v>-3.7367499999999998E-2</v>
      </c>
      <c r="CE2583" s="9">
        <v>-0.15385989999999999</v>
      </c>
      <c r="CF2583" s="9">
        <v>-8.7991E-2</v>
      </c>
      <c r="CG2583" s="9">
        <v>-4.9477599999999997E-2</v>
      </c>
      <c r="CH2583" s="9">
        <v>-3.2795400000000002E-2</v>
      </c>
      <c r="CI2583" s="9">
        <v>-2.401E-2</v>
      </c>
      <c r="CJ2583" s="9">
        <v>-2.3808900000000001E-2</v>
      </c>
      <c r="CK2583" s="9">
        <v>-2.9618100000000001E-2</v>
      </c>
      <c r="CL2583" s="9">
        <v>-3.1084799999999999E-2</v>
      </c>
      <c r="CM2583" s="9">
        <v>-2.1596299999999999E-2</v>
      </c>
      <c r="CN2583" s="9">
        <v>-1.39182E-2</v>
      </c>
      <c r="CO2583" s="9">
        <v>-2.9593100000000001E-2</v>
      </c>
      <c r="CP2583" s="9">
        <v>-1.51862E-2</v>
      </c>
      <c r="CQ2583" s="9">
        <v>-3.7401299999999998E-2</v>
      </c>
      <c r="CR2583" s="9">
        <v>-5.9467399999999997E-2</v>
      </c>
      <c r="CS2583" s="9">
        <v>-6.9835900000000006E-2</v>
      </c>
      <c r="CT2583" s="9">
        <v>-5.55842E-2</v>
      </c>
      <c r="CU2583" s="9">
        <v>0.36236610000000002</v>
      </c>
      <c r="CV2583" s="9">
        <v>0.34441509999999997</v>
      </c>
      <c r="CW2583" s="9">
        <v>-0.33101999999999998</v>
      </c>
      <c r="CX2583" s="9">
        <v>-0.26051020000000003</v>
      </c>
      <c r="CY2583" s="9">
        <v>-0.1776633</v>
      </c>
      <c r="CZ2583" s="9">
        <v>-0.106527</v>
      </c>
      <c r="DA2583" s="9">
        <v>-7.6712500000000003E-2</v>
      </c>
      <c r="DB2583" s="9">
        <v>-3.09333E-2</v>
      </c>
      <c r="DC2583" s="9">
        <v>-0.1480127</v>
      </c>
      <c r="DD2583" s="9">
        <v>-8.2829100000000003E-2</v>
      </c>
      <c r="DE2583" s="9">
        <v>-4.4893299999999997E-2</v>
      </c>
      <c r="DF2583" s="9">
        <v>-2.8527899999999998E-2</v>
      </c>
      <c r="DG2583" s="9">
        <v>-2.0046100000000001E-2</v>
      </c>
      <c r="DH2583" s="9">
        <v>-1.9946100000000001E-2</v>
      </c>
      <c r="DI2583" s="9">
        <v>-2.55512E-2</v>
      </c>
      <c r="DJ2583" s="9">
        <v>-2.6559099999999999E-2</v>
      </c>
      <c r="DK2583" s="9">
        <v>-1.6276499999999999E-2</v>
      </c>
      <c r="DL2583" s="9">
        <v>-7.6112999999999997E-3</v>
      </c>
      <c r="DM2583" s="9">
        <v>-2.2365099999999999E-2</v>
      </c>
      <c r="DN2583" s="9">
        <v>-7.293E-3</v>
      </c>
      <c r="DO2583" s="9">
        <v>-2.9132600000000002E-2</v>
      </c>
      <c r="DP2583" s="9">
        <v>-5.1088700000000001E-2</v>
      </c>
      <c r="DQ2583" s="9">
        <v>-6.1486600000000002E-2</v>
      </c>
      <c r="DR2583" s="9">
        <v>-4.7055199999999998E-2</v>
      </c>
      <c r="DS2583" s="9">
        <v>0.37094660000000002</v>
      </c>
      <c r="DT2583" s="9">
        <v>0.35273389999999999</v>
      </c>
      <c r="DU2583" s="9">
        <v>-0.32262689999999999</v>
      </c>
      <c r="DV2583" s="9">
        <v>-0.25238899999999997</v>
      </c>
      <c r="DW2583" s="9">
        <v>-0.16988619999999999</v>
      </c>
      <c r="DX2583" s="9">
        <v>-9.9055799999999999E-2</v>
      </c>
      <c r="DY2583" s="9">
        <v>-6.9734199999999996E-2</v>
      </c>
      <c r="DZ2583" s="9">
        <v>-2.4499099999999999E-2</v>
      </c>
      <c r="EA2583" s="9">
        <v>-0.13957030000000001</v>
      </c>
      <c r="EB2583" s="9">
        <v>-7.5376200000000004E-2</v>
      </c>
      <c r="EC2583" s="9">
        <v>-3.8274299999999997E-2</v>
      </c>
      <c r="ED2583" s="9">
        <v>-2.2366199999999999E-2</v>
      </c>
      <c r="EE2583" s="9">
        <v>-1.4322700000000001E-2</v>
      </c>
      <c r="EF2583" s="9">
        <v>-1.43689E-2</v>
      </c>
      <c r="EG2583" s="9">
        <v>-1.9679200000000001E-2</v>
      </c>
      <c r="EH2583" s="9">
        <v>-2.0024900000000002E-2</v>
      </c>
      <c r="EI2583" s="9">
        <v>-8.5955000000000007E-3</v>
      </c>
      <c r="EJ2583" s="9">
        <v>1.4947000000000001E-3</v>
      </c>
      <c r="EK2583" s="9">
        <v>-1.1929E-2</v>
      </c>
      <c r="EL2583" s="9">
        <v>4.1034000000000001E-3</v>
      </c>
      <c r="EM2583" s="9">
        <v>-1.7194000000000001E-2</v>
      </c>
      <c r="EN2583" s="9">
        <v>-3.8991100000000001E-2</v>
      </c>
      <c r="EO2583" s="9">
        <v>-4.9431599999999999E-2</v>
      </c>
      <c r="EP2583" s="9">
        <v>-3.4740699999999999E-2</v>
      </c>
      <c r="EQ2583" s="9">
        <v>0.3833355</v>
      </c>
      <c r="ER2583" s="9">
        <v>0.36474489999999998</v>
      </c>
      <c r="ES2583" s="9">
        <v>-0.31050860000000002</v>
      </c>
      <c r="ET2583" s="9">
        <v>-0.24066309999999999</v>
      </c>
      <c r="EU2583" s="9">
        <v>-0.1586572</v>
      </c>
      <c r="EV2583" s="9">
        <v>-8.8268600000000003E-2</v>
      </c>
      <c r="EW2583" s="9">
        <v>-5.9658599999999999E-2</v>
      </c>
      <c r="EX2583" s="9">
        <v>-1.5209200000000001E-2</v>
      </c>
      <c r="EY2583" s="9">
        <v>90.265000000000001</v>
      </c>
      <c r="EZ2583" s="9">
        <v>88.265000000000001</v>
      </c>
      <c r="FA2583" s="9">
        <v>86.335300000000004</v>
      </c>
      <c r="FB2583" s="9">
        <v>84.248900000000006</v>
      </c>
      <c r="FC2583" s="9">
        <v>81.562200000000004</v>
      </c>
      <c r="FD2583" s="9">
        <v>81.440700000000007</v>
      </c>
      <c r="FE2583" s="9">
        <v>81.284099999999995</v>
      </c>
      <c r="FF2583" s="9">
        <v>79.754000000000005</v>
      </c>
      <c r="FG2583" s="9">
        <v>83.702799999999996</v>
      </c>
      <c r="FH2583" s="9">
        <v>87.721800000000002</v>
      </c>
      <c r="FI2583" s="9">
        <v>92.635499999999993</v>
      </c>
      <c r="FJ2583" s="9">
        <v>96.549099999999996</v>
      </c>
      <c r="FK2583" s="9">
        <v>98.862399999999994</v>
      </c>
      <c r="FL2583" s="9">
        <v>101.706</v>
      </c>
      <c r="FM2583" s="9">
        <v>102.98399999999999</v>
      </c>
      <c r="FN2583" s="9">
        <v>103.949</v>
      </c>
      <c r="FO2583" s="9">
        <v>106.6</v>
      </c>
      <c r="FP2583" s="9">
        <v>104.19199999999999</v>
      </c>
      <c r="FQ2583" s="9">
        <v>104.122</v>
      </c>
      <c r="FR2583" s="9">
        <v>98.834500000000006</v>
      </c>
      <c r="FS2583" s="9">
        <v>94.8506</v>
      </c>
      <c r="FT2583" s="9">
        <v>94.067300000000003</v>
      </c>
      <c r="FU2583" s="9">
        <v>93.562200000000004</v>
      </c>
      <c r="FV2583" s="9">
        <v>92.213800000000006</v>
      </c>
      <c r="FW2583" s="9">
        <v>0.15510494999999999</v>
      </c>
      <c r="FX2583" s="9">
        <v>1.1395000000000001E-2</v>
      </c>
      <c r="FY2583" s="9">
        <v>1.1395000000000001E-2</v>
      </c>
      <c r="FZ2583" s="9">
        <v>0</v>
      </c>
      <c r="GA2583" s="9">
        <v>0</v>
      </c>
    </row>
    <row r="2584" spans="1:183" x14ac:dyDescent="0.2">
      <c r="A2584" t="s">
        <v>240</v>
      </c>
      <c r="B2584" t="s">
        <v>225</v>
      </c>
      <c r="C2584" t="s">
        <v>226</v>
      </c>
      <c r="D2584" s="6">
        <v>44060</v>
      </c>
      <c r="E2584" s="73">
        <v>17</v>
      </c>
      <c r="F2584" s="9">
        <v>18</v>
      </c>
      <c r="G2584" s="9">
        <v>17</v>
      </c>
      <c r="H2584" s="9">
        <v>18</v>
      </c>
      <c r="I2584" s="9">
        <v>12999</v>
      </c>
      <c r="J2584" s="9">
        <v>78798</v>
      </c>
      <c r="K2584" s="9">
        <v>2.0108320000000002</v>
      </c>
      <c r="L2584" s="9">
        <v>1.7692760000000001</v>
      </c>
      <c r="M2584" s="9">
        <v>1.5946370000000001</v>
      </c>
      <c r="N2584" s="9">
        <v>1.4515659999999999</v>
      </c>
      <c r="O2584" s="9">
        <v>1.357623</v>
      </c>
      <c r="P2584" s="9">
        <v>1.298783</v>
      </c>
      <c r="Q2584" s="9">
        <v>1.250208</v>
      </c>
      <c r="R2584" s="9">
        <v>1.2556039999999999</v>
      </c>
      <c r="S2584" s="9">
        <v>1.2829889999999999</v>
      </c>
      <c r="T2584" s="9">
        <v>1.4280809999999999</v>
      </c>
      <c r="U2584" s="9">
        <v>1.6734279999999999</v>
      </c>
      <c r="V2584" s="9">
        <v>1.961546</v>
      </c>
      <c r="W2584" s="9">
        <v>2.2763979999999999</v>
      </c>
      <c r="X2584" s="9">
        <v>2.5755539999999999</v>
      </c>
      <c r="Y2584" s="9">
        <v>2.8723800000000002</v>
      </c>
      <c r="Z2584" s="9">
        <v>3.1847479999999999</v>
      </c>
      <c r="AA2584" s="9">
        <v>3.5021360000000001</v>
      </c>
      <c r="AB2584" s="9">
        <v>3.75427</v>
      </c>
      <c r="AC2584" s="9">
        <v>3.8231850000000001</v>
      </c>
      <c r="AD2584" s="9">
        <v>3.6892800000000001</v>
      </c>
      <c r="AE2584" s="9">
        <v>3.4578660000000001</v>
      </c>
      <c r="AF2584" s="9">
        <v>3.131691</v>
      </c>
      <c r="AG2584" s="9">
        <v>2.680526</v>
      </c>
      <c r="AH2584" s="9">
        <v>2.2606199999999999</v>
      </c>
      <c r="AI2584" s="9">
        <v>-3.8654300000000003E-2</v>
      </c>
      <c r="AJ2584" s="9">
        <v>-3.0215100000000002E-2</v>
      </c>
      <c r="AK2584" s="9">
        <v>-1.9681400000000002E-2</v>
      </c>
      <c r="AL2584" s="9">
        <v>-1.51843E-2</v>
      </c>
      <c r="AM2584" s="9">
        <v>-1.33399E-2</v>
      </c>
      <c r="AN2584" s="9">
        <v>-1.3085599999999999E-2</v>
      </c>
      <c r="AO2584" s="9">
        <v>-3.2818E-2</v>
      </c>
      <c r="AP2584" s="9">
        <v>-3.5450200000000001E-2</v>
      </c>
      <c r="AQ2584" s="9">
        <v>-4.7404099999999998E-2</v>
      </c>
      <c r="AR2584" s="9">
        <v>-5.4328000000000001E-2</v>
      </c>
      <c r="AS2584" s="9">
        <v>-8.2702499999999998E-2</v>
      </c>
      <c r="AT2584" s="9">
        <v>-7.43505E-2</v>
      </c>
      <c r="AU2584" s="9">
        <v>-8.5879899999999995E-2</v>
      </c>
      <c r="AV2584" s="9">
        <v>-7.5705999999999996E-2</v>
      </c>
      <c r="AW2584" s="9">
        <v>-9.6371899999999996E-2</v>
      </c>
      <c r="AX2584" s="9">
        <v>-8.7236499999999995E-2</v>
      </c>
      <c r="AY2584" s="9">
        <v>0.4213518</v>
      </c>
      <c r="AZ2584" s="9">
        <v>0.49125249999999998</v>
      </c>
      <c r="BA2584" s="9">
        <v>-0.26611780000000002</v>
      </c>
      <c r="BB2584" s="9">
        <v>-0.28925790000000001</v>
      </c>
      <c r="BC2584" s="9">
        <v>-0.2052918</v>
      </c>
      <c r="BD2584" s="9">
        <v>-0.14746619999999999</v>
      </c>
      <c r="BE2584" s="9">
        <v>-0.10274270000000001</v>
      </c>
      <c r="BF2584" s="9">
        <v>-7.4074799999999996E-2</v>
      </c>
      <c r="BG2584" s="9">
        <v>-2.93028E-2</v>
      </c>
      <c r="BH2584" s="9">
        <v>-2.15909E-2</v>
      </c>
      <c r="BI2584" s="9">
        <v>-1.1691200000000001E-2</v>
      </c>
      <c r="BJ2584" s="9">
        <v>-7.7187999999999996E-3</v>
      </c>
      <c r="BK2584" s="9">
        <v>-6.2652000000000003E-3</v>
      </c>
      <c r="BL2584" s="9">
        <v>-6.1913999999999997E-3</v>
      </c>
      <c r="BM2584" s="9">
        <v>-2.5731E-2</v>
      </c>
      <c r="BN2584" s="9">
        <v>-2.7635300000000002E-2</v>
      </c>
      <c r="BO2584" s="9">
        <v>-3.8860699999999998E-2</v>
      </c>
      <c r="BP2584" s="9">
        <v>-4.5012099999999999E-2</v>
      </c>
      <c r="BQ2584" s="9">
        <v>-7.2392499999999999E-2</v>
      </c>
      <c r="BR2584" s="9">
        <v>-6.3346899999999998E-2</v>
      </c>
      <c r="BS2584" s="9">
        <v>-7.4437900000000001E-2</v>
      </c>
      <c r="BT2584" s="9">
        <v>-6.4165700000000006E-2</v>
      </c>
      <c r="BU2584" s="9">
        <v>-8.4648000000000001E-2</v>
      </c>
      <c r="BV2584" s="9">
        <v>-7.5506599999999993E-2</v>
      </c>
      <c r="BW2584" s="9">
        <v>0.43311519999999998</v>
      </c>
      <c r="BX2584" s="9">
        <v>0.50317789999999996</v>
      </c>
      <c r="BY2584" s="9">
        <v>-0.25441049999999998</v>
      </c>
      <c r="BZ2584" s="9">
        <v>-0.27784449999999999</v>
      </c>
      <c r="CA2584" s="9">
        <v>-0.19417139999999999</v>
      </c>
      <c r="CB2584" s="9">
        <v>-0.13658799999999999</v>
      </c>
      <c r="CC2584" s="9">
        <v>-9.2340199999999997E-2</v>
      </c>
      <c r="CD2584" s="9">
        <v>-6.4348500000000003E-2</v>
      </c>
      <c r="CE2584" s="9">
        <v>-2.2826099999999998E-2</v>
      </c>
      <c r="CF2584" s="9">
        <v>-1.5617799999999999E-2</v>
      </c>
      <c r="CG2584" s="9">
        <v>-6.1573000000000001E-3</v>
      </c>
      <c r="CH2584" s="9">
        <v>-2.5482999999999999E-3</v>
      </c>
      <c r="CI2584" s="9">
        <v>-1.3652E-3</v>
      </c>
      <c r="CJ2584" s="9">
        <v>-1.4165E-3</v>
      </c>
      <c r="CK2584" s="9">
        <v>-2.0822500000000001E-2</v>
      </c>
      <c r="CL2584" s="9">
        <v>-2.2222700000000001E-2</v>
      </c>
      <c r="CM2584" s="9">
        <v>-3.2943600000000003E-2</v>
      </c>
      <c r="CN2584" s="9">
        <v>-3.8559900000000001E-2</v>
      </c>
      <c r="CO2584" s="9">
        <v>-6.5251799999999999E-2</v>
      </c>
      <c r="CP2584" s="9">
        <v>-5.5725900000000002E-2</v>
      </c>
      <c r="CQ2584" s="9">
        <v>-6.6513100000000006E-2</v>
      </c>
      <c r="CR2584" s="9">
        <v>-5.6173000000000001E-2</v>
      </c>
      <c r="CS2584" s="9">
        <v>-7.6528100000000002E-2</v>
      </c>
      <c r="CT2584" s="9">
        <v>-6.7382600000000001E-2</v>
      </c>
      <c r="CU2584" s="9">
        <v>0.4412625</v>
      </c>
      <c r="CV2584" s="9">
        <v>0.51143740000000004</v>
      </c>
      <c r="CW2584" s="9">
        <v>-0.2463021</v>
      </c>
      <c r="CX2584" s="9">
        <v>-0.2699396</v>
      </c>
      <c r="CY2584" s="9">
        <v>-0.18646950000000001</v>
      </c>
      <c r="CZ2584" s="9">
        <v>-0.1290538</v>
      </c>
      <c r="DA2584" s="9">
        <v>-8.51354E-2</v>
      </c>
      <c r="DB2584" s="9">
        <v>-5.7612099999999999E-2</v>
      </c>
      <c r="DC2584" s="9">
        <v>-1.6349300000000001E-2</v>
      </c>
      <c r="DD2584" s="9">
        <v>-9.6448000000000002E-3</v>
      </c>
      <c r="DE2584" s="9">
        <v>-6.2330000000000003E-4</v>
      </c>
      <c r="DF2584" s="9">
        <v>2.6221999999999999E-3</v>
      </c>
      <c r="DG2584" s="9">
        <v>3.5347E-3</v>
      </c>
      <c r="DH2584" s="9">
        <v>3.3584000000000001E-3</v>
      </c>
      <c r="DI2584" s="9">
        <v>-1.59141E-2</v>
      </c>
      <c r="DJ2584" s="9">
        <v>-1.6810200000000001E-2</v>
      </c>
      <c r="DK2584" s="9">
        <v>-2.7026600000000001E-2</v>
      </c>
      <c r="DL2584" s="9">
        <v>-3.2107700000000003E-2</v>
      </c>
      <c r="DM2584" s="9">
        <v>-5.8111200000000002E-2</v>
      </c>
      <c r="DN2584" s="9">
        <v>-4.8104800000000003E-2</v>
      </c>
      <c r="DO2584" s="9">
        <v>-5.8588399999999999E-2</v>
      </c>
      <c r="DP2584" s="9">
        <v>-4.8180300000000002E-2</v>
      </c>
      <c r="DQ2584" s="9">
        <v>-6.8408200000000002E-2</v>
      </c>
      <c r="DR2584" s="9">
        <v>-5.9258499999999999E-2</v>
      </c>
      <c r="DS2584" s="9">
        <v>0.44940989999999997</v>
      </c>
      <c r="DT2584" s="9">
        <v>0.51969679999999996</v>
      </c>
      <c r="DU2584" s="9">
        <v>-0.23819370000000001</v>
      </c>
      <c r="DV2584" s="9">
        <v>-0.26203470000000001</v>
      </c>
      <c r="DW2584" s="9">
        <v>-0.1787676</v>
      </c>
      <c r="DX2584" s="9">
        <v>-0.12151969999999999</v>
      </c>
      <c r="DY2584" s="9">
        <v>-7.7930600000000003E-2</v>
      </c>
      <c r="DZ2584" s="9">
        <v>-5.08756E-2</v>
      </c>
      <c r="EA2584" s="9">
        <v>-6.9978999999999996E-3</v>
      </c>
      <c r="EB2584" s="9">
        <v>-1.0206E-3</v>
      </c>
      <c r="EC2584" s="9">
        <v>7.3667999999999997E-3</v>
      </c>
      <c r="ED2584" s="9">
        <v>1.00876E-2</v>
      </c>
      <c r="EE2584" s="9">
        <v>1.0609499999999999E-2</v>
      </c>
      <c r="EF2584" s="9">
        <v>1.0252600000000001E-2</v>
      </c>
      <c r="EG2584" s="9">
        <v>-8.8269999999999998E-3</v>
      </c>
      <c r="EH2584" s="9">
        <v>-8.9952999999999995E-3</v>
      </c>
      <c r="EI2584" s="9">
        <v>-1.8483200000000002E-2</v>
      </c>
      <c r="EJ2584" s="9">
        <v>-2.2791800000000001E-2</v>
      </c>
      <c r="EK2584" s="9">
        <v>-4.7801200000000002E-2</v>
      </c>
      <c r="EL2584" s="9">
        <v>-3.7101299999999997E-2</v>
      </c>
      <c r="EM2584" s="9">
        <v>-4.7146300000000002E-2</v>
      </c>
      <c r="EN2584" s="9">
        <v>-3.6640100000000002E-2</v>
      </c>
      <c r="EO2584" s="9">
        <v>-5.6684400000000003E-2</v>
      </c>
      <c r="EP2584" s="9">
        <v>-4.7528599999999997E-2</v>
      </c>
      <c r="EQ2584" s="9">
        <v>0.46117330000000001</v>
      </c>
      <c r="ER2584" s="9">
        <v>0.53162220000000004</v>
      </c>
      <c r="ES2584" s="9">
        <v>-0.2264864</v>
      </c>
      <c r="ET2584" s="9">
        <v>-0.25062119999999999</v>
      </c>
      <c r="EU2584" s="9">
        <v>-0.1676472</v>
      </c>
      <c r="EV2584" s="9">
        <v>-0.1106415</v>
      </c>
      <c r="EW2584" s="9">
        <v>-6.7528099999999994E-2</v>
      </c>
      <c r="EX2584" s="9">
        <v>-4.11493E-2</v>
      </c>
      <c r="EY2584" s="9">
        <v>92.414400000000001</v>
      </c>
      <c r="EZ2584" s="9">
        <v>90.670199999999994</v>
      </c>
      <c r="FA2584" s="9">
        <v>88.670199999999994</v>
      </c>
      <c r="FB2584" s="9">
        <v>86.829300000000003</v>
      </c>
      <c r="FC2584" s="9">
        <v>83.337900000000005</v>
      </c>
      <c r="FD2584" s="9">
        <v>83.178799999999995</v>
      </c>
      <c r="FE2584" s="9">
        <v>82.337900000000005</v>
      </c>
      <c r="FF2584" s="9">
        <v>81.624899999999997</v>
      </c>
      <c r="FG2584" s="9">
        <v>82.812399999999997</v>
      </c>
      <c r="FH2584" s="9">
        <v>85.840900000000005</v>
      </c>
      <c r="FI2584" s="9">
        <v>90.031300000000002</v>
      </c>
      <c r="FJ2584" s="9">
        <v>92.965900000000005</v>
      </c>
      <c r="FK2584" s="9">
        <v>95.997200000000007</v>
      </c>
      <c r="FL2584" s="9">
        <v>99.093800000000002</v>
      </c>
      <c r="FM2584" s="9">
        <v>101.679</v>
      </c>
      <c r="FN2584" s="9">
        <v>104</v>
      </c>
      <c r="FO2584" s="9">
        <v>106.523</v>
      </c>
      <c r="FP2584" s="9">
        <v>105.17</v>
      </c>
      <c r="FQ2584" s="9">
        <v>105.693</v>
      </c>
      <c r="FR2584" s="9">
        <v>102.693</v>
      </c>
      <c r="FS2584" s="9">
        <v>100.40900000000001</v>
      </c>
      <c r="FT2584" s="9">
        <v>96.633300000000006</v>
      </c>
      <c r="FU2584" s="9">
        <v>93.729900000000001</v>
      </c>
      <c r="FV2584" s="9">
        <v>90.954300000000003</v>
      </c>
      <c r="FW2584" s="9">
        <v>0.15765868</v>
      </c>
      <c r="FX2584" s="9">
        <v>1.10618E-2</v>
      </c>
      <c r="FY2584" s="9">
        <v>1.10618E-2</v>
      </c>
      <c r="FZ2584" s="9">
        <v>0</v>
      </c>
      <c r="GA2584" s="9">
        <v>0</v>
      </c>
    </row>
    <row r="2585" spans="1:183" x14ac:dyDescent="0.2">
      <c r="A2585" t="s">
        <v>240</v>
      </c>
      <c r="B2585" t="s">
        <v>225</v>
      </c>
      <c r="C2585" t="s">
        <v>226</v>
      </c>
      <c r="D2585" s="6">
        <v>44061</v>
      </c>
      <c r="E2585" s="73">
        <v>17</v>
      </c>
      <c r="F2585" s="9">
        <v>19</v>
      </c>
      <c r="G2585" s="9">
        <v>18</v>
      </c>
      <c r="H2585" s="9">
        <v>19</v>
      </c>
      <c r="I2585" s="9">
        <v>11767</v>
      </c>
      <c r="J2585" s="9">
        <v>78713</v>
      </c>
      <c r="K2585" s="9">
        <v>1.8913740000000001</v>
      </c>
      <c r="L2585" s="9">
        <v>1.6835199999999999</v>
      </c>
      <c r="M2585" s="9">
        <v>1.475994</v>
      </c>
      <c r="N2585" s="9">
        <v>1.3500319999999999</v>
      </c>
      <c r="O2585" s="9">
        <v>1.281558</v>
      </c>
      <c r="P2585" s="9">
        <v>1.233865</v>
      </c>
      <c r="Q2585" s="9">
        <v>1.212769</v>
      </c>
      <c r="R2585" s="9">
        <v>1.2104550000000001</v>
      </c>
      <c r="S2585" s="9">
        <v>1.2629980000000001</v>
      </c>
      <c r="T2585" s="9">
        <v>1.4367749999999999</v>
      </c>
      <c r="U2585" s="9">
        <v>1.719076</v>
      </c>
      <c r="V2585" s="9">
        <v>2.000372</v>
      </c>
      <c r="W2585" s="9">
        <v>2.2767919999999999</v>
      </c>
      <c r="X2585" s="9">
        <v>2.5439210000000001</v>
      </c>
      <c r="Y2585" s="9">
        <v>2.842095</v>
      </c>
      <c r="Z2585" s="9">
        <v>3.1561530000000002</v>
      </c>
      <c r="AA2585" s="9">
        <v>3.4151769999999999</v>
      </c>
      <c r="AB2585" s="9">
        <v>3.6311969999999998</v>
      </c>
      <c r="AC2585" s="9">
        <v>3.6197490000000001</v>
      </c>
      <c r="AD2585" s="9">
        <v>3.5989300000000002</v>
      </c>
      <c r="AE2585" s="9">
        <v>3.33819</v>
      </c>
      <c r="AF2585" s="9">
        <v>2.9622999999999999</v>
      </c>
      <c r="AG2585" s="9">
        <v>2.5701529999999999</v>
      </c>
      <c r="AH2585" s="9">
        <v>2.1950729999999998</v>
      </c>
      <c r="AI2585" s="9">
        <v>-5.1079399999999997E-2</v>
      </c>
      <c r="AJ2585" s="9">
        <v>-1.6277E-2</v>
      </c>
      <c r="AK2585" s="9">
        <v>-4.4046500000000002E-2</v>
      </c>
      <c r="AL2585" s="9">
        <v>-4.3877800000000002E-2</v>
      </c>
      <c r="AM2585" s="9">
        <v>-1.7832899999999999E-2</v>
      </c>
      <c r="AN2585" s="9">
        <v>-1.8039800000000002E-2</v>
      </c>
      <c r="AO2585" s="9">
        <v>-2.7545799999999999E-2</v>
      </c>
      <c r="AP2585" s="9">
        <v>-3.9424800000000003E-2</v>
      </c>
      <c r="AQ2585" s="9">
        <v>-6.0931899999999997E-2</v>
      </c>
      <c r="AR2585" s="9">
        <v>-1.6154100000000001E-2</v>
      </c>
      <c r="AS2585" s="9">
        <v>1.3722699999999999E-2</v>
      </c>
      <c r="AT2585" s="9">
        <v>-3.7916900000000003E-2</v>
      </c>
      <c r="AU2585" s="9">
        <v>-8.0088000000000006E-2</v>
      </c>
      <c r="AV2585" s="9">
        <v>-4.8490499999999999E-2</v>
      </c>
      <c r="AW2585" s="9">
        <v>-7.8363799999999997E-2</v>
      </c>
      <c r="AX2585" s="9">
        <v>-7.1930800000000003E-2</v>
      </c>
      <c r="AY2585" s="9">
        <v>0.29907830000000002</v>
      </c>
      <c r="AZ2585" s="9">
        <v>0.53177339999999995</v>
      </c>
      <c r="BA2585" s="9">
        <v>0.4291355</v>
      </c>
      <c r="BB2585" s="9">
        <v>-0.19397500000000001</v>
      </c>
      <c r="BC2585" s="9">
        <v>-0.32838119999999998</v>
      </c>
      <c r="BD2585" s="9">
        <v>-0.25375999999999999</v>
      </c>
      <c r="BE2585" s="9">
        <v>-0.13367319999999999</v>
      </c>
      <c r="BF2585" s="9">
        <v>-9.3108499999999997E-2</v>
      </c>
      <c r="BG2585" s="9">
        <v>-2.9242799999999999E-2</v>
      </c>
      <c r="BH2585" s="9">
        <v>4.3219E-3</v>
      </c>
      <c r="BI2585" s="9">
        <v>-2.5067200000000001E-2</v>
      </c>
      <c r="BJ2585" s="9">
        <v>-2.5558899999999999E-2</v>
      </c>
      <c r="BK2585" s="9">
        <v>3.6199999999999999E-5</v>
      </c>
      <c r="BL2585" s="9">
        <v>-1.3990000000000001E-4</v>
      </c>
      <c r="BM2585" s="9">
        <v>-9.5704999999999991E-3</v>
      </c>
      <c r="BN2585" s="9">
        <v>-1.98534E-2</v>
      </c>
      <c r="BO2585" s="9">
        <v>-4.03033E-2</v>
      </c>
      <c r="BP2585" s="9">
        <v>7.4653000000000002E-3</v>
      </c>
      <c r="BQ2585" s="9">
        <v>4.0317199999999997E-2</v>
      </c>
      <c r="BR2585" s="9">
        <v>-1.0965300000000001E-2</v>
      </c>
      <c r="BS2585" s="9">
        <v>-5.20638E-2</v>
      </c>
      <c r="BT2585" s="9">
        <v>-1.88539E-2</v>
      </c>
      <c r="BU2585" s="9">
        <v>-4.9101400000000003E-2</v>
      </c>
      <c r="BV2585" s="9">
        <v>-4.2588000000000001E-2</v>
      </c>
      <c r="BW2585" s="9">
        <v>0.32892549999999998</v>
      </c>
      <c r="BX2585" s="9">
        <v>0.5610387</v>
      </c>
      <c r="BY2585" s="9">
        <v>0.45775440000000001</v>
      </c>
      <c r="BZ2585" s="9">
        <v>-0.1661639</v>
      </c>
      <c r="CA2585" s="9">
        <v>-0.30223889999999998</v>
      </c>
      <c r="CB2585" s="9">
        <v>-0.22766310000000001</v>
      </c>
      <c r="CC2585" s="9">
        <v>-0.1081027</v>
      </c>
      <c r="CD2585" s="9">
        <v>-6.9521399999999997E-2</v>
      </c>
      <c r="CE2585" s="9">
        <v>-1.41189E-2</v>
      </c>
      <c r="CF2585" s="9">
        <v>1.85886E-2</v>
      </c>
      <c r="CG2585" s="9">
        <v>-1.1922200000000001E-2</v>
      </c>
      <c r="CH2585" s="9">
        <v>-1.2871199999999999E-2</v>
      </c>
      <c r="CI2585" s="9">
        <v>1.2412400000000001E-2</v>
      </c>
      <c r="CJ2585" s="9">
        <v>1.22574E-2</v>
      </c>
      <c r="CK2585" s="9">
        <v>2.8792000000000002E-3</v>
      </c>
      <c r="CL2585" s="9">
        <v>-6.2982999999999997E-3</v>
      </c>
      <c r="CM2585" s="9">
        <v>-2.6016000000000001E-2</v>
      </c>
      <c r="CN2585" s="9">
        <v>2.3824100000000001E-2</v>
      </c>
      <c r="CO2585" s="9">
        <v>5.8736499999999997E-2</v>
      </c>
      <c r="CP2585" s="9">
        <v>7.7013000000000003E-3</v>
      </c>
      <c r="CQ2585" s="9">
        <v>-3.26544E-2</v>
      </c>
      <c r="CR2585" s="9">
        <v>1.6724000000000001E-3</v>
      </c>
      <c r="CS2585" s="9">
        <v>-2.88344E-2</v>
      </c>
      <c r="CT2585" s="9">
        <v>-2.2265199999999999E-2</v>
      </c>
      <c r="CU2585" s="9">
        <v>0.34959750000000001</v>
      </c>
      <c r="CV2585" s="9">
        <v>0.58130769999999998</v>
      </c>
      <c r="CW2585" s="9">
        <v>0.47757579999999999</v>
      </c>
      <c r="CX2585" s="9">
        <v>-0.146902</v>
      </c>
      <c r="CY2585" s="9">
        <v>-0.28413270000000002</v>
      </c>
      <c r="CZ2585" s="9">
        <v>-0.20958840000000001</v>
      </c>
      <c r="DA2585" s="9">
        <v>-9.0392700000000006E-2</v>
      </c>
      <c r="DB2585" s="9">
        <v>-5.3185000000000003E-2</v>
      </c>
      <c r="DC2585" s="9">
        <v>1.005E-3</v>
      </c>
      <c r="DD2585" s="9">
        <v>3.2855299999999997E-2</v>
      </c>
      <c r="DE2585" s="9">
        <v>1.2228E-3</v>
      </c>
      <c r="DF2585" s="9">
        <v>-1.8359999999999999E-4</v>
      </c>
      <c r="DG2585" s="9">
        <v>2.4788500000000002E-2</v>
      </c>
      <c r="DH2585" s="9">
        <v>2.4654800000000001E-2</v>
      </c>
      <c r="DI2585" s="9">
        <v>1.5328899999999999E-2</v>
      </c>
      <c r="DJ2585" s="9">
        <v>7.2567999999999999E-3</v>
      </c>
      <c r="DK2585" s="9">
        <v>-1.17286E-2</v>
      </c>
      <c r="DL2585" s="9">
        <v>4.0182799999999998E-2</v>
      </c>
      <c r="DM2585" s="9">
        <v>7.7155799999999997E-2</v>
      </c>
      <c r="DN2585" s="9">
        <v>2.63679E-2</v>
      </c>
      <c r="DO2585" s="9">
        <v>-1.3245E-2</v>
      </c>
      <c r="DP2585" s="9">
        <v>2.2198599999999999E-2</v>
      </c>
      <c r="DQ2585" s="9">
        <v>-8.5673999999999993E-3</v>
      </c>
      <c r="DR2585" s="9">
        <v>-1.9423999999999999E-3</v>
      </c>
      <c r="DS2585" s="9">
        <v>0.37026959999999998</v>
      </c>
      <c r="DT2585" s="9">
        <v>0.60157669999999996</v>
      </c>
      <c r="DU2585" s="9">
        <v>0.49739709999999998</v>
      </c>
      <c r="DV2585" s="9">
        <v>-0.12764010000000001</v>
      </c>
      <c r="DW2585" s="9">
        <v>-0.2660266</v>
      </c>
      <c r="DX2585" s="9">
        <v>-0.19151370000000001</v>
      </c>
      <c r="DY2585" s="9">
        <v>-7.26826E-2</v>
      </c>
      <c r="DZ2585" s="9">
        <v>-3.6848699999999998E-2</v>
      </c>
      <c r="EA2585" s="9">
        <v>2.2841500000000001E-2</v>
      </c>
      <c r="EB2585" s="9">
        <v>5.3454099999999997E-2</v>
      </c>
      <c r="EC2585" s="9">
        <v>2.0202100000000001E-2</v>
      </c>
      <c r="ED2585" s="9">
        <v>1.81353E-2</v>
      </c>
      <c r="EE2585" s="9">
        <v>4.2657599999999997E-2</v>
      </c>
      <c r="EF2585" s="9">
        <v>4.2554700000000001E-2</v>
      </c>
      <c r="EG2585" s="9">
        <v>3.3304300000000002E-2</v>
      </c>
      <c r="EH2585" s="9">
        <v>2.68282E-2</v>
      </c>
      <c r="EI2585" s="9">
        <v>8.8999999999999999E-3</v>
      </c>
      <c r="EJ2585" s="9">
        <v>6.3802300000000006E-2</v>
      </c>
      <c r="EK2585" s="9">
        <v>0.1037503</v>
      </c>
      <c r="EL2585" s="9">
        <v>5.3319499999999999E-2</v>
      </c>
      <c r="EM2585" s="9">
        <v>1.47791E-2</v>
      </c>
      <c r="EN2585" s="9">
        <v>5.1835199999999998E-2</v>
      </c>
      <c r="EO2585" s="9">
        <v>2.0694899999999999E-2</v>
      </c>
      <c r="EP2585" s="9">
        <v>2.7400500000000001E-2</v>
      </c>
      <c r="EQ2585" s="9">
        <v>0.40011669999999999</v>
      </c>
      <c r="ER2585" s="9">
        <v>0.63084200000000001</v>
      </c>
      <c r="ES2585" s="9">
        <v>0.52601609999999999</v>
      </c>
      <c r="ET2585" s="9">
        <v>-9.9829000000000001E-2</v>
      </c>
      <c r="EU2585" s="9">
        <v>-0.23988429999999999</v>
      </c>
      <c r="EV2585" s="9">
        <v>-0.1654168</v>
      </c>
      <c r="EW2585" s="9">
        <v>-4.7112099999999997E-2</v>
      </c>
      <c r="EX2585" s="9">
        <v>-1.32616E-2</v>
      </c>
      <c r="EY2585" s="9">
        <v>89.053299999999993</v>
      </c>
      <c r="EZ2585" s="9">
        <v>87.3095</v>
      </c>
      <c r="FA2585" s="9">
        <v>86.119399999999999</v>
      </c>
      <c r="FB2585" s="9">
        <v>85.247399999999999</v>
      </c>
      <c r="FC2585" s="9">
        <v>84.375500000000002</v>
      </c>
      <c r="FD2585" s="9">
        <v>83.406599999999997</v>
      </c>
      <c r="FE2585" s="9">
        <v>80.755799999999994</v>
      </c>
      <c r="FF2585" s="9">
        <v>80.627700000000004</v>
      </c>
      <c r="FG2585" s="9">
        <v>81.526700000000005</v>
      </c>
      <c r="FH2585" s="9">
        <v>85.778800000000004</v>
      </c>
      <c r="FI2585" s="9">
        <v>89.840900000000005</v>
      </c>
      <c r="FJ2585" s="9">
        <v>92.871899999999997</v>
      </c>
      <c r="FK2585" s="9">
        <v>95.061999999999998</v>
      </c>
      <c r="FL2585" s="9">
        <v>98.061999999999998</v>
      </c>
      <c r="FM2585" s="9">
        <v>101</v>
      </c>
      <c r="FN2585" s="9">
        <v>102.81</v>
      </c>
      <c r="FO2585" s="9">
        <v>105.492</v>
      </c>
      <c r="FP2585" s="9">
        <v>105.461</v>
      </c>
      <c r="FQ2585" s="9">
        <v>104.43</v>
      </c>
      <c r="FR2585" s="9">
        <v>103.239</v>
      </c>
      <c r="FS2585" s="9">
        <v>100.146</v>
      </c>
      <c r="FT2585" s="9">
        <v>98.894199999999998</v>
      </c>
      <c r="FU2585" s="9">
        <v>95.863200000000006</v>
      </c>
      <c r="FV2585" s="9">
        <v>93.704099999999997</v>
      </c>
      <c r="FW2585" s="9">
        <v>0.35678064999999998</v>
      </c>
      <c r="FX2585" s="9">
        <v>2.2302499999999999E-2</v>
      </c>
      <c r="FY2585" s="9">
        <v>2.7030800000000001E-2</v>
      </c>
      <c r="FZ2585" s="9">
        <v>0</v>
      </c>
      <c r="GA2585" s="9">
        <v>0</v>
      </c>
    </row>
    <row r="2586" spans="1:183" x14ac:dyDescent="0.2">
      <c r="A2586" t="s">
        <v>240</v>
      </c>
      <c r="B2586" t="s">
        <v>225</v>
      </c>
      <c r="C2586" t="s">
        <v>226</v>
      </c>
      <c r="D2586" s="6">
        <v>44062</v>
      </c>
      <c r="E2586" s="73">
        <v>17</v>
      </c>
      <c r="F2586" s="9">
        <v>18</v>
      </c>
      <c r="G2586" s="9">
        <v>17</v>
      </c>
      <c r="H2586" s="9">
        <v>18</v>
      </c>
      <c r="I2586" s="9">
        <v>12991</v>
      </c>
      <c r="J2586" s="9">
        <v>78659</v>
      </c>
      <c r="K2586" s="9">
        <v>1.9456469999999999</v>
      </c>
      <c r="L2586" s="9">
        <v>1.7477549999999999</v>
      </c>
      <c r="M2586" s="9">
        <v>1.571569</v>
      </c>
      <c r="N2586" s="9">
        <v>1.449878</v>
      </c>
      <c r="O2586" s="9">
        <v>1.3560589999999999</v>
      </c>
      <c r="P2586" s="9">
        <v>1.3084070000000001</v>
      </c>
      <c r="Q2586" s="9">
        <v>1.282159</v>
      </c>
      <c r="R2586" s="9">
        <v>1.2551559999999999</v>
      </c>
      <c r="S2586" s="9">
        <v>1.2389300000000001</v>
      </c>
      <c r="T2586" s="9">
        <v>1.300162</v>
      </c>
      <c r="U2586" s="9">
        <v>1.4353039999999999</v>
      </c>
      <c r="V2586" s="9">
        <v>1.668083</v>
      </c>
      <c r="W2586" s="9">
        <v>1.94289</v>
      </c>
      <c r="X2586" s="9">
        <v>2.1510120000000001</v>
      </c>
      <c r="Y2586" s="9">
        <v>2.372322</v>
      </c>
      <c r="Z2586" s="9">
        <v>2.5216970000000001</v>
      </c>
      <c r="AA2586" s="9">
        <v>2.644755</v>
      </c>
      <c r="AB2586" s="9">
        <v>2.7169729999999999</v>
      </c>
      <c r="AC2586" s="9">
        <v>2.7000289999999998</v>
      </c>
      <c r="AD2586" s="9">
        <v>2.5601639999999999</v>
      </c>
      <c r="AE2586" s="9">
        <v>2.4079389999999998</v>
      </c>
      <c r="AF2586" s="9">
        <v>2.177521</v>
      </c>
      <c r="AG2586" s="9">
        <v>1.8458110000000001</v>
      </c>
      <c r="AH2586" s="9">
        <v>1.5757099999999999</v>
      </c>
      <c r="AI2586" s="9">
        <v>-9.9906200000000001E-2</v>
      </c>
      <c r="AJ2586" s="9">
        <v>-5.6909000000000001E-2</v>
      </c>
      <c r="AK2586" s="9">
        <v>-6.24025E-2</v>
      </c>
      <c r="AL2586" s="9">
        <v>-3.33759E-2</v>
      </c>
      <c r="AM2586" s="9">
        <v>-4.76484E-2</v>
      </c>
      <c r="AN2586" s="9">
        <v>-3.0717100000000001E-2</v>
      </c>
      <c r="AO2586" s="9">
        <v>-4.34516E-2</v>
      </c>
      <c r="AP2586" s="9">
        <v>-5.0835999999999999E-2</v>
      </c>
      <c r="AQ2586" s="9">
        <v>-3.7325999999999998E-2</v>
      </c>
      <c r="AR2586" s="9">
        <v>-5.8523100000000002E-2</v>
      </c>
      <c r="AS2586" s="9">
        <v>-7.4162000000000006E-2</v>
      </c>
      <c r="AT2586" s="9">
        <v>-7.8225500000000003E-2</v>
      </c>
      <c r="AU2586" s="9">
        <v>-6.6920599999999997E-2</v>
      </c>
      <c r="AV2586" s="9">
        <v>-9.5144300000000001E-2</v>
      </c>
      <c r="AW2586" s="9">
        <v>-0.1039841</v>
      </c>
      <c r="AX2586" s="9">
        <v>-0.1064278</v>
      </c>
      <c r="AY2586" s="9">
        <v>0.20165930000000001</v>
      </c>
      <c r="AZ2586" s="9">
        <v>0.151612</v>
      </c>
      <c r="BA2586" s="9">
        <v>-0.3293334</v>
      </c>
      <c r="BB2586" s="9">
        <v>-0.17491609999999999</v>
      </c>
      <c r="BC2586" s="9">
        <v>-0.1193924</v>
      </c>
      <c r="BD2586" s="9">
        <v>-6.2488000000000002E-2</v>
      </c>
      <c r="BE2586" s="9">
        <v>-4.7816999999999998E-2</v>
      </c>
      <c r="BF2586" s="9">
        <v>-1.48276E-2</v>
      </c>
      <c r="BG2586" s="9">
        <v>-9.0726899999999999E-2</v>
      </c>
      <c r="BH2586" s="9">
        <v>-4.8398900000000002E-2</v>
      </c>
      <c r="BI2586" s="9">
        <v>-5.4428900000000002E-2</v>
      </c>
      <c r="BJ2586" s="9">
        <v>-2.5926500000000002E-2</v>
      </c>
      <c r="BK2586" s="9">
        <v>-4.0498300000000001E-2</v>
      </c>
      <c r="BL2586" s="9">
        <v>-2.36793E-2</v>
      </c>
      <c r="BM2586" s="9">
        <v>-3.6008999999999999E-2</v>
      </c>
      <c r="BN2586" s="9">
        <v>-4.3021299999999998E-2</v>
      </c>
      <c r="BO2586" s="9">
        <v>-2.9070200000000001E-2</v>
      </c>
      <c r="BP2586" s="9">
        <v>-4.9699199999999999E-2</v>
      </c>
      <c r="BQ2586" s="9">
        <v>-6.4718399999999995E-2</v>
      </c>
      <c r="BR2586" s="9">
        <v>-6.8008700000000005E-2</v>
      </c>
      <c r="BS2586" s="9">
        <v>-5.5996900000000002E-2</v>
      </c>
      <c r="BT2586" s="9">
        <v>-8.3819699999999997E-2</v>
      </c>
      <c r="BU2586" s="9">
        <v>-9.2446200000000006E-2</v>
      </c>
      <c r="BV2586" s="9">
        <v>-9.4842999999999997E-2</v>
      </c>
      <c r="BW2586" s="9">
        <v>0.21293870000000001</v>
      </c>
      <c r="BX2586" s="9">
        <v>0.1626032</v>
      </c>
      <c r="BY2586" s="9">
        <v>-0.3183628</v>
      </c>
      <c r="BZ2586" s="9">
        <v>-0.16462170000000001</v>
      </c>
      <c r="CA2586" s="9">
        <v>-0.1096504</v>
      </c>
      <c r="CB2586" s="9">
        <v>-5.31914E-2</v>
      </c>
      <c r="CC2586" s="9">
        <v>-3.9350499999999997E-2</v>
      </c>
      <c r="CD2586" s="9">
        <v>-7.1945999999999998E-3</v>
      </c>
      <c r="CE2586" s="9">
        <v>-8.4369299999999994E-2</v>
      </c>
      <c r="CF2586" s="9">
        <v>-4.2504899999999998E-2</v>
      </c>
      <c r="CG2586" s="9">
        <v>-4.8906499999999999E-2</v>
      </c>
      <c r="CH2586" s="9">
        <v>-2.07671E-2</v>
      </c>
      <c r="CI2586" s="9">
        <v>-3.55462E-2</v>
      </c>
      <c r="CJ2586" s="9">
        <v>-1.8804999999999999E-2</v>
      </c>
      <c r="CK2586" s="9">
        <v>-3.0854300000000001E-2</v>
      </c>
      <c r="CL2586" s="9">
        <v>-3.7608900000000001E-2</v>
      </c>
      <c r="CM2586" s="9">
        <v>-2.3352299999999999E-2</v>
      </c>
      <c r="CN2586" s="9">
        <v>-4.3587800000000003E-2</v>
      </c>
      <c r="CO2586" s="9">
        <v>-5.8177800000000002E-2</v>
      </c>
      <c r="CP2586" s="9">
        <v>-6.0932500000000001E-2</v>
      </c>
      <c r="CQ2586" s="9">
        <v>-4.8431099999999998E-2</v>
      </c>
      <c r="CR2586" s="9">
        <v>-7.5976299999999997E-2</v>
      </c>
      <c r="CS2586" s="9">
        <v>-8.4455000000000002E-2</v>
      </c>
      <c r="CT2586" s="9">
        <v>-8.6819400000000005E-2</v>
      </c>
      <c r="CU2586" s="9">
        <v>0.22075069999999999</v>
      </c>
      <c r="CV2586" s="9">
        <v>0.17021559999999999</v>
      </c>
      <c r="CW2586" s="9">
        <v>-0.3107647</v>
      </c>
      <c r="CX2586" s="9">
        <v>-0.15749179999999999</v>
      </c>
      <c r="CY2586" s="9">
        <v>-0.1029032</v>
      </c>
      <c r="CZ2586" s="9">
        <v>-4.6752599999999998E-2</v>
      </c>
      <c r="DA2586" s="9">
        <v>-3.3486700000000001E-2</v>
      </c>
      <c r="DB2586" s="9">
        <v>-1.908E-3</v>
      </c>
      <c r="DC2586" s="9">
        <v>-7.8011700000000003E-2</v>
      </c>
      <c r="DD2586" s="9">
        <v>-3.6610799999999999E-2</v>
      </c>
      <c r="DE2586" s="9">
        <v>-4.3383999999999999E-2</v>
      </c>
      <c r="DF2586" s="9">
        <v>-1.56077E-2</v>
      </c>
      <c r="DG2586" s="9">
        <v>-3.0594099999999999E-2</v>
      </c>
      <c r="DH2586" s="9">
        <v>-1.3930700000000001E-2</v>
      </c>
      <c r="DI2586" s="9">
        <v>-2.56996E-2</v>
      </c>
      <c r="DJ2586" s="9">
        <v>-3.21964E-2</v>
      </c>
      <c r="DK2586" s="9">
        <v>-1.7634400000000001E-2</v>
      </c>
      <c r="DL2586" s="9">
        <v>-3.74764E-2</v>
      </c>
      <c r="DM2586" s="9">
        <v>-5.1637099999999998E-2</v>
      </c>
      <c r="DN2586" s="9">
        <v>-5.3856300000000003E-2</v>
      </c>
      <c r="DO2586" s="9">
        <v>-4.08653E-2</v>
      </c>
      <c r="DP2586" s="9">
        <v>-6.8132899999999996E-2</v>
      </c>
      <c r="DQ2586" s="9">
        <v>-7.6463900000000001E-2</v>
      </c>
      <c r="DR2586" s="9">
        <v>-7.8795799999999999E-2</v>
      </c>
      <c r="DS2586" s="9">
        <v>0.22856280000000001</v>
      </c>
      <c r="DT2586" s="9">
        <v>0.17782809999999999</v>
      </c>
      <c r="DU2586" s="9">
        <v>-0.30316650000000001</v>
      </c>
      <c r="DV2586" s="9">
        <v>-0.150362</v>
      </c>
      <c r="DW2586" s="9">
        <v>-9.6155900000000002E-2</v>
      </c>
      <c r="DX2586" s="9">
        <v>-4.0313799999999997E-2</v>
      </c>
      <c r="DY2586" s="9">
        <v>-2.7622799999999999E-2</v>
      </c>
      <c r="DZ2586" s="9">
        <v>3.3785999999999998E-3</v>
      </c>
      <c r="EA2586" s="9">
        <v>-6.8832400000000002E-2</v>
      </c>
      <c r="EB2586" s="9">
        <v>-2.8100799999999999E-2</v>
      </c>
      <c r="EC2586" s="9">
        <v>-3.5410499999999998E-2</v>
      </c>
      <c r="ED2586" s="9">
        <v>-8.1583000000000003E-3</v>
      </c>
      <c r="EE2586" s="9">
        <v>-2.3444099999999999E-2</v>
      </c>
      <c r="EF2586" s="9">
        <v>-6.8929000000000004E-3</v>
      </c>
      <c r="EG2586" s="9">
        <v>-1.8256999999999999E-2</v>
      </c>
      <c r="EH2586" s="9">
        <v>-2.4381699999999999E-2</v>
      </c>
      <c r="EI2586" s="9">
        <v>-9.3787000000000002E-3</v>
      </c>
      <c r="EJ2586" s="9">
        <v>-2.8652500000000001E-2</v>
      </c>
      <c r="EK2586" s="9">
        <v>-4.2193500000000002E-2</v>
      </c>
      <c r="EL2586" s="9">
        <v>-4.3639400000000002E-2</v>
      </c>
      <c r="EM2586" s="9">
        <v>-2.9941599999999999E-2</v>
      </c>
      <c r="EN2586" s="9">
        <v>-5.6808299999999999E-2</v>
      </c>
      <c r="EO2586" s="9">
        <v>-6.4925999999999998E-2</v>
      </c>
      <c r="EP2586" s="9">
        <v>-6.7211000000000007E-2</v>
      </c>
      <c r="EQ2586" s="9">
        <v>0.23984220000000001</v>
      </c>
      <c r="ER2586" s="9">
        <v>0.1888193</v>
      </c>
      <c r="ES2586" s="9">
        <v>-0.29219600000000001</v>
      </c>
      <c r="ET2586" s="9">
        <v>-0.14006759999999999</v>
      </c>
      <c r="EU2586" s="9">
        <v>-8.6413900000000002E-2</v>
      </c>
      <c r="EV2586" s="9">
        <v>-3.1017200000000002E-2</v>
      </c>
      <c r="EW2586" s="9">
        <v>-1.9156300000000001E-2</v>
      </c>
      <c r="EX2586" s="9">
        <v>1.10116E-2</v>
      </c>
      <c r="EY2586" s="9">
        <v>93.480599999999995</v>
      </c>
      <c r="EZ2586" s="9">
        <v>90.705299999999994</v>
      </c>
      <c r="FA2586" s="9">
        <v>91.293499999999995</v>
      </c>
      <c r="FB2586" s="9">
        <v>90.165499999999994</v>
      </c>
      <c r="FC2586" s="9">
        <v>88.452600000000004</v>
      </c>
      <c r="FD2586" s="9">
        <v>88.324700000000007</v>
      </c>
      <c r="FE2586" s="9">
        <v>85.642899999999997</v>
      </c>
      <c r="FF2586" s="9">
        <v>85.674099999999996</v>
      </c>
      <c r="FG2586" s="9">
        <v>84.148300000000006</v>
      </c>
      <c r="FH2586" s="9">
        <v>86.207599999999999</v>
      </c>
      <c r="FI2586" s="9">
        <v>89.045299999999997</v>
      </c>
      <c r="FJ2586" s="9">
        <v>93.173199999999994</v>
      </c>
      <c r="FK2586" s="9">
        <v>96.332300000000004</v>
      </c>
      <c r="FL2586" s="9">
        <v>98.204400000000007</v>
      </c>
      <c r="FM2586" s="9">
        <v>100.33199999999999</v>
      </c>
      <c r="FN2586" s="9">
        <v>99.747299999999996</v>
      </c>
      <c r="FO2586" s="9">
        <v>100.003</v>
      </c>
      <c r="FP2586" s="9">
        <v>99.162300000000002</v>
      </c>
      <c r="FQ2586" s="9">
        <v>96.1935</v>
      </c>
      <c r="FR2586" s="9">
        <v>93.321399999999997</v>
      </c>
      <c r="FS2586" s="9">
        <v>90.940700000000007</v>
      </c>
      <c r="FT2586" s="9">
        <v>89.688000000000002</v>
      </c>
      <c r="FU2586" s="9">
        <v>89.307400000000001</v>
      </c>
      <c r="FV2586" s="9">
        <v>87.148300000000006</v>
      </c>
      <c r="FW2586" s="9">
        <v>0.14099882999999999</v>
      </c>
      <c r="FX2586" s="9">
        <v>1.04002E-2</v>
      </c>
      <c r="FY2586" s="9">
        <v>1.04002E-2</v>
      </c>
      <c r="FZ2586" s="9">
        <v>0</v>
      </c>
      <c r="GA2586" s="9">
        <v>0</v>
      </c>
    </row>
    <row r="2587" spans="1:183" x14ac:dyDescent="0.2">
      <c r="A2587" t="s">
        <v>240</v>
      </c>
      <c r="B2587" t="s">
        <v>225</v>
      </c>
      <c r="C2587" t="s">
        <v>226</v>
      </c>
      <c r="D2587" s="6">
        <v>44079</v>
      </c>
      <c r="E2587" s="73">
        <v>17</v>
      </c>
      <c r="F2587" s="9">
        <v>18</v>
      </c>
      <c r="G2587" s="9">
        <v>17</v>
      </c>
      <c r="H2587" s="9">
        <v>18</v>
      </c>
      <c r="I2587" s="9">
        <v>14866</v>
      </c>
      <c r="J2587" s="9">
        <v>88323</v>
      </c>
      <c r="K2587" s="9">
        <v>1.1967319999999999</v>
      </c>
      <c r="L2587" s="9">
        <v>1.0352170000000001</v>
      </c>
      <c r="M2587" s="9">
        <v>0.92258229999999997</v>
      </c>
      <c r="N2587" s="9">
        <v>0.85041359999999999</v>
      </c>
      <c r="O2587" s="9">
        <v>0.81549039999999995</v>
      </c>
      <c r="P2587" s="9">
        <v>0.80731839999999999</v>
      </c>
      <c r="Q2587" s="9">
        <v>0.80865779999999998</v>
      </c>
      <c r="R2587" s="9">
        <v>0.81680980000000003</v>
      </c>
      <c r="S2587" s="9">
        <v>0.85791680000000003</v>
      </c>
      <c r="T2587" s="9">
        <v>0.95687940000000005</v>
      </c>
      <c r="U2587" s="9">
        <v>1.1474850000000001</v>
      </c>
      <c r="V2587" s="9">
        <v>1.425983</v>
      </c>
      <c r="W2587" s="9">
        <v>1.770929</v>
      </c>
      <c r="X2587" s="9">
        <v>2.1152769999999999</v>
      </c>
      <c r="Y2587" s="9">
        <v>2.426428</v>
      </c>
      <c r="Z2587" s="9">
        <v>2.7702110000000002</v>
      </c>
      <c r="AA2587" s="9">
        <v>3.043177</v>
      </c>
      <c r="AB2587" s="9">
        <v>3.2355900000000002</v>
      </c>
      <c r="AC2587" s="9">
        <v>3.2006139999999998</v>
      </c>
      <c r="AD2587" s="9">
        <v>3.0106660000000001</v>
      </c>
      <c r="AE2587" s="9">
        <v>2.748704</v>
      </c>
      <c r="AF2587" s="9">
        <v>2.428598</v>
      </c>
      <c r="AG2587" s="9">
        <v>2.1014819999999999</v>
      </c>
      <c r="AH2587" s="9">
        <v>1.7583070000000001</v>
      </c>
      <c r="AI2587" s="9">
        <v>-5.7929000000000001E-3</v>
      </c>
      <c r="AJ2587" s="9">
        <v>-7.1931E-3</v>
      </c>
      <c r="AK2587" s="9">
        <v>7.0240000000000005E-4</v>
      </c>
      <c r="AL2587" s="9">
        <v>-5.3699000000000004E-3</v>
      </c>
      <c r="AM2587" s="9">
        <v>-6.5410000000000002E-4</v>
      </c>
      <c r="AN2587" s="9">
        <v>1.5311999999999999E-3</v>
      </c>
      <c r="AO2587" s="9">
        <v>-8.2722000000000004E-3</v>
      </c>
      <c r="AP2587" s="9">
        <v>-1.08066E-2</v>
      </c>
      <c r="AQ2587" s="9">
        <v>1.3929999999999999E-3</v>
      </c>
      <c r="AR2587" s="9">
        <v>-4.3563999999999999E-3</v>
      </c>
      <c r="AS2587" s="9">
        <v>-1.4608400000000001E-2</v>
      </c>
      <c r="AT2587" s="9">
        <v>-1.8083800000000001E-2</v>
      </c>
      <c r="AU2587" s="9">
        <v>-2.1919899999999999E-2</v>
      </c>
      <c r="AV2587" s="9">
        <v>-4.5305600000000001E-2</v>
      </c>
      <c r="AW2587" s="9">
        <v>-7.7983999999999998E-2</v>
      </c>
      <c r="AX2587" s="9">
        <v>-5.1816899999999999E-2</v>
      </c>
      <c r="AY2587" s="9">
        <v>0.2256493</v>
      </c>
      <c r="AZ2587" s="9">
        <v>0.24406349999999999</v>
      </c>
      <c r="BA2587" s="9">
        <v>-0.25494879999999998</v>
      </c>
      <c r="BB2587" s="9">
        <v>-0.1858911</v>
      </c>
      <c r="BC2587" s="9">
        <v>-0.15408330000000001</v>
      </c>
      <c r="BD2587" s="9">
        <v>-0.1126969</v>
      </c>
      <c r="BE2587" s="9">
        <v>-6.1235900000000003E-2</v>
      </c>
      <c r="BF2587" s="9">
        <v>-3.9098099999999997E-2</v>
      </c>
      <c r="BG2587" s="9">
        <v>5.9730000000000004E-4</v>
      </c>
      <c r="BH2587" s="9">
        <v>-1.5547E-3</v>
      </c>
      <c r="BI2587" s="9">
        <v>5.5881000000000004E-3</v>
      </c>
      <c r="BJ2587" s="9">
        <v>-8.1970000000000003E-4</v>
      </c>
      <c r="BK2587" s="9">
        <v>3.6278E-3</v>
      </c>
      <c r="BL2587" s="9">
        <v>5.8332999999999996E-3</v>
      </c>
      <c r="BM2587" s="9">
        <v>-3.7950000000000002E-3</v>
      </c>
      <c r="BN2587" s="9">
        <v>-5.7434000000000001E-3</v>
      </c>
      <c r="BO2587" s="9">
        <v>7.3674999999999999E-3</v>
      </c>
      <c r="BP2587" s="9">
        <v>2.4857E-3</v>
      </c>
      <c r="BQ2587" s="9">
        <v>-6.4695999999999998E-3</v>
      </c>
      <c r="BR2587" s="9">
        <v>-8.8201000000000009E-3</v>
      </c>
      <c r="BS2587" s="9">
        <v>-1.1649400000000001E-2</v>
      </c>
      <c r="BT2587" s="9">
        <v>-3.4378199999999998E-2</v>
      </c>
      <c r="BU2587" s="9">
        <v>-6.6756700000000002E-2</v>
      </c>
      <c r="BV2587" s="9">
        <v>-4.0329900000000002E-2</v>
      </c>
      <c r="BW2587" s="9">
        <v>0.23739450000000001</v>
      </c>
      <c r="BX2587" s="9">
        <v>0.2560115</v>
      </c>
      <c r="BY2587" s="9">
        <v>-0.2430503</v>
      </c>
      <c r="BZ2587" s="9">
        <v>-0.1743614</v>
      </c>
      <c r="CA2587" s="9">
        <v>-0.14311670000000001</v>
      </c>
      <c r="CB2587" s="9">
        <v>-0.10235669999999999</v>
      </c>
      <c r="CC2587" s="9">
        <v>-5.1793499999999999E-2</v>
      </c>
      <c r="CD2587" s="9">
        <v>-3.05934E-2</v>
      </c>
      <c r="CE2587" s="9">
        <v>5.0231E-3</v>
      </c>
      <c r="CF2587" s="9">
        <v>2.3505000000000002E-3</v>
      </c>
      <c r="CG2587" s="9">
        <v>8.9718000000000003E-3</v>
      </c>
      <c r="CH2587" s="9">
        <v>2.3318000000000002E-3</v>
      </c>
      <c r="CI2587" s="9">
        <v>6.5934000000000001E-3</v>
      </c>
      <c r="CJ2587" s="9">
        <v>8.8129999999999997E-3</v>
      </c>
      <c r="CK2587" s="9">
        <v>-6.9419999999999996E-4</v>
      </c>
      <c r="CL2587" s="9">
        <v>-2.2366E-3</v>
      </c>
      <c r="CM2587" s="9">
        <v>1.15055E-2</v>
      </c>
      <c r="CN2587" s="9">
        <v>7.2246000000000003E-3</v>
      </c>
      <c r="CO2587" s="9">
        <v>-8.3270000000000002E-4</v>
      </c>
      <c r="CP2587" s="9">
        <v>-2.4041000000000002E-3</v>
      </c>
      <c r="CQ2587" s="9">
        <v>-4.5360000000000001E-3</v>
      </c>
      <c r="CR2587" s="9">
        <v>-2.681E-2</v>
      </c>
      <c r="CS2587" s="9">
        <v>-5.8980600000000001E-2</v>
      </c>
      <c r="CT2587" s="9">
        <v>-3.2374100000000003E-2</v>
      </c>
      <c r="CU2587" s="9">
        <v>0.2455291</v>
      </c>
      <c r="CV2587" s="9">
        <v>0.26428659999999998</v>
      </c>
      <c r="CW2587" s="9">
        <v>-0.2348094</v>
      </c>
      <c r="CX2587" s="9">
        <v>-0.16637589999999999</v>
      </c>
      <c r="CY2587" s="9">
        <v>-0.13552120000000001</v>
      </c>
      <c r="CZ2587" s="9">
        <v>-9.5195199999999994E-2</v>
      </c>
      <c r="DA2587" s="9">
        <v>-4.5253599999999998E-2</v>
      </c>
      <c r="DB2587" s="9">
        <v>-2.4703099999999999E-2</v>
      </c>
      <c r="DC2587" s="9">
        <v>9.4490000000000008E-3</v>
      </c>
      <c r="DD2587" s="9">
        <v>6.2556E-3</v>
      </c>
      <c r="DE2587" s="9">
        <v>1.23556E-2</v>
      </c>
      <c r="DF2587" s="9">
        <v>5.4833E-3</v>
      </c>
      <c r="DG2587" s="9">
        <v>9.5589999999999998E-3</v>
      </c>
      <c r="DH2587" s="9">
        <v>1.17926E-2</v>
      </c>
      <c r="DI2587" s="9">
        <v>2.4066999999999999E-3</v>
      </c>
      <c r="DJ2587" s="9">
        <v>1.2702E-3</v>
      </c>
      <c r="DK2587" s="9">
        <v>1.5643500000000001E-2</v>
      </c>
      <c r="DL2587" s="9">
        <v>1.1963400000000001E-2</v>
      </c>
      <c r="DM2587" s="9">
        <v>4.8041000000000004E-3</v>
      </c>
      <c r="DN2587" s="9">
        <v>4.0118999999999997E-3</v>
      </c>
      <c r="DO2587" s="9">
        <v>2.5774000000000001E-3</v>
      </c>
      <c r="DP2587" s="9">
        <v>-1.92417E-2</v>
      </c>
      <c r="DQ2587" s="9">
        <v>-5.1204600000000003E-2</v>
      </c>
      <c r="DR2587" s="9">
        <v>-2.4418200000000001E-2</v>
      </c>
      <c r="DS2587" s="9">
        <v>0.25366379999999999</v>
      </c>
      <c r="DT2587" s="9">
        <v>0.27256170000000002</v>
      </c>
      <c r="DU2587" s="9">
        <v>-0.22656850000000001</v>
      </c>
      <c r="DV2587" s="9">
        <v>-0.15839039999999999</v>
      </c>
      <c r="DW2587" s="9">
        <v>-0.12792580000000001</v>
      </c>
      <c r="DX2587" s="9">
        <v>-8.8033600000000004E-2</v>
      </c>
      <c r="DY2587" s="9">
        <v>-3.87138E-2</v>
      </c>
      <c r="DZ2587" s="9">
        <v>-1.8812700000000002E-2</v>
      </c>
      <c r="EA2587" s="9">
        <v>1.5839200000000001E-2</v>
      </c>
      <c r="EB2587" s="9">
        <v>1.1894E-2</v>
      </c>
      <c r="EC2587" s="9">
        <v>1.7241200000000002E-2</v>
      </c>
      <c r="ED2587" s="9">
        <v>1.0033500000000001E-2</v>
      </c>
      <c r="EE2587" s="9">
        <v>1.38409E-2</v>
      </c>
      <c r="EF2587" s="9">
        <v>1.60947E-2</v>
      </c>
      <c r="EG2587" s="9">
        <v>6.8837999999999998E-3</v>
      </c>
      <c r="EH2587" s="9">
        <v>6.3334000000000003E-3</v>
      </c>
      <c r="EI2587" s="9">
        <v>2.1617999999999998E-2</v>
      </c>
      <c r="EJ2587" s="9">
        <v>1.8805599999999999E-2</v>
      </c>
      <c r="EK2587" s="9">
        <v>1.29429E-2</v>
      </c>
      <c r="EL2587" s="9">
        <v>1.32756E-2</v>
      </c>
      <c r="EM2587" s="9">
        <v>1.2848E-2</v>
      </c>
      <c r="EN2587" s="9">
        <v>-8.3143999999999996E-3</v>
      </c>
      <c r="EO2587" s="9">
        <v>-3.99773E-2</v>
      </c>
      <c r="EP2587" s="9">
        <v>-1.29312E-2</v>
      </c>
      <c r="EQ2587" s="9">
        <v>0.26540900000000001</v>
      </c>
      <c r="ER2587" s="9">
        <v>0.28450959999999997</v>
      </c>
      <c r="ES2587" s="9">
        <v>-0.2146699</v>
      </c>
      <c r="ET2587" s="9">
        <v>-0.14686070000000001</v>
      </c>
      <c r="EU2587" s="9">
        <v>-0.1169591</v>
      </c>
      <c r="EV2587" s="9">
        <v>-7.7693399999999996E-2</v>
      </c>
      <c r="EW2587" s="9">
        <v>-2.92713E-2</v>
      </c>
      <c r="EX2587" s="9">
        <v>-1.0307999999999999E-2</v>
      </c>
      <c r="EY2587" s="9">
        <v>82.605000000000004</v>
      </c>
      <c r="EZ2587" s="9">
        <v>80.774900000000002</v>
      </c>
      <c r="FA2587" s="9">
        <v>78.956900000000005</v>
      </c>
      <c r="FB2587" s="9">
        <v>77.932299999999998</v>
      </c>
      <c r="FC2587" s="9">
        <v>76.858800000000002</v>
      </c>
      <c r="FD2587" s="9">
        <v>75.165199999999999</v>
      </c>
      <c r="FE2587" s="9">
        <v>76.258899999999997</v>
      </c>
      <c r="FF2587" s="9">
        <v>74.644400000000005</v>
      </c>
      <c r="FG2587" s="9">
        <v>75.073800000000006</v>
      </c>
      <c r="FH2587" s="9">
        <v>77.903300000000002</v>
      </c>
      <c r="FI2587" s="9">
        <v>84.332300000000004</v>
      </c>
      <c r="FJ2587" s="9">
        <v>88.892300000000006</v>
      </c>
      <c r="FK2587" s="9">
        <v>92.828800000000001</v>
      </c>
      <c r="FL2587" s="9">
        <v>96.444100000000006</v>
      </c>
      <c r="FM2587" s="9">
        <v>99.784000000000006</v>
      </c>
      <c r="FN2587" s="9">
        <v>102</v>
      </c>
      <c r="FO2587" s="9">
        <v>103.111</v>
      </c>
      <c r="FP2587" s="9">
        <v>103.60599999999999</v>
      </c>
      <c r="FQ2587" s="9">
        <v>103.706</v>
      </c>
      <c r="FR2587" s="9">
        <v>101.06</v>
      </c>
      <c r="FS2587" s="9">
        <v>97.736000000000004</v>
      </c>
      <c r="FT2587" s="9">
        <v>94.314899999999994</v>
      </c>
      <c r="FU2587" s="9">
        <v>91.784999999999997</v>
      </c>
      <c r="FV2587" s="9">
        <v>89.7727</v>
      </c>
      <c r="FW2587" s="9">
        <v>0.12824197000000001</v>
      </c>
      <c r="FX2587" s="9">
        <v>1.1063999999999999E-2</v>
      </c>
      <c r="FY2587" s="9">
        <v>1.1063999999999999E-2</v>
      </c>
      <c r="FZ2587" s="9">
        <v>0</v>
      </c>
      <c r="GA2587" s="9">
        <v>0</v>
      </c>
    </row>
    <row r="2588" spans="1:183" x14ac:dyDescent="0.2">
      <c r="A2588" t="s">
        <v>240</v>
      </c>
      <c r="B2588" t="s">
        <v>225</v>
      </c>
      <c r="C2588" t="s">
        <v>226</v>
      </c>
      <c r="D2588" s="6">
        <v>44080</v>
      </c>
      <c r="E2588" s="73">
        <v>18</v>
      </c>
      <c r="F2588" s="9">
        <v>20</v>
      </c>
      <c r="G2588" s="9">
        <v>18</v>
      </c>
      <c r="H2588" s="9">
        <v>20</v>
      </c>
      <c r="I2588" s="9">
        <v>12904</v>
      </c>
      <c r="J2588" s="9">
        <v>78050</v>
      </c>
      <c r="K2588" s="9">
        <v>1.5414589999999999</v>
      </c>
      <c r="L2588" s="9">
        <v>1.3258319999999999</v>
      </c>
      <c r="M2588" s="9">
        <v>1.1643730000000001</v>
      </c>
      <c r="N2588" s="9">
        <v>1.0603450000000001</v>
      </c>
      <c r="O2588" s="9">
        <v>0.98193260000000004</v>
      </c>
      <c r="P2588" s="9">
        <v>0.96006769999999997</v>
      </c>
      <c r="Q2588" s="9">
        <v>0.94364720000000002</v>
      </c>
      <c r="R2588" s="9">
        <v>0.9408261</v>
      </c>
      <c r="S2588" s="9">
        <v>0.98776920000000001</v>
      </c>
      <c r="T2588" s="9">
        <v>1.131057</v>
      </c>
      <c r="U2588" s="9">
        <v>1.379578</v>
      </c>
      <c r="V2588" s="9">
        <v>1.6974849999999999</v>
      </c>
      <c r="W2588" s="9">
        <v>2.037588</v>
      </c>
      <c r="X2588" s="9">
        <v>2.3528799999999999</v>
      </c>
      <c r="Y2588" s="9">
        <v>2.6541049999999999</v>
      </c>
      <c r="Z2588" s="9">
        <v>2.9417629999999999</v>
      </c>
      <c r="AA2588" s="9">
        <v>3.160962</v>
      </c>
      <c r="AB2588" s="9">
        <v>3.282775</v>
      </c>
      <c r="AC2588" s="9">
        <v>3.307626</v>
      </c>
      <c r="AD2588" s="9">
        <v>3.1324269999999999</v>
      </c>
      <c r="AE2588" s="9">
        <v>2.8942929999999998</v>
      </c>
      <c r="AF2588" s="9">
        <v>2.5889030000000002</v>
      </c>
      <c r="AG2588" s="9">
        <v>2.2238630000000001</v>
      </c>
      <c r="AH2588" s="9">
        <v>1.8487359999999999</v>
      </c>
      <c r="AI2588" s="9">
        <v>-6.3119999999999999E-3</v>
      </c>
      <c r="AJ2588" s="9">
        <v>-1.3110699999999999E-2</v>
      </c>
      <c r="AK2588" s="9">
        <v>-5.9245000000000001E-3</v>
      </c>
      <c r="AL2588" s="9">
        <v>-2.8944999999999999E-3</v>
      </c>
      <c r="AM2588" s="9">
        <v>-3.3538999999999999E-3</v>
      </c>
      <c r="AN2588" s="9">
        <v>3.0314999999999999E-3</v>
      </c>
      <c r="AO2588" s="9">
        <v>-1.9641499999999999E-2</v>
      </c>
      <c r="AP2588" s="9">
        <v>-3.3198699999999998E-2</v>
      </c>
      <c r="AQ2588" s="9">
        <v>-3.1551799999999998E-2</v>
      </c>
      <c r="AR2588" s="9">
        <v>-3.3580899999999997E-2</v>
      </c>
      <c r="AS2588" s="9">
        <v>-2.8737700000000001E-2</v>
      </c>
      <c r="AT2588" s="9">
        <v>-4.6464000000000002E-3</v>
      </c>
      <c r="AU2588" s="9">
        <v>-1.4659999999999999E-2</v>
      </c>
      <c r="AV2588" s="9">
        <v>-7.0940000000000003E-2</v>
      </c>
      <c r="AW2588" s="9">
        <v>-7.5125300000000006E-2</v>
      </c>
      <c r="AX2588" s="9">
        <v>-2.3079800000000001E-2</v>
      </c>
      <c r="AY2588" s="9">
        <v>-2.1918799999999999E-2</v>
      </c>
      <c r="AZ2588" s="9">
        <v>0.2919293</v>
      </c>
      <c r="BA2588" s="9">
        <v>0.20334830000000001</v>
      </c>
      <c r="BB2588" s="9">
        <v>9.9193299999999998E-2</v>
      </c>
      <c r="BC2588" s="9">
        <v>-0.3760771</v>
      </c>
      <c r="BD2588" s="9">
        <v>-0.2374368</v>
      </c>
      <c r="BE2588" s="9">
        <v>-0.13293640000000001</v>
      </c>
      <c r="BF2588" s="9">
        <v>-0.1031513</v>
      </c>
      <c r="BG2588" s="9">
        <v>1.6011E-3</v>
      </c>
      <c r="BH2588" s="9">
        <v>-6.0342E-3</v>
      </c>
      <c r="BI2588" s="9">
        <v>3.7730000000000001E-4</v>
      </c>
      <c r="BJ2588" s="9">
        <v>2.9440999999999998E-3</v>
      </c>
      <c r="BK2588" s="9">
        <v>2.1656000000000002E-3</v>
      </c>
      <c r="BL2588" s="9">
        <v>8.3888999999999995E-3</v>
      </c>
      <c r="BM2588" s="9">
        <v>-1.41271E-2</v>
      </c>
      <c r="BN2588" s="9">
        <v>-2.7107699999999998E-2</v>
      </c>
      <c r="BO2588" s="9">
        <v>-2.4447300000000002E-2</v>
      </c>
      <c r="BP2588" s="9">
        <v>-2.5315500000000001E-2</v>
      </c>
      <c r="BQ2588" s="9">
        <v>-1.9134700000000001E-2</v>
      </c>
      <c r="BR2588" s="9">
        <v>5.9775999999999996E-3</v>
      </c>
      <c r="BS2588" s="9">
        <v>-3.1640000000000001E-3</v>
      </c>
      <c r="BT2588" s="9">
        <v>-5.88423E-2</v>
      </c>
      <c r="BU2588" s="9">
        <v>-6.2682500000000002E-2</v>
      </c>
      <c r="BV2588" s="9">
        <v>-1.04248E-2</v>
      </c>
      <c r="BW2588" s="9">
        <v>-9.0507999999999995E-3</v>
      </c>
      <c r="BX2588" s="9">
        <v>0.30465490000000001</v>
      </c>
      <c r="BY2588" s="9">
        <v>0.215721</v>
      </c>
      <c r="BZ2588" s="9">
        <v>0.11096250000000001</v>
      </c>
      <c r="CA2588" s="9">
        <v>-0.36407590000000001</v>
      </c>
      <c r="CB2588" s="9">
        <v>-0.22618250000000001</v>
      </c>
      <c r="CC2588" s="9">
        <v>-0.1227351</v>
      </c>
      <c r="CD2588" s="9">
        <v>-9.4124600000000003E-2</v>
      </c>
      <c r="CE2588" s="9">
        <v>7.0816000000000004E-3</v>
      </c>
      <c r="CF2588" s="9">
        <v>-1.1330999999999999E-3</v>
      </c>
      <c r="CG2588" s="9">
        <v>4.7419000000000003E-3</v>
      </c>
      <c r="CH2588" s="9">
        <v>6.9879E-3</v>
      </c>
      <c r="CI2588" s="9">
        <v>5.9883000000000002E-3</v>
      </c>
      <c r="CJ2588" s="9">
        <v>1.2099499999999999E-2</v>
      </c>
      <c r="CK2588" s="9">
        <v>-1.0307800000000001E-2</v>
      </c>
      <c r="CL2588" s="9">
        <v>-2.2889199999999998E-2</v>
      </c>
      <c r="CM2588" s="9">
        <v>-1.9526700000000001E-2</v>
      </c>
      <c r="CN2588" s="9">
        <v>-1.9591000000000001E-2</v>
      </c>
      <c r="CO2588" s="9">
        <v>-1.2483599999999999E-2</v>
      </c>
      <c r="CP2588" s="9">
        <v>1.33358E-2</v>
      </c>
      <c r="CQ2588" s="9">
        <v>4.7980999999999996E-3</v>
      </c>
      <c r="CR2588" s="9">
        <v>-5.0463399999999999E-2</v>
      </c>
      <c r="CS2588" s="9">
        <v>-5.40647E-2</v>
      </c>
      <c r="CT2588" s="9">
        <v>-1.66E-3</v>
      </c>
      <c r="CU2588" s="9">
        <v>-1.384E-4</v>
      </c>
      <c r="CV2588" s="9">
        <v>0.31346859999999999</v>
      </c>
      <c r="CW2588" s="9">
        <v>0.2242902</v>
      </c>
      <c r="CX2588" s="9">
        <v>0.11911389999999999</v>
      </c>
      <c r="CY2588" s="9">
        <v>-0.35576390000000002</v>
      </c>
      <c r="CZ2588" s="9">
        <v>-0.21838779999999999</v>
      </c>
      <c r="DA2588" s="9">
        <v>-0.1156697</v>
      </c>
      <c r="DB2588" s="9">
        <v>-8.7872800000000001E-2</v>
      </c>
      <c r="DC2588" s="9">
        <v>1.2562200000000001E-2</v>
      </c>
      <c r="DD2588" s="9">
        <v>3.7680999999999999E-3</v>
      </c>
      <c r="DE2588" s="9">
        <v>9.1065999999999994E-3</v>
      </c>
      <c r="DF2588" s="9">
        <v>1.10317E-2</v>
      </c>
      <c r="DG2588" s="9">
        <v>9.8110000000000003E-3</v>
      </c>
      <c r="DH2588" s="9">
        <v>1.5810000000000001E-2</v>
      </c>
      <c r="DI2588" s="9">
        <v>-6.4885999999999997E-3</v>
      </c>
      <c r="DJ2588" s="9">
        <v>-1.8670599999999999E-2</v>
      </c>
      <c r="DK2588" s="9">
        <v>-1.46062E-2</v>
      </c>
      <c r="DL2588" s="9">
        <v>-1.38665E-2</v>
      </c>
      <c r="DM2588" s="9">
        <v>-5.8326000000000003E-3</v>
      </c>
      <c r="DN2588" s="9">
        <v>2.0694000000000001E-2</v>
      </c>
      <c r="DO2588" s="9">
        <v>1.2760199999999999E-2</v>
      </c>
      <c r="DP2588" s="9">
        <v>-4.2084499999999997E-2</v>
      </c>
      <c r="DQ2588" s="9">
        <v>-4.5446899999999998E-2</v>
      </c>
      <c r="DR2588" s="9">
        <v>7.1047999999999997E-3</v>
      </c>
      <c r="DS2588" s="9">
        <v>8.7740000000000005E-3</v>
      </c>
      <c r="DT2588" s="9">
        <v>0.32228230000000002</v>
      </c>
      <c r="DU2588" s="9">
        <v>0.23285939999999999</v>
      </c>
      <c r="DV2588" s="9">
        <v>0.12726519999999999</v>
      </c>
      <c r="DW2588" s="9">
        <v>-0.34745179999999998</v>
      </c>
      <c r="DX2588" s="9">
        <v>-0.210593</v>
      </c>
      <c r="DY2588" s="9">
        <v>-0.1086042</v>
      </c>
      <c r="DZ2588" s="9">
        <v>-8.1620999999999999E-2</v>
      </c>
      <c r="EA2588" s="9">
        <v>2.0475299999999998E-2</v>
      </c>
      <c r="EB2588" s="9">
        <v>1.0844599999999999E-2</v>
      </c>
      <c r="EC2588" s="9">
        <v>1.5408399999999999E-2</v>
      </c>
      <c r="ED2588" s="9">
        <v>1.6870400000000001E-2</v>
      </c>
      <c r="EE2588" s="9">
        <v>1.5330399999999999E-2</v>
      </c>
      <c r="EF2588" s="9">
        <v>2.1167399999999999E-2</v>
      </c>
      <c r="EG2588" s="9">
        <v>-9.7420000000000004E-4</v>
      </c>
      <c r="EH2588" s="9">
        <v>-1.25796E-2</v>
      </c>
      <c r="EI2588" s="9">
        <v>-7.5015999999999998E-3</v>
      </c>
      <c r="EJ2588" s="9">
        <v>-5.6011000000000003E-3</v>
      </c>
      <c r="EK2588" s="9">
        <v>3.7705E-3</v>
      </c>
      <c r="EL2588" s="9">
        <v>3.1317999999999999E-2</v>
      </c>
      <c r="EM2588" s="9">
        <v>2.4256099999999999E-2</v>
      </c>
      <c r="EN2588" s="9">
        <v>-2.9986800000000001E-2</v>
      </c>
      <c r="EO2588" s="9">
        <v>-3.3004100000000001E-2</v>
      </c>
      <c r="EP2588" s="9">
        <v>1.9759800000000001E-2</v>
      </c>
      <c r="EQ2588" s="9">
        <v>2.1642100000000001E-2</v>
      </c>
      <c r="ER2588" s="9">
        <v>0.33500790000000003</v>
      </c>
      <c r="ES2588" s="9">
        <v>0.24523210000000001</v>
      </c>
      <c r="ET2588" s="9">
        <v>0.13903450000000001</v>
      </c>
      <c r="EU2588" s="9">
        <v>-0.33545059999999999</v>
      </c>
      <c r="EV2588" s="9">
        <v>-0.19933870000000001</v>
      </c>
      <c r="EW2588" s="9">
        <v>-9.8402900000000001E-2</v>
      </c>
      <c r="EX2588" s="9">
        <v>-7.25943E-2</v>
      </c>
      <c r="EY2588" s="9">
        <v>86.809399999999997</v>
      </c>
      <c r="EZ2588" s="9">
        <v>83.948499999999996</v>
      </c>
      <c r="FA2588" s="9">
        <v>81.765799999999999</v>
      </c>
      <c r="FB2588" s="9">
        <v>80.893799999999999</v>
      </c>
      <c r="FC2588" s="9">
        <v>80.288600000000002</v>
      </c>
      <c r="FD2588" s="9">
        <v>78.498999999999995</v>
      </c>
      <c r="FE2588" s="9">
        <v>77.020099999999999</v>
      </c>
      <c r="FF2588" s="9">
        <v>75.870199999999997</v>
      </c>
      <c r="FG2588" s="9">
        <v>76.850200000000001</v>
      </c>
      <c r="FH2588" s="9">
        <v>83.283699999999996</v>
      </c>
      <c r="FI2588" s="9">
        <v>84.985799999999998</v>
      </c>
      <c r="FJ2588" s="9">
        <v>89.558199999999999</v>
      </c>
      <c r="FK2588" s="9">
        <v>93.421099999999996</v>
      </c>
      <c r="FL2588" s="9">
        <v>96.904899999999998</v>
      </c>
      <c r="FM2588" s="9">
        <v>99.801699999999997</v>
      </c>
      <c r="FN2588" s="9">
        <v>102.46599999999999</v>
      </c>
      <c r="FO2588" s="9">
        <v>104.36199999999999</v>
      </c>
      <c r="FP2588" s="9">
        <v>104.434</v>
      </c>
      <c r="FQ2588" s="9">
        <v>102.437</v>
      </c>
      <c r="FR2588" s="9">
        <v>101.002</v>
      </c>
      <c r="FS2588" s="9">
        <v>98.128</v>
      </c>
      <c r="FT2588" s="9">
        <v>95.661600000000007</v>
      </c>
      <c r="FU2588" s="9">
        <v>92.802400000000006</v>
      </c>
      <c r="FV2588" s="9">
        <v>88.998199999999997</v>
      </c>
      <c r="FW2588" s="9">
        <v>0.15017416</v>
      </c>
      <c r="FX2588" s="9">
        <v>9.3757000000000007E-3</v>
      </c>
      <c r="FY2588" s="9">
        <v>9.3757000000000007E-3</v>
      </c>
      <c r="FZ2588" s="9">
        <v>0</v>
      </c>
      <c r="GA2588" s="9">
        <v>0</v>
      </c>
    </row>
    <row r="2589" spans="1:183" x14ac:dyDescent="0.2">
      <c r="A2589" t="s">
        <v>240</v>
      </c>
      <c r="B2589" t="s">
        <v>225</v>
      </c>
      <c r="C2589" t="s">
        <v>226</v>
      </c>
      <c r="D2589" s="6">
        <v>44081</v>
      </c>
      <c r="E2589" s="73">
        <v>17</v>
      </c>
      <c r="F2589" s="9">
        <v>18</v>
      </c>
      <c r="G2589" s="9">
        <v>17</v>
      </c>
      <c r="H2589" s="9">
        <v>18</v>
      </c>
      <c r="I2589" s="9">
        <v>14857</v>
      </c>
      <c r="J2589" s="9">
        <v>88226</v>
      </c>
      <c r="K2589" s="9">
        <v>1.571771</v>
      </c>
      <c r="L2589" s="9">
        <v>1.357688</v>
      </c>
      <c r="M2589" s="9">
        <v>1.206275</v>
      </c>
      <c r="N2589" s="9">
        <v>1.0899099999999999</v>
      </c>
      <c r="O2589" s="9">
        <v>1.0217670000000001</v>
      </c>
      <c r="P2589" s="9">
        <v>0.99088679999999996</v>
      </c>
      <c r="Q2589" s="9">
        <v>0.97722359999999997</v>
      </c>
      <c r="R2589" s="9">
        <v>0.97693350000000001</v>
      </c>
      <c r="S2589" s="9">
        <v>1.027879</v>
      </c>
      <c r="T2589" s="9">
        <v>1.178026</v>
      </c>
      <c r="U2589" s="9">
        <v>1.3938489999999999</v>
      </c>
      <c r="V2589" s="9">
        <v>1.72058</v>
      </c>
      <c r="W2589" s="9">
        <v>2.0666150000000001</v>
      </c>
      <c r="X2589" s="9">
        <v>2.413716</v>
      </c>
      <c r="Y2589" s="9">
        <v>2.774667</v>
      </c>
      <c r="Z2589" s="9">
        <v>3.1382940000000001</v>
      </c>
      <c r="AA2589" s="9">
        <v>3.4019180000000002</v>
      </c>
      <c r="AB2589" s="9">
        <v>3.4972799999999999</v>
      </c>
      <c r="AC2589" s="9">
        <v>3.4061940000000002</v>
      </c>
      <c r="AD2589" s="9">
        <v>3.1869710000000002</v>
      </c>
      <c r="AE2589" s="9">
        <v>2.8957929999999998</v>
      </c>
      <c r="AF2589" s="9">
        <v>2.5411250000000001</v>
      </c>
      <c r="AG2589" s="9">
        <v>2.1443810000000001</v>
      </c>
      <c r="AH2589" s="9">
        <v>1.7700849999999999</v>
      </c>
      <c r="AI2589" s="9">
        <v>-4.0266000000000003E-2</v>
      </c>
      <c r="AJ2589" s="9">
        <v>-2.71734E-2</v>
      </c>
      <c r="AK2589" s="9">
        <v>-1.4730099999999999E-2</v>
      </c>
      <c r="AL2589" s="9">
        <v>-1.91326E-2</v>
      </c>
      <c r="AM2589" s="9">
        <v>-1.1153700000000001E-2</v>
      </c>
      <c r="AN2589" s="9">
        <v>-4.9674000000000003E-3</v>
      </c>
      <c r="AO2589" s="9">
        <v>-4.9690999999999997E-3</v>
      </c>
      <c r="AP2589" s="9">
        <v>-2.63865E-2</v>
      </c>
      <c r="AQ2589" s="9">
        <v>-6.2545999999999999E-3</v>
      </c>
      <c r="AR2589" s="9">
        <v>-8.4907000000000003E-3</v>
      </c>
      <c r="AS2589" s="9">
        <v>-3.3765400000000001E-2</v>
      </c>
      <c r="AT2589" s="9">
        <v>-1.04163E-2</v>
      </c>
      <c r="AU2589" s="9">
        <v>-3.5556699999999997E-2</v>
      </c>
      <c r="AV2589" s="9">
        <v>-4.9220699999999999E-2</v>
      </c>
      <c r="AW2589" s="9">
        <v>-5.7354500000000003E-2</v>
      </c>
      <c r="AX2589" s="9">
        <v>-5.8679799999999997E-2</v>
      </c>
      <c r="AY2589" s="9">
        <v>0.32043909999999998</v>
      </c>
      <c r="AZ2589" s="9">
        <v>0.36306820000000001</v>
      </c>
      <c r="BA2589" s="9">
        <v>-0.29431210000000002</v>
      </c>
      <c r="BB2589" s="9">
        <v>-0.25115290000000001</v>
      </c>
      <c r="BC2589" s="9">
        <v>-0.1864886</v>
      </c>
      <c r="BD2589" s="9">
        <v>-0.12693209999999999</v>
      </c>
      <c r="BE2589" s="9">
        <v>-5.79625E-2</v>
      </c>
      <c r="BF2589" s="9">
        <v>-2.6966E-2</v>
      </c>
      <c r="BG2589" s="9">
        <v>-3.2419200000000002E-2</v>
      </c>
      <c r="BH2589" s="9">
        <v>-2.0162800000000002E-2</v>
      </c>
      <c r="BI2589" s="9">
        <v>-8.4180000000000001E-3</v>
      </c>
      <c r="BJ2589" s="9">
        <v>-1.32844E-2</v>
      </c>
      <c r="BK2589" s="9">
        <v>-5.6981000000000002E-3</v>
      </c>
      <c r="BL2589" s="9">
        <v>4.1110000000000002E-4</v>
      </c>
      <c r="BM2589" s="9">
        <v>4.2959999999999998E-4</v>
      </c>
      <c r="BN2589" s="9">
        <v>-2.03746E-2</v>
      </c>
      <c r="BO2589" s="9">
        <v>5.6320000000000003E-4</v>
      </c>
      <c r="BP2589" s="9">
        <v>-4.5750000000000001E-4</v>
      </c>
      <c r="BQ2589" s="9">
        <v>-2.4707300000000001E-2</v>
      </c>
      <c r="BR2589" s="9">
        <v>-2.2829999999999999E-4</v>
      </c>
      <c r="BS2589" s="9">
        <v>-2.4664499999999999E-2</v>
      </c>
      <c r="BT2589" s="9">
        <v>-3.7855899999999998E-2</v>
      </c>
      <c r="BU2589" s="9">
        <v>-4.5724300000000002E-2</v>
      </c>
      <c r="BV2589" s="9">
        <v>-4.68844E-2</v>
      </c>
      <c r="BW2589" s="9">
        <v>0.33244119999999999</v>
      </c>
      <c r="BX2589" s="9">
        <v>0.37487609999999999</v>
      </c>
      <c r="BY2589" s="9">
        <v>-0.28266540000000001</v>
      </c>
      <c r="BZ2589" s="9">
        <v>-0.24018429999999999</v>
      </c>
      <c r="CA2589" s="9">
        <v>-0.17599310000000001</v>
      </c>
      <c r="CB2589" s="9">
        <v>-0.1171514</v>
      </c>
      <c r="CC2589" s="9">
        <v>-4.8933699999999997E-2</v>
      </c>
      <c r="CD2589" s="9">
        <v>-1.9087799999999999E-2</v>
      </c>
      <c r="CE2589" s="9">
        <v>-2.6984600000000001E-2</v>
      </c>
      <c r="CF2589" s="9">
        <v>-1.5307299999999999E-2</v>
      </c>
      <c r="CG2589" s="9">
        <v>-4.0461999999999998E-3</v>
      </c>
      <c r="CH2589" s="9">
        <v>-9.2338999999999997E-3</v>
      </c>
      <c r="CI2589" s="9">
        <v>-1.9195E-3</v>
      </c>
      <c r="CJ2589" s="9">
        <v>4.1361999999999996E-3</v>
      </c>
      <c r="CK2589" s="9">
        <v>4.1687E-3</v>
      </c>
      <c r="CL2589" s="9">
        <v>-1.6210800000000001E-2</v>
      </c>
      <c r="CM2589" s="9">
        <v>5.2851E-3</v>
      </c>
      <c r="CN2589" s="9">
        <v>5.1063000000000002E-3</v>
      </c>
      <c r="CO2589" s="9">
        <v>-1.8433700000000001E-2</v>
      </c>
      <c r="CP2589" s="9">
        <v>6.8278999999999996E-3</v>
      </c>
      <c r="CQ2589" s="9">
        <v>-1.71206E-2</v>
      </c>
      <c r="CR2589" s="9">
        <v>-2.99846E-2</v>
      </c>
      <c r="CS2589" s="9">
        <v>-3.7669399999999999E-2</v>
      </c>
      <c r="CT2589" s="9">
        <v>-3.8714999999999999E-2</v>
      </c>
      <c r="CU2589" s="9">
        <v>0.34075369999999999</v>
      </c>
      <c r="CV2589" s="9">
        <v>0.38305410000000001</v>
      </c>
      <c r="CW2589" s="9">
        <v>-0.27459899999999998</v>
      </c>
      <c r="CX2589" s="9">
        <v>-0.2325875</v>
      </c>
      <c r="CY2589" s="9">
        <v>-0.16872390000000001</v>
      </c>
      <c r="CZ2589" s="9">
        <v>-0.1103774</v>
      </c>
      <c r="DA2589" s="9">
        <v>-4.26804E-2</v>
      </c>
      <c r="DB2589" s="9">
        <v>-1.3631300000000001E-2</v>
      </c>
      <c r="DC2589" s="9">
        <v>-2.15499E-2</v>
      </c>
      <c r="DD2589" s="9">
        <v>-1.0451800000000001E-2</v>
      </c>
      <c r="DE2589" s="9">
        <v>3.255E-4</v>
      </c>
      <c r="DF2589" s="9">
        <v>-5.1834000000000003E-3</v>
      </c>
      <c r="DG2589" s="9">
        <v>1.859E-3</v>
      </c>
      <c r="DH2589" s="9">
        <v>7.8612999999999999E-3</v>
      </c>
      <c r="DI2589" s="9">
        <v>7.9077999999999996E-3</v>
      </c>
      <c r="DJ2589" s="9">
        <v>-1.2047E-2</v>
      </c>
      <c r="DK2589" s="9">
        <v>1.00071E-2</v>
      </c>
      <c r="DL2589" s="9">
        <v>1.0670000000000001E-2</v>
      </c>
      <c r="DM2589" s="9">
        <v>-1.2160000000000001E-2</v>
      </c>
      <c r="DN2589" s="9">
        <v>1.38841E-2</v>
      </c>
      <c r="DO2589" s="9">
        <v>-9.5767000000000005E-3</v>
      </c>
      <c r="DP2589" s="9">
        <v>-2.2113399999999998E-2</v>
      </c>
      <c r="DQ2589" s="9">
        <v>-2.9614399999999999E-2</v>
      </c>
      <c r="DR2589" s="9">
        <v>-3.0545599999999999E-2</v>
      </c>
      <c r="DS2589" s="9">
        <v>0.3490663</v>
      </c>
      <c r="DT2589" s="9">
        <v>0.39123219999999997</v>
      </c>
      <c r="DU2589" s="9">
        <v>-0.26653260000000001</v>
      </c>
      <c r="DV2589" s="9">
        <v>-0.22499069999999999</v>
      </c>
      <c r="DW2589" s="9">
        <v>-0.16145480000000001</v>
      </c>
      <c r="DX2589" s="9">
        <v>-0.1036033</v>
      </c>
      <c r="DY2589" s="9">
        <v>-3.6427099999999997E-2</v>
      </c>
      <c r="DZ2589" s="9">
        <v>-8.1749000000000006E-3</v>
      </c>
      <c r="EA2589" s="9">
        <v>-1.37032E-2</v>
      </c>
      <c r="EB2589" s="9">
        <v>-3.4412000000000002E-3</v>
      </c>
      <c r="EC2589" s="9">
        <v>6.6375999999999996E-3</v>
      </c>
      <c r="ED2589" s="9">
        <v>6.648E-4</v>
      </c>
      <c r="EE2589" s="9">
        <v>7.3147000000000004E-3</v>
      </c>
      <c r="EF2589" s="9">
        <v>1.3239799999999999E-2</v>
      </c>
      <c r="EG2589" s="9">
        <v>1.3306399999999999E-2</v>
      </c>
      <c r="EH2589" s="9">
        <v>-6.0350999999999998E-3</v>
      </c>
      <c r="EI2589" s="9">
        <v>1.6824800000000001E-2</v>
      </c>
      <c r="EJ2589" s="9">
        <v>1.87032E-2</v>
      </c>
      <c r="EK2589" s="9">
        <v>-3.1018999999999999E-3</v>
      </c>
      <c r="EL2589" s="9">
        <v>2.4072099999999999E-2</v>
      </c>
      <c r="EM2589" s="9">
        <v>1.3155E-3</v>
      </c>
      <c r="EN2589" s="9">
        <v>-1.0748499999999999E-2</v>
      </c>
      <c r="EO2589" s="9">
        <v>-1.7984300000000002E-2</v>
      </c>
      <c r="EP2589" s="9">
        <v>-1.8750200000000002E-2</v>
      </c>
      <c r="EQ2589" s="9">
        <v>0.36106830000000001</v>
      </c>
      <c r="ER2589" s="9">
        <v>0.40304010000000001</v>
      </c>
      <c r="ES2589" s="9">
        <v>-0.254886</v>
      </c>
      <c r="ET2589" s="9">
        <v>-0.21402209999999999</v>
      </c>
      <c r="EU2589" s="9">
        <v>-0.15095919999999999</v>
      </c>
      <c r="EV2589" s="9">
        <v>-9.3822600000000006E-2</v>
      </c>
      <c r="EW2589" s="9">
        <v>-2.73983E-2</v>
      </c>
      <c r="EX2589" s="9">
        <v>-2.967E-4</v>
      </c>
      <c r="EY2589" s="9">
        <v>87.120999999999995</v>
      </c>
      <c r="EZ2589" s="9">
        <v>82.915400000000005</v>
      </c>
      <c r="FA2589" s="9">
        <v>80.7453</v>
      </c>
      <c r="FB2589" s="9">
        <v>80.264399999999995</v>
      </c>
      <c r="FC2589" s="9">
        <v>80.096100000000007</v>
      </c>
      <c r="FD2589" s="9">
        <v>78.803700000000006</v>
      </c>
      <c r="FE2589" s="9">
        <v>77.863500000000002</v>
      </c>
      <c r="FF2589" s="9">
        <v>77.077500000000001</v>
      </c>
      <c r="FG2589" s="9">
        <v>77.444999999999993</v>
      </c>
      <c r="FH2589" s="9">
        <v>81.196799999999996</v>
      </c>
      <c r="FI2589" s="9">
        <v>85.424599999999998</v>
      </c>
      <c r="FJ2589" s="9">
        <v>89.644900000000007</v>
      </c>
      <c r="FK2589" s="9">
        <v>93.891300000000001</v>
      </c>
      <c r="FL2589" s="9">
        <v>97.535200000000003</v>
      </c>
      <c r="FM2589" s="9">
        <v>101.325</v>
      </c>
      <c r="FN2589" s="9">
        <v>103.342</v>
      </c>
      <c r="FO2589" s="9">
        <v>105.226</v>
      </c>
      <c r="FP2589" s="9">
        <v>105.789</v>
      </c>
      <c r="FQ2589" s="9">
        <v>104.654</v>
      </c>
      <c r="FR2589" s="9">
        <v>102.334</v>
      </c>
      <c r="FS2589" s="9">
        <v>98.988399999999999</v>
      </c>
      <c r="FT2589" s="9">
        <v>94.7971</v>
      </c>
      <c r="FU2589" s="9">
        <v>90.956100000000006</v>
      </c>
      <c r="FV2589" s="9">
        <v>89.786299999999997</v>
      </c>
      <c r="FW2589" s="9">
        <v>0.1348415</v>
      </c>
      <c r="FX2589" s="9">
        <v>1.1118400000000001E-2</v>
      </c>
      <c r="FY2589" s="9">
        <v>1.1118400000000001E-2</v>
      </c>
      <c r="FZ2589" s="9">
        <v>0</v>
      </c>
      <c r="GA2589" s="9">
        <v>0</v>
      </c>
    </row>
    <row r="2590" spans="1:183" x14ac:dyDescent="0.2">
      <c r="A2590" t="s">
        <v>240</v>
      </c>
      <c r="B2590" t="s">
        <v>225</v>
      </c>
      <c r="C2590" t="s">
        <v>226</v>
      </c>
      <c r="D2590" s="6">
        <v>44082</v>
      </c>
      <c r="FZ2590" s="9">
        <v>0</v>
      </c>
      <c r="GA2590" s="9">
        <v>1</v>
      </c>
    </row>
    <row r="2591" spans="1:183" x14ac:dyDescent="0.2">
      <c r="A2591" t="s">
        <v>240</v>
      </c>
      <c r="B2591" t="s">
        <v>225</v>
      </c>
      <c r="C2591" t="s">
        <v>226</v>
      </c>
      <c r="D2591" s="6">
        <v>44101</v>
      </c>
      <c r="FZ2591" s="9">
        <v>0</v>
      </c>
      <c r="GA2591" s="9">
        <v>1</v>
      </c>
    </row>
    <row r="2592" spans="1:183" x14ac:dyDescent="0.2">
      <c r="A2592" t="s">
        <v>240</v>
      </c>
      <c r="B2592" t="s">
        <v>225</v>
      </c>
      <c r="C2592" t="s">
        <v>226</v>
      </c>
      <c r="D2592" s="6">
        <v>44102</v>
      </c>
      <c r="FZ2592" s="9">
        <v>0</v>
      </c>
      <c r="GA2592" s="9">
        <v>1</v>
      </c>
    </row>
    <row r="2593" spans="1:183" x14ac:dyDescent="0.2">
      <c r="A2593" t="s">
        <v>240</v>
      </c>
      <c r="B2593" t="s">
        <v>225</v>
      </c>
      <c r="C2593" t="s">
        <v>226</v>
      </c>
      <c r="D2593" s="6">
        <v>44104</v>
      </c>
      <c r="FZ2593" s="9">
        <v>0</v>
      </c>
      <c r="GA2593" s="9">
        <v>1</v>
      </c>
    </row>
    <row r="2594" spans="1:183" x14ac:dyDescent="0.2">
      <c r="A2594" t="s">
        <v>240</v>
      </c>
      <c r="B2594" t="s">
        <v>225</v>
      </c>
      <c r="C2594" t="s">
        <v>226</v>
      </c>
      <c r="D2594" s="6">
        <v>44105</v>
      </c>
      <c r="FZ2594" s="9">
        <v>0</v>
      </c>
      <c r="GA2594" s="9">
        <v>1</v>
      </c>
    </row>
    <row r="2595" spans="1:183" x14ac:dyDescent="0.2">
      <c r="A2595" t="s">
        <v>240</v>
      </c>
      <c r="B2595" t="s">
        <v>225</v>
      </c>
      <c r="C2595" t="s">
        <v>226</v>
      </c>
      <c r="D2595" s="6">
        <v>44119</v>
      </c>
      <c r="FZ2595" s="9">
        <v>0</v>
      </c>
      <c r="GA2595" s="9">
        <v>1</v>
      </c>
    </row>
    <row r="2596" spans="1:183" x14ac:dyDescent="0.2">
      <c r="A2596" t="s">
        <v>240</v>
      </c>
      <c r="B2596" t="s">
        <v>225</v>
      </c>
      <c r="C2596" t="s">
        <v>226</v>
      </c>
      <c r="D2596" s="6">
        <v>44120</v>
      </c>
      <c r="FZ2596" s="9">
        <v>0</v>
      </c>
      <c r="GA2596" s="9">
        <v>1</v>
      </c>
    </row>
    <row r="2597" spans="1:183" x14ac:dyDescent="0.2">
      <c r="A2597" t="s">
        <v>240</v>
      </c>
      <c r="B2597" t="s">
        <v>225</v>
      </c>
      <c r="C2597" t="s">
        <v>227</v>
      </c>
      <c r="D2597" s="6">
        <v>44057</v>
      </c>
      <c r="FZ2597" s="9">
        <v>0</v>
      </c>
      <c r="GA2597" s="9">
        <v>1</v>
      </c>
    </row>
    <row r="2598" spans="1:183" x14ac:dyDescent="0.2">
      <c r="A2598" t="s">
        <v>240</v>
      </c>
      <c r="B2598" t="s">
        <v>225</v>
      </c>
      <c r="C2598" t="s">
        <v>227</v>
      </c>
      <c r="D2598" s="6">
        <v>44058</v>
      </c>
      <c r="FZ2598" s="9">
        <v>0</v>
      </c>
      <c r="GA2598" s="9">
        <v>1</v>
      </c>
    </row>
    <row r="2599" spans="1:183" x14ac:dyDescent="0.2">
      <c r="A2599" t="s">
        <v>240</v>
      </c>
      <c r="B2599" t="s">
        <v>225</v>
      </c>
      <c r="C2599" t="s">
        <v>227</v>
      </c>
      <c r="D2599" s="6">
        <v>44060</v>
      </c>
      <c r="FZ2599" s="9">
        <v>0</v>
      </c>
      <c r="GA2599" s="9">
        <v>1</v>
      </c>
    </row>
    <row r="2600" spans="1:183" x14ac:dyDescent="0.2">
      <c r="A2600" t="s">
        <v>240</v>
      </c>
      <c r="B2600" t="s">
        <v>225</v>
      </c>
      <c r="C2600" t="s">
        <v>227</v>
      </c>
      <c r="D2600" s="6">
        <v>44061</v>
      </c>
      <c r="FZ2600" s="9">
        <v>0</v>
      </c>
      <c r="GA2600" s="9">
        <v>1</v>
      </c>
    </row>
    <row r="2601" spans="1:183" x14ac:dyDescent="0.2">
      <c r="A2601" t="s">
        <v>240</v>
      </c>
      <c r="B2601" t="s">
        <v>225</v>
      </c>
      <c r="C2601" t="s">
        <v>227</v>
      </c>
      <c r="D2601" s="6">
        <v>44062</v>
      </c>
      <c r="FZ2601" s="9">
        <v>0</v>
      </c>
      <c r="GA2601" s="9">
        <v>1</v>
      </c>
    </row>
    <row r="2602" spans="1:183" x14ac:dyDescent="0.2">
      <c r="A2602" t="s">
        <v>240</v>
      </c>
      <c r="B2602" t="s">
        <v>225</v>
      </c>
      <c r="C2602" t="s">
        <v>227</v>
      </c>
      <c r="D2602" s="6">
        <v>44079</v>
      </c>
      <c r="FZ2602" s="9">
        <v>0</v>
      </c>
      <c r="GA2602" s="9">
        <v>1</v>
      </c>
    </row>
    <row r="2603" spans="1:183" x14ac:dyDescent="0.2">
      <c r="A2603" t="s">
        <v>240</v>
      </c>
      <c r="B2603" t="s">
        <v>225</v>
      </c>
      <c r="C2603" t="s">
        <v>227</v>
      </c>
      <c r="D2603" s="6">
        <v>44080</v>
      </c>
      <c r="FZ2603" s="9">
        <v>0</v>
      </c>
      <c r="GA2603" s="9">
        <v>1</v>
      </c>
    </row>
    <row r="2604" spans="1:183" x14ac:dyDescent="0.2">
      <c r="A2604" t="s">
        <v>240</v>
      </c>
      <c r="B2604" t="s">
        <v>225</v>
      </c>
      <c r="C2604" t="s">
        <v>227</v>
      </c>
      <c r="D2604" s="6">
        <v>44081</v>
      </c>
      <c r="FZ2604" s="9">
        <v>0</v>
      </c>
      <c r="GA2604" s="9">
        <v>1</v>
      </c>
    </row>
    <row r="2605" spans="1:183" x14ac:dyDescent="0.2">
      <c r="A2605" t="s">
        <v>240</v>
      </c>
      <c r="B2605" t="s">
        <v>225</v>
      </c>
      <c r="C2605" t="s">
        <v>227</v>
      </c>
      <c r="D2605" s="6">
        <v>44082</v>
      </c>
      <c r="FZ2605" s="9">
        <v>0</v>
      </c>
      <c r="GA2605" s="9">
        <v>1</v>
      </c>
    </row>
    <row r="2606" spans="1:183" x14ac:dyDescent="0.2">
      <c r="A2606" t="s">
        <v>240</v>
      </c>
      <c r="B2606" t="s">
        <v>225</v>
      </c>
      <c r="C2606" t="s">
        <v>227</v>
      </c>
      <c r="D2606" s="6">
        <v>44101</v>
      </c>
      <c r="FZ2606" s="9">
        <v>0</v>
      </c>
      <c r="GA2606" s="9">
        <v>1</v>
      </c>
    </row>
    <row r="2607" spans="1:183" x14ac:dyDescent="0.2">
      <c r="A2607" t="s">
        <v>240</v>
      </c>
      <c r="B2607" t="s">
        <v>225</v>
      </c>
      <c r="C2607" t="s">
        <v>227</v>
      </c>
      <c r="D2607" s="6">
        <v>44102</v>
      </c>
      <c r="FZ2607" s="9">
        <v>0</v>
      </c>
      <c r="GA2607" s="9">
        <v>1</v>
      </c>
    </row>
    <row r="2608" spans="1:183" x14ac:dyDescent="0.2">
      <c r="A2608" t="s">
        <v>240</v>
      </c>
      <c r="B2608" t="s">
        <v>225</v>
      </c>
      <c r="C2608" t="s">
        <v>227</v>
      </c>
      <c r="D2608" s="6">
        <v>44104</v>
      </c>
      <c r="FZ2608" s="9">
        <v>0</v>
      </c>
      <c r="GA2608" s="9">
        <v>1</v>
      </c>
    </row>
    <row r="2609" spans="1:183" x14ac:dyDescent="0.2">
      <c r="A2609" t="s">
        <v>240</v>
      </c>
      <c r="B2609" t="s">
        <v>225</v>
      </c>
      <c r="C2609" t="s">
        <v>227</v>
      </c>
      <c r="D2609" s="6">
        <v>44105</v>
      </c>
      <c r="FZ2609" s="9">
        <v>0</v>
      </c>
      <c r="GA2609" s="9">
        <v>1</v>
      </c>
    </row>
    <row r="2610" spans="1:183" x14ac:dyDescent="0.2">
      <c r="A2610" t="s">
        <v>240</v>
      </c>
      <c r="B2610" t="s">
        <v>225</v>
      </c>
      <c r="C2610" t="s">
        <v>227</v>
      </c>
      <c r="D2610" s="6">
        <v>44119</v>
      </c>
      <c r="FZ2610" s="9">
        <v>0</v>
      </c>
      <c r="GA2610" s="9">
        <v>1</v>
      </c>
    </row>
    <row r="2611" spans="1:183" x14ac:dyDescent="0.2">
      <c r="A2611" t="s">
        <v>240</v>
      </c>
      <c r="B2611" t="s">
        <v>225</v>
      </c>
      <c r="C2611" t="s">
        <v>227</v>
      </c>
      <c r="D2611" s="6">
        <v>44120</v>
      </c>
      <c r="FZ2611" s="9">
        <v>0</v>
      </c>
      <c r="GA2611" s="9">
        <v>1</v>
      </c>
    </row>
    <row r="2612" spans="1:183" x14ac:dyDescent="0.2">
      <c r="A2612" t="s">
        <v>240</v>
      </c>
      <c r="B2612" t="s">
        <v>225</v>
      </c>
      <c r="C2612" t="s">
        <v>228</v>
      </c>
      <c r="D2612" s="6">
        <v>44057</v>
      </c>
      <c r="FZ2612" s="9">
        <v>0</v>
      </c>
      <c r="GA2612" s="9">
        <v>1</v>
      </c>
    </row>
    <row r="2613" spans="1:183" x14ac:dyDescent="0.2">
      <c r="A2613" t="s">
        <v>240</v>
      </c>
      <c r="B2613" t="s">
        <v>225</v>
      </c>
      <c r="C2613" t="s">
        <v>228</v>
      </c>
      <c r="D2613" s="6">
        <v>44058</v>
      </c>
      <c r="FZ2613" s="9">
        <v>0</v>
      </c>
      <c r="GA2613" s="9">
        <v>1</v>
      </c>
    </row>
    <row r="2614" spans="1:183" x14ac:dyDescent="0.2">
      <c r="A2614" t="s">
        <v>240</v>
      </c>
      <c r="B2614" t="s">
        <v>225</v>
      </c>
      <c r="C2614" t="s">
        <v>228</v>
      </c>
      <c r="D2614" s="6">
        <v>44060</v>
      </c>
      <c r="FZ2614" s="9">
        <v>0</v>
      </c>
      <c r="GA2614" s="9">
        <v>1</v>
      </c>
    </row>
    <row r="2615" spans="1:183" x14ac:dyDescent="0.2">
      <c r="A2615" t="s">
        <v>240</v>
      </c>
      <c r="B2615" t="s">
        <v>225</v>
      </c>
      <c r="C2615" t="s">
        <v>228</v>
      </c>
      <c r="D2615" s="6">
        <v>44061</v>
      </c>
      <c r="FZ2615" s="9">
        <v>0</v>
      </c>
      <c r="GA2615" s="9">
        <v>1</v>
      </c>
    </row>
    <row r="2616" spans="1:183" x14ac:dyDescent="0.2">
      <c r="A2616" t="s">
        <v>240</v>
      </c>
      <c r="B2616" t="s">
        <v>225</v>
      </c>
      <c r="C2616" t="s">
        <v>228</v>
      </c>
      <c r="D2616" s="6">
        <v>44062</v>
      </c>
      <c r="FZ2616" s="9">
        <v>0</v>
      </c>
      <c r="GA2616" s="9">
        <v>1</v>
      </c>
    </row>
    <row r="2617" spans="1:183" x14ac:dyDescent="0.2">
      <c r="A2617" t="s">
        <v>240</v>
      </c>
      <c r="B2617" t="s">
        <v>225</v>
      </c>
      <c r="C2617" t="s">
        <v>228</v>
      </c>
      <c r="D2617" s="6">
        <v>44079</v>
      </c>
      <c r="FZ2617" s="9">
        <v>0</v>
      </c>
      <c r="GA2617" s="9">
        <v>1</v>
      </c>
    </row>
    <row r="2618" spans="1:183" x14ac:dyDescent="0.2">
      <c r="A2618" t="s">
        <v>240</v>
      </c>
      <c r="B2618" t="s">
        <v>225</v>
      </c>
      <c r="C2618" t="s">
        <v>228</v>
      </c>
      <c r="D2618" s="6">
        <v>44080</v>
      </c>
      <c r="FZ2618" s="9">
        <v>0</v>
      </c>
      <c r="GA2618" s="9">
        <v>1</v>
      </c>
    </row>
    <row r="2619" spans="1:183" x14ac:dyDescent="0.2">
      <c r="A2619" t="s">
        <v>240</v>
      </c>
      <c r="B2619" t="s">
        <v>225</v>
      </c>
      <c r="C2619" t="s">
        <v>228</v>
      </c>
      <c r="D2619" s="6">
        <v>44081</v>
      </c>
      <c r="FZ2619" s="9">
        <v>0</v>
      </c>
      <c r="GA2619" s="9">
        <v>1</v>
      </c>
    </row>
    <row r="2620" spans="1:183" x14ac:dyDescent="0.2">
      <c r="A2620" t="s">
        <v>240</v>
      </c>
      <c r="B2620" t="s">
        <v>225</v>
      </c>
      <c r="C2620" t="s">
        <v>228</v>
      </c>
      <c r="D2620" s="6">
        <v>44082</v>
      </c>
      <c r="FZ2620" s="9">
        <v>0</v>
      </c>
      <c r="GA2620" s="9">
        <v>1</v>
      </c>
    </row>
    <row r="2621" spans="1:183" x14ac:dyDescent="0.2">
      <c r="A2621" t="s">
        <v>240</v>
      </c>
      <c r="B2621" t="s">
        <v>225</v>
      </c>
      <c r="C2621" t="s">
        <v>228</v>
      </c>
      <c r="D2621" s="6">
        <v>44101</v>
      </c>
      <c r="FZ2621" s="9">
        <v>0</v>
      </c>
      <c r="GA2621" s="9">
        <v>1</v>
      </c>
    </row>
    <row r="2622" spans="1:183" x14ac:dyDescent="0.2">
      <c r="A2622" t="s">
        <v>240</v>
      </c>
      <c r="B2622" t="s">
        <v>225</v>
      </c>
      <c r="C2622" t="s">
        <v>228</v>
      </c>
      <c r="D2622" s="6">
        <v>44102</v>
      </c>
      <c r="FZ2622" s="9">
        <v>0</v>
      </c>
      <c r="GA2622" s="9">
        <v>1</v>
      </c>
    </row>
    <row r="2623" spans="1:183" x14ac:dyDescent="0.2">
      <c r="A2623" t="s">
        <v>240</v>
      </c>
      <c r="B2623" t="s">
        <v>225</v>
      </c>
      <c r="C2623" t="s">
        <v>228</v>
      </c>
      <c r="D2623" s="6">
        <v>44104</v>
      </c>
      <c r="FZ2623" s="9">
        <v>0</v>
      </c>
      <c r="GA2623" s="9">
        <v>1</v>
      </c>
    </row>
    <row r="2624" spans="1:183" x14ac:dyDescent="0.2">
      <c r="A2624" t="s">
        <v>240</v>
      </c>
      <c r="B2624" t="s">
        <v>225</v>
      </c>
      <c r="C2624" t="s">
        <v>228</v>
      </c>
      <c r="D2624" s="6">
        <v>44105</v>
      </c>
      <c r="FZ2624" s="9">
        <v>0</v>
      </c>
      <c r="GA2624" s="9">
        <v>1</v>
      </c>
    </row>
    <row r="2625" spans="1:183" x14ac:dyDescent="0.2">
      <c r="A2625" t="s">
        <v>240</v>
      </c>
      <c r="B2625" t="s">
        <v>225</v>
      </c>
      <c r="C2625" t="s">
        <v>228</v>
      </c>
      <c r="D2625" s="6">
        <v>44119</v>
      </c>
      <c r="FZ2625" s="9">
        <v>0</v>
      </c>
      <c r="GA2625" s="9">
        <v>1</v>
      </c>
    </row>
    <row r="2626" spans="1:183" x14ac:dyDescent="0.2">
      <c r="A2626" t="s">
        <v>240</v>
      </c>
      <c r="B2626" t="s">
        <v>225</v>
      </c>
      <c r="C2626" t="s">
        <v>228</v>
      </c>
      <c r="D2626" s="6">
        <v>44120</v>
      </c>
      <c r="FZ2626" s="9">
        <v>0</v>
      </c>
      <c r="GA2626" s="9">
        <v>1</v>
      </c>
    </row>
    <row r="2627" spans="1:183" x14ac:dyDescent="0.2">
      <c r="A2627" t="s">
        <v>240</v>
      </c>
      <c r="B2627" t="s">
        <v>225</v>
      </c>
      <c r="C2627" t="s">
        <v>249</v>
      </c>
      <c r="D2627" s="6">
        <v>44057</v>
      </c>
      <c r="E2627" s="73">
        <v>18</v>
      </c>
      <c r="F2627" s="9">
        <v>21</v>
      </c>
      <c r="G2627" s="9">
        <v>18</v>
      </c>
      <c r="H2627" s="9">
        <v>20</v>
      </c>
      <c r="I2627" s="9">
        <v>0</v>
      </c>
      <c r="J2627" s="9">
        <v>10526</v>
      </c>
      <c r="K2627" s="9">
        <v>1.1139429999999999</v>
      </c>
      <c r="L2627" s="9">
        <v>0.99074130000000005</v>
      </c>
      <c r="M2627" s="9">
        <v>0.90053459999999996</v>
      </c>
      <c r="N2627" s="9">
        <v>0.83556920000000001</v>
      </c>
      <c r="O2627" s="9">
        <v>0.82822589999999996</v>
      </c>
      <c r="P2627" s="9">
        <v>0.8233663</v>
      </c>
      <c r="Q2627" s="9">
        <v>0.88805639999999997</v>
      </c>
      <c r="R2627" s="9">
        <v>0.96086119999999997</v>
      </c>
      <c r="S2627" s="9">
        <v>1.081753</v>
      </c>
      <c r="T2627" s="9">
        <v>1.2312320000000001</v>
      </c>
      <c r="U2627" s="9">
        <v>1.4569350000000001</v>
      </c>
      <c r="V2627" s="9">
        <v>1.71896</v>
      </c>
      <c r="W2627" s="9">
        <v>1.9853000000000001</v>
      </c>
      <c r="X2627" s="9">
        <v>2.2593429999999999</v>
      </c>
      <c r="Y2627" s="9">
        <v>2.4806460000000001</v>
      </c>
      <c r="Z2627" s="9">
        <v>2.7311179999999999</v>
      </c>
      <c r="AA2627" s="9">
        <v>2.9433609999999999</v>
      </c>
      <c r="AB2627" s="9">
        <v>3.0577860000000001</v>
      </c>
      <c r="AC2627" s="9">
        <v>3.044435</v>
      </c>
      <c r="AD2627" s="9">
        <v>2.8805830000000001</v>
      </c>
      <c r="AE2627" s="9">
        <v>2.6776460000000002</v>
      </c>
      <c r="AF2627" s="9">
        <v>2.4468839999999998</v>
      </c>
      <c r="AG2627" s="9">
        <v>2.1129169999999999</v>
      </c>
      <c r="AH2627" s="9">
        <v>1.7593479999999999</v>
      </c>
      <c r="AI2627" s="9">
        <v>-2.2473799999999999E-2</v>
      </c>
      <c r="AJ2627" s="9">
        <v>2.1790999999999998E-3</v>
      </c>
      <c r="AK2627" s="9">
        <v>-7.051E-3</v>
      </c>
      <c r="AL2627" s="9">
        <v>2.03676E-2</v>
      </c>
      <c r="AM2627" s="9">
        <v>2.02892E-2</v>
      </c>
      <c r="AN2627" s="9">
        <v>1.11114E-2</v>
      </c>
      <c r="AO2627" s="9">
        <v>1.65445E-2</v>
      </c>
      <c r="AP2627" s="9">
        <v>-1.76627E-2</v>
      </c>
      <c r="AQ2627" s="9">
        <v>-5.12279E-2</v>
      </c>
      <c r="AR2627" s="9">
        <v>-9.8506999999999997E-2</v>
      </c>
      <c r="AS2627" s="9">
        <v>-0.13872280000000001</v>
      </c>
      <c r="AT2627" s="9">
        <v>-0.2068421</v>
      </c>
      <c r="AU2627" s="9">
        <v>-0.25114940000000002</v>
      </c>
      <c r="AV2627" s="9">
        <v>-0.25688359999999999</v>
      </c>
      <c r="AW2627" s="9">
        <v>0.31094189999999999</v>
      </c>
      <c r="AX2627" s="9">
        <v>0.41396280000000002</v>
      </c>
      <c r="AY2627" s="9">
        <v>0.49420639999999999</v>
      </c>
      <c r="AZ2627" s="9">
        <v>0.56720700000000002</v>
      </c>
      <c r="BA2627" s="9">
        <v>0.26858029999999999</v>
      </c>
      <c r="BB2627" s="9">
        <v>0.15852830000000001</v>
      </c>
      <c r="BC2627" s="9">
        <v>-0.31395879999999998</v>
      </c>
      <c r="BD2627" s="9">
        <v>-0.49517879999999997</v>
      </c>
      <c r="BE2627" s="9">
        <v>-0.25932339999999998</v>
      </c>
      <c r="BF2627" s="9">
        <v>-0.13972390000000001</v>
      </c>
      <c r="BG2627" s="9">
        <v>-6.0565999999999997E-3</v>
      </c>
      <c r="BH2627" s="9">
        <v>1.6903600000000001E-2</v>
      </c>
      <c r="BI2627" s="9">
        <v>6.3343000000000002E-3</v>
      </c>
      <c r="BJ2627" s="9">
        <v>3.2489700000000003E-2</v>
      </c>
      <c r="BK2627" s="9">
        <v>3.1912500000000003E-2</v>
      </c>
      <c r="BL2627" s="9">
        <v>2.2456500000000001E-2</v>
      </c>
      <c r="BM2627" s="9">
        <v>2.9001800000000001E-2</v>
      </c>
      <c r="BN2627" s="9">
        <v>-2.8096000000000002E-3</v>
      </c>
      <c r="BO2627" s="9">
        <v>-3.33619E-2</v>
      </c>
      <c r="BP2627" s="9">
        <v>-7.8065999999999997E-2</v>
      </c>
      <c r="BQ2627" s="9">
        <v>-0.1149512</v>
      </c>
      <c r="BR2627" s="9">
        <v>-0.17921239999999999</v>
      </c>
      <c r="BS2627" s="9">
        <v>-0.22229479999999999</v>
      </c>
      <c r="BT2627" s="9">
        <v>-0.2264671</v>
      </c>
      <c r="BU2627" s="9">
        <v>0.33940009999999998</v>
      </c>
      <c r="BV2627" s="9">
        <v>0.44273610000000002</v>
      </c>
      <c r="BW2627" s="9">
        <v>0.52360930000000006</v>
      </c>
      <c r="BX2627" s="9">
        <v>0.59682820000000003</v>
      </c>
      <c r="BY2627" s="9">
        <v>0.29947109999999999</v>
      </c>
      <c r="BZ2627" s="9">
        <v>0.18715309999999999</v>
      </c>
      <c r="CA2627" s="9">
        <v>-0.28467759999999998</v>
      </c>
      <c r="CB2627" s="9">
        <v>-0.46437230000000002</v>
      </c>
      <c r="CC2627" s="9">
        <v>-0.23140759999999999</v>
      </c>
      <c r="CD2627" s="9">
        <v>-0.1152994</v>
      </c>
      <c r="CE2627" s="9">
        <v>5.3140000000000001E-3</v>
      </c>
      <c r="CF2627" s="9">
        <v>2.7101699999999999E-2</v>
      </c>
      <c r="CG2627" s="9">
        <v>1.56049E-2</v>
      </c>
      <c r="CH2627" s="9">
        <v>4.0885499999999998E-2</v>
      </c>
      <c r="CI2627" s="9">
        <v>3.99628E-2</v>
      </c>
      <c r="CJ2627" s="9">
        <v>3.03141E-2</v>
      </c>
      <c r="CK2627" s="9">
        <v>3.7629700000000002E-2</v>
      </c>
      <c r="CL2627" s="9">
        <v>7.4777000000000003E-3</v>
      </c>
      <c r="CM2627" s="9">
        <v>-2.0988E-2</v>
      </c>
      <c r="CN2627" s="9">
        <v>-6.3908599999999996E-2</v>
      </c>
      <c r="CO2627" s="9">
        <v>-9.8487099999999994E-2</v>
      </c>
      <c r="CP2627" s="9">
        <v>-0.1600762</v>
      </c>
      <c r="CQ2627" s="9">
        <v>-0.20231009999999999</v>
      </c>
      <c r="CR2627" s="9">
        <v>-0.20540079999999999</v>
      </c>
      <c r="CS2627" s="9">
        <v>0.35911019999999999</v>
      </c>
      <c r="CT2627" s="9">
        <v>0.46266449999999998</v>
      </c>
      <c r="CU2627" s="9">
        <v>0.54397359999999995</v>
      </c>
      <c r="CV2627" s="9">
        <v>0.61734370000000005</v>
      </c>
      <c r="CW2627" s="9">
        <v>0.32086599999999998</v>
      </c>
      <c r="CX2627" s="9">
        <v>0.20697860000000001</v>
      </c>
      <c r="CY2627" s="9">
        <v>-0.26439750000000001</v>
      </c>
      <c r="CZ2627" s="9">
        <v>-0.44303579999999998</v>
      </c>
      <c r="DA2627" s="9">
        <v>-0.21207319999999999</v>
      </c>
      <c r="DB2627" s="9">
        <v>-9.8382999999999998E-2</v>
      </c>
      <c r="DC2627" s="9">
        <v>1.6684500000000001E-2</v>
      </c>
      <c r="DD2627" s="9">
        <v>3.7299800000000001E-2</v>
      </c>
      <c r="DE2627" s="9">
        <v>2.4875499999999998E-2</v>
      </c>
      <c r="DF2627" s="9">
        <v>4.9281199999999997E-2</v>
      </c>
      <c r="DG2627" s="9">
        <v>4.8013E-2</v>
      </c>
      <c r="DH2627" s="9">
        <v>3.8171700000000003E-2</v>
      </c>
      <c r="DI2627" s="9">
        <v>4.62575E-2</v>
      </c>
      <c r="DJ2627" s="9">
        <v>1.77649E-2</v>
      </c>
      <c r="DK2627" s="9">
        <v>-8.6140999999999995E-3</v>
      </c>
      <c r="DL2627" s="9">
        <v>-4.9751299999999998E-2</v>
      </c>
      <c r="DM2627" s="9">
        <v>-8.2022999999999999E-2</v>
      </c>
      <c r="DN2627" s="9">
        <v>-0.14094000000000001</v>
      </c>
      <c r="DO2627" s="9">
        <v>-0.1823255</v>
      </c>
      <c r="DP2627" s="9">
        <v>-0.18433440000000001</v>
      </c>
      <c r="DQ2627" s="9">
        <v>0.3788203</v>
      </c>
      <c r="DR2627" s="9">
        <v>0.48259279999999999</v>
      </c>
      <c r="DS2627" s="9">
        <v>0.56433800000000001</v>
      </c>
      <c r="DT2627" s="9">
        <v>0.63785919999999996</v>
      </c>
      <c r="DU2627" s="9">
        <v>0.34226079999999998</v>
      </c>
      <c r="DV2627" s="9">
        <v>0.22680400000000001</v>
      </c>
      <c r="DW2627" s="9">
        <v>-0.24411740000000001</v>
      </c>
      <c r="DX2627" s="9">
        <v>-0.4216993</v>
      </c>
      <c r="DY2627" s="9">
        <v>-0.19273879999999999</v>
      </c>
      <c r="DZ2627" s="9">
        <v>-8.14666E-2</v>
      </c>
      <c r="EA2627" s="9">
        <v>3.3101699999999998E-2</v>
      </c>
      <c r="EB2627" s="9">
        <v>5.20242E-2</v>
      </c>
      <c r="EC2627" s="9">
        <v>3.8260700000000002E-2</v>
      </c>
      <c r="ED2627" s="9">
        <v>6.1403300000000001E-2</v>
      </c>
      <c r="EE2627" s="9">
        <v>5.9636300000000003E-2</v>
      </c>
      <c r="EF2627" s="9">
        <v>4.9516900000000003E-2</v>
      </c>
      <c r="EG2627" s="9">
        <v>5.8714799999999998E-2</v>
      </c>
      <c r="EH2627" s="9">
        <v>3.2618099999999997E-2</v>
      </c>
      <c r="EI2627" s="9">
        <v>9.2519999999999998E-3</v>
      </c>
      <c r="EJ2627" s="9">
        <v>-2.9310200000000002E-2</v>
      </c>
      <c r="EK2627" s="9">
        <v>-5.8251400000000002E-2</v>
      </c>
      <c r="EL2627" s="9">
        <v>-0.1133103</v>
      </c>
      <c r="EM2627" s="9">
        <v>-0.15347089999999999</v>
      </c>
      <c r="EN2627" s="9">
        <v>-0.153918</v>
      </c>
      <c r="EO2627" s="9">
        <v>0.40727859999999999</v>
      </c>
      <c r="EP2627" s="9">
        <v>0.51136619999999999</v>
      </c>
      <c r="EQ2627" s="9">
        <v>0.59374079999999996</v>
      </c>
      <c r="ER2627" s="9">
        <v>0.66748039999999997</v>
      </c>
      <c r="ES2627" s="9">
        <v>0.37315160000000003</v>
      </c>
      <c r="ET2627" s="9">
        <v>0.25542890000000001</v>
      </c>
      <c r="EU2627" s="9">
        <v>-0.2148362</v>
      </c>
      <c r="EV2627" s="9">
        <v>-0.39089269999999998</v>
      </c>
      <c r="EW2627" s="9">
        <v>-0.1648231</v>
      </c>
      <c r="EX2627" s="9">
        <v>-5.7042000000000002E-2</v>
      </c>
      <c r="EY2627" s="9">
        <v>83.364000000000004</v>
      </c>
      <c r="EZ2627" s="9">
        <v>84.010499999999993</v>
      </c>
      <c r="FA2627" s="9">
        <v>82.364000000000004</v>
      </c>
      <c r="FB2627" s="9">
        <v>81.448800000000006</v>
      </c>
      <c r="FC2627" s="9">
        <v>79.679699999999997</v>
      </c>
      <c r="FD2627" s="9">
        <v>79.618499999999997</v>
      </c>
      <c r="FE2627" s="9">
        <v>77.741</v>
      </c>
      <c r="FF2627" s="9">
        <v>76.887</v>
      </c>
      <c r="FG2627" s="9">
        <v>79.962299999999999</v>
      </c>
      <c r="FH2627" s="9">
        <v>83.268600000000006</v>
      </c>
      <c r="FI2627" s="9">
        <v>87.136499999999998</v>
      </c>
      <c r="FJ2627" s="9">
        <v>91.136499999999998</v>
      </c>
      <c r="FK2627" s="9">
        <v>94.197800000000001</v>
      </c>
      <c r="FL2627" s="9">
        <v>97.282600000000002</v>
      </c>
      <c r="FM2627" s="9">
        <v>99.990499999999997</v>
      </c>
      <c r="FN2627" s="9">
        <v>102.807</v>
      </c>
      <c r="FO2627" s="9">
        <v>104.684</v>
      </c>
      <c r="FP2627" s="9">
        <v>105.623</v>
      </c>
      <c r="FQ2627" s="9">
        <v>104.73099999999999</v>
      </c>
      <c r="FR2627" s="9">
        <v>103.60899999999999</v>
      </c>
      <c r="FS2627" s="9">
        <v>101.364</v>
      </c>
      <c r="FT2627" s="9">
        <v>98.241500000000002</v>
      </c>
      <c r="FU2627" s="9">
        <v>95.864500000000007</v>
      </c>
      <c r="FV2627" s="9">
        <v>93.826800000000006</v>
      </c>
      <c r="FW2627" s="9">
        <v>0.33069696999999998</v>
      </c>
      <c r="FX2627" s="9">
        <v>1.9557499999999998E-2</v>
      </c>
      <c r="FY2627" s="9">
        <v>2.26675E-2</v>
      </c>
      <c r="FZ2627" s="9">
        <v>0</v>
      </c>
      <c r="GA2627" s="9">
        <v>0</v>
      </c>
    </row>
    <row r="2628" spans="1:183" x14ac:dyDescent="0.2">
      <c r="A2628" t="s">
        <v>240</v>
      </c>
      <c r="B2628" t="s">
        <v>225</v>
      </c>
      <c r="C2628" t="s">
        <v>249</v>
      </c>
      <c r="D2628" s="6">
        <v>44058</v>
      </c>
      <c r="E2628" s="73">
        <v>17</v>
      </c>
      <c r="F2628" s="9">
        <v>18</v>
      </c>
      <c r="G2628" s="9">
        <v>17</v>
      </c>
      <c r="H2628" s="9">
        <v>18</v>
      </c>
      <c r="I2628" s="9">
        <v>2016</v>
      </c>
      <c r="J2628" s="9">
        <v>10511</v>
      </c>
      <c r="K2628" s="9">
        <v>1.4824139999999999</v>
      </c>
      <c r="L2628" s="9">
        <v>1.2938270000000001</v>
      </c>
      <c r="M2628" s="9">
        <v>1.117137</v>
      </c>
      <c r="N2628" s="9">
        <v>1.015911</v>
      </c>
      <c r="O2628" s="9">
        <v>0.97194270000000005</v>
      </c>
      <c r="P2628" s="9">
        <v>0.92423929999999999</v>
      </c>
      <c r="Q2628" s="9">
        <v>0.96599599999999997</v>
      </c>
      <c r="R2628" s="9">
        <v>1.0539940000000001</v>
      </c>
      <c r="S2628" s="9">
        <v>1.2459089999999999</v>
      </c>
      <c r="T2628" s="9">
        <v>1.5153239999999999</v>
      </c>
      <c r="U2628" s="9">
        <v>1.8327739999999999</v>
      </c>
      <c r="V2628" s="9">
        <v>2.1829170000000002</v>
      </c>
      <c r="W2628" s="9">
        <v>2.4764140000000001</v>
      </c>
      <c r="X2628" s="9">
        <v>2.6825139999999998</v>
      </c>
      <c r="Y2628" s="9">
        <v>2.7854100000000002</v>
      </c>
      <c r="Z2628" s="9">
        <v>2.960807</v>
      </c>
      <c r="AA2628" s="9">
        <v>2.995069</v>
      </c>
      <c r="AB2628" s="9">
        <v>2.91886</v>
      </c>
      <c r="AC2628" s="9">
        <v>2.7582279999999999</v>
      </c>
      <c r="AD2628" s="9">
        <v>2.632072</v>
      </c>
      <c r="AE2628" s="9">
        <v>2.4667520000000001</v>
      </c>
      <c r="AF2628" s="9">
        <v>2.288125</v>
      </c>
      <c r="AG2628" s="9">
        <v>2.0502069999999999</v>
      </c>
      <c r="AH2628" s="9">
        <v>1.7770220000000001</v>
      </c>
      <c r="AI2628" s="9">
        <v>-7.7407799999999999E-2</v>
      </c>
      <c r="AJ2628" s="9">
        <v>-3.54743E-2</v>
      </c>
      <c r="AK2628" s="9">
        <v>-1.4775999999999999E-2</v>
      </c>
      <c r="AL2628" s="9">
        <v>-1.4149800000000001E-2</v>
      </c>
      <c r="AM2628" s="9">
        <v>8.5798999999999997E-3</v>
      </c>
      <c r="AN2628" s="9">
        <v>-2.33732E-2</v>
      </c>
      <c r="AO2628" s="9">
        <v>-1.3773199999999999E-2</v>
      </c>
      <c r="AP2628" s="9">
        <v>-3.94995E-2</v>
      </c>
      <c r="AQ2628" s="9">
        <v>-4.2754E-2</v>
      </c>
      <c r="AR2628" s="9">
        <v>-5.7835200000000003E-2</v>
      </c>
      <c r="AS2628" s="9">
        <v>-0.115731</v>
      </c>
      <c r="AT2628" s="9">
        <v>-4.5286300000000002E-2</v>
      </c>
      <c r="AU2628" s="9">
        <v>-4.6799399999999998E-2</v>
      </c>
      <c r="AV2628" s="9">
        <v>-5.6856700000000003E-2</v>
      </c>
      <c r="AW2628" s="9">
        <v>-4.1213600000000003E-2</v>
      </c>
      <c r="AX2628" s="9">
        <v>2.86258E-2</v>
      </c>
      <c r="AY2628" s="9">
        <v>0.44261650000000002</v>
      </c>
      <c r="AZ2628" s="9">
        <v>0.36308459999999998</v>
      </c>
      <c r="BA2628" s="9">
        <v>-0.30707259999999997</v>
      </c>
      <c r="BB2628" s="9">
        <v>-0.24603340000000001</v>
      </c>
      <c r="BC2628" s="9">
        <v>-0.23603399999999999</v>
      </c>
      <c r="BD2628" s="9">
        <v>-0.144959</v>
      </c>
      <c r="BE2628" s="9">
        <v>-3.6417400000000003E-2</v>
      </c>
      <c r="BF2628" s="9">
        <v>1.26307E-2</v>
      </c>
      <c r="BG2628" s="9">
        <v>-5.54399E-2</v>
      </c>
      <c r="BH2628" s="9">
        <v>-1.5993E-2</v>
      </c>
      <c r="BI2628" s="9">
        <v>2.0896000000000001E-3</v>
      </c>
      <c r="BJ2628" s="9">
        <v>1.7811999999999999E-3</v>
      </c>
      <c r="BK2628" s="9">
        <v>2.37109E-2</v>
      </c>
      <c r="BL2628" s="9">
        <v>-8.8619000000000007E-3</v>
      </c>
      <c r="BM2628" s="9">
        <v>1.4461000000000001E-3</v>
      </c>
      <c r="BN2628" s="9">
        <v>-2.2103399999999999E-2</v>
      </c>
      <c r="BO2628" s="9">
        <v>-2.102E-2</v>
      </c>
      <c r="BP2628" s="9">
        <v>-3.2558799999999999E-2</v>
      </c>
      <c r="BQ2628" s="9">
        <v>-8.6582000000000006E-2</v>
      </c>
      <c r="BR2628" s="9">
        <v>-1.34279E-2</v>
      </c>
      <c r="BS2628" s="9">
        <v>-1.35642E-2</v>
      </c>
      <c r="BT2628" s="9">
        <v>-2.3629899999999999E-2</v>
      </c>
      <c r="BU2628" s="9">
        <v>-8.0505999999999998E-3</v>
      </c>
      <c r="BV2628" s="9">
        <v>6.23306E-2</v>
      </c>
      <c r="BW2628" s="9">
        <v>0.47451900000000002</v>
      </c>
      <c r="BX2628" s="9">
        <v>0.39382600000000001</v>
      </c>
      <c r="BY2628" s="9">
        <v>-0.27441539999999998</v>
      </c>
      <c r="BZ2628" s="9">
        <v>-0.21443119999999999</v>
      </c>
      <c r="CA2628" s="9">
        <v>-0.20577239999999999</v>
      </c>
      <c r="CB2628" s="9">
        <v>-0.1159268</v>
      </c>
      <c r="CC2628" s="9">
        <v>-9.7815000000000003E-3</v>
      </c>
      <c r="CD2628" s="9">
        <v>3.6749900000000002E-2</v>
      </c>
      <c r="CE2628" s="9">
        <v>-4.0224999999999997E-2</v>
      </c>
      <c r="CF2628" s="57">
        <v>-2.5003999999999998E-3</v>
      </c>
      <c r="CG2628" s="9">
        <v>1.3770599999999999E-2</v>
      </c>
      <c r="CH2628" s="9">
        <v>1.2814900000000001E-2</v>
      </c>
      <c r="CI2628" s="9">
        <v>3.4190499999999999E-2</v>
      </c>
      <c r="CJ2628" s="9">
        <v>1.1885999999999999E-3</v>
      </c>
      <c r="CK2628" s="9">
        <v>1.1986999999999999E-2</v>
      </c>
      <c r="CL2628" s="9">
        <v>-1.00549E-2</v>
      </c>
      <c r="CM2628" s="9">
        <v>-5.9671000000000004E-3</v>
      </c>
      <c r="CN2628" s="9">
        <v>-1.50525E-2</v>
      </c>
      <c r="CO2628" s="9">
        <v>-6.6393400000000005E-2</v>
      </c>
      <c r="CP2628" s="9">
        <v>8.6371E-3</v>
      </c>
      <c r="CQ2628" s="9">
        <v>9.4544E-3</v>
      </c>
      <c r="CR2628" s="9">
        <v>-6.1720000000000004E-4</v>
      </c>
      <c r="CS2628" s="9">
        <v>1.4918000000000001E-2</v>
      </c>
      <c r="CT2628" s="9">
        <v>8.5674399999999998E-2</v>
      </c>
      <c r="CU2628" s="9">
        <v>0.49661470000000002</v>
      </c>
      <c r="CV2628" s="9">
        <v>0.41511730000000002</v>
      </c>
      <c r="CW2628" s="9">
        <v>-0.2517971</v>
      </c>
      <c r="CX2628" s="9">
        <v>-0.19254360000000001</v>
      </c>
      <c r="CY2628" s="9">
        <v>-0.18481320000000001</v>
      </c>
      <c r="CZ2628" s="9">
        <v>-9.5819100000000004E-2</v>
      </c>
      <c r="DA2628" s="9">
        <v>8.6663999999999995E-3</v>
      </c>
      <c r="DB2628" s="9">
        <v>5.3454799999999997E-2</v>
      </c>
      <c r="DC2628" s="9">
        <v>-2.5010000000000001E-2</v>
      </c>
      <c r="DD2628" s="9">
        <v>1.0992200000000001E-2</v>
      </c>
      <c r="DE2628" s="9">
        <v>2.5451700000000001E-2</v>
      </c>
      <c r="DF2628" s="9">
        <v>2.3848600000000001E-2</v>
      </c>
      <c r="DG2628" s="9">
        <v>4.46702E-2</v>
      </c>
      <c r="DH2628" s="9">
        <v>1.12391E-2</v>
      </c>
      <c r="DI2628" s="9">
        <v>2.25279E-2</v>
      </c>
      <c r="DJ2628" s="9">
        <v>1.9935999999999999E-3</v>
      </c>
      <c r="DK2628" s="9">
        <v>9.0857999999999998E-3</v>
      </c>
      <c r="DL2628" s="9">
        <v>2.4539000000000002E-3</v>
      </c>
      <c r="DM2628" s="9">
        <v>-4.62049E-2</v>
      </c>
      <c r="DN2628" s="9">
        <v>3.07021E-2</v>
      </c>
      <c r="DO2628" s="9">
        <v>3.2473000000000002E-2</v>
      </c>
      <c r="DP2628" s="9">
        <v>2.2395600000000002E-2</v>
      </c>
      <c r="DQ2628" s="9">
        <v>3.7886499999999997E-2</v>
      </c>
      <c r="DR2628" s="9">
        <v>0.1090182</v>
      </c>
      <c r="DS2628" s="9">
        <v>0.51871029999999996</v>
      </c>
      <c r="DT2628" s="9">
        <v>0.43640869999999998</v>
      </c>
      <c r="DU2628" s="9">
        <v>-0.22917879999999999</v>
      </c>
      <c r="DV2628" s="9">
        <v>-0.170656</v>
      </c>
      <c r="DW2628" s="9">
        <v>-0.1638541</v>
      </c>
      <c r="DX2628" s="9">
        <v>-7.5711500000000001E-2</v>
      </c>
      <c r="DY2628" s="9">
        <v>2.7114300000000001E-2</v>
      </c>
      <c r="DZ2628" s="9">
        <v>7.0159700000000005E-2</v>
      </c>
      <c r="EA2628" s="9">
        <v>-3.0420999999999998E-3</v>
      </c>
      <c r="EB2628" s="9">
        <v>3.0473500000000001E-2</v>
      </c>
      <c r="EC2628" s="9">
        <v>4.2317300000000002E-2</v>
      </c>
      <c r="ED2628" s="9">
        <v>3.9779500000000002E-2</v>
      </c>
      <c r="EE2628" s="9">
        <v>5.9801100000000003E-2</v>
      </c>
      <c r="EF2628" s="9">
        <v>2.57504E-2</v>
      </c>
      <c r="EG2628" s="9">
        <v>3.7747299999999998E-2</v>
      </c>
      <c r="EH2628" s="9">
        <v>1.9389699999999999E-2</v>
      </c>
      <c r="EI2628" s="9">
        <v>3.0819800000000001E-2</v>
      </c>
      <c r="EJ2628" s="9">
        <v>2.77302E-2</v>
      </c>
      <c r="EK2628" s="9">
        <v>-1.7055799999999999E-2</v>
      </c>
      <c r="EL2628" s="9">
        <v>6.2560500000000005E-2</v>
      </c>
      <c r="EM2628" s="9">
        <v>6.5708199999999994E-2</v>
      </c>
      <c r="EN2628" s="9">
        <v>5.5622400000000002E-2</v>
      </c>
      <c r="EO2628" s="9">
        <v>7.1049500000000002E-2</v>
      </c>
      <c r="EP2628" s="9">
        <v>0.14272299999999999</v>
      </c>
      <c r="EQ2628" s="9">
        <v>0.55061289999999996</v>
      </c>
      <c r="ER2628" s="9">
        <v>0.46715000000000001</v>
      </c>
      <c r="ES2628" s="9">
        <v>-0.19652159999999999</v>
      </c>
      <c r="ET2628" s="9">
        <v>-0.13905380000000001</v>
      </c>
      <c r="EU2628" s="9">
        <v>-0.1335925</v>
      </c>
      <c r="EV2628" s="9">
        <v>-4.6679199999999997E-2</v>
      </c>
      <c r="EW2628" s="9">
        <v>5.3750100000000002E-2</v>
      </c>
      <c r="EX2628" s="9">
        <v>9.4278899999999999E-2</v>
      </c>
      <c r="EY2628" s="9">
        <v>89.973399999999998</v>
      </c>
      <c r="EZ2628" s="9">
        <v>87.973399999999998</v>
      </c>
      <c r="FA2628" s="9">
        <v>86.095799999999997</v>
      </c>
      <c r="FB2628" s="9">
        <v>84.072299999999998</v>
      </c>
      <c r="FC2628" s="9">
        <v>81.3643</v>
      </c>
      <c r="FD2628" s="9">
        <v>81.279499999999999</v>
      </c>
      <c r="FE2628" s="9">
        <v>81.133499999999998</v>
      </c>
      <c r="FF2628" s="9">
        <v>79.5715</v>
      </c>
      <c r="FG2628" s="9">
        <v>83.609099999999998</v>
      </c>
      <c r="FH2628" s="9">
        <v>87.769199999999998</v>
      </c>
      <c r="FI2628" s="9">
        <v>92.745599999999996</v>
      </c>
      <c r="FJ2628" s="9">
        <v>96.721999999999994</v>
      </c>
      <c r="FK2628" s="9">
        <v>99.013999999999996</v>
      </c>
      <c r="FL2628" s="9">
        <v>101.86799999999999</v>
      </c>
      <c r="FM2628" s="9">
        <v>103.099</v>
      </c>
      <c r="FN2628" s="9">
        <v>104.038</v>
      </c>
      <c r="FO2628" s="9">
        <v>106.684</v>
      </c>
      <c r="FP2628" s="9">
        <v>104.20699999999999</v>
      </c>
      <c r="FQ2628" s="9">
        <v>104.08499999999999</v>
      </c>
      <c r="FR2628" s="9">
        <v>98.692400000000006</v>
      </c>
      <c r="FS2628" s="9">
        <v>94.593599999999995</v>
      </c>
      <c r="FT2628" s="9">
        <v>93.863500000000002</v>
      </c>
      <c r="FU2628" s="9">
        <v>93.3643</v>
      </c>
      <c r="FV2628" s="9">
        <v>92.010999999999996</v>
      </c>
      <c r="FW2628" s="9">
        <v>0.42252456999999999</v>
      </c>
      <c r="FX2628" s="9">
        <v>2.92567E-2</v>
      </c>
      <c r="FY2628" s="9">
        <v>2.92567E-2</v>
      </c>
      <c r="FZ2628" s="9">
        <v>0</v>
      </c>
      <c r="GA2628" s="9">
        <v>0</v>
      </c>
    </row>
    <row r="2629" spans="1:183" x14ac:dyDescent="0.2">
      <c r="A2629" t="s">
        <v>240</v>
      </c>
      <c r="B2629" t="s">
        <v>225</v>
      </c>
      <c r="C2629" t="s">
        <v>249</v>
      </c>
      <c r="D2629" s="6">
        <v>44060</v>
      </c>
      <c r="E2629" s="73">
        <v>17</v>
      </c>
      <c r="F2629" s="9">
        <v>18</v>
      </c>
      <c r="G2629" s="9">
        <v>17</v>
      </c>
      <c r="H2629" s="9">
        <v>18</v>
      </c>
      <c r="I2629" s="9">
        <v>0</v>
      </c>
      <c r="J2629" s="9">
        <v>10401</v>
      </c>
      <c r="K2629" s="9">
        <v>1.7614449999999999</v>
      </c>
      <c r="L2629" s="9">
        <v>1.544195</v>
      </c>
      <c r="M2629" s="9">
        <v>1.40337</v>
      </c>
      <c r="N2629" s="9">
        <v>1.274356</v>
      </c>
      <c r="O2629" s="9">
        <v>1.2159199999999999</v>
      </c>
      <c r="P2629" s="9">
        <v>1.191384</v>
      </c>
      <c r="Q2629" s="9">
        <v>1.1886760000000001</v>
      </c>
      <c r="R2629" s="9">
        <v>1.249681</v>
      </c>
      <c r="S2629" s="9">
        <v>1.3671930000000001</v>
      </c>
      <c r="T2629" s="9">
        <v>1.5308269999999999</v>
      </c>
      <c r="U2629" s="9">
        <v>1.7686440000000001</v>
      </c>
      <c r="V2629" s="9">
        <v>2.0596160000000001</v>
      </c>
      <c r="W2629" s="9">
        <v>2.3396979999999998</v>
      </c>
      <c r="X2629" s="9">
        <v>2.6459280000000001</v>
      </c>
      <c r="Y2629" s="9">
        <v>2.8339669999999999</v>
      </c>
      <c r="Z2629" s="9">
        <v>3.0468169999999999</v>
      </c>
      <c r="AA2629" s="9">
        <v>3.2295829999999999</v>
      </c>
      <c r="AB2629" s="9">
        <v>3.3319040000000002</v>
      </c>
      <c r="AC2629" s="9">
        <v>3.334721</v>
      </c>
      <c r="AD2629" s="9">
        <v>3.2291300000000001</v>
      </c>
      <c r="AE2629" s="9">
        <v>2.9935170000000002</v>
      </c>
      <c r="AF2629" s="9">
        <v>2.6942370000000002</v>
      </c>
      <c r="AG2629" s="9">
        <v>2.3423340000000001</v>
      </c>
      <c r="AH2629" s="9">
        <v>1.987347</v>
      </c>
      <c r="AI2629" s="9">
        <v>7.1277400000000005E-2</v>
      </c>
      <c r="AJ2629" s="9">
        <v>7.0350800000000005E-2</v>
      </c>
      <c r="AK2629" s="9">
        <v>7.8578800000000004E-2</v>
      </c>
      <c r="AL2629" s="9">
        <v>6.9271200000000005E-2</v>
      </c>
      <c r="AM2629" s="9">
        <v>6.0934099999999998E-2</v>
      </c>
      <c r="AN2629" s="9">
        <v>7.9227099999999995E-2</v>
      </c>
      <c r="AO2629" s="9">
        <v>4.5164000000000003E-2</v>
      </c>
      <c r="AP2629" s="9">
        <v>-7.9141999999999997E-3</v>
      </c>
      <c r="AQ2629" s="9">
        <v>-7.6583899999999996E-2</v>
      </c>
      <c r="AR2629" s="9">
        <v>-0.18997990000000001</v>
      </c>
      <c r="AS2629" s="9">
        <v>-0.20730770000000001</v>
      </c>
      <c r="AT2629" s="9">
        <v>-0.26660869999999998</v>
      </c>
      <c r="AU2629" s="9">
        <v>-0.29782219999999998</v>
      </c>
      <c r="AV2629" s="9">
        <v>-0.2682194</v>
      </c>
      <c r="AW2629" s="9">
        <v>0.42887579999999997</v>
      </c>
      <c r="AX2629" s="9">
        <v>0.54906560000000004</v>
      </c>
      <c r="AY2629" s="9">
        <v>0.63043059999999995</v>
      </c>
      <c r="AZ2629" s="9">
        <v>0.66341669999999997</v>
      </c>
      <c r="BA2629" s="9">
        <v>0.3207835</v>
      </c>
      <c r="BB2629" s="9">
        <v>-0.37486710000000001</v>
      </c>
      <c r="BC2629" s="9">
        <v>-0.40802090000000002</v>
      </c>
      <c r="BD2629" s="9">
        <v>-0.3068031</v>
      </c>
      <c r="BE2629" s="9">
        <v>-0.15575800000000001</v>
      </c>
      <c r="BF2629" s="9">
        <v>-7.1527199999999999E-2</v>
      </c>
      <c r="BG2629" s="9">
        <v>9.4746899999999995E-2</v>
      </c>
      <c r="BH2629" s="9">
        <v>9.1608599999999998E-2</v>
      </c>
      <c r="BI2629" s="9">
        <v>9.8127300000000001E-2</v>
      </c>
      <c r="BJ2629" s="9">
        <v>8.7260900000000002E-2</v>
      </c>
      <c r="BK2629" s="9">
        <v>7.8570100000000004E-2</v>
      </c>
      <c r="BL2629" s="9">
        <v>9.6484399999999998E-2</v>
      </c>
      <c r="BM2629" s="9">
        <v>6.2643400000000002E-2</v>
      </c>
      <c r="BN2629" s="9">
        <v>1.1706599999999999E-2</v>
      </c>
      <c r="BO2629" s="9">
        <v>-5.3678400000000001E-2</v>
      </c>
      <c r="BP2629" s="9">
        <v>-0.16385839999999999</v>
      </c>
      <c r="BQ2629" s="9">
        <v>-0.17884230000000001</v>
      </c>
      <c r="BR2629" s="9">
        <v>-0.23549059999999999</v>
      </c>
      <c r="BS2629" s="9">
        <v>-0.26610719999999999</v>
      </c>
      <c r="BT2629" s="9">
        <v>-0.23559269999999999</v>
      </c>
      <c r="BU2629" s="9">
        <v>0.45992070000000002</v>
      </c>
      <c r="BV2629" s="9">
        <v>0.58013369999999997</v>
      </c>
      <c r="BW2629" s="9">
        <v>0.66171159999999996</v>
      </c>
      <c r="BX2629" s="9">
        <v>0.69430170000000002</v>
      </c>
      <c r="BY2629" s="9">
        <v>0.35173710000000002</v>
      </c>
      <c r="BZ2629" s="9">
        <v>-0.34318539999999997</v>
      </c>
      <c r="CA2629" s="9">
        <v>-0.37749070000000001</v>
      </c>
      <c r="CB2629" s="9">
        <v>-0.27788669999999999</v>
      </c>
      <c r="CC2629" s="9">
        <v>-0.1283571</v>
      </c>
      <c r="CD2629" s="9">
        <v>-4.6234200000000003E-2</v>
      </c>
      <c r="CE2629" s="9">
        <v>0.1110018</v>
      </c>
      <c r="CF2629" s="9">
        <v>0.1063317</v>
      </c>
      <c r="CG2629" s="9">
        <v>0.1116666</v>
      </c>
      <c r="CH2629" s="9">
        <v>9.9720500000000004E-2</v>
      </c>
      <c r="CI2629" s="9">
        <v>9.0784699999999996E-2</v>
      </c>
      <c r="CJ2629" s="9">
        <v>0.1084367</v>
      </c>
      <c r="CK2629" s="9">
        <v>7.4749499999999997E-2</v>
      </c>
      <c r="CL2629" s="9">
        <v>2.52959E-2</v>
      </c>
      <c r="CM2629" s="9">
        <v>-3.7814100000000003E-2</v>
      </c>
      <c r="CN2629" s="9">
        <v>-0.1457668</v>
      </c>
      <c r="CO2629" s="9">
        <v>-0.1591273</v>
      </c>
      <c r="CP2629" s="9">
        <v>-0.2139384</v>
      </c>
      <c r="CQ2629" s="9">
        <v>-0.24414150000000001</v>
      </c>
      <c r="CR2629" s="9">
        <v>-0.21299560000000001</v>
      </c>
      <c r="CS2629" s="9">
        <v>0.48142230000000003</v>
      </c>
      <c r="CT2629" s="9">
        <v>0.6016513</v>
      </c>
      <c r="CU2629" s="9">
        <v>0.68337669999999995</v>
      </c>
      <c r="CV2629" s="9">
        <v>0.71569260000000001</v>
      </c>
      <c r="CW2629" s="9">
        <v>0.37317539999999999</v>
      </c>
      <c r="CX2629" s="9">
        <v>-0.3212428</v>
      </c>
      <c r="CY2629" s="9">
        <v>-0.35634559999999998</v>
      </c>
      <c r="CZ2629" s="9">
        <v>-0.25785930000000001</v>
      </c>
      <c r="DA2629" s="9">
        <v>-0.1093793</v>
      </c>
      <c r="DB2629" s="9">
        <v>-2.87164E-2</v>
      </c>
      <c r="DC2629" s="9">
        <v>0.1272566</v>
      </c>
      <c r="DD2629" s="9">
        <v>0.1210548</v>
      </c>
      <c r="DE2629" s="9">
        <v>0.12520580000000001</v>
      </c>
      <c r="DF2629" s="9">
        <v>0.1121801</v>
      </c>
      <c r="DG2629" s="9">
        <v>0.1029994</v>
      </c>
      <c r="DH2629" s="9">
        <v>0.1203891</v>
      </c>
      <c r="DI2629" s="9">
        <v>8.6855699999999994E-2</v>
      </c>
      <c r="DJ2629" s="9">
        <v>3.8885200000000002E-2</v>
      </c>
      <c r="DK2629" s="9">
        <v>-2.1949900000000001E-2</v>
      </c>
      <c r="DL2629" s="9">
        <v>-0.12767519999999999</v>
      </c>
      <c r="DM2629" s="9">
        <v>-0.13941229999999999</v>
      </c>
      <c r="DN2629" s="9">
        <v>-0.1923861</v>
      </c>
      <c r="DO2629" s="9">
        <v>-0.22217580000000001</v>
      </c>
      <c r="DP2629" s="9">
        <v>-0.1903985</v>
      </c>
      <c r="DQ2629" s="9">
        <v>0.50292380000000003</v>
      </c>
      <c r="DR2629" s="9">
        <v>0.62316879999999997</v>
      </c>
      <c r="DS2629" s="9">
        <v>0.70504180000000005</v>
      </c>
      <c r="DT2629" s="9">
        <v>0.73708340000000006</v>
      </c>
      <c r="DU2629" s="9">
        <v>0.39461380000000001</v>
      </c>
      <c r="DV2629" s="9">
        <v>-0.29930020000000002</v>
      </c>
      <c r="DW2629" s="9">
        <v>-0.33520050000000001</v>
      </c>
      <c r="DX2629" s="9">
        <v>-0.23783190000000001</v>
      </c>
      <c r="DY2629" s="9">
        <v>-9.0401499999999996E-2</v>
      </c>
      <c r="DZ2629" s="9">
        <v>-1.11986E-2</v>
      </c>
      <c r="EA2629" s="9">
        <v>0.1507261</v>
      </c>
      <c r="EB2629" s="9">
        <v>0.14231260000000001</v>
      </c>
      <c r="EC2629" s="9">
        <v>0.14475440000000001</v>
      </c>
      <c r="ED2629" s="9">
        <v>0.1301698</v>
      </c>
      <c r="EE2629" s="9">
        <v>0.1206353</v>
      </c>
      <c r="EF2629" s="9">
        <v>0.1376464</v>
      </c>
      <c r="EG2629" s="9">
        <v>0.1043351</v>
      </c>
      <c r="EH2629" s="9">
        <v>5.8506000000000002E-2</v>
      </c>
      <c r="EI2629" s="9">
        <v>9.5560000000000003E-4</v>
      </c>
      <c r="EJ2629" s="9">
        <v>-0.1015538</v>
      </c>
      <c r="EK2629" s="9">
        <v>-0.1109469</v>
      </c>
      <c r="EL2629" s="9">
        <v>-0.1612681</v>
      </c>
      <c r="EM2629" s="9">
        <v>-0.19046080000000001</v>
      </c>
      <c r="EN2629" s="9">
        <v>-0.15777179999999999</v>
      </c>
      <c r="EO2629" s="9">
        <v>0.53396869999999996</v>
      </c>
      <c r="EP2629" s="9">
        <v>0.65423690000000001</v>
      </c>
      <c r="EQ2629" s="9">
        <v>0.73632280000000006</v>
      </c>
      <c r="ER2629" s="9">
        <v>0.7679684</v>
      </c>
      <c r="ES2629" s="9">
        <v>0.42556729999999998</v>
      </c>
      <c r="ET2629" s="9">
        <v>-0.26761859999999998</v>
      </c>
      <c r="EU2629" s="9">
        <v>-0.30467030000000001</v>
      </c>
      <c r="EV2629" s="9">
        <v>-0.20891560000000001</v>
      </c>
      <c r="EW2629" s="9">
        <v>-6.3000600000000004E-2</v>
      </c>
      <c r="EX2629" s="9">
        <v>1.4094300000000001E-2</v>
      </c>
      <c r="EY2629" s="9">
        <v>92.217200000000005</v>
      </c>
      <c r="EZ2629" s="9">
        <v>90.387600000000006</v>
      </c>
      <c r="FA2629" s="9">
        <v>88.387600000000006</v>
      </c>
      <c r="FB2629" s="9">
        <v>86.533900000000003</v>
      </c>
      <c r="FC2629" s="9">
        <v>83.034199999999998</v>
      </c>
      <c r="FD2629" s="9">
        <v>82.887799999999999</v>
      </c>
      <c r="FE2629" s="9">
        <v>82.034199999999998</v>
      </c>
      <c r="FF2629" s="9">
        <v>81.265699999999995</v>
      </c>
      <c r="FG2629" s="9">
        <v>82.632800000000003</v>
      </c>
      <c r="FH2629" s="9">
        <v>85.8536</v>
      </c>
      <c r="FI2629" s="9">
        <v>90.061199999999999</v>
      </c>
      <c r="FJ2629" s="9">
        <v>93.098399999999998</v>
      </c>
      <c r="FK2629" s="9">
        <v>96.159599999999998</v>
      </c>
      <c r="FL2629" s="9">
        <v>99.183599999999998</v>
      </c>
      <c r="FM2629" s="9">
        <v>101.867</v>
      </c>
      <c r="FN2629" s="9">
        <v>104</v>
      </c>
      <c r="FO2629" s="9">
        <v>106.56100000000001</v>
      </c>
      <c r="FP2629" s="9">
        <v>105.367</v>
      </c>
      <c r="FQ2629" s="9">
        <v>105.928</v>
      </c>
      <c r="FR2629" s="9">
        <v>102.928</v>
      </c>
      <c r="FS2629" s="9">
        <v>100.536</v>
      </c>
      <c r="FT2629" s="9">
        <v>96.645600000000002</v>
      </c>
      <c r="FU2629" s="9">
        <v>93.669600000000003</v>
      </c>
      <c r="FV2629" s="9">
        <v>90.778700000000001</v>
      </c>
      <c r="FW2629" s="9">
        <v>0.40706226000000001</v>
      </c>
      <c r="FX2629" s="9">
        <v>2.9029099999999999E-2</v>
      </c>
      <c r="FY2629" s="9">
        <v>2.9029099999999999E-2</v>
      </c>
      <c r="FZ2629" s="9">
        <v>0</v>
      </c>
      <c r="GA2629" s="9">
        <v>0</v>
      </c>
    </row>
    <row r="2630" spans="1:183" x14ac:dyDescent="0.2">
      <c r="A2630" t="s">
        <v>240</v>
      </c>
      <c r="B2630" t="s">
        <v>225</v>
      </c>
      <c r="C2630" t="s">
        <v>249</v>
      </c>
      <c r="D2630" s="6">
        <v>44061</v>
      </c>
      <c r="E2630" s="73">
        <v>17</v>
      </c>
      <c r="F2630" s="9">
        <v>19</v>
      </c>
      <c r="G2630" s="9">
        <v>18</v>
      </c>
      <c r="H2630" s="9">
        <v>19</v>
      </c>
      <c r="I2630" s="9">
        <v>0</v>
      </c>
      <c r="J2630" s="9">
        <v>10371</v>
      </c>
      <c r="K2630" s="9">
        <v>1.6583589999999999</v>
      </c>
      <c r="L2630" s="9">
        <v>1.4772369999999999</v>
      </c>
      <c r="M2630" s="9">
        <v>1.3280890000000001</v>
      </c>
      <c r="N2630" s="9">
        <v>1.2364269999999999</v>
      </c>
      <c r="O2630" s="9">
        <v>1.1584620000000001</v>
      </c>
      <c r="P2630" s="9">
        <v>1.136852</v>
      </c>
      <c r="Q2630" s="9">
        <v>1.1612290000000001</v>
      </c>
      <c r="R2630" s="9">
        <v>1.23563</v>
      </c>
      <c r="S2630" s="9">
        <v>1.3486880000000001</v>
      </c>
      <c r="T2630" s="9">
        <v>1.5231250000000001</v>
      </c>
      <c r="U2630" s="9">
        <v>1.7695719999999999</v>
      </c>
      <c r="V2630" s="9">
        <v>2.0714959999999998</v>
      </c>
      <c r="W2630" s="9">
        <v>2.312567</v>
      </c>
      <c r="X2630" s="9">
        <v>2.561077</v>
      </c>
      <c r="Y2630" s="9">
        <v>2.7278980000000002</v>
      </c>
      <c r="Z2630" s="9">
        <v>2.9586220000000001</v>
      </c>
      <c r="AA2630" s="9">
        <v>3.120698</v>
      </c>
      <c r="AB2630" s="9">
        <v>3.1843979999999998</v>
      </c>
      <c r="AC2630" s="9">
        <v>3.144228</v>
      </c>
      <c r="AD2630" s="9">
        <v>3.1155689999999998</v>
      </c>
      <c r="AE2630" s="9">
        <v>2.9564689999999998</v>
      </c>
      <c r="AF2630" s="9">
        <v>2.6416390000000001</v>
      </c>
      <c r="AG2630" s="9">
        <v>2.2944589999999998</v>
      </c>
      <c r="AH2630" s="9">
        <v>1.9225129999999999</v>
      </c>
      <c r="AI2630" s="9">
        <v>-2.27446E-2</v>
      </c>
      <c r="AJ2630" s="9">
        <v>1.30408E-2</v>
      </c>
      <c r="AK2630" s="9">
        <v>8.3058999999999997E-3</v>
      </c>
      <c r="AL2630" s="9">
        <v>5.3511099999999999E-2</v>
      </c>
      <c r="AM2630" s="9">
        <v>5.2733599999999999E-2</v>
      </c>
      <c r="AN2630" s="9">
        <v>2.1743599999999998E-2</v>
      </c>
      <c r="AO2630" s="9">
        <v>1.7634E-2</v>
      </c>
      <c r="AP2630" s="9">
        <v>-6.8899999999999994E-5</v>
      </c>
      <c r="AQ2630" s="9">
        <v>-5.3701100000000002E-2</v>
      </c>
      <c r="AR2630" s="9">
        <v>-9.3964599999999995E-2</v>
      </c>
      <c r="AS2630" s="9">
        <v>-0.13511680000000001</v>
      </c>
      <c r="AT2630" s="9">
        <v>-0.17306199999999999</v>
      </c>
      <c r="AU2630" s="9">
        <v>-0.23627690000000001</v>
      </c>
      <c r="AV2630" s="9">
        <v>-0.256772</v>
      </c>
      <c r="AW2630" s="9">
        <v>0.28947729999999999</v>
      </c>
      <c r="AX2630" s="9">
        <v>0.3606007</v>
      </c>
      <c r="AY2630" s="9">
        <v>0.46039790000000003</v>
      </c>
      <c r="AZ2630" s="9">
        <v>0.58644229999999997</v>
      </c>
      <c r="BA2630" s="9">
        <v>0.2209199</v>
      </c>
      <c r="BB2630" s="9">
        <v>-0.3128648</v>
      </c>
      <c r="BC2630" s="9">
        <v>-0.31631209999999998</v>
      </c>
      <c r="BD2630" s="9">
        <v>-0.19489629999999999</v>
      </c>
      <c r="BE2630" s="9">
        <v>-7.4936699999999995E-2</v>
      </c>
      <c r="BF2630" s="9">
        <v>-6.9198499999999996E-2</v>
      </c>
      <c r="BG2630" s="9">
        <v>4.819E-4</v>
      </c>
      <c r="BH2630" s="9">
        <v>3.3859300000000002E-2</v>
      </c>
      <c r="BI2630" s="9">
        <v>2.8014500000000001E-2</v>
      </c>
      <c r="BJ2630" s="9">
        <v>7.1590699999999993E-2</v>
      </c>
      <c r="BK2630" s="9">
        <v>6.9934200000000002E-2</v>
      </c>
      <c r="BL2630" s="9">
        <v>3.8880100000000001E-2</v>
      </c>
      <c r="BM2630" s="9">
        <v>3.55035E-2</v>
      </c>
      <c r="BN2630" s="9">
        <v>2.0048900000000001E-2</v>
      </c>
      <c r="BO2630" s="9">
        <v>-3.09696E-2</v>
      </c>
      <c r="BP2630" s="9">
        <v>-6.8364999999999995E-2</v>
      </c>
      <c r="BQ2630" s="9">
        <v>-0.1071785</v>
      </c>
      <c r="BR2630" s="9">
        <v>-0.14286009999999999</v>
      </c>
      <c r="BS2630" s="9">
        <v>-0.20436509999999999</v>
      </c>
      <c r="BT2630" s="9">
        <v>-0.2238492</v>
      </c>
      <c r="BU2630" s="9">
        <v>0.32046079999999999</v>
      </c>
      <c r="BV2630" s="9">
        <v>0.3922158</v>
      </c>
      <c r="BW2630" s="9">
        <v>0.4907938</v>
      </c>
      <c r="BX2630" s="9">
        <v>0.61645510000000003</v>
      </c>
      <c r="BY2630" s="9">
        <v>0.25171519999999997</v>
      </c>
      <c r="BZ2630" s="9">
        <v>-0.28147650000000002</v>
      </c>
      <c r="CA2630" s="9">
        <v>-0.28542380000000001</v>
      </c>
      <c r="CB2630" s="9">
        <v>-0.1657545</v>
      </c>
      <c r="CC2630" s="9">
        <v>-4.7580999999999998E-2</v>
      </c>
      <c r="CD2630" s="9">
        <v>-4.3904800000000001E-2</v>
      </c>
      <c r="CE2630" s="9">
        <v>1.65685E-2</v>
      </c>
      <c r="CF2630" s="9">
        <v>4.82782E-2</v>
      </c>
      <c r="CG2630" s="9">
        <v>4.1664699999999999E-2</v>
      </c>
      <c r="CH2630" s="9">
        <v>8.4112699999999999E-2</v>
      </c>
      <c r="CI2630" s="9">
        <v>8.1847199999999995E-2</v>
      </c>
      <c r="CJ2630" s="9">
        <v>5.0748799999999997E-2</v>
      </c>
      <c r="CK2630" s="9">
        <v>4.78798E-2</v>
      </c>
      <c r="CL2630" s="9">
        <v>3.3982400000000003E-2</v>
      </c>
      <c r="CM2630" s="9">
        <v>-1.5225900000000001E-2</v>
      </c>
      <c r="CN2630" s="9">
        <v>-5.0634800000000001E-2</v>
      </c>
      <c r="CO2630" s="9">
        <v>-8.7828500000000004E-2</v>
      </c>
      <c r="CP2630" s="9">
        <v>-0.1219423</v>
      </c>
      <c r="CQ2630" s="9">
        <v>-0.18226310000000001</v>
      </c>
      <c r="CR2630" s="9">
        <v>-0.2010469</v>
      </c>
      <c r="CS2630" s="9">
        <v>0.3419199</v>
      </c>
      <c r="CT2630" s="9">
        <v>0.41411229999999999</v>
      </c>
      <c r="CU2630" s="9">
        <v>0.51184589999999996</v>
      </c>
      <c r="CV2630" s="9">
        <v>0.63724179999999997</v>
      </c>
      <c r="CW2630" s="9">
        <v>0.27304400000000001</v>
      </c>
      <c r="CX2630" s="9">
        <v>-0.259737</v>
      </c>
      <c r="CY2630" s="9">
        <v>-0.26403080000000001</v>
      </c>
      <c r="CZ2630" s="9">
        <v>-0.14557100000000001</v>
      </c>
      <c r="DA2630" s="9">
        <v>-2.86345E-2</v>
      </c>
      <c r="DB2630" s="9">
        <v>-2.63865E-2</v>
      </c>
      <c r="DC2630" s="9">
        <v>3.2655099999999999E-2</v>
      </c>
      <c r="DD2630" s="9">
        <v>6.2697000000000003E-2</v>
      </c>
      <c r="DE2630" s="9">
        <v>5.5314799999999997E-2</v>
      </c>
      <c r="DF2630" s="9">
        <v>9.6634600000000001E-2</v>
      </c>
      <c r="DG2630" s="9">
        <v>9.3760300000000005E-2</v>
      </c>
      <c r="DH2630" s="9">
        <v>6.2617500000000006E-2</v>
      </c>
      <c r="DI2630" s="9">
        <v>6.02561E-2</v>
      </c>
      <c r="DJ2630" s="9">
        <v>4.7915899999999997E-2</v>
      </c>
      <c r="DK2630" s="9">
        <v>5.1780000000000001E-4</v>
      </c>
      <c r="DL2630" s="9">
        <v>-3.2904599999999999E-2</v>
      </c>
      <c r="DM2630" s="9">
        <v>-6.8478600000000001E-2</v>
      </c>
      <c r="DN2630" s="9">
        <v>-0.10102460000000001</v>
      </c>
      <c r="DO2630" s="9">
        <v>-0.160161</v>
      </c>
      <c r="DP2630" s="9">
        <v>-0.1782446</v>
      </c>
      <c r="DQ2630" s="9">
        <v>0.3633789</v>
      </c>
      <c r="DR2630" s="9">
        <v>0.43600879999999997</v>
      </c>
      <c r="DS2630" s="9">
        <v>0.53289799999999998</v>
      </c>
      <c r="DT2630" s="9">
        <v>0.65802859999999996</v>
      </c>
      <c r="DU2630" s="9">
        <v>0.29437269999999999</v>
      </c>
      <c r="DV2630" s="9">
        <v>-0.2379975</v>
      </c>
      <c r="DW2630" s="9">
        <v>-0.24263770000000001</v>
      </c>
      <c r="DX2630" s="9">
        <v>-0.12538750000000001</v>
      </c>
      <c r="DY2630" s="9">
        <v>-9.6880000000000004E-3</v>
      </c>
      <c r="DZ2630" s="9">
        <v>-8.8681999999999997E-3</v>
      </c>
      <c r="EA2630" s="9">
        <v>5.5881699999999999E-2</v>
      </c>
      <c r="EB2630" s="9">
        <v>8.3515500000000006E-2</v>
      </c>
      <c r="EC2630" s="9">
        <v>7.5023500000000007E-2</v>
      </c>
      <c r="ED2630" s="9">
        <v>0.11471430000000001</v>
      </c>
      <c r="EE2630" s="9">
        <v>0.1109608</v>
      </c>
      <c r="EF2630" s="9">
        <v>7.9754099999999994E-2</v>
      </c>
      <c r="EG2630" s="9">
        <v>7.8125600000000003E-2</v>
      </c>
      <c r="EH2630" s="9">
        <v>6.8033700000000003E-2</v>
      </c>
      <c r="EI2630" s="9">
        <v>2.3249300000000001E-2</v>
      </c>
      <c r="EJ2630" s="9">
        <v>-7.3049999999999999E-3</v>
      </c>
      <c r="EK2630" s="9">
        <v>-4.0540199999999998E-2</v>
      </c>
      <c r="EL2630" s="9">
        <v>-7.0822700000000002E-2</v>
      </c>
      <c r="EM2630" s="9">
        <v>-0.12824920000000001</v>
      </c>
      <c r="EN2630" s="9">
        <v>-0.1453217</v>
      </c>
      <c r="EO2630" s="9">
        <v>0.3943624</v>
      </c>
      <c r="EP2630" s="9">
        <v>0.46762389999999998</v>
      </c>
      <c r="EQ2630" s="9">
        <v>0.56329390000000001</v>
      </c>
      <c r="ER2630" s="9">
        <v>0.68804140000000003</v>
      </c>
      <c r="ES2630" s="9">
        <v>0.32516800000000001</v>
      </c>
      <c r="ET2630" s="9">
        <v>-0.20660919999999999</v>
      </c>
      <c r="EU2630" s="9">
        <v>-0.2117494</v>
      </c>
      <c r="EV2630" s="9">
        <v>-9.6245700000000003E-2</v>
      </c>
      <c r="EW2630" s="9">
        <v>1.7667700000000001E-2</v>
      </c>
      <c r="EX2630" s="9">
        <v>1.6425499999999999E-2</v>
      </c>
      <c r="EY2630" s="9">
        <v>88.8947</v>
      </c>
      <c r="EZ2630" s="9">
        <v>87.060100000000006</v>
      </c>
      <c r="FA2630" s="9">
        <v>85.866699999999994</v>
      </c>
      <c r="FB2630" s="9">
        <v>84.949399999999997</v>
      </c>
      <c r="FC2630" s="9">
        <v>84.0321</v>
      </c>
      <c r="FD2630" s="9">
        <v>83.087400000000002</v>
      </c>
      <c r="FE2630" s="9">
        <v>80.418800000000005</v>
      </c>
      <c r="FF2630" s="9">
        <v>80.336100000000002</v>
      </c>
      <c r="FG2630" s="9">
        <v>81.447299999999998</v>
      </c>
      <c r="FH2630" s="9">
        <v>85.751300000000001</v>
      </c>
      <c r="FI2630" s="9">
        <v>89.861999999999995</v>
      </c>
      <c r="FJ2630" s="9">
        <v>92.917299999999997</v>
      </c>
      <c r="FK2630" s="9">
        <v>95.110600000000005</v>
      </c>
      <c r="FL2630" s="9">
        <v>98.110600000000005</v>
      </c>
      <c r="FM2630" s="9">
        <v>101</v>
      </c>
      <c r="FN2630" s="9">
        <v>102.807</v>
      </c>
      <c r="FO2630" s="9">
        <v>105.53100000000001</v>
      </c>
      <c r="FP2630" s="9">
        <v>105.47499999999999</v>
      </c>
      <c r="FQ2630" s="9">
        <v>104.42</v>
      </c>
      <c r="FR2630" s="9">
        <v>103.227</v>
      </c>
      <c r="FS2630" s="9">
        <v>100.06100000000001</v>
      </c>
      <c r="FT2630" s="9">
        <v>98.756699999999995</v>
      </c>
      <c r="FU2630" s="9">
        <v>95.701400000000007</v>
      </c>
      <c r="FV2630" s="9">
        <v>93.563400000000001</v>
      </c>
      <c r="FW2630" s="9">
        <v>0.3872273</v>
      </c>
      <c r="FX2630" s="9">
        <v>2.3183200000000001E-2</v>
      </c>
      <c r="FY2630" s="9">
        <v>2.83968E-2</v>
      </c>
      <c r="FZ2630" s="9">
        <v>0</v>
      </c>
      <c r="GA2630" s="9">
        <v>0</v>
      </c>
    </row>
    <row r="2631" spans="1:183" x14ac:dyDescent="0.2">
      <c r="A2631" t="s">
        <v>240</v>
      </c>
      <c r="B2631" t="s">
        <v>225</v>
      </c>
      <c r="C2631" t="s">
        <v>249</v>
      </c>
      <c r="D2631" s="6">
        <v>44062</v>
      </c>
      <c r="E2631" s="73">
        <v>17</v>
      </c>
      <c r="F2631" s="9">
        <v>18</v>
      </c>
      <c r="G2631" s="9">
        <v>17</v>
      </c>
      <c r="H2631" s="9">
        <v>18</v>
      </c>
      <c r="I2631" s="9">
        <v>0</v>
      </c>
      <c r="J2631" s="9">
        <v>10358</v>
      </c>
      <c r="K2631" s="9">
        <v>1.710682</v>
      </c>
      <c r="L2631" s="9">
        <v>1.5206329999999999</v>
      </c>
      <c r="M2631" s="9">
        <v>1.4041239999999999</v>
      </c>
      <c r="N2631" s="9">
        <v>1.299061</v>
      </c>
      <c r="O2631" s="9">
        <v>1.2353940000000001</v>
      </c>
      <c r="P2631" s="9">
        <v>1.2056169999999999</v>
      </c>
      <c r="Q2631" s="9">
        <v>1.238861</v>
      </c>
      <c r="R2631" s="9">
        <v>1.2690220000000001</v>
      </c>
      <c r="S2631" s="9">
        <v>1.3241449999999999</v>
      </c>
      <c r="T2631" s="9">
        <v>1.44475</v>
      </c>
      <c r="U2631" s="9">
        <v>1.5615570000000001</v>
      </c>
      <c r="V2631" s="9">
        <v>1.744793</v>
      </c>
      <c r="W2631" s="9">
        <v>2.0025539999999999</v>
      </c>
      <c r="X2631" s="9">
        <v>2.1946940000000001</v>
      </c>
      <c r="Y2631" s="9">
        <v>2.315642</v>
      </c>
      <c r="Z2631" s="9">
        <v>2.3793479999999998</v>
      </c>
      <c r="AA2631" s="9">
        <v>2.4048600000000002</v>
      </c>
      <c r="AB2631" s="9">
        <v>2.3411740000000001</v>
      </c>
      <c r="AC2631" s="9">
        <v>2.2364579999999998</v>
      </c>
      <c r="AD2631" s="9">
        <v>2.0674429999999999</v>
      </c>
      <c r="AE2631" s="9">
        <v>1.937284</v>
      </c>
      <c r="AF2631" s="9">
        <v>1.77054</v>
      </c>
      <c r="AG2631" s="9">
        <v>1.508629</v>
      </c>
      <c r="AH2631" s="9">
        <v>1.288867</v>
      </c>
      <c r="AI2631" s="9">
        <v>-4.0664000000000004E-3</v>
      </c>
      <c r="AJ2631" s="9">
        <v>2.51994E-2</v>
      </c>
      <c r="AK2631" s="9">
        <v>4.7951500000000001E-2</v>
      </c>
      <c r="AL2631" s="9">
        <v>5.8367500000000003E-2</v>
      </c>
      <c r="AM2631" s="9">
        <v>4.6148099999999997E-2</v>
      </c>
      <c r="AN2631" s="9">
        <v>3.5022200000000003E-2</v>
      </c>
      <c r="AO2631" s="9">
        <v>4.4657799999999997E-2</v>
      </c>
      <c r="AP2631" s="9">
        <v>-3.9709999999999997E-3</v>
      </c>
      <c r="AQ2631" s="9">
        <v>-4.8473799999999997E-2</v>
      </c>
      <c r="AR2631" s="9">
        <v>-5.1184500000000001E-2</v>
      </c>
      <c r="AS2631" s="9">
        <v>-0.17526559999999999</v>
      </c>
      <c r="AT2631" s="9">
        <v>-0.25233470000000002</v>
      </c>
      <c r="AU2631" s="9">
        <v>-0.25480150000000001</v>
      </c>
      <c r="AV2631" s="9">
        <v>-0.26902989999999999</v>
      </c>
      <c r="AW2631" s="9">
        <v>0.27675319999999998</v>
      </c>
      <c r="AX2631" s="9">
        <v>0.3231426</v>
      </c>
      <c r="AY2631" s="9">
        <v>0.34425820000000001</v>
      </c>
      <c r="AZ2631" s="9">
        <v>0.25714989999999999</v>
      </c>
      <c r="BA2631" s="9">
        <v>-4.2607300000000001E-2</v>
      </c>
      <c r="BB2631" s="9">
        <v>-0.41855870000000001</v>
      </c>
      <c r="BC2631" s="9">
        <v>-0.38678180000000001</v>
      </c>
      <c r="BD2631" s="9">
        <v>-0.23716010000000001</v>
      </c>
      <c r="BE2631" s="9">
        <v>-0.14034070000000001</v>
      </c>
      <c r="BF2631" s="9">
        <v>-9.2785999999999993E-2</v>
      </c>
      <c r="BG2631" s="9">
        <v>1.8906200000000001E-2</v>
      </c>
      <c r="BH2631" s="9">
        <v>4.58796E-2</v>
      </c>
      <c r="BI2631" s="9">
        <v>6.7586800000000002E-2</v>
      </c>
      <c r="BJ2631" s="9">
        <v>7.7084899999999998E-2</v>
      </c>
      <c r="BK2631" s="9">
        <v>6.3837900000000003E-2</v>
      </c>
      <c r="BL2631" s="9">
        <v>5.30587E-2</v>
      </c>
      <c r="BM2631" s="9">
        <v>6.3444E-2</v>
      </c>
      <c r="BN2631" s="9">
        <v>1.5732900000000001E-2</v>
      </c>
      <c r="BO2631" s="9">
        <v>-2.6974000000000001E-2</v>
      </c>
      <c r="BP2631" s="9">
        <v>-2.7514E-2</v>
      </c>
      <c r="BQ2631" s="9">
        <v>-0.1492472</v>
      </c>
      <c r="BR2631" s="9">
        <v>-0.2244399</v>
      </c>
      <c r="BS2631" s="9">
        <v>-0.22458310000000001</v>
      </c>
      <c r="BT2631" s="9">
        <v>-0.23831440000000001</v>
      </c>
      <c r="BU2631" s="9">
        <v>0.30593019999999999</v>
      </c>
      <c r="BV2631" s="9">
        <v>0.35186849999999997</v>
      </c>
      <c r="BW2631" s="9">
        <v>0.3723611</v>
      </c>
      <c r="BX2631" s="9">
        <v>0.2846746</v>
      </c>
      <c r="BY2631" s="9">
        <v>-1.50402E-2</v>
      </c>
      <c r="BZ2631" s="9">
        <v>-0.39090000000000003</v>
      </c>
      <c r="CA2631" s="9">
        <v>-0.36061140000000003</v>
      </c>
      <c r="CB2631" s="9">
        <v>-0.2133563</v>
      </c>
      <c r="CC2631" s="9">
        <v>-0.1195001</v>
      </c>
      <c r="CD2631" s="9">
        <v>-7.4072799999999994E-2</v>
      </c>
      <c r="CE2631" s="9">
        <v>3.4816899999999998E-2</v>
      </c>
      <c r="CF2631" s="9">
        <v>6.0202600000000002E-2</v>
      </c>
      <c r="CG2631" s="9">
        <v>8.11862E-2</v>
      </c>
      <c r="CH2631" s="9">
        <v>9.0048500000000004E-2</v>
      </c>
      <c r="CI2631" s="9">
        <v>7.6089799999999999E-2</v>
      </c>
      <c r="CJ2631" s="9">
        <v>6.5550700000000003E-2</v>
      </c>
      <c r="CK2631" s="9">
        <v>7.6455300000000004E-2</v>
      </c>
      <c r="CL2631" s="9">
        <v>2.9379800000000001E-2</v>
      </c>
      <c r="CM2631" s="9">
        <v>-1.20833E-2</v>
      </c>
      <c r="CN2631" s="9">
        <v>-1.11199E-2</v>
      </c>
      <c r="CO2631" s="9">
        <v>-0.13122700000000001</v>
      </c>
      <c r="CP2631" s="9">
        <v>-0.20512</v>
      </c>
      <c r="CQ2631" s="9">
        <v>-0.2036539</v>
      </c>
      <c r="CR2631" s="9">
        <v>-0.21704090000000001</v>
      </c>
      <c r="CS2631" s="9">
        <v>0.32613799999999998</v>
      </c>
      <c r="CT2631" s="9">
        <v>0.37176389999999998</v>
      </c>
      <c r="CU2631" s="9">
        <v>0.39182509999999998</v>
      </c>
      <c r="CV2631" s="9">
        <v>0.30373800000000001</v>
      </c>
      <c r="CW2631" s="9">
        <v>4.0527000000000002E-3</v>
      </c>
      <c r="CX2631" s="9">
        <v>-0.37174370000000001</v>
      </c>
      <c r="CY2631" s="9">
        <v>-0.34248590000000001</v>
      </c>
      <c r="CZ2631" s="9">
        <v>-0.19686989999999999</v>
      </c>
      <c r="DA2631" s="9">
        <v>-0.10506600000000001</v>
      </c>
      <c r="DB2631" s="9">
        <v>-6.1112E-2</v>
      </c>
      <c r="DC2631" s="9">
        <v>5.0727599999999998E-2</v>
      </c>
      <c r="DD2631" s="9">
        <v>7.4525599999999997E-2</v>
      </c>
      <c r="DE2631" s="9">
        <v>9.4785499999999995E-2</v>
      </c>
      <c r="DF2631" s="9">
        <v>0.1030122</v>
      </c>
      <c r="DG2631" s="9">
        <v>8.8341600000000006E-2</v>
      </c>
      <c r="DH2631" s="9">
        <v>7.8042700000000007E-2</v>
      </c>
      <c r="DI2631" s="9">
        <v>8.9466500000000004E-2</v>
      </c>
      <c r="DJ2631" s="9">
        <v>4.3026700000000001E-2</v>
      </c>
      <c r="DK2631" s="9">
        <v>2.8075000000000001E-3</v>
      </c>
      <c r="DL2631" s="9">
        <v>5.2741999999999997E-3</v>
      </c>
      <c r="DM2631" s="9">
        <v>-0.11320669999999999</v>
      </c>
      <c r="DN2631" s="9">
        <v>-0.1858001</v>
      </c>
      <c r="DO2631" s="9">
        <v>-0.18272469999999999</v>
      </c>
      <c r="DP2631" s="9">
        <v>-0.19576750000000001</v>
      </c>
      <c r="DQ2631" s="9">
        <v>0.34634589999999998</v>
      </c>
      <c r="DR2631" s="9">
        <v>0.39165939999999999</v>
      </c>
      <c r="DS2631" s="9">
        <v>0.41128910000000002</v>
      </c>
      <c r="DT2631" s="9">
        <v>0.32280150000000002</v>
      </c>
      <c r="DU2631" s="9">
        <v>2.3145700000000002E-2</v>
      </c>
      <c r="DV2631" s="9">
        <v>-0.3525874</v>
      </c>
      <c r="DW2631" s="9">
        <v>-0.32436039999999999</v>
      </c>
      <c r="DX2631" s="9">
        <v>-0.1803835</v>
      </c>
      <c r="DY2631" s="9">
        <v>-9.0631799999999998E-2</v>
      </c>
      <c r="DZ2631" s="9">
        <v>-4.8151300000000001E-2</v>
      </c>
      <c r="EA2631" s="9">
        <v>7.3700100000000004E-2</v>
      </c>
      <c r="EB2631" s="9">
        <v>9.5205700000000004E-2</v>
      </c>
      <c r="EC2631" s="9">
        <v>0.1144208</v>
      </c>
      <c r="ED2631" s="9">
        <v>0.12172959999999999</v>
      </c>
      <c r="EE2631" s="9">
        <v>0.1060314</v>
      </c>
      <c r="EF2631" s="9">
        <v>9.6079200000000003E-2</v>
      </c>
      <c r="EG2631" s="9">
        <v>0.10825269999999999</v>
      </c>
      <c r="EH2631" s="9">
        <v>6.27307E-2</v>
      </c>
      <c r="EI2631" s="9">
        <v>2.43073E-2</v>
      </c>
      <c r="EJ2631" s="9">
        <v>2.89447E-2</v>
      </c>
      <c r="EK2631" s="9">
        <v>-8.7188399999999999E-2</v>
      </c>
      <c r="EL2631" s="9">
        <v>-0.1579053</v>
      </c>
      <c r="EM2631" s="9">
        <v>-0.15250630000000001</v>
      </c>
      <c r="EN2631" s="9">
        <v>-0.165052</v>
      </c>
      <c r="EO2631" s="9">
        <v>0.37552289999999999</v>
      </c>
      <c r="EP2631" s="9">
        <v>0.42038530000000002</v>
      </c>
      <c r="EQ2631" s="9">
        <v>0.439392</v>
      </c>
      <c r="ER2631" s="9">
        <v>0.35032609999999997</v>
      </c>
      <c r="ES2631" s="9">
        <v>5.0712800000000002E-2</v>
      </c>
      <c r="ET2631" s="9">
        <v>-0.32492870000000001</v>
      </c>
      <c r="EU2631" s="9">
        <v>-0.29819010000000001</v>
      </c>
      <c r="EV2631" s="9">
        <v>-0.15657969999999999</v>
      </c>
      <c r="EW2631" s="9">
        <v>-6.9791199999999998E-2</v>
      </c>
      <c r="EX2631" s="9">
        <v>-2.9438099999999998E-2</v>
      </c>
      <c r="EY2631" s="9">
        <v>93.183700000000002</v>
      </c>
      <c r="EZ2631" s="9">
        <v>90.293800000000005</v>
      </c>
      <c r="FA2631" s="9">
        <v>90.818299999999994</v>
      </c>
      <c r="FB2631" s="9">
        <v>89.732900000000001</v>
      </c>
      <c r="FC2631" s="9">
        <v>87.964699999999993</v>
      </c>
      <c r="FD2631" s="9">
        <v>87.879199999999997</v>
      </c>
      <c r="FE2631" s="9">
        <v>85.171999999999997</v>
      </c>
      <c r="FF2631" s="9">
        <v>85.232900000000001</v>
      </c>
      <c r="FG2631" s="9">
        <v>83.830100000000002</v>
      </c>
      <c r="FH2631" s="9">
        <v>86.11</v>
      </c>
      <c r="FI2631" s="9">
        <v>89.121799999999993</v>
      </c>
      <c r="FJ2631" s="9">
        <v>93.207300000000004</v>
      </c>
      <c r="FK2631" s="9">
        <v>96.3536</v>
      </c>
      <c r="FL2631" s="9">
        <v>98.268199999999993</v>
      </c>
      <c r="FM2631" s="9">
        <v>100.354</v>
      </c>
      <c r="FN2631" s="9">
        <v>99.670900000000003</v>
      </c>
      <c r="FO2631" s="9">
        <v>99.841899999999995</v>
      </c>
      <c r="FP2631" s="9">
        <v>98.988200000000006</v>
      </c>
      <c r="FQ2631" s="9">
        <v>96.049099999999996</v>
      </c>
      <c r="FR2631" s="9">
        <v>93.134600000000006</v>
      </c>
      <c r="FS2631" s="9">
        <v>90.720100000000002</v>
      </c>
      <c r="FT2631" s="9">
        <v>89.391000000000005</v>
      </c>
      <c r="FU2631" s="9">
        <v>88.976500000000001</v>
      </c>
      <c r="FV2631" s="9">
        <v>86.830100000000002</v>
      </c>
      <c r="FW2631" s="9">
        <v>0.34103739</v>
      </c>
      <c r="FX2631" s="9">
        <v>2.5976800000000001E-2</v>
      </c>
      <c r="FY2631" s="9">
        <v>2.5976800000000001E-2</v>
      </c>
      <c r="FZ2631" s="9">
        <v>0</v>
      </c>
      <c r="GA2631" s="9">
        <v>0</v>
      </c>
    </row>
    <row r="2632" spans="1:183" x14ac:dyDescent="0.2">
      <c r="A2632" t="s">
        <v>240</v>
      </c>
      <c r="B2632" t="s">
        <v>225</v>
      </c>
      <c r="C2632" t="s">
        <v>249</v>
      </c>
      <c r="D2632" s="6">
        <v>44079</v>
      </c>
      <c r="E2632" s="73">
        <v>17</v>
      </c>
      <c r="F2632" s="9">
        <v>18</v>
      </c>
      <c r="G2632" s="9">
        <v>17</v>
      </c>
      <c r="H2632" s="9">
        <v>18</v>
      </c>
      <c r="I2632" s="9">
        <v>1960</v>
      </c>
      <c r="J2632" s="9">
        <v>10243</v>
      </c>
      <c r="K2632" s="9">
        <v>1.01695</v>
      </c>
      <c r="L2632" s="9">
        <v>0.87367030000000001</v>
      </c>
      <c r="M2632" s="9">
        <v>0.76797910000000003</v>
      </c>
      <c r="N2632" s="9">
        <v>0.7122231</v>
      </c>
      <c r="O2632" s="9">
        <v>0.69057630000000003</v>
      </c>
      <c r="P2632" s="9">
        <v>0.69141019999999997</v>
      </c>
      <c r="Q2632" s="9">
        <v>0.74390540000000005</v>
      </c>
      <c r="R2632" s="9">
        <v>0.79836019999999996</v>
      </c>
      <c r="S2632" s="9">
        <v>0.93157670000000004</v>
      </c>
      <c r="T2632" s="9">
        <v>1.0685819999999999</v>
      </c>
      <c r="U2632" s="9">
        <v>1.268195</v>
      </c>
      <c r="V2632" s="9">
        <v>1.5354220000000001</v>
      </c>
      <c r="W2632" s="9">
        <v>1.858508</v>
      </c>
      <c r="X2632" s="9">
        <v>2.1259250000000001</v>
      </c>
      <c r="Y2632" s="9">
        <v>2.3352240000000002</v>
      </c>
      <c r="Z2632" s="9">
        <v>2.6209190000000002</v>
      </c>
      <c r="AA2632" s="9">
        <v>2.7940160000000001</v>
      </c>
      <c r="AB2632" s="9">
        <v>2.8989639999999999</v>
      </c>
      <c r="AC2632" s="9">
        <v>2.7724609999999998</v>
      </c>
      <c r="AD2632" s="9">
        <v>2.5992470000000001</v>
      </c>
      <c r="AE2632" s="9">
        <v>2.3634529999999998</v>
      </c>
      <c r="AF2632" s="9">
        <v>2.086246</v>
      </c>
      <c r="AG2632" s="9">
        <v>1.840595</v>
      </c>
      <c r="AH2632" s="9">
        <v>1.516195</v>
      </c>
      <c r="AI2632" s="9">
        <v>3.2558999999999999E-3</v>
      </c>
      <c r="AJ2632" s="9">
        <v>5.6997000000000003E-3</v>
      </c>
      <c r="AK2632" s="9">
        <v>-2.0900800000000001E-2</v>
      </c>
      <c r="AL2632" s="9">
        <v>-4.3068000000000004E-3</v>
      </c>
      <c r="AM2632" s="9">
        <v>-1.9773300000000001E-2</v>
      </c>
      <c r="AN2632" s="9">
        <v>-1.9669900000000001E-2</v>
      </c>
      <c r="AO2632" s="9">
        <v>4.2871999999999997E-3</v>
      </c>
      <c r="AP2632" s="9">
        <v>-2.9382999999999999E-2</v>
      </c>
      <c r="AQ2632" s="9">
        <v>6.8623E-3</v>
      </c>
      <c r="AR2632" s="9">
        <v>-1.1240099999999999E-2</v>
      </c>
      <c r="AS2632" s="9">
        <v>-2.8307599999999999E-2</v>
      </c>
      <c r="AT2632" s="9">
        <v>-2.8402400000000001E-2</v>
      </c>
      <c r="AU2632" s="9">
        <v>-1.5081199999999999E-2</v>
      </c>
      <c r="AV2632" s="9">
        <v>-0.1091478</v>
      </c>
      <c r="AW2632" s="9">
        <v>-0.14562140000000001</v>
      </c>
      <c r="AX2632" s="9">
        <v>-8.4760600000000005E-2</v>
      </c>
      <c r="AY2632" s="9">
        <v>0.31246279999999999</v>
      </c>
      <c r="AZ2632" s="9">
        <v>0.3061545</v>
      </c>
      <c r="BA2632" s="9">
        <v>-0.26325179999999998</v>
      </c>
      <c r="BB2632" s="9">
        <v>-0.16354440000000001</v>
      </c>
      <c r="BC2632" s="9">
        <v>-0.17820179999999999</v>
      </c>
      <c r="BD2632" s="9">
        <v>-0.12860730000000001</v>
      </c>
      <c r="BE2632" s="9">
        <v>-6.6826999999999998E-3</v>
      </c>
      <c r="BF2632" s="9">
        <v>-2.3020200000000001E-2</v>
      </c>
      <c r="BG2632" s="9">
        <v>1.9506699999999998E-2</v>
      </c>
      <c r="BH2632" s="9">
        <v>1.9605299999999999E-2</v>
      </c>
      <c r="BI2632" s="9">
        <v>-8.8862999999999998E-3</v>
      </c>
      <c r="BJ2632" s="9">
        <v>6.6899999999999998E-3</v>
      </c>
      <c r="BK2632" s="9">
        <v>-9.1941999999999996E-3</v>
      </c>
      <c r="BL2632" s="9">
        <v>-8.9934999999999998E-3</v>
      </c>
      <c r="BM2632" s="9">
        <v>1.5373299999999999E-2</v>
      </c>
      <c r="BN2632" s="9">
        <v>-1.6772800000000001E-2</v>
      </c>
      <c r="BO2632" s="9">
        <v>2.23725E-2</v>
      </c>
      <c r="BP2632" s="9">
        <v>7.7251000000000004E-3</v>
      </c>
      <c r="BQ2632" s="9">
        <v>-6.1730999999999999E-3</v>
      </c>
      <c r="BR2632" s="9">
        <v>-3.3040000000000001E-3</v>
      </c>
      <c r="BS2632" s="9">
        <v>1.2923799999999999E-2</v>
      </c>
      <c r="BT2632" s="9">
        <v>-8.0047900000000005E-2</v>
      </c>
      <c r="BU2632" s="9">
        <v>-0.1149157</v>
      </c>
      <c r="BV2632" s="9">
        <v>-5.3043600000000003E-2</v>
      </c>
      <c r="BW2632" s="9">
        <v>0.34302090000000002</v>
      </c>
      <c r="BX2632" s="9">
        <v>0.3373699</v>
      </c>
      <c r="BY2632" s="9">
        <v>-0.2307709</v>
      </c>
      <c r="BZ2632" s="9">
        <v>-0.13284380000000001</v>
      </c>
      <c r="CA2632" s="9">
        <v>-0.14899680000000001</v>
      </c>
      <c r="CB2632" s="9">
        <v>-0.1017279</v>
      </c>
      <c r="CC2632" s="9">
        <v>1.80342E-2</v>
      </c>
      <c r="CD2632" s="9">
        <v>-1.0763000000000001E-3</v>
      </c>
      <c r="CE2632" s="9">
        <v>3.0762000000000001E-2</v>
      </c>
      <c r="CF2632" s="9">
        <v>2.92362E-2</v>
      </c>
      <c r="CG2632" s="9">
        <v>-5.6510000000000002E-4</v>
      </c>
      <c r="CH2632" s="9">
        <v>1.43064E-2</v>
      </c>
      <c r="CI2632" s="9">
        <v>-1.8672000000000001E-3</v>
      </c>
      <c r="CJ2632" s="9">
        <v>-1.5989999999999999E-3</v>
      </c>
      <c r="CK2632" s="9">
        <v>2.3051499999999999E-2</v>
      </c>
      <c r="CL2632" s="9">
        <v>-8.0389999999999993E-3</v>
      </c>
      <c r="CM2632" s="9">
        <v>3.31148E-2</v>
      </c>
      <c r="CN2632" s="9">
        <v>2.0860400000000001E-2</v>
      </c>
      <c r="CO2632" s="9">
        <v>9.1573000000000002E-3</v>
      </c>
      <c r="CP2632" s="9">
        <v>1.4079E-2</v>
      </c>
      <c r="CQ2632" s="9">
        <v>3.2320000000000002E-2</v>
      </c>
      <c r="CR2632" s="9">
        <v>-5.9893299999999997E-2</v>
      </c>
      <c r="CS2632" s="9">
        <v>-9.3648999999999996E-2</v>
      </c>
      <c r="CT2632" s="9">
        <v>-3.1076400000000001E-2</v>
      </c>
      <c r="CU2632" s="9">
        <v>0.3641855</v>
      </c>
      <c r="CV2632" s="9">
        <v>0.35898950000000002</v>
      </c>
      <c r="CW2632" s="9">
        <v>-0.20827480000000001</v>
      </c>
      <c r="CX2632" s="9">
        <v>-0.1115806</v>
      </c>
      <c r="CY2632" s="9">
        <v>-0.12876950000000001</v>
      </c>
      <c r="CZ2632" s="9">
        <v>-8.3111199999999996E-2</v>
      </c>
      <c r="DA2632" s="9">
        <v>3.5152999999999997E-2</v>
      </c>
      <c r="DB2632" s="9">
        <v>1.41219E-2</v>
      </c>
      <c r="DC2632" s="9">
        <v>4.20173E-2</v>
      </c>
      <c r="DD2632" s="9">
        <v>3.8867100000000002E-2</v>
      </c>
      <c r="DE2632" s="9">
        <v>7.7561000000000001E-3</v>
      </c>
      <c r="DF2632" s="9">
        <v>2.1922799999999999E-2</v>
      </c>
      <c r="DG2632" s="9">
        <v>5.4599000000000002E-3</v>
      </c>
      <c r="DH2632" s="9">
        <v>5.7954E-3</v>
      </c>
      <c r="DI2632" s="9">
        <v>3.0729699999999999E-2</v>
      </c>
      <c r="DJ2632" s="9">
        <v>6.9470000000000003E-4</v>
      </c>
      <c r="DK2632" s="9">
        <v>4.3857E-2</v>
      </c>
      <c r="DL2632" s="9">
        <v>3.3995600000000001E-2</v>
      </c>
      <c r="DM2632" s="9">
        <v>2.4487600000000002E-2</v>
      </c>
      <c r="DN2632" s="9">
        <v>3.14621E-2</v>
      </c>
      <c r="DO2632" s="9">
        <v>5.1716199999999997E-2</v>
      </c>
      <c r="DP2632" s="9">
        <v>-3.9738700000000002E-2</v>
      </c>
      <c r="DQ2632" s="9">
        <v>-7.2382299999999997E-2</v>
      </c>
      <c r="DR2632" s="9">
        <v>-9.1093000000000007E-3</v>
      </c>
      <c r="DS2632" s="9">
        <v>0.38535000000000003</v>
      </c>
      <c r="DT2632" s="9">
        <v>0.38060919999999998</v>
      </c>
      <c r="DU2632" s="9">
        <v>-0.18577859999999999</v>
      </c>
      <c r="DV2632" s="9">
        <v>-9.0317499999999995E-2</v>
      </c>
      <c r="DW2632" s="9">
        <v>-0.10854220000000001</v>
      </c>
      <c r="DX2632" s="9">
        <v>-6.4494599999999999E-2</v>
      </c>
      <c r="DY2632" s="9">
        <v>5.2271900000000003E-2</v>
      </c>
      <c r="DZ2632" s="9">
        <v>2.9320200000000001E-2</v>
      </c>
      <c r="EA2632" s="9">
        <v>5.8268100000000003E-2</v>
      </c>
      <c r="EB2632" s="9">
        <v>5.2772600000000003E-2</v>
      </c>
      <c r="EC2632" s="9">
        <v>1.9770599999999999E-2</v>
      </c>
      <c r="ED2632" s="9">
        <v>3.29196E-2</v>
      </c>
      <c r="EE2632" s="9">
        <v>1.6039000000000001E-2</v>
      </c>
      <c r="EF2632" s="9">
        <v>1.6471800000000002E-2</v>
      </c>
      <c r="EG2632" s="9">
        <v>4.18158E-2</v>
      </c>
      <c r="EH2632" s="9">
        <v>1.33049E-2</v>
      </c>
      <c r="EI2632" s="9">
        <v>5.9367200000000002E-2</v>
      </c>
      <c r="EJ2632" s="9">
        <v>5.2960899999999998E-2</v>
      </c>
      <c r="EK2632" s="9">
        <v>4.6622200000000003E-2</v>
      </c>
      <c r="EL2632" s="9">
        <v>5.6560399999999997E-2</v>
      </c>
      <c r="EM2632" s="9">
        <v>7.9721200000000006E-2</v>
      </c>
      <c r="EN2632" s="9">
        <v>-1.06388E-2</v>
      </c>
      <c r="EO2632" s="9">
        <v>-4.1676600000000001E-2</v>
      </c>
      <c r="EP2632" s="9">
        <v>2.2607700000000001E-2</v>
      </c>
      <c r="EQ2632" s="9">
        <v>0.4159081</v>
      </c>
      <c r="ER2632" s="9">
        <v>0.41182459999999999</v>
      </c>
      <c r="ES2632" s="9">
        <v>-0.15329770000000001</v>
      </c>
      <c r="ET2632" s="9">
        <v>-5.9616799999999998E-2</v>
      </c>
      <c r="EU2632" s="9">
        <v>-7.9337199999999997E-2</v>
      </c>
      <c r="EV2632" s="9">
        <v>-3.7615099999999999E-2</v>
      </c>
      <c r="EW2632" s="9">
        <v>7.6988799999999996E-2</v>
      </c>
      <c r="EX2632" s="9">
        <v>5.12641E-2</v>
      </c>
      <c r="EY2632" s="9">
        <v>82.46</v>
      </c>
      <c r="EZ2632" s="9">
        <v>80.615099999999998</v>
      </c>
      <c r="FA2632" s="9">
        <v>78.778800000000004</v>
      </c>
      <c r="FB2632" s="9">
        <v>77.771799999999999</v>
      </c>
      <c r="FC2632" s="9">
        <v>76.720500000000001</v>
      </c>
      <c r="FD2632" s="9">
        <v>75.167100000000005</v>
      </c>
      <c r="FE2632" s="9">
        <v>76.302099999999996</v>
      </c>
      <c r="FF2632" s="9">
        <v>74.707700000000003</v>
      </c>
      <c r="FG2632" s="9">
        <v>75.274299999999997</v>
      </c>
      <c r="FH2632" s="9">
        <v>78.169300000000007</v>
      </c>
      <c r="FI2632" s="9">
        <v>84.691299999999998</v>
      </c>
      <c r="FJ2632" s="9">
        <v>89.203699999999998</v>
      </c>
      <c r="FK2632" s="9">
        <v>93.077799999999996</v>
      </c>
      <c r="FL2632" s="9">
        <v>96.599400000000003</v>
      </c>
      <c r="FM2632" s="9">
        <v>99.853800000000007</v>
      </c>
      <c r="FN2632" s="9">
        <v>102.068</v>
      </c>
      <c r="FO2632" s="9">
        <v>103.12</v>
      </c>
      <c r="FP2632" s="9">
        <v>103.51</v>
      </c>
      <c r="FQ2632" s="9">
        <v>103.77500000000001</v>
      </c>
      <c r="FR2632" s="9">
        <v>101.018</v>
      </c>
      <c r="FS2632" s="9">
        <v>97.665199999999999</v>
      </c>
      <c r="FT2632" s="9">
        <v>94.228499999999997</v>
      </c>
      <c r="FU2632" s="9">
        <v>91.699399999999997</v>
      </c>
      <c r="FV2632" s="9">
        <v>89.690799999999996</v>
      </c>
      <c r="FW2632" s="9">
        <v>0.33819737999999999</v>
      </c>
      <c r="FX2632" s="9">
        <v>2.8846900000000002E-2</v>
      </c>
      <c r="FY2632" s="9">
        <v>2.8846900000000002E-2</v>
      </c>
      <c r="FZ2632" s="9">
        <v>0</v>
      </c>
      <c r="GA2632" s="9">
        <v>0</v>
      </c>
    </row>
    <row r="2633" spans="1:183" x14ac:dyDescent="0.2">
      <c r="A2633" t="s">
        <v>240</v>
      </c>
      <c r="B2633" t="s">
        <v>225</v>
      </c>
      <c r="C2633" t="s">
        <v>249</v>
      </c>
      <c r="D2633" s="6">
        <v>44080</v>
      </c>
      <c r="E2633" s="73">
        <v>18</v>
      </c>
      <c r="F2633" s="9">
        <v>20</v>
      </c>
      <c r="G2633" s="9">
        <v>18</v>
      </c>
      <c r="H2633" s="9">
        <v>20</v>
      </c>
      <c r="I2633" s="9">
        <v>0</v>
      </c>
      <c r="J2633" s="9">
        <v>10242</v>
      </c>
      <c r="K2633" s="9">
        <v>1.326681</v>
      </c>
      <c r="L2633" s="9">
        <v>1.156541</v>
      </c>
      <c r="M2633" s="9">
        <v>0.99708980000000003</v>
      </c>
      <c r="N2633" s="9">
        <v>0.90859460000000003</v>
      </c>
      <c r="O2633" s="9">
        <v>0.8446572</v>
      </c>
      <c r="P2633" s="9">
        <v>0.85028000000000004</v>
      </c>
      <c r="Q2633" s="9">
        <v>0.88429460000000004</v>
      </c>
      <c r="R2633" s="9">
        <v>0.956094</v>
      </c>
      <c r="S2633" s="9">
        <v>1.074406</v>
      </c>
      <c r="T2633" s="9">
        <v>1.249098</v>
      </c>
      <c r="U2633" s="9">
        <v>1.5087600000000001</v>
      </c>
      <c r="V2633" s="9">
        <v>1.784095</v>
      </c>
      <c r="W2633" s="9">
        <v>2.0866069999999999</v>
      </c>
      <c r="X2633" s="9">
        <v>2.3734449999999998</v>
      </c>
      <c r="Y2633" s="9">
        <v>2.5826410000000002</v>
      </c>
      <c r="Z2633" s="9">
        <v>2.7923580000000001</v>
      </c>
      <c r="AA2633" s="9">
        <v>2.9146380000000001</v>
      </c>
      <c r="AB2633" s="9">
        <v>2.860249</v>
      </c>
      <c r="AC2633" s="9">
        <v>2.8106849999999999</v>
      </c>
      <c r="AD2633" s="9">
        <v>2.6321569999999999</v>
      </c>
      <c r="AE2633" s="9">
        <v>2.4835530000000001</v>
      </c>
      <c r="AF2633" s="9">
        <v>2.1941850000000001</v>
      </c>
      <c r="AG2633" s="9">
        <v>1.9118980000000001</v>
      </c>
      <c r="AH2633" s="9">
        <v>1.590684</v>
      </c>
      <c r="AI2633" s="9">
        <v>5.6028000000000001E-2</v>
      </c>
      <c r="AJ2633" s="9">
        <v>6.5523200000000004E-2</v>
      </c>
      <c r="AK2633" s="9">
        <v>4.1794400000000002E-2</v>
      </c>
      <c r="AL2633" s="9">
        <v>2.6956000000000001E-2</v>
      </c>
      <c r="AM2633" s="9">
        <v>8.2611000000000004E-3</v>
      </c>
      <c r="AN2633" s="9">
        <v>2.1419799999999999E-2</v>
      </c>
      <c r="AO2633" s="9">
        <v>2.5130199999999998E-2</v>
      </c>
      <c r="AP2633" s="9">
        <v>3.6965000000000001E-3</v>
      </c>
      <c r="AQ2633" s="9">
        <v>-2.1900099999999999E-2</v>
      </c>
      <c r="AR2633" s="9">
        <v>-4.3564199999999997E-2</v>
      </c>
      <c r="AS2633" s="9">
        <v>3.7509000000000002E-3</v>
      </c>
      <c r="AT2633" s="9">
        <v>-5.3569100000000001E-2</v>
      </c>
      <c r="AU2633" s="9">
        <v>-8.6851300000000006E-2</v>
      </c>
      <c r="AV2633" s="9">
        <v>-0.1067033</v>
      </c>
      <c r="AW2633" s="9">
        <v>0.42635509999999999</v>
      </c>
      <c r="AX2633" s="9">
        <v>0.49023679999999997</v>
      </c>
      <c r="AY2633" s="9">
        <v>0.52781549999999999</v>
      </c>
      <c r="AZ2633" s="9">
        <v>0.42093170000000002</v>
      </c>
      <c r="BA2633" s="9">
        <v>0.15306939999999999</v>
      </c>
      <c r="BB2633" s="9">
        <v>-0.365977</v>
      </c>
      <c r="BC2633" s="9">
        <v>-0.26739760000000001</v>
      </c>
      <c r="BD2633" s="9">
        <v>-0.1904942</v>
      </c>
      <c r="BE2633" s="9">
        <v>-5.39163E-2</v>
      </c>
      <c r="BF2633" s="9">
        <v>-1.2259900000000001E-2</v>
      </c>
      <c r="BG2633" s="9">
        <v>7.5926900000000005E-2</v>
      </c>
      <c r="BH2633" s="9">
        <v>8.2785899999999996E-2</v>
      </c>
      <c r="BI2633" s="9">
        <v>5.6994299999999998E-2</v>
      </c>
      <c r="BJ2633" s="9">
        <v>4.1289399999999997E-2</v>
      </c>
      <c r="BK2633" s="9">
        <v>2.1796699999999999E-2</v>
      </c>
      <c r="BL2633" s="9">
        <v>3.4852899999999999E-2</v>
      </c>
      <c r="BM2633" s="9">
        <v>3.8755199999999997E-2</v>
      </c>
      <c r="BN2633" s="9">
        <v>1.9623499999999999E-2</v>
      </c>
      <c r="BO2633" s="9">
        <v>-3.5365000000000001E-3</v>
      </c>
      <c r="BP2633" s="9">
        <v>-2.1539099999999999E-2</v>
      </c>
      <c r="BQ2633" s="9">
        <v>2.8811699999999999E-2</v>
      </c>
      <c r="BR2633" s="9">
        <v>-2.5736800000000001E-2</v>
      </c>
      <c r="BS2633" s="9">
        <v>-5.6048599999999997E-2</v>
      </c>
      <c r="BT2633" s="9">
        <v>-7.4396400000000001E-2</v>
      </c>
      <c r="BU2633" s="9">
        <v>0.45765620000000001</v>
      </c>
      <c r="BV2633" s="9">
        <v>0.52226070000000002</v>
      </c>
      <c r="BW2633" s="9">
        <v>0.56024739999999995</v>
      </c>
      <c r="BX2633" s="9">
        <v>0.45360450000000002</v>
      </c>
      <c r="BY2633" s="9">
        <v>0.18577560000000001</v>
      </c>
      <c r="BZ2633" s="9">
        <v>-0.3334047</v>
      </c>
      <c r="CA2633" s="9">
        <v>-0.23630809999999999</v>
      </c>
      <c r="CB2633" s="9">
        <v>-0.162074</v>
      </c>
      <c r="CC2633" s="9">
        <v>-2.8355200000000001E-2</v>
      </c>
      <c r="CD2633" s="9">
        <v>1.0031399999999999E-2</v>
      </c>
      <c r="CE2633" s="9">
        <v>8.9708800000000005E-2</v>
      </c>
      <c r="CF2633" s="9">
        <v>9.4741900000000004E-2</v>
      </c>
      <c r="CG2633" s="9">
        <v>6.7521700000000004E-2</v>
      </c>
      <c r="CH2633" s="9">
        <v>5.1216699999999997E-2</v>
      </c>
      <c r="CI2633" s="9">
        <v>3.1171399999999998E-2</v>
      </c>
      <c r="CJ2633" s="9">
        <v>4.41567E-2</v>
      </c>
      <c r="CK2633" s="9">
        <v>4.81918E-2</v>
      </c>
      <c r="CL2633" s="9">
        <v>3.0654500000000001E-2</v>
      </c>
      <c r="CM2633" s="9">
        <v>9.1821000000000003E-3</v>
      </c>
      <c r="CN2633" s="9">
        <v>-6.2846000000000004E-3</v>
      </c>
      <c r="CO2633" s="9">
        <v>4.61687E-2</v>
      </c>
      <c r="CP2633" s="9">
        <v>-6.4602000000000001E-3</v>
      </c>
      <c r="CQ2633" s="9">
        <v>-3.4714700000000001E-2</v>
      </c>
      <c r="CR2633" s="9">
        <v>-5.2020799999999999E-2</v>
      </c>
      <c r="CS2633" s="9">
        <v>0.47933520000000002</v>
      </c>
      <c r="CT2633" s="9">
        <v>0.54444029999999999</v>
      </c>
      <c r="CU2633" s="9">
        <v>0.5827097</v>
      </c>
      <c r="CV2633" s="9">
        <v>0.47623349999999998</v>
      </c>
      <c r="CW2633" s="9">
        <v>0.2084278</v>
      </c>
      <c r="CX2633" s="9">
        <v>-0.31084519999999999</v>
      </c>
      <c r="CY2633" s="9">
        <v>-0.21477570000000001</v>
      </c>
      <c r="CZ2633" s="9">
        <v>-0.14239019999999999</v>
      </c>
      <c r="DA2633" s="9">
        <v>-1.0651600000000001E-2</v>
      </c>
      <c r="DB2633" s="9">
        <v>2.5470199999999998E-2</v>
      </c>
      <c r="DC2633" s="9">
        <v>0.1034907</v>
      </c>
      <c r="DD2633" s="9">
        <v>0.1066979</v>
      </c>
      <c r="DE2633" s="9">
        <v>7.8048999999999993E-2</v>
      </c>
      <c r="DF2633" s="9">
        <v>6.1143999999999997E-2</v>
      </c>
      <c r="DG2633" s="9">
        <v>4.0546100000000002E-2</v>
      </c>
      <c r="DH2633" s="9">
        <v>5.3460399999999998E-2</v>
      </c>
      <c r="DI2633" s="9">
        <v>5.7628400000000003E-2</v>
      </c>
      <c r="DJ2633" s="9">
        <v>4.16855E-2</v>
      </c>
      <c r="DK2633" s="9">
        <v>2.1900599999999999E-2</v>
      </c>
      <c r="DL2633" s="9">
        <v>8.9700000000000005E-3</v>
      </c>
      <c r="DM2633" s="9">
        <v>6.3525700000000004E-2</v>
      </c>
      <c r="DN2633" s="9">
        <v>1.28164E-2</v>
      </c>
      <c r="DO2633" s="9">
        <v>-1.3380899999999999E-2</v>
      </c>
      <c r="DP2633" s="9">
        <v>-2.9645100000000001E-2</v>
      </c>
      <c r="DQ2633" s="9">
        <v>0.50101430000000002</v>
      </c>
      <c r="DR2633" s="9">
        <v>0.56661989999999995</v>
      </c>
      <c r="DS2633" s="9">
        <v>0.60517189999999998</v>
      </c>
      <c r="DT2633" s="9">
        <v>0.49886259999999999</v>
      </c>
      <c r="DU2633" s="9">
        <v>0.23108000000000001</v>
      </c>
      <c r="DV2633" s="9">
        <v>-0.28828569999999998</v>
      </c>
      <c r="DW2633" s="9">
        <v>-0.19324330000000001</v>
      </c>
      <c r="DX2633" s="9">
        <v>-0.1227065</v>
      </c>
      <c r="DY2633" s="9">
        <v>7.0518999999999998E-3</v>
      </c>
      <c r="DZ2633" s="9">
        <v>4.0909099999999997E-2</v>
      </c>
      <c r="EA2633" s="9">
        <v>0.1233896</v>
      </c>
      <c r="EB2633" s="9">
        <v>0.1239605</v>
      </c>
      <c r="EC2633" s="9">
        <v>9.3248899999999996E-2</v>
      </c>
      <c r="ED2633" s="9">
        <v>7.5477500000000003E-2</v>
      </c>
      <c r="EE2633" s="9">
        <v>5.4081700000000003E-2</v>
      </c>
      <c r="EF2633" s="9">
        <v>6.6893499999999995E-2</v>
      </c>
      <c r="EG2633" s="9">
        <v>7.1253399999999995E-2</v>
      </c>
      <c r="EH2633" s="9">
        <v>5.7612499999999997E-2</v>
      </c>
      <c r="EI2633" s="9">
        <v>4.02642E-2</v>
      </c>
      <c r="EJ2633" s="9">
        <v>3.0995000000000002E-2</v>
      </c>
      <c r="EK2633" s="9">
        <v>8.8586399999999996E-2</v>
      </c>
      <c r="EL2633" s="9">
        <v>4.0648700000000003E-2</v>
      </c>
      <c r="EM2633" s="9">
        <v>1.7421800000000001E-2</v>
      </c>
      <c r="EN2633" s="9">
        <v>2.6618000000000002E-3</v>
      </c>
      <c r="EO2633" s="9">
        <v>0.53231539999999999</v>
      </c>
      <c r="EP2633" s="9">
        <v>0.5986437</v>
      </c>
      <c r="EQ2633" s="9">
        <v>0.6376039</v>
      </c>
      <c r="ER2633" s="9">
        <v>0.53153530000000004</v>
      </c>
      <c r="ES2633" s="9">
        <v>0.26378620000000003</v>
      </c>
      <c r="ET2633" s="9">
        <v>-0.25571339999999998</v>
      </c>
      <c r="EU2633" s="9">
        <v>-0.16215379999999999</v>
      </c>
      <c r="EV2633" s="9">
        <v>-9.4286300000000003E-2</v>
      </c>
      <c r="EW2633" s="9">
        <v>3.2613000000000003E-2</v>
      </c>
      <c r="EX2633" s="9">
        <v>6.3200400000000004E-2</v>
      </c>
      <c r="EY2633" s="9">
        <v>86.648499999999999</v>
      </c>
      <c r="EZ2633" s="9">
        <v>83.822100000000006</v>
      </c>
      <c r="FA2633" s="9">
        <v>81.652900000000002</v>
      </c>
      <c r="FB2633" s="9">
        <v>80.738200000000006</v>
      </c>
      <c r="FC2633" s="9">
        <v>80.217600000000004</v>
      </c>
      <c r="FD2633" s="9">
        <v>78.468000000000004</v>
      </c>
      <c r="FE2633" s="9">
        <v>76.972999999999999</v>
      </c>
      <c r="FF2633" s="9">
        <v>75.924599999999998</v>
      </c>
      <c r="FG2633" s="9">
        <v>76.951700000000002</v>
      </c>
      <c r="FH2633" s="9">
        <v>83.391300000000001</v>
      </c>
      <c r="FI2633" s="9">
        <v>85.493799999999993</v>
      </c>
      <c r="FJ2633" s="9">
        <v>90.102599999999995</v>
      </c>
      <c r="FK2633" s="9">
        <v>93.923400000000001</v>
      </c>
      <c r="FL2633" s="9">
        <v>97.195300000000003</v>
      </c>
      <c r="FM2633" s="9">
        <v>100.03</v>
      </c>
      <c r="FN2633" s="9">
        <v>102.64</v>
      </c>
      <c r="FO2633" s="9">
        <v>104.464</v>
      </c>
      <c r="FP2633" s="9">
        <v>104.42400000000001</v>
      </c>
      <c r="FQ2633" s="9">
        <v>102.386</v>
      </c>
      <c r="FR2633" s="9">
        <v>100.855</v>
      </c>
      <c r="FS2633" s="9">
        <v>98.015600000000006</v>
      </c>
      <c r="FT2633" s="9">
        <v>95.524799999999999</v>
      </c>
      <c r="FU2633" s="9">
        <v>92.549000000000007</v>
      </c>
      <c r="FV2633" s="9">
        <v>88.731099999999998</v>
      </c>
      <c r="FW2633" s="9">
        <v>0.37548921000000002</v>
      </c>
      <c r="FX2633" s="9">
        <v>2.4896999999999999E-2</v>
      </c>
      <c r="FY2633" s="9">
        <v>2.4896999999999999E-2</v>
      </c>
      <c r="FZ2633" s="9">
        <v>0</v>
      </c>
      <c r="GA2633" s="9">
        <v>0</v>
      </c>
    </row>
    <row r="2634" spans="1:183" x14ac:dyDescent="0.2">
      <c r="A2634" t="s">
        <v>240</v>
      </c>
      <c r="B2634" t="s">
        <v>225</v>
      </c>
      <c r="C2634" t="s">
        <v>249</v>
      </c>
      <c r="D2634" s="6">
        <v>44081</v>
      </c>
      <c r="E2634" s="73">
        <v>17</v>
      </c>
      <c r="F2634" s="9">
        <v>18</v>
      </c>
      <c r="G2634" s="9">
        <v>17</v>
      </c>
      <c r="H2634" s="9">
        <v>18</v>
      </c>
      <c r="I2634" s="9">
        <v>1960</v>
      </c>
      <c r="J2634" s="9">
        <v>10235</v>
      </c>
      <c r="K2634" s="9">
        <v>1.3782300000000001</v>
      </c>
      <c r="L2634" s="9">
        <v>1.1979519999999999</v>
      </c>
      <c r="M2634" s="9">
        <v>1.0622039999999999</v>
      </c>
      <c r="N2634" s="9">
        <v>0.94960750000000005</v>
      </c>
      <c r="O2634" s="9">
        <v>0.90885910000000003</v>
      </c>
      <c r="P2634" s="9">
        <v>0.8755423</v>
      </c>
      <c r="Q2634" s="9">
        <v>0.91324490000000003</v>
      </c>
      <c r="R2634" s="9">
        <v>0.98178529999999997</v>
      </c>
      <c r="S2634" s="9">
        <v>1.0906880000000001</v>
      </c>
      <c r="T2634" s="9">
        <v>1.2680880000000001</v>
      </c>
      <c r="U2634" s="9">
        <v>1.495174</v>
      </c>
      <c r="V2634" s="9">
        <v>1.8060970000000001</v>
      </c>
      <c r="W2634" s="9">
        <v>2.1398950000000001</v>
      </c>
      <c r="X2634" s="9">
        <v>2.44679</v>
      </c>
      <c r="Y2634" s="9">
        <v>2.7080860000000002</v>
      </c>
      <c r="Z2634" s="9">
        <v>3.02657</v>
      </c>
      <c r="AA2634" s="9">
        <v>3.1696270000000002</v>
      </c>
      <c r="AB2634" s="9">
        <v>3.1560389999999998</v>
      </c>
      <c r="AC2634" s="9">
        <v>3.0077029999999998</v>
      </c>
      <c r="AD2634" s="9">
        <v>2.7861210000000001</v>
      </c>
      <c r="AE2634" s="9">
        <v>2.469338</v>
      </c>
      <c r="AF2634" s="9">
        <v>2.1765059999999998</v>
      </c>
      <c r="AG2634" s="9">
        <v>1.859915</v>
      </c>
      <c r="AH2634" s="9">
        <v>1.542494</v>
      </c>
      <c r="AI2634" s="9">
        <v>7.1389000000000001E-3</v>
      </c>
      <c r="AJ2634" s="9">
        <v>2.51516E-2</v>
      </c>
      <c r="AK2634" s="9">
        <v>3.5728500000000003E-2</v>
      </c>
      <c r="AL2634" s="9">
        <v>2.2768699999999999E-2</v>
      </c>
      <c r="AM2634" s="9">
        <v>2.6227E-2</v>
      </c>
      <c r="AN2634" s="9">
        <v>-2.2425000000000001E-3</v>
      </c>
      <c r="AO2634" s="9">
        <v>8.2124999999999993E-3</v>
      </c>
      <c r="AP2634" s="9">
        <v>-1.89374E-2</v>
      </c>
      <c r="AQ2634" s="9">
        <v>2.8660000000000001E-3</v>
      </c>
      <c r="AR2634" s="9">
        <v>-9.0080000000000004E-3</v>
      </c>
      <c r="AS2634" s="9">
        <v>-2.9904400000000001E-2</v>
      </c>
      <c r="AT2634" s="9">
        <v>2.3099000000000001E-3</v>
      </c>
      <c r="AU2634" s="9">
        <v>-8.0852000000000007E-3</v>
      </c>
      <c r="AV2634" s="9">
        <v>-3.4085000000000001E-3</v>
      </c>
      <c r="AW2634" s="9">
        <v>-1.73023E-2</v>
      </c>
      <c r="AX2634" s="9">
        <v>6.9272299999999995E-2</v>
      </c>
      <c r="AY2634" s="9">
        <v>0.53303120000000004</v>
      </c>
      <c r="AZ2634" s="9">
        <v>0.46430870000000002</v>
      </c>
      <c r="BA2634" s="9">
        <v>-0.19335769999999999</v>
      </c>
      <c r="BB2634" s="9">
        <v>-0.132802</v>
      </c>
      <c r="BC2634" s="9">
        <v>-0.16714309999999999</v>
      </c>
      <c r="BD2634" s="9">
        <v>-0.1170659</v>
      </c>
      <c r="BE2634" s="9">
        <v>-7.437E-3</v>
      </c>
      <c r="BF2634" s="9">
        <v>2.34977E-2</v>
      </c>
      <c r="BG2634" s="9">
        <v>2.73698E-2</v>
      </c>
      <c r="BH2634" s="9">
        <v>4.3169600000000002E-2</v>
      </c>
      <c r="BI2634" s="9">
        <v>5.1412800000000002E-2</v>
      </c>
      <c r="BJ2634" s="9">
        <v>3.6836099999999997E-2</v>
      </c>
      <c r="BK2634" s="9">
        <v>3.9813899999999999E-2</v>
      </c>
      <c r="BL2634" s="9">
        <v>1.09865E-2</v>
      </c>
      <c r="BM2634" s="9">
        <v>2.19296E-2</v>
      </c>
      <c r="BN2634" s="9">
        <v>-2.7211000000000002E-3</v>
      </c>
      <c r="BO2634" s="9">
        <v>2.1080499999999999E-2</v>
      </c>
      <c r="BP2634" s="9">
        <v>1.20917E-2</v>
      </c>
      <c r="BQ2634" s="9">
        <v>-5.4980999999999997E-3</v>
      </c>
      <c r="BR2634" s="9">
        <v>2.98017E-2</v>
      </c>
      <c r="BS2634" s="9">
        <v>2.2087300000000001E-2</v>
      </c>
      <c r="BT2634" s="9">
        <v>2.8417600000000001E-2</v>
      </c>
      <c r="BU2634" s="9">
        <v>1.48567E-2</v>
      </c>
      <c r="BV2634" s="9">
        <v>0.1017422</v>
      </c>
      <c r="BW2634" s="9">
        <v>0.56335829999999998</v>
      </c>
      <c r="BX2634" s="9">
        <v>0.49427910000000003</v>
      </c>
      <c r="BY2634" s="9">
        <v>-0.16128619999999999</v>
      </c>
      <c r="BZ2634" s="9">
        <v>-0.10311720000000001</v>
      </c>
      <c r="CA2634" s="9">
        <v>-0.13948140000000001</v>
      </c>
      <c r="CB2634" s="9">
        <v>-9.1581800000000005E-2</v>
      </c>
      <c r="CC2634" s="9">
        <v>1.5751600000000001E-2</v>
      </c>
      <c r="CD2634" s="9">
        <v>4.39856E-2</v>
      </c>
      <c r="CE2634" s="9">
        <v>4.1381599999999998E-2</v>
      </c>
      <c r="CF2634" s="9">
        <v>5.5648799999999998E-2</v>
      </c>
      <c r="CG2634" s="9">
        <v>6.2275799999999999E-2</v>
      </c>
      <c r="CH2634" s="9">
        <v>4.6579200000000001E-2</v>
      </c>
      <c r="CI2634" s="9">
        <v>4.9224200000000003E-2</v>
      </c>
      <c r="CJ2634" s="9">
        <v>2.0149E-2</v>
      </c>
      <c r="CK2634" s="9">
        <v>3.143E-2</v>
      </c>
      <c r="CL2634" s="9">
        <v>8.5102000000000008E-3</v>
      </c>
      <c r="CM2634" s="9">
        <v>3.3695700000000002E-2</v>
      </c>
      <c r="CN2634" s="9">
        <v>2.6705199999999998E-2</v>
      </c>
      <c r="CO2634" s="9">
        <v>1.14056E-2</v>
      </c>
      <c r="CP2634" s="9">
        <v>4.8842400000000001E-2</v>
      </c>
      <c r="CQ2634" s="9">
        <v>4.2984700000000001E-2</v>
      </c>
      <c r="CR2634" s="9">
        <v>5.0460400000000002E-2</v>
      </c>
      <c r="CS2634" s="9">
        <v>3.7130000000000003E-2</v>
      </c>
      <c r="CT2634" s="9">
        <v>0.1242308</v>
      </c>
      <c r="CU2634" s="9">
        <v>0.58436270000000001</v>
      </c>
      <c r="CV2634" s="9">
        <v>0.51503650000000001</v>
      </c>
      <c r="CW2634" s="9">
        <v>-0.13907349999999999</v>
      </c>
      <c r="CX2634" s="9">
        <v>-8.2557599999999995E-2</v>
      </c>
      <c r="CY2634" s="9">
        <v>-0.120323</v>
      </c>
      <c r="CZ2634" s="9">
        <v>-7.39316E-2</v>
      </c>
      <c r="DA2634" s="9">
        <v>3.1811899999999997E-2</v>
      </c>
      <c r="DB2634" s="9">
        <v>5.8175499999999998E-2</v>
      </c>
      <c r="DC2634" s="9">
        <v>5.5393499999999998E-2</v>
      </c>
      <c r="DD2634" s="9">
        <v>6.8127999999999994E-2</v>
      </c>
      <c r="DE2634" s="9">
        <v>7.3138700000000001E-2</v>
      </c>
      <c r="DF2634" s="9">
        <v>5.6322299999999999E-2</v>
      </c>
      <c r="DG2634" s="9">
        <v>5.8634400000000003E-2</v>
      </c>
      <c r="DH2634" s="9">
        <v>2.9311400000000001E-2</v>
      </c>
      <c r="DI2634" s="9">
        <v>4.0930399999999999E-2</v>
      </c>
      <c r="DJ2634" s="9">
        <v>1.9741600000000002E-2</v>
      </c>
      <c r="DK2634" s="9">
        <v>4.6310999999999998E-2</v>
      </c>
      <c r="DL2634" s="9">
        <v>4.1318800000000003E-2</v>
      </c>
      <c r="DM2634" s="9">
        <v>2.8309299999999999E-2</v>
      </c>
      <c r="DN2634" s="9">
        <v>6.7883200000000005E-2</v>
      </c>
      <c r="DO2634" s="9">
        <v>6.3882099999999997E-2</v>
      </c>
      <c r="DP2634" s="9">
        <v>7.2503100000000001E-2</v>
      </c>
      <c r="DQ2634" s="9">
        <v>5.9403299999999999E-2</v>
      </c>
      <c r="DR2634" s="9">
        <v>0.1467194</v>
      </c>
      <c r="DS2634" s="9">
        <v>0.60536719999999999</v>
      </c>
      <c r="DT2634" s="9">
        <v>0.53579390000000005</v>
      </c>
      <c r="DU2634" s="9">
        <v>-0.1168609</v>
      </c>
      <c r="DV2634" s="9">
        <v>-6.1997999999999998E-2</v>
      </c>
      <c r="DW2634" s="9">
        <v>-0.10116459999999999</v>
      </c>
      <c r="DX2634" s="9">
        <v>-5.6281299999999999E-2</v>
      </c>
      <c r="DY2634" s="9">
        <v>4.78723E-2</v>
      </c>
      <c r="DZ2634" s="9">
        <v>7.2365299999999994E-2</v>
      </c>
      <c r="EA2634" s="9">
        <v>7.5624300000000005E-2</v>
      </c>
      <c r="EB2634" s="9">
        <v>8.6146E-2</v>
      </c>
      <c r="EC2634" s="9">
        <v>8.8822999999999999E-2</v>
      </c>
      <c r="ED2634" s="9">
        <v>7.0389699999999999E-2</v>
      </c>
      <c r="EE2634" s="9">
        <v>7.2221300000000002E-2</v>
      </c>
      <c r="EF2634" s="9">
        <v>4.2540399999999999E-2</v>
      </c>
      <c r="EG2634" s="9">
        <v>5.4647500000000002E-2</v>
      </c>
      <c r="EH2634" s="9">
        <v>3.5957900000000001E-2</v>
      </c>
      <c r="EI2634" s="9">
        <v>6.4525399999999997E-2</v>
      </c>
      <c r="EJ2634" s="9">
        <v>6.2418500000000002E-2</v>
      </c>
      <c r="EK2634" s="9">
        <v>5.2715499999999998E-2</v>
      </c>
      <c r="EL2634" s="9">
        <v>9.5375000000000001E-2</v>
      </c>
      <c r="EM2634" s="9">
        <v>9.4054700000000005E-2</v>
      </c>
      <c r="EN2634" s="9">
        <v>0.1043293</v>
      </c>
      <c r="EO2634" s="9">
        <v>9.1562400000000002E-2</v>
      </c>
      <c r="EP2634" s="9">
        <v>0.1791893</v>
      </c>
      <c r="EQ2634" s="9">
        <v>0.63569430000000005</v>
      </c>
      <c r="ER2634" s="9">
        <v>0.5657643</v>
      </c>
      <c r="ES2634" s="9">
        <v>-8.4789299999999998E-2</v>
      </c>
      <c r="ET2634" s="9">
        <v>-3.2313300000000003E-2</v>
      </c>
      <c r="EU2634" s="9">
        <v>-7.3502899999999996E-2</v>
      </c>
      <c r="EV2634" s="9">
        <v>-3.07972E-2</v>
      </c>
      <c r="EW2634" s="9">
        <v>7.1060899999999996E-2</v>
      </c>
      <c r="EX2634" s="9">
        <v>9.28533E-2</v>
      </c>
      <c r="EY2634" s="9">
        <v>86.847700000000003</v>
      </c>
      <c r="EZ2634" s="9">
        <v>82.681299999999993</v>
      </c>
      <c r="FA2634" s="9">
        <v>80.546199999999999</v>
      </c>
      <c r="FB2634" s="9">
        <v>80.041200000000003</v>
      </c>
      <c r="FC2634" s="9">
        <v>79.860600000000005</v>
      </c>
      <c r="FD2634" s="9">
        <v>78.630099999999999</v>
      </c>
      <c r="FE2634" s="9">
        <v>77.698400000000007</v>
      </c>
      <c r="FF2634" s="9">
        <v>76.994299999999996</v>
      </c>
      <c r="FG2634" s="9">
        <v>77.493700000000004</v>
      </c>
      <c r="FH2634" s="9">
        <v>81.414100000000005</v>
      </c>
      <c r="FI2634" s="9">
        <v>85.683000000000007</v>
      </c>
      <c r="FJ2634" s="9">
        <v>89.739400000000003</v>
      </c>
      <c r="FK2634" s="9">
        <v>94.030500000000004</v>
      </c>
      <c r="FL2634" s="9">
        <v>97.6584</v>
      </c>
      <c r="FM2634" s="9">
        <v>101.404</v>
      </c>
      <c r="FN2634" s="9">
        <v>103.33199999999999</v>
      </c>
      <c r="FO2634" s="9">
        <v>105.104</v>
      </c>
      <c r="FP2634" s="9">
        <v>105.65300000000001</v>
      </c>
      <c r="FQ2634" s="9">
        <v>104.569</v>
      </c>
      <c r="FR2634" s="9">
        <v>102.373</v>
      </c>
      <c r="FS2634" s="9">
        <v>98.941599999999994</v>
      </c>
      <c r="FT2634" s="9">
        <v>94.718299999999999</v>
      </c>
      <c r="FU2634" s="9">
        <v>90.839200000000005</v>
      </c>
      <c r="FV2634" s="9">
        <v>89.684100000000001</v>
      </c>
      <c r="FW2634" s="9">
        <v>0.35494423000000003</v>
      </c>
      <c r="FX2634" s="9">
        <v>2.8156500000000001E-2</v>
      </c>
      <c r="FY2634" s="9">
        <v>2.8156500000000001E-2</v>
      </c>
      <c r="FZ2634" s="9">
        <v>0</v>
      </c>
      <c r="GA2634" s="9">
        <v>0</v>
      </c>
    </row>
    <row r="2635" spans="1:183" x14ac:dyDescent="0.2">
      <c r="A2635" t="s">
        <v>240</v>
      </c>
      <c r="B2635" t="s">
        <v>225</v>
      </c>
      <c r="C2635" t="s">
        <v>249</v>
      </c>
      <c r="D2635" s="6">
        <v>44082</v>
      </c>
      <c r="FZ2635" s="9">
        <v>0</v>
      </c>
      <c r="GA2635" s="9">
        <v>1</v>
      </c>
    </row>
    <row r="2636" spans="1:183" x14ac:dyDescent="0.2">
      <c r="A2636" t="s">
        <v>240</v>
      </c>
      <c r="B2636" t="s">
        <v>225</v>
      </c>
      <c r="C2636" t="s">
        <v>249</v>
      </c>
      <c r="D2636" s="6">
        <v>44101</v>
      </c>
      <c r="FZ2636" s="9">
        <v>0</v>
      </c>
      <c r="GA2636" s="9">
        <v>1</v>
      </c>
    </row>
    <row r="2637" spans="1:183" x14ac:dyDescent="0.2">
      <c r="A2637" t="s">
        <v>240</v>
      </c>
      <c r="B2637" t="s">
        <v>225</v>
      </c>
      <c r="C2637" t="s">
        <v>249</v>
      </c>
      <c r="D2637" s="6">
        <v>44102</v>
      </c>
      <c r="FZ2637" s="9">
        <v>0</v>
      </c>
      <c r="GA2637" s="9">
        <v>1</v>
      </c>
    </row>
    <row r="2638" spans="1:183" x14ac:dyDescent="0.2">
      <c r="A2638" t="s">
        <v>240</v>
      </c>
      <c r="B2638" t="s">
        <v>225</v>
      </c>
      <c r="C2638" t="s">
        <v>249</v>
      </c>
      <c r="D2638" s="6">
        <v>44104</v>
      </c>
      <c r="FZ2638" s="9">
        <v>0</v>
      </c>
      <c r="GA2638" s="9">
        <v>1</v>
      </c>
    </row>
    <row r="2639" spans="1:183" x14ac:dyDescent="0.2">
      <c r="A2639" t="s">
        <v>240</v>
      </c>
      <c r="B2639" t="s">
        <v>225</v>
      </c>
      <c r="C2639" t="s">
        <v>249</v>
      </c>
      <c r="D2639" s="6">
        <v>44105</v>
      </c>
      <c r="FZ2639" s="9">
        <v>0</v>
      </c>
      <c r="GA2639" s="9">
        <v>1</v>
      </c>
    </row>
    <row r="2640" spans="1:183" x14ac:dyDescent="0.2">
      <c r="A2640" t="s">
        <v>240</v>
      </c>
      <c r="B2640" t="s">
        <v>225</v>
      </c>
      <c r="C2640" t="s">
        <v>249</v>
      </c>
      <c r="D2640" s="6">
        <v>44119</v>
      </c>
      <c r="FZ2640" s="9">
        <v>0</v>
      </c>
      <c r="GA2640" s="9">
        <v>1</v>
      </c>
    </row>
    <row r="2641" spans="1:183" x14ac:dyDescent="0.2">
      <c r="A2641" t="s">
        <v>240</v>
      </c>
      <c r="B2641" t="s">
        <v>225</v>
      </c>
      <c r="C2641" t="s">
        <v>249</v>
      </c>
      <c r="D2641" s="6">
        <v>44120</v>
      </c>
      <c r="FZ2641" s="9">
        <v>0</v>
      </c>
      <c r="GA2641" s="9">
        <v>1</v>
      </c>
    </row>
    <row r="2642" spans="1:183" x14ac:dyDescent="0.2">
      <c r="A2642" t="s">
        <v>240</v>
      </c>
      <c r="B2642" t="s">
        <v>225</v>
      </c>
      <c r="C2642" t="s">
        <v>256</v>
      </c>
      <c r="D2642" s="6">
        <v>44057</v>
      </c>
      <c r="FZ2642" s="9">
        <v>0</v>
      </c>
      <c r="GA2642" s="9">
        <v>1</v>
      </c>
    </row>
    <row r="2643" spans="1:183" x14ac:dyDescent="0.2">
      <c r="A2643" t="s">
        <v>240</v>
      </c>
      <c r="B2643" t="s">
        <v>225</v>
      </c>
      <c r="C2643" t="s">
        <v>256</v>
      </c>
      <c r="D2643" s="6">
        <v>44058</v>
      </c>
      <c r="FZ2643" s="9">
        <v>0</v>
      </c>
      <c r="GA2643" s="9">
        <v>1</v>
      </c>
    </row>
    <row r="2644" spans="1:183" x14ac:dyDescent="0.2">
      <c r="A2644" t="s">
        <v>240</v>
      </c>
      <c r="B2644" t="s">
        <v>225</v>
      </c>
      <c r="C2644" t="s">
        <v>256</v>
      </c>
      <c r="D2644" s="6">
        <v>44060</v>
      </c>
      <c r="FZ2644" s="9">
        <v>0</v>
      </c>
      <c r="GA2644" s="9">
        <v>1</v>
      </c>
    </row>
    <row r="2645" spans="1:183" x14ac:dyDescent="0.2">
      <c r="A2645" t="s">
        <v>240</v>
      </c>
      <c r="B2645" t="s">
        <v>225</v>
      </c>
      <c r="C2645" t="s">
        <v>256</v>
      </c>
      <c r="D2645" s="6">
        <v>44061</v>
      </c>
      <c r="FZ2645" s="9">
        <v>0</v>
      </c>
      <c r="GA2645" s="9">
        <v>1</v>
      </c>
    </row>
    <row r="2646" spans="1:183" x14ac:dyDescent="0.2">
      <c r="A2646" t="s">
        <v>240</v>
      </c>
      <c r="B2646" t="s">
        <v>225</v>
      </c>
      <c r="C2646" t="s">
        <v>256</v>
      </c>
      <c r="D2646" s="6">
        <v>44062</v>
      </c>
      <c r="FZ2646" s="9">
        <v>0</v>
      </c>
      <c r="GA2646" s="9">
        <v>1</v>
      </c>
    </row>
    <row r="2647" spans="1:183" x14ac:dyDescent="0.2">
      <c r="A2647" t="s">
        <v>240</v>
      </c>
      <c r="B2647" t="s">
        <v>225</v>
      </c>
      <c r="C2647" t="s">
        <v>256</v>
      </c>
      <c r="D2647" s="6">
        <v>44079</v>
      </c>
      <c r="FZ2647" s="9">
        <v>0</v>
      </c>
      <c r="GA2647" s="9">
        <v>1</v>
      </c>
    </row>
    <row r="2648" spans="1:183" x14ac:dyDescent="0.2">
      <c r="A2648" t="s">
        <v>240</v>
      </c>
      <c r="B2648" t="s">
        <v>225</v>
      </c>
      <c r="C2648" t="s">
        <v>256</v>
      </c>
      <c r="D2648" s="6">
        <v>44080</v>
      </c>
      <c r="FZ2648" s="9">
        <v>0</v>
      </c>
      <c r="GA2648" s="9">
        <v>1</v>
      </c>
    </row>
    <row r="2649" spans="1:183" x14ac:dyDescent="0.2">
      <c r="A2649" t="s">
        <v>240</v>
      </c>
      <c r="B2649" t="s">
        <v>225</v>
      </c>
      <c r="C2649" t="s">
        <v>256</v>
      </c>
      <c r="D2649" s="6">
        <v>44081</v>
      </c>
      <c r="FZ2649" s="9">
        <v>0</v>
      </c>
      <c r="GA2649" s="9">
        <v>1</v>
      </c>
    </row>
    <row r="2650" spans="1:183" x14ac:dyDescent="0.2">
      <c r="A2650" t="s">
        <v>240</v>
      </c>
      <c r="B2650" t="s">
        <v>225</v>
      </c>
      <c r="C2650" t="s">
        <v>256</v>
      </c>
      <c r="D2650" s="6">
        <v>44082</v>
      </c>
      <c r="FZ2650" s="9">
        <v>0</v>
      </c>
      <c r="GA2650" s="9">
        <v>1</v>
      </c>
    </row>
    <row r="2651" spans="1:183" x14ac:dyDescent="0.2">
      <c r="A2651" t="s">
        <v>240</v>
      </c>
      <c r="B2651" t="s">
        <v>225</v>
      </c>
      <c r="C2651" t="s">
        <v>256</v>
      </c>
      <c r="D2651" s="6">
        <v>44101</v>
      </c>
      <c r="FZ2651" s="9">
        <v>0</v>
      </c>
      <c r="GA2651" s="9">
        <v>1</v>
      </c>
    </row>
    <row r="2652" spans="1:183" x14ac:dyDescent="0.2">
      <c r="A2652" t="s">
        <v>240</v>
      </c>
      <c r="B2652" t="s">
        <v>225</v>
      </c>
      <c r="C2652" t="s">
        <v>256</v>
      </c>
      <c r="D2652" s="6">
        <v>44102</v>
      </c>
      <c r="FZ2652" s="9">
        <v>0</v>
      </c>
      <c r="GA2652" s="9">
        <v>1</v>
      </c>
    </row>
    <row r="2653" spans="1:183" x14ac:dyDescent="0.2">
      <c r="A2653" t="s">
        <v>240</v>
      </c>
      <c r="B2653" t="s">
        <v>225</v>
      </c>
      <c r="C2653" t="s">
        <v>256</v>
      </c>
      <c r="D2653" s="6">
        <v>44104</v>
      </c>
      <c r="FZ2653" s="9">
        <v>0</v>
      </c>
      <c r="GA2653" s="9">
        <v>1</v>
      </c>
    </row>
    <row r="2654" spans="1:183" x14ac:dyDescent="0.2">
      <c r="A2654" t="s">
        <v>240</v>
      </c>
      <c r="B2654" t="s">
        <v>225</v>
      </c>
      <c r="C2654" t="s">
        <v>256</v>
      </c>
      <c r="D2654" s="6">
        <v>44105</v>
      </c>
      <c r="FZ2654" s="9">
        <v>0</v>
      </c>
      <c r="GA2654" s="9">
        <v>1</v>
      </c>
    </row>
    <row r="2655" spans="1:183" x14ac:dyDescent="0.2">
      <c r="A2655" t="s">
        <v>240</v>
      </c>
      <c r="B2655" t="s">
        <v>225</v>
      </c>
      <c r="C2655" t="s">
        <v>256</v>
      </c>
      <c r="D2655" s="6">
        <v>44119</v>
      </c>
      <c r="FZ2655" s="9">
        <v>0</v>
      </c>
      <c r="GA2655" s="9">
        <v>1</v>
      </c>
    </row>
    <row r="2656" spans="1:183" x14ac:dyDescent="0.2">
      <c r="A2656" t="s">
        <v>240</v>
      </c>
      <c r="B2656" t="s">
        <v>225</v>
      </c>
      <c r="C2656" t="s">
        <v>256</v>
      </c>
      <c r="D2656" s="6">
        <v>44120</v>
      </c>
      <c r="FZ2656" s="9">
        <v>0</v>
      </c>
      <c r="GA2656" s="9">
        <v>1</v>
      </c>
    </row>
    <row r="2657" spans="1:183" x14ac:dyDescent="0.2">
      <c r="A2657" t="s">
        <v>240</v>
      </c>
      <c r="B2657" t="s">
        <v>225</v>
      </c>
      <c r="C2657" t="s">
        <v>257</v>
      </c>
      <c r="D2657" s="6">
        <v>44057</v>
      </c>
      <c r="FZ2657" s="9">
        <v>0</v>
      </c>
      <c r="GA2657" s="9">
        <v>1</v>
      </c>
    </row>
    <row r="2658" spans="1:183" x14ac:dyDescent="0.2">
      <c r="A2658" t="s">
        <v>240</v>
      </c>
      <c r="B2658" t="s">
        <v>225</v>
      </c>
      <c r="C2658" t="s">
        <v>257</v>
      </c>
      <c r="D2658" s="6">
        <v>44058</v>
      </c>
      <c r="FZ2658" s="9">
        <v>0</v>
      </c>
      <c r="GA2658" s="9">
        <v>1</v>
      </c>
    </row>
    <row r="2659" spans="1:183" x14ac:dyDescent="0.2">
      <c r="A2659" t="s">
        <v>240</v>
      </c>
      <c r="B2659" t="s">
        <v>225</v>
      </c>
      <c r="C2659" t="s">
        <v>257</v>
      </c>
      <c r="D2659" s="6">
        <v>44060</v>
      </c>
      <c r="FZ2659" s="9">
        <v>0</v>
      </c>
      <c r="GA2659" s="9">
        <v>1</v>
      </c>
    </row>
    <row r="2660" spans="1:183" x14ac:dyDescent="0.2">
      <c r="A2660" t="s">
        <v>240</v>
      </c>
      <c r="B2660" t="s">
        <v>225</v>
      </c>
      <c r="C2660" t="s">
        <v>257</v>
      </c>
      <c r="D2660" s="6">
        <v>44061</v>
      </c>
      <c r="FZ2660" s="9">
        <v>0</v>
      </c>
      <c r="GA2660" s="9">
        <v>1</v>
      </c>
    </row>
    <row r="2661" spans="1:183" x14ac:dyDescent="0.2">
      <c r="A2661" t="s">
        <v>240</v>
      </c>
      <c r="B2661" t="s">
        <v>225</v>
      </c>
      <c r="C2661" t="s">
        <v>257</v>
      </c>
      <c r="D2661" s="6">
        <v>44062</v>
      </c>
      <c r="FZ2661" s="9">
        <v>0</v>
      </c>
      <c r="GA2661" s="9">
        <v>1</v>
      </c>
    </row>
    <row r="2662" spans="1:183" x14ac:dyDescent="0.2">
      <c r="A2662" t="s">
        <v>240</v>
      </c>
      <c r="B2662" t="s">
        <v>225</v>
      </c>
      <c r="C2662" t="s">
        <v>257</v>
      </c>
      <c r="D2662" s="6">
        <v>44079</v>
      </c>
      <c r="FZ2662" s="9">
        <v>0</v>
      </c>
      <c r="GA2662" s="9">
        <v>1</v>
      </c>
    </row>
    <row r="2663" spans="1:183" x14ac:dyDescent="0.2">
      <c r="A2663" t="s">
        <v>240</v>
      </c>
      <c r="B2663" t="s">
        <v>225</v>
      </c>
      <c r="C2663" t="s">
        <v>257</v>
      </c>
      <c r="D2663" s="6">
        <v>44080</v>
      </c>
      <c r="FZ2663" s="9">
        <v>0</v>
      </c>
      <c r="GA2663" s="9">
        <v>1</v>
      </c>
    </row>
    <row r="2664" spans="1:183" x14ac:dyDescent="0.2">
      <c r="A2664" t="s">
        <v>240</v>
      </c>
      <c r="B2664" t="s">
        <v>225</v>
      </c>
      <c r="C2664" t="s">
        <v>257</v>
      </c>
      <c r="D2664" s="6">
        <v>44081</v>
      </c>
      <c r="FZ2664" s="9">
        <v>0</v>
      </c>
      <c r="GA2664" s="9">
        <v>1</v>
      </c>
    </row>
    <row r="2665" spans="1:183" x14ac:dyDescent="0.2">
      <c r="A2665" t="s">
        <v>240</v>
      </c>
      <c r="B2665" t="s">
        <v>225</v>
      </c>
      <c r="C2665" t="s">
        <v>257</v>
      </c>
      <c r="D2665" s="6">
        <v>44082</v>
      </c>
      <c r="FZ2665" s="9">
        <v>0</v>
      </c>
      <c r="GA2665" s="9">
        <v>1</v>
      </c>
    </row>
    <row r="2666" spans="1:183" x14ac:dyDescent="0.2">
      <c r="A2666" t="s">
        <v>240</v>
      </c>
      <c r="B2666" t="s">
        <v>225</v>
      </c>
      <c r="C2666" t="s">
        <v>257</v>
      </c>
      <c r="D2666" s="6">
        <v>44101</v>
      </c>
      <c r="FZ2666" s="9">
        <v>0</v>
      </c>
      <c r="GA2666" s="9">
        <v>1</v>
      </c>
    </row>
    <row r="2667" spans="1:183" x14ac:dyDescent="0.2">
      <c r="A2667" t="s">
        <v>240</v>
      </c>
      <c r="B2667" t="s">
        <v>225</v>
      </c>
      <c r="C2667" t="s">
        <v>257</v>
      </c>
      <c r="D2667" s="6">
        <v>44102</v>
      </c>
      <c r="FZ2667" s="9">
        <v>0</v>
      </c>
      <c r="GA2667" s="9">
        <v>1</v>
      </c>
    </row>
    <row r="2668" spans="1:183" x14ac:dyDescent="0.2">
      <c r="A2668" t="s">
        <v>240</v>
      </c>
      <c r="B2668" t="s">
        <v>225</v>
      </c>
      <c r="C2668" t="s">
        <v>257</v>
      </c>
      <c r="D2668" s="6">
        <v>44104</v>
      </c>
      <c r="FZ2668" s="9">
        <v>0</v>
      </c>
      <c r="GA2668" s="9">
        <v>1</v>
      </c>
    </row>
    <row r="2669" spans="1:183" x14ac:dyDescent="0.2">
      <c r="A2669" t="s">
        <v>240</v>
      </c>
      <c r="B2669" t="s">
        <v>225</v>
      </c>
      <c r="C2669" t="s">
        <v>257</v>
      </c>
      <c r="D2669" s="6">
        <v>44105</v>
      </c>
      <c r="FZ2669" s="9">
        <v>0</v>
      </c>
      <c r="GA2669" s="9">
        <v>1</v>
      </c>
    </row>
    <row r="2670" spans="1:183" x14ac:dyDescent="0.2">
      <c r="A2670" t="s">
        <v>240</v>
      </c>
      <c r="B2670" t="s">
        <v>225</v>
      </c>
      <c r="C2670" t="s">
        <v>257</v>
      </c>
      <c r="D2670" s="6">
        <v>44119</v>
      </c>
      <c r="FZ2670" s="9">
        <v>0</v>
      </c>
      <c r="GA2670" s="9">
        <v>1</v>
      </c>
    </row>
    <row r="2671" spans="1:183" x14ac:dyDescent="0.2">
      <c r="A2671" t="s">
        <v>240</v>
      </c>
      <c r="B2671" t="s">
        <v>225</v>
      </c>
      <c r="C2671" t="s">
        <v>257</v>
      </c>
      <c r="D2671" s="6">
        <v>44120</v>
      </c>
      <c r="FZ2671" s="9">
        <v>0</v>
      </c>
      <c r="GA2671" s="9">
        <v>1</v>
      </c>
    </row>
    <row r="2672" spans="1:183" x14ac:dyDescent="0.2">
      <c r="A2672" t="s">
        <v>240</v>
      </c>
      <c r="B2672" t="s">
        <v>225</v>
      </c>
      <c r="C2672" t="s">
        <v>229</v>
      </c>
      <c r="D2672" s="6">
        <v>44057</v>
      </c>
      <c r="FZ2672" s="9">
        <v>0</v>
      </c>
      <c r="GA2672" s="9">
        <v>1</v>
      </c>
    </row>
    <row r="2673" spans="1:183" x14ac:dyDescent="0.2">
      <c r="A2673" t="s">
        <v>240</v>
      </c>
      <c r="B2673" t="s">
        <v>225</v>
      </c>
      <c r="C2673" t="s">
        <v>229</v>
      </c>
      <c r="D2673" s="6">
        <v>44058</v>
      </c>
      <c r="FZ2673" s="9">
        <v>0</v>
      </c>
      <c r="GA2673" s="9">
        <v>1</v>
      </c>
    </row>
    <row r="2674" spans="1:183" x14ac:dyDescent="0.2">
      <c r="A2674" t="s">
        <v>240</v>
      </c>
      <c r="B2674" t="s">
        <v>225</v>
      </c>
      <c r="C2674" t="s">
        <v>229</v>
      </c>
      <c r="D2674" s="6">
        <v>44060</v>
      </c>
      <c r="FZ2674" s="9">
        <v>0</v>
      </c>
      <c r="GA2674" s="9">
        <v>1</v>
      </c>
    </row>
    <row r="2675" spans="1:183" x14ac:dyDescent="0.2">
      <c r="A2675" t="s">
        <v>240</v>
      </c>
      <c r="B2675" t="s">
        <v>225</v>
      </c>
      <c r="C2675" t="s">
        <v>229</v>
      </c>
      <c r="D2675" s="6">
        <v>44061</v>
      </c>
      <c r="FZ2675" s="9">
        <v>0</v>
      </c>
      <c r="GA2675" s="9">
        <v>1</v>
      </c>
    </row>
    <row r="2676" spans="1:183" x14ac:dyDescent="0.2">
      <c r="A2676" t="s">
        <v>240</v>
      </c>
      <c r="B2676" t="s">
        <v>225</v>
      </c>
      <c r="C2676" t="s">
        <v>229</v>
      </c>
      <c r="D2676" s="6">
        <v>44062</v>
      </c>
      <c r="FZ2676" s="9">
        <v>0</v>
      </c>
      <c r="GA2676" s="9">
        <v>1</v>
      </c>
    </row>
    <row r="2677" spans="1:183" x14ac:dyDescent="0.2">
      <c r="A2677" t="s">
        <v>240</v>
      </c>
      <c r="B2677" t="s">
        <v>225</v>
      </c>
      <c r="C2677" t="s">
        <v>229</v>
      </c>
      <c r="D2677" s="6">
        <v>44079</v>
      </c>
      <c r="FZ2677" s="9">
        <v>0</v>
      </c>
      <c r="GA2677" s="9">
        <v>1</v>
      </c>
    </row>
    <row r="2678" spans="1:183" x14ac:dyDescent="0.2">
      <c r="A2678" t="s">
        <v>240</v>
      </c>
      <c r="B2678" t="s">
        <v>225</v>
      </c>
      <c r="C2678" t="s">
        <v>229</v>
      </c>
      <c r="D2678" s="6">
        <v>44080</v>
      </c>
      <c r="FZ2678" s="9">
        <v>0</v>
      </c>
      <c r="GA2678" s="9">
        <v>1</v>
      </c>
    </row>
    <row r="2679" spans="1:183" x14ac:dyDescent="0.2">
      <c r="A2679" t="s">
        <v>240</v>
      </c>
      <c r="B2679" t="s">
        <v>225</v>
      </c>
      <c r="C2679" t="s">
        <v>229</v>
      </c>
      <c r="D2679" s="6">
        <v>44081</v>
      </c>
      <c r="FZ2679" s="9">
        <v>0</v>
      </c>
      <c r="GA2679" s="9">
        <v>1</v>
      </c>
    </row>
    <row r="2680" spans="1:183" x14ac:dyDescent="0.2">
      <c r="A2680" t="s">
        <v>240</v>
      </c>
      <c r="B2680" t="s">
        <v>225</v>
      </c>
      <c r="C2680" t="s">
        <v>229</v>
      </c>
      <c r="D2680" s="6">
        <v>44082</v>
      </c>
      <c r="FZ2680" s="9">
        <v>0</v>
      </c>
      <c r="GA2680" s="9">
        <v>1</v>
      </c>
    </row>
    <row r="2681" spans="1:183" x14ac:dyDescent="0.2">
      <c r="A2681" t="s">
        <v>240</v>
      </c>
      <c r="B2681" t="s">
        <v>225</v>
      </c>
      <c r="C2681" t="s">
        <v>229</v>
      </c>
      <c r="D2681" s="6">
        <v>44101</v>
      </c>
      <c r="FZ2681" s="9">
        <v>0</v>
      </c>
      <c r="GA2681" s="9">
        <v>1</v>
      </c>
    </row>
    <row r="2682" spans="1:183" x14ac:dyDescent="0.2">
      <c r="A2682" t="s">
        <v>240</v>
      </c>
      <c r="B2682" t="s">
        <v>225</v>
      </c>
      <c r="C2682" t="s">
        <v>229</v>
      </c>
      <c r="D2682" s="6">
        <v>44102</v>
      </c>
      <c r="FZ2682" s="9">
        <v>0</v>
      </c>
      <c r="GA2682" s="9">
        <v>1</v>
      </c>
    </row>
    <row r="2683" spans="1:183" x14ac:dyDescent="0.2">
      <c r="A2683" t="s">
        <v>240</v>
      </c>
      <c r="B2683" t="s">
        <v>225</v>
      </c>
      <c r="C2683" t="s">
        <v>229</v>
      </c>
      <c r="D2683" s="6">
        <v>44104</v>
      </c>
      <c r="FZ2683" s="9">
        <v>0</v>
      </c>
      <c r="GA2683" s="9">
        <v>1</v>
      </c>
    </row>
    <row r="2684" spans="1:183" x14ac:dyDescent="0.2">
      <c r="A2684" t="s">
        <v>240</v>
      </c>
      <c r="B2684" t="s">
        <v>225</v>
      </c>
      <c r="C2684" t="s">
        <v>229</v>
      </c>
      <c r="D2684" s="6">
        <v>44105</v>
      </c>
      <c r="FZ2684" s="9">
        <v>0</v>
      </c>
      <c r="GA2684" s="9">
        <v>1</v>
      </c>
    </row>
    <row r="2685" spans="1:183" x14ac:dyDescent="0.2">
      <c r="A2685" t="s">
        <v>240</v>
      </c>
      <c r="B2685" t="s">
        <v>225</v>
      </c>
      <c r="C2685" t="s">
        <v>229</v>
      </c>
      <c r="D2685" s="6">
        <v>44119</v>
      </c>
      <c r="FZ2685" s="9">
        <v>0</v>
      </c>
      <c r="GA2685" s="9">
        <v>1</v>
      </c>
    </row>
    <row r="2686" spans="1:183" x14ac:dyDescent="0.2">
      <c r="A2686" t="s">
        <v>240</v>
      </c>
      <c r="B2686" t="s">
        <v>225</v>
      </c>
      <c r="C2686" t="s">
        <v>229</v>
      </c>
      <c r="D2686" s="6">
        <v>44120</v>
      </c>
      <c r="FZ2686" s="9">
        <v>0</v>
      </c>
      <c r="GA2686" s="9">
        <v>1</v>
      </c>
    </row>
    <row r="2687" spans="1:183" x14ac:dyDescent="0.2">
      <c r="A2687" t="s">
        <v>240</v>
      </c>
      <c r="B2687" t="s">
        <v>225</v>
      </c>
      <c r="C2687" t="s">
        <v>230</v>
      </c>
      <c r="D2687" s="6">
        <v>44057</v>
      </c>
      <c r="FZ2687" s="9">
        <v>0</v>
      </c>
      <c r="GA2687" s="9">
        <v>1</v>
      </c>
    </row>
    <row r="2688" spans="1:183" x14ac:dyDescent="0.2">
      <c r="A2688" t="s">
        <v>240</v>
      </c>
      <c r="B2688" t="s">
        <v>225</v>
      </c>
      <c r="C2688" t="s">
        <v>230</v>
      </c>
      <c r="D2688" s="6">
        <v>44058</v>
      </c>
      <c r="FZ2688" s="9">
        <v>0</v>
      </c>
      <c r="GA2688" s="9">
        <v>1</v>
      </c>
    </row>
    <row r="2689" spans="1:183" x14ac:dyDescent="0.2">
      <c r="A2689" t="s">
        <v>240</v>
      </c>
      <c r="B2689" t="s">
        <v>225</v>
      </c>
      <c r="C2689" t="s">
        <v>230</v>
      </c>
      <c r="D2689" s="6">
        <v>44060</v>
      </c>
      <c r="FZ2689" s="9">
        <v>0</v>
      </c>
      <c r="GA2689" s="9">
        <v>1</v>
      </c>
    </row>
    <row r="2690" spans="1:183" x14ac:dyDescent="0.2">
      <c r="A2690" t="s">
        <v>240</v>
      </c>
      <c r="B2690" t="s">
        <v>225</v>
      </c>
      <c r="C2690" t="s">
        <v>230</v>
      </c>
      <c r="D2690" s="6">
        <v>44061</v>
      </c>
      <c r="FZ2690" s="9">
        <v>0</v>
      </c>
      <c r="GA2690" s="9">
        <v>1</v>
      </c>
    </row>
    <row r="2691" spans="1:183" x14ac:dyDescent="0.2">
      <c r="A2691" t="s">
        <v>240</v>
      </c>
      <c r="B2691" t="s">
        <v>225</v>
      </c>
      <c r="C2691" t="s">
        <v>230</v>
      </c>
      <c r="D2691" s="6">
        <v>44062</v>
      </c>
      <c r="FZ2691" s="9">
        <v>0</v>
      </c>
      <c r="GA2691" s="9">
        <v>1</v>
      </c>
    </row>
    <row r="2692" spans="1:183" x14ac:dyDescent="0.2">
      <c r="A2692" t="s">
        <v>240</v>
      </c>
      <c r="B2692" t="s">
        <v>225</v>
      </c>
      <c r="C2692" t="s">
        <v>230</v>
      </c>
      <c r="D2692" s="6">
        <v>44079</v>
      </c>
      <c r="FZ2692" s="9">
        <v>0</v>
      </c>
      <c r="GA2692" s="9">
        <v>1</v>
      </c>
    </row>
    <row r="2693" spans="1:183" x14ac:dyDescent="0.2">
      <c r="A2693" t="s">
        <v>240</v>
      </c>
      <c r="B2693" t="s">
        <v>225</v>
      </c>
      <c r="C2693" t="s">
        <v>230</v>
      </c>
      <c r="D2693" s="6">
        <v>44080</v>
      </c>
      <c r="FZ2693" s="9">
        <v>0</v>
      </c>
      <c r="GA2693" s="9">
        <v>1</v>
      </c>
    </row>
    <row r="2694" spans="1:183" x14ac:dyDescent="0.2">
      <c r="A2694" t="s">
        <v>240</v>
      </c>
      <c r="B2694" t="s">
        <v>225</v>
      </c>
      <c r="C2694" t="s">
        <v>230</v>
      </c>
      <c r="D2694" s="6">
        <v>44081</v>
      </c>
      <c r="FZ2694" s="9">
        <v>0</v>
      </c>
      <c r="GA2694" s="9">
        <v>1</v>
      </c>
    </row>
    <row r="2695" spans="1:183" x14ac:dyDescent="0.2">
      <c r="A2695" t="s">
        <v>240</v>
      </c>
      <c r="B2695" t="s">
        <v>225</v>
      </c>
      <c r="C2695" t="s">
        <v>230</v>
      </c>
      <c r="D2695" s="6">
        <v>44082</v>
      </c>
      <c r="FZ2695" s="9">
        <v>0</v>
      </c>
      <c r="GA2695" s="9">
        <v>1</v>
      </c>
    </row>
    <row r="2696" spans="1:183" x14ac:dyDescent="0.2">
      <c r="A2696" t="s">
        <v>240</v>
      </c>
      <c r="B2696" t="s">
        <v>225</v>
      </c>
      <c r="C2696" t="s">
        <v>230</v>
      </c>
      <c r="D2696" s="6">
        <v>44101</v>
      </c>
      <c r="FZ2696" s="9">
        <v>0</v>
      </c>
      <c r="GA2696" s="9">
        <v>1</v>
      </c>
    </row>
    <row r="2697" spans="1:183" x14ac:dyDescent="0.2">
      <c r="A2697" t="s">
        <v>240</v>
      </c>
      <c r="B2697" t="s">
        <v>225</v>
      </c>
      <c r="C2697" t="s">
        <v>230</v>
      </c>
      <c r="D2697" s="6">
        <v>44102</v>
      </c>
      <c r="FZ2697" s="9">
        <v>0</v>
      </c>
      <c r="GA2697" s="9">
        <v>1</v>
      </c>
    </row>
    <row r="2698" spans="1:183" x14ac:dyDescent="0.2">
      <c r="A2698" t="s">
        <v>240</v>
      </c>
      <c r="B2698" t="s">
        <v>225</v>
      </c>
      <c r="C2698" t="s">
        <v>230</v>
      </c>
      <c r="D2698" s="6">
        <v>44104</v>
      </c>
      <c r="FZ2698" s="9">
        <v>0</v>
      </c>
      <c r="GA2698" s="9">
        <v>1</v>
      </c>
    </row>
    <row r="2699" spans="1:183" x14ac:dyDescent="0.2">
      <c r="A2699" t="s">
        <v>240</v>
      </c>
      <c r="B2699" t="s">
        <v>225</v>
      </c>
      <c r="C2699" t="s">
        <v>230</v>
      </c>
      <c r="D2699" s="6">
        <v>44105</v>
      </c>
      <c r="FZ2699" s="9">
        <v>0</v>
      </c>
      <c r="GA2699" s="9">
        <v>1</v>
      </c>
    </row>
    <row r="2700" spans="1:183" x14ac:dyDescent="0.2">
      <c r="A2700" t="s">
        <v>240</v>
      </c>
      <c r="B2700" t="s">
        <v>225</v>
      </c>
      <c r="C2700" t="s">
        <v>230</v>
      </c>
      <c r="D2700" s="6">
        <v>44119</v>
      </c>
      <c r="FZ2700" s="9">
        <v>0</v>
      </c>
      <c r="GA2700" s="9">
        <v>1</v>
      </c>
    </row>
    <row r="2701" spans="1:183" x14ac:dyDescent="0.2">
      <c r="A2701" t="s">
        <v>240</v>
      </c>
      <c r="B2701" t="s">
        <v>225</v>
      </c>
      <c r="C2701" t="s">
        <v>230</v>
      </c>
      <c r="D2701" s="6">
        <v>44120</v>
      </c>
      <c r="FZ2701" s="9">
        <v>0</v>
      </c>
      <c r="GA2701" s="9">
        <v>1</v>
      </c>
    </row>
    <row r="2702" spans="1:183" x14ac:dyDescent="0.2">
      <c r="A2702" t="s">
        <v>240</v>
      </c>
      <c r="B2702" t="s">
        <v>225</v>
      </c>
      <c r="C2702" t="s">
        <v>231</v>
      </c>
      <c r="D2702" s="6">
        <v>44057</v>
      </c>
      <c r="FZ2702" s="9">
        <v>0</v>
      </c>
      <c r="GA2702" s="9">
        <v>1</v>
      </c>
    </row>
    <row r="2703" spans="1:183" x14ac:dyDescent="0.2">
      <c r="A2703" t="s">
        <v>240</v>
      </c>
      <c r="B2703" t="s">
        <v>225</v>
      </c>
      <c r="C2703" t="s">
        <v>231</v>
      </c>
      <c r="D2703" s="6">
        <v>44058</v>
      </c>
      <c r="FZ2703" s="9">
        <v>0</v>
      </c>
      <c r="GA2703" s="9">
        <v>1</v>
      </c>
    </row>
    <row r="2704" spans="1:183" x14ac:dyDescent="0.2">
      <c r="A2704" t="s">
        <v>240</v>
      </c>
      <c r="B2704" t="s">
        <v>225</v>
      </c>
      <c r="C2704" t="s">
        <v>231</v>
      </c>
      <c r="D2704" s="6">
        <v>44060</v>
      </c>
      <c r="FZ2704" s="9">
        <v>0</v>
      </c>
      <c r="GA2704" s="9">
        <v>1</v>
      </c>
    </row>
    <row r="2705" spans="1:183" x14ac:dyDescent="0.2">
      <c r="A2705" t="s">
        <v>240</v>
      </c>
      <c r="B2705" t="s">
        <v>225</v>
      </c>
      <c r="C2705" t="s">
        <v>231</v>
      </c>
      <c r="D2705" s="6">
        <v>44061</v>
      </c>
      <c r="FZ2705" s="9">
        <v>0</v>
      </c>
      <c r="GA2705" s="9">
        <v>1</v>
      </c>
    </row>
    <row r="2706" spans="1:183" x14ac:dyDescent="0.2">
      <c r="A2706" t="s">
        <v>240</v>
      </c>
      <c r="B2706" t="s">
        <v>225</v>
      </c>
      <c r="C2706" t="s">
        <v>231</v>
      </c>
      <c r="D2706" s="6">
        <v>44062</v>
      </c>
      <c r="FZ2706" s="9">
        <v>0</v>
      </c>
      <c r="GA2706" s="9">
        <v>1</v>
      </c>
    </row>
    <row r="2707" spans="1:183" x14ac:dyDescent="0.2">
      <c r="A2707" t="s">
        <v>240</v>
      </c>
      <c r="B2707" t="s">
        <v>225</v>
      </c>
      <c r="C2707" t="s">
        <v>231</v>
      </c>
      <c r="D2707" s="6">
        <v>44079</v>
      </c>
      <c r="FZ2707" s="9">
        <v>0</v>
      </c>
      <c r="GA2707" s="9">
        <v>1</v>
      </c>
    </row>
    <row r="2708" spans="1:183" x14ac:dyDescent="0.2">
      <c r="A2708" t="s">
        <v>240</v>
      </c>
      <c r="B2708" t="s">
        <v>225</v>
      </c>
      <c r="C2708" t="s">
        <v>231</v>
      </c>
      <c r="D2708" s="6">
        <v>44080</v>
      </c>
      <c r="FZ2708" s="9">
        <v>0</v>
      </c>
      <c r="GA2708" s="9">
        <v>1</v>
      </c>
    </row>
    <row r="2709" spans="1:183" x14ac:dyDescent="0.2">
      <c r="A2709" t="s">
        <v>240</v>
      </c>
      <c r="B2709" t="s">
        <v>225</v>
      </c>
      <c r="C2709" t="s">
        <v>231</v>
      </c>
      <c r="D2709" s="6">
        <v>44081</v>
      </c>
      <c r="FZ2709" s="9">
        <v>0</v>
      </c>
      <c r="GA2709" s="9">
        <v>1</v>
      </c>
    </row>
    <row r="2710" spans="1:183" x14ac:dyDescent="0.2">
      <c r="A2710" t="s">
        <v>240</v>
      </c>
      <c r="B2710" t="s">
        <v>225</v>
      </c>
      <c r="C2710" t="s">
        <v>231</v>
      </c>
      <c r="D2710" s="6">
        <v>44082</v>
      </c>
      <c r="FZ2710" s="9">
        <v>0</v>
      </c>
      <c r="GA2710" s="9">
        <v>1</v>
      </c>
    </row>
    <row r="2711" spans="1:183" x14ac:dyDescent="0.2">
      <c r="A2711" t="s">
        <v>240</v>
      </c>
      <c r="B2711" t="s">
        <v>225</v>
      </c>
      <c r="C2711" t="s">
        <v>231</v>
      </c>
      <c r="D2711" s="6">
        <v>44101</v>
      </c>
      <c r="FZ2711" s="9">
        <v>0</v>
      </c>
      <c r="GA2711" s="9">
        <v>1</v>
      </c>
    </row>
    <row r="2712" spans="1:183" x14ac:dyDescent="0.2">
      <c r="A2712" t="s">
        <v>240</v>
      </c>
      <c r="B2712" t="s">
        <v>225</v>
      </c>
      <c r="C2712" t="s">
        <v>231</v>
      </c>
      <c r="D2712" s="6">
        <v>44102</v>
      </c>
      <c r="FZ2712" s="9">
        <v>0</v>
      </c>
      <c r="GA2712" s="9">
        <v>1</v>
      </c>
    </row>
    <row r="2713" spans="1:183" x14ac:dyDescent="0.2">
      <c r="A2713" t="s">
        <v>240</v>
      </c>
      <c r="B2713" t="s">
        <v>225</v>
      </c>
      <c r="C2713" t="s">
        <v>231</v>
      </c>
      <c r="D2713" s="6">
        <v>44104</v>
      </c>
      <c r="FZ2713" s="9">
        <v>0</v>
      </c>
      <c r="GA2713" s="9">
        <v>1</v>
      </c>
    </row>
    <row r="2714" spans="1:183" x14ac:dyDescent="0.2">
      <c r="A2714" t="s">
        <v>240</v>
      </c>
      <c r="B2714" t="s">
        <v>225</v>
      </c>
      <c r="C2714" t="s">
        <v>231</v>
      </c>
      <c r="D2714" s="6">
        <v>44105</v>
      </c>
      <c r="FZ2714" s="9">
        <v>0</v>
      </c>
      <c r="GA2714" s="9">
        <v>1</v>
      </c>
    </row>
    <row r="2715" spans="1:183" x14ac:dyDescent="0.2">
      <c r="A2715" t="s">
        <v>240</v>
      </c>
      <c r="B2715" t="s">
        <v>225</v>
      </c>
      <c r="C2715" t="s">
        <v>231</v>
      </c>
      <c r="D2715" s="6">
        <v>44119</v>
      </c>
      <c r="FZ2715" s="9">
        <v>0</v>
      </c>
      <c r="GA2715" s="9">
        <v>1</v>
      </c>
    </row>
    <row r="2716" spans="1:183" x14ac:dyDescent="0.2">
      <c r="A2716" t="s">
        <v>240</v>
      </c>
      <c r="B2716" t="s">
        <v>225</v>
      </c>
      <c r="C2716" t="s">
        <v>231</v>
      </c>
      <c r="D2716" s="6">
        <v>44120</v>
      </c>
      <c r="FZ2716" s="9">
        <v>0</v>
      </c>
      <c r="GA2716" s="9">
        <v>1</v>
      </c>
    </row>
    <row r="2717" spans="1:183" x14ac:dyDescent="0.2">
      <c r="A2717" t="s">
        <v>240</v>
      </c>
      <c r="B2717" t="s">
        <v>225</v>
      </c>
      <c r="C2717" t="s">
        <v>232</v>
      </c>
      <c r="D2717" s="6">
        <v>44057</v>
      </c>
      <c r="FZ2717" s="9">
        <v>0</v>
      </c>
      <c r="GA2717" s="9">
        <v>1</v>
      </c>
    </row>
    <row r="2718" spans="1:183" x14ac:dyDescent="0.2">
      <c r="A2718" t="s">
        <v>240</v>
      </c>
      <c r="B2718" t="s">
        <v>225</v>
      </c>
      <c r="C2718" t="s">
        <v>232</v>
      </c>
      <c r="D2718" s="6">
        <v>44058</v>
      </c>
      <c r="FZ2718" s="9">
        <v>0</v>
      </c>
      <c r="GA2718" s="9">
        <v>1</v>
      </c>
    </row>
    <row r="2719" spans="1:183" x14ac:dyDescent="0.2">
      <c r="A2719" t="s">
        <v>240</v>
      </c>
      <c r="B2719" t="s">
        <v>225</v>
      </c>
      <c r="C2719" t="s">
        <v>232</v>
      </c>
      <c r="D2719" s="6">
        <v>44060</v>
      </c>
      <c r="FZ2719" s="9">
        <v>0</v>
      </c>
      <c r="GA2719" s="9">
        <v>1</v>
      </c>
    </row>
    <row r="2720" spans="1:183" x14ac:dyDescent="0.2">
      <c r="A2720" t="s">
        <v>240</v>
      </c>
      <c r="B2720" t="s">
        <v>225</v>
      </c>
      <c r="C2720" t="s">
        <v>232</v>
      </c>
      <c r="D2720" s="6">
        <v>44061</v>
      </c>
      <c r="FZ2720" s="9">
        <v>0</v>
      </c>
      <c r="GA2720" s="9">
        <v>1</v>
      </c>
    </row>
    <row r="2721" spans="1:183" x14ac:dyDescent="0.2">
      <c r="A2721" t="s">
        <v>240</v>
      </c>
      <c r="B2721" t="s">
        <v>225</v>
      </c>
      <c r="C2721" t="s">
        <v>232</v>
      </c>
      <c r="D2721" s="6">
        <v>44062</v>
      </c>
      <c r="FZ2721" s="9">
        <v>0</v>
      </c>
      <c r="GA2721" s="9">
        <v>1</v>
      </c>
    </row>
    <row r="2722" spans="1:183" x14ac:dyDescent="0.2">
      <c r="A2722" t="s">
        <v>240</v>
      </c>
      <c r="B2722" t="s">
        <v>225</v>
      </c>
      <c r="C2722" t="s">
        <v>232</v>
      </c>
      <c r="D2722" s="6">
        <v>44079</v>
      </c>
      <c r="FZ2722" s="9">
        <v>0</v>
      </c>
      <c r="GA2722" s="9">
        <v>1</v>
      </c>
    </row>
    <row r="2723" spans="1:183" x14ac:dyDescent="0.2">
      <c r="A2723" t="s">
        <v>240</v>
      </c>
      <c r="B2723" t="s">
        <v>225</v>
      </c>
      <c r="C2723" t="s">
        <v>232</v>
      </c>
      <c r="D2723" s="6">
        <v>44080</v>
      </c>
      <c r="FZ2723" s="9">
        <v>0</v>
      </c>
      <c r="GA2723" s="9">
        <v>1</v>
      </c>
    </row>
    <row r="2724" spans="1:183" x14ac:dyDescent="0.2">
      <c r="A2724" t="s">
        <v>240</v>
      </c>
      <c r="B2724" t="s">
        <v>225</v>
      </c>
      <c r="C2724" t="s">
        <v>232</v>
      </c>
      <c r="D2724" s="6">
        <v>44081</v>
      </c>
      <c r="FZ2724" s="9">
        <v>0</v>
      </c>
      <c r="GA2724" s="9">
        <v>1</v>
      </c>
    </row>
    <row r="2725" spans="1:183" x14ac:dyDescent="0.2">
      <c r="A2725" t="s">
        <v>240</v>
      </c>
      <c r="B2725" t="s">
        <v>225</v>
      </c>
      <c r="C2725" t="s">
        <v>232</v>
      </c>
      <c r="D2725" s="6">
        <v>44082</v>
      </c>
      <c r="FZ2725" s="9">
        <v>0</v>
      </c>
      <c r="GA2725" s="9">
        <v>1</v>
      </c>
    </row>
    <row r="2726" spans="1:183" x14ac:dyDescent="0.2">
      <c r="A2726" t="s">
        <v>240</v>
      </c>
      <c r="B2726" t="s">
        <v>225</v>
      </c>
      <c r="C2726" t="s">
        <v>232</v>
      </c>
      <c r="D2726" s="6">
        <v>44101</v>
      </c>
      <c r="FZ2726" s="9">
        <v>0</v>
      </c>
      <c r="GA2726" s="9">
        <v>1</v>
      </c>
    </row>
    <row r="2727" spans="1:183" x14ac:dyDescent="0.2">
      <c r="A2727" t="s">
        <v>240</v>
      </c>
      <c r="B2727" t="s">
        <v>225</v>
      </c>
      <c r="C2727" t="s">
        <v>232</v>
      </c>
      <c r="D2727" s="6">
        <v>44102</v>
      </c>
      <c r="FZ2727" s="9">
        <v>0</v>
      </c>
      <c r="GA2727" s="9">
        <v>1</v>
      </c>
    </row>
    <row r="2728" spans="1:183" x14ac:dyDescent="0.2">
      <c r="A2728" t="s">
        <v>240</v>
      </c>
      <c r="B2728" t="s">
        <v>225</v>
      </c>
      <c r="C2728" t="s">
        <v>232</v>
      </c>
      <c r="D2728" s="6">
        <v>44104</v>
      </c>
      <c r="FZ2728" s="9">
        <v>0</v>
      </c>
      <c r="GA2728" s="9">
        <v>1</v>
      </c>
    </row>
    <row r="2729" spans="1:183" x14ac:dyDescent="0.2">
      <c r="A2729" t="s">
        <v>240</v>
      </c>
      <c r="B2729" t="s">
        <v>225</v>
      </c>
      <c r="C2729" t="s">
        <v>232</v>
      </c>
      <c r="D2729" s="6">
        <v>44105</v>
      </c>
      <c r="FZ2729" s="9">
        <v>0</v>
      </c>
      <c r="GA2729" s="9">
        <v>1</v>
      </c>
    </row>
    <row r="2730" spans="1:183" x14ac:dyDescent="0.2">
      <c r="A2730" t="s">
        <v>240</v>
      </c>
      <c r="B2730" t="s">
        <v>225</v>
      </c>
      <c r="C2730" t="s">
        <v>232</v>
      </c>
      <c r="D2730" s="6">
        <v>44119</v>
      </c>
      <c r="FZ2730" s="9">
        <v>0</v>
      </c>
      <c r="GA2730" s="9">
        <v>1</v>
      </c>
    </row>
    <row r="2731" spans="1:183" x14ac:dyDescent="0.2">
      <c r="A2731" t="s">
        <v>240</v>
      </c>
      <c r="B2731" t="s">
        <v>225</v>
      </c>
      <c r="C2731" t="s">
        <v>232</v>
      </c>
      <c r="D2731" s="6">
        <v>44120</v>
      </c>
      <c r="FZ2731" s="9">
        <v>0</v>
      </c>
      <c r="GA2731" s="9">
        <v>1</v>
      </c>
    </row>
    <row r="2732" spans="1:183" x14ac:dyDescent="0.2">
      <c r="A2732" t="s">
        <v>240</v>
      </c>
      <c r="B2732" t="s">
        <v>225</v>
      </c>
      <c r="C2732" t="s">
        <v>233</v>
      </c>
      <c r="D2732" s="6">
        <v>44057</v>
      </c>
      <c r="FZ2732" s="9">
        <v>0</v>
      </c>
      <c r="GA2732" s="9">
        <v>1</v>
      </c>
    </row>
    <row r="2733" spans="1:183" x14ac:dyDescent="0.2">
      <c r="A2733" t="s">
        <v>240</v>
      </c>
      <c r="B2733" t="s">
        <v>225</v>
      </c>
      <c r="C2733" t="s">
        <v>233</v>
      </c>
      <c r="D2733" s="6">
        <v>44058</v>
      </c>
      <c r="FZ2733" s="9">
        <v>0</v>
      </c>
      <c r="GA2733" s="9">
        <v>1</v>
      </c>
    </row>
    <row r="2734" spans="1:183" x14ac:dyDescent="0.2">
      <c r="A2734" t="s">
        <v>240</v>
      </c>
      <c r="B2734" t="s">
        <v>225</v>
      </c>
      <c r="C2734" t="s">
        <v>233</v>
      </c>
      <c r="D2734" s="6">
        <v>44060</v>
      </c>
      <c r="FZ2734" s="9">
        <v>0</v>
      </c>
      <c r="GA2734" s="9">
        <v>1</v>
      </c>
    </row>
    <row r="2735" spans="1:183" x14ac:dyDescent="0.2">
      <c r="A2735" t="s">
        <v>240</v>
      </c>
      <c r="B2735" t="s">
        <v>225</v>
      </c>
      <c r="C2735" t="s">
        <v>233</v>
      </c>
      <c r="D2735" s="6">
        <v>44061</v>
      </c>
      <c r="FZ2735" s="9">
        <v>0</v>
      </c>
      <c r="GA2735" s="9">
        <v>1</v>
      </c>
    </row>
    <row r="2736" spans="1:183" x14ac:dyDescent="0.2">
      <c r="A2736" t="s">
        <v>240</v>
      </c>
      <c r="B2736" t="s">
        <v>225</v>
      </c>
      <c r="C2736" t="s">
        <v>233</v>
      </c>
      <c r="D2736" s="6">
        <v>44062</v>
      </c>
      <c r="FZ2736" s="9">
        <v>0</v>
      </c>
      <c r="GA2736" s="9">
        <v>1</v>
      </c>
    </row>
    <row r="2737" spans="1:183" x14ac:dyDescent="0.2">
      <c r="A2737" t="s">
        <v>240</v>
      </c>
      <c r="B2737" t="s">
        <v>225</v>
      </c>
      <c r="C2737" t="s">
        <v>233</v>
      </c>
      <c r="D2737" s="6">
        <v>44079</v>
      </c>
      <c r="FZ2737" s="9">
        <v>0</v>
      </c>
      <c r="GA2737" s="9">
        <v>1</v>
      </c>
    </row>
    <row r="2738" spans="1:183" x14ac:dyDescent="0.2">
      <c r="A2738" t="s">
        <v>240</v>
      </c>
      <c r="B2738" t="s">
        <v>225</v>
      </c>
      <c r="C2738" t="s">
        <v>233</v>
      </c>
      <c r="D2738" s="6">
        <v>44080</v>
      </c>
      <c r="FZ2738" s="9">
        <v>0</v>
      </c>
      <c r="GA2738" s="9">
        <v>1</v>
      </c>
    </row>
    <row r="2739" spans="1:183" x14ac:dyDescent="0.2">
      <c r="A2739" t="s">
        <v>240</v>
      </c>
      <c r="B2739" t="s">
        <v>225</v>
      </c>
      <c r="C2739" t="s">
        <v>233</v>
      </c>
      <c r="D2739" s="6">
        <v>44081</v>
      </c>
      <c r="FZ2739" s="9">
        <v>0</v>
      </c>
      <c r="GA2739" s="9">
        <v>1</v>
      </c>
    </row>
    <row r="2740" spans="1:183" x14ac:dyDescent="0.2">
      <c r="A2740" t="s">
        <v>240</v>
      </c>
      <c r="B2740" t="s">
        <v>225</v>
      </c>
      <c r="C2740" t="s">
        <v>233</v>
      </c>
      <c r="D2740" s="6">
        <v>44082</v>
      </c>
      <c r="FZ2740" s="9">
        <v>0</v>
      </c>
      <c r="GA2740" s="9">
        <v>1</v>
      </c>
    </row>
    <row r="2741" spans="1:183" x14ac:dyDescent="0.2">
      <c r="A2741" t="s">
        <v>240</v>
      </c>
      <c r="B2741" t="s">
        <v>225</v>
      </c>
      <c r="C2741" t="s">
        <v>233</v>
      </c>
      <c r="D2741" s="6">
        <v>44101</v>
      </c>
      <c r="FZ2741" s="9">
        <v>0</v>
      </c>
      <c r="GA2741" s="9">
        <v>1</v>
      </c>
    </row>
    <row r="2742" spans="1:183" x14ac:dyDescent="0.2">
      <c r="A2742" t="s">
        <v>240</v>
      </c>
      <c r="B2742" t="s">
        <v>225</v>
      </c>
      <c r="C2742" t="s">
        <v>233</v>
      </c>
      <c r="D2742" s="6">
        <v>44102</v>
      </c>
      <c r="FZ2742" s="9">
        <v>0</v>
      </c>
      <c r="GA2742" s="9">
        <v>1</v>
      </c>
    </row>
    <row r="2743" spans="1:183" x14ac:dyDescent="0.2">
      <c r="A2743" t="s">
        <v>240</v>
      </c>
      <c r="B2743" t="s">
        <v>225</v>
      </c>
      <c r="C2743" t="s">
        <v>233</v>
      </c>
      <c r="D2743" s="6">
        <v>44104</v>
      </c>
      <c r="FZ2743" s="9">
        <v>0</v>
      </c>
      <c r="GA2743" s="9">
        <v>1</v>
      </c>
    </row>
    <row r="2744" spans="1:183" x14ac:dyDescent="0.2">
      <c r="A2744" t="s">
        <v>240</v>
      </c>
      <c r="B2744" t="s">
        <v>225</v>
      </c>
      <c r="C2744" t="s">
        <v>233</v>
      </c>
      <c r="D2744" s="6">
        <v>44105</v>
      </c>
      <c r="FZ2744" s="9">
        <v>0</v>
      </c>
      <c r="GA2744" s="9">
        <v>1</v>
      </c>
    </row>
    <row r="2745" spans="1:183" x14ac:dyDescent="0.2">
      <c r="A2745" t="s">
        <v>240</v>
      </c>
      <c r="B2745" t="s">
        <v>225</v>
      </c>
      <c r="C2745" t="s">
        <v>233</v>
      </c>
      <c r="D2745" s="6">
        <v>44119</v>
      </c>
      <c r="FZ2745" s="9">
        <v>0</v>
      </c>
      <c r="GA2745" s="9">
        <v>1</v>
      </c>
    </row>
    <row r="2746" spans="1:183" x14ac:dyDescent="0.2">
      <c r="A2746" t="s">
        <v>240</v>
      </c>
      <c r="B2746" t="s">
        <v>225</v>
      </c>
      <c r="C2746" t="s">
        <v>233</v>
      </c>
      <c r="D2746" s="6">
        <v>44120</v>
      </c>
      <c r="FZ2746" s="9">
        <v>0</v>
      </c>
      <c r="GA2746" s="9">
        <v>1</v>
      </c>
    </row>
    <row r="2747" spans="1:183" x14ac:dyDescent="0.2">
      <c r="A2747" t="s">
        <v>240</v>
      </c>
      <c r="B2747" t="s">
        <v>225</v>
      </c>
      <c r="C2747" t="s">
        <v>234</v>
      </c>
      <c r="D2747" s="6">
        <v>44057</v>
      </c>
      <c r="FZ2747" s="9">
        <v>0</v>
      </c>
      <c r="GA2747" s="9">
        <v>1</v>
      </c>
    </row>
    <row r="2748" spans="1:183" x14ac:dyDescent="0.2">
      <c r="A2748" t="s">
        <v>240</v>
      </c>
      <c r="B2748" t="s">
        <v>225</v>
      </c>
      <c r="C2748" t="s">
        <v>234</v>
      </c>
      <c r="D2748" s="6">
        <v>44058</v>
      </c>
      <c r="FZ2748" s="9">
        <v>0</v>
      </c>
      <c r="GA2748" s="9">
        <v>1</v>
      </c>
    </row>
    <row r="2749" spans="1:183" x14ac:dyDescent="0.2">
      <c r="A2749" t="s">
        <v>240</v>
      </c>
      <c r="B2749" t="s">
        <v>225</v>
      </c>
      <c r="C2749" t="s">
        <v>234</v>
      </c>
      <c r="D2749" s="6">
        <v>44060</v>
      </c>
      <c r="FZ2749" s="9">
        <v>0</v>
      </c>
      <c r="GA2749" s="9">
        <v>1</v>
      </c>
    </row>
    <row r="2750" spans="1:183" x14ac:dyDescent="0.2">
      <c r="A2750" t="s">
        <v>240</v>
      </c>
      <c r="B2750" t="s">
        <v>225</v>
      </c>
      <c r="C2750" t="s">
        <v>234</v>
      </c>
      <c r="D2750" s="6">
        <v>44061</v>
      </c>
      <c r="FZ2750" s="9">
        <v>0</v>
      </c>
      <c r="GA2750" s="9">
        <v>1</v>
      </c>
    </row>
    <row r="2751" spans="1:183" x14ac:dyDescent="0.2">
      <c r="A2751" t="s">
        <v>240</v>
      </c>
      <c r="B2751" t="s">
        <v>225</v>
      </c>
      <c r="C2751" t="s">
        <v>234</v>
      </c>
      <c r="D2751" s="6">
        <v>44062</v>
      </c>
      <c r="FZ2751" s="9">
        <v>0</v>
      </c>
      <c r="GA2751" s="9">
        <v>1</v>
      </c>
    </row>
    <row r="2752" spans="1:183" x14ac:dyDescent="0.2">
      <c r="A2752" t="s">
        <v>240</v>
      </c>
      <c r="B2752" t="s">
        <v>225</v>
      </c>
      <c r="C2752" t="s">
        <v>234</v>
      </c>
      <c r="D2752" s="6">
        <v>44079</v>
      </c>
      <c r="FZ2752" s="9">
        <v>0</v>
      </c>
      <c r="GA2752" s="9">
        <v>1</v>
      </c>
    </row>
    <row r="2753" spans="1:183" x14ac:dyDescent="0.2">
      <c r="A2753" t="s">
        <v>240</v>
      </c>
      <c r="B2753" t="s">
        <v>225</v>
      </c>
      <c r="C2753" t="s">
        <v>234</v>
      </c>
      <c r="D2753" s="6">
        <v>44080</v>
      </c>
      <c r="FZ2753" s="9">
        <v>0</v>
      </c>
      <c r="GA2753" s="9">
        <v>1</v>
      </c>
    </row>
    <row r="2754" spans="1:183" x14ac:dyDescent="0.2">
      <c r="A2754" t="s">
        <v>240</v>
      </c>
      <c r="B2754" t="s">
        <v>225</v>
      </c>
      <c r="C2754" t="s">
        <v>234</v>
      </c>
      <c r="D2754" s="6">
        <v>44081</v>
      </c>
      <c r="FZ2754" s="9">
        <v>0</v>
      </c>
      <c r="GA2754" s="9">
        <v>1</v>
      </c>
    </row>
    <row r="2755" spans="1:183" x14ac:dyDescent="0.2">
      <c r="A2755" t="s">
        <v>240</v>
      </c>
      <c r="B2755" t="s">
        <v>225</v>
      </c>
      <c r="C2755" t="s">
        <v>234</v>
      </c>
      <c r="D2755" s="6">
        <v>44082</v>
      </c>
      <c r="FZ2755" s="9">
        <v>0</v>
      </c>
      <c r="GA2755" s="9">
        <v>1</v>
      </c>
    </row>
    <row r="2756" spans="1:183" x14ac:dyDescent="0.2">
      <c r="A2756" t="s">
        <v>240</v>
      </c>
      <c r="B2756" t="s">
        <v>225</v>
      </c>
      <c r="C2756" t="s">
        <v>234</v>
      </c>
      <c r="D2756" s="6">
        <v>44101</v>
      </c>
      <c r="FZ2756" s="9">
        <v>0</v>
      </c>
      <c r="GA2756" s="9">
        <v>1</v>
      </c>
    </row>
    <row r="2757" spans="1:183" x14ac:dyDescent="0.2">
      <c r="A2757" t="s">
        <v>240</v>
      </c>
      <c r="B2757" t="s">
        <v>225</v>
      </c>
      <c r="C2757" t="s">
        <v>234</v>
      </c>
      <c r="D2757" s="6">
        <v>44102</v>
      </c>
      <c r="FZ2757" s="9">
        <v>0</v>
      </c>
      <c r="GA2757" s="9">
        <v>1</v>
      </c>
    </row>
    <row r="2758" spans="1:183" x14ac:dyDescent="0.2">
      <c r="A2758" t="s">
        <v>240</v>
      </c>
      <c r="B2758" t="s">
        <v>225</v>
      </c>
      <c r="C2758" t="s">
        <v>234</v>
      </c>
      <c r="D2758" s="6">
        <v>44104</v>
      </c>
      <c r="FZ2758" s="9">
        <v>0</v>
      </c>
      <c r="GA2758" s="9">
        <v>1</v>
      </c>
    </row>
    <row r="2759" spans="1:183" x14ac:dyDescent="0.2">
      <c r="A2759" t="s">
        <v>240</v>
      </c>
      <c r="B2759" t="s">
        <v>225</v>
      </c>
      <c r="C2759" t="s">
        <v>234</v>
      </c>
      <c r="D2759" s="6">
        <v>44105</v>
      </c>
      <c r="FZ2759" s="9">
        <v>0</v>
      </c>
      <c r="GA2759" s="9">
        <v>1</v>
      </c>
    </row>
    <row r="2760" spans="1:183" x14ac:dyDescent="0.2">
      <c r="A2760" t="s">
        <v>240</v>
      </c>
      <c r="B2760" t="s">
        <v>225</v>
      </c>
      <c r="C2760" t="s">
        <v>234</v>
      </c>
      <c r="D2760" s="6">
        <v>44119</v>
      </c>
      <c r="FZ2760" s="9">
        <v>0</v>
      </c>
      <c r="GA2760" s="9">
        <v>1</v>
      </c>
    </row>
    <row r="2761" spans="1:183" x14ac:dyDescent="0.2">
      <c r="A2761" t="s">
        <v>240</v>
      </c>
      <c r="B2761" t="s">
        <v>225</v>
      </c>
      <c r="C2761" t="s">
        <v>234</v>
      </c>
      <c r="D2761" s="6">
        <v>44120</v>
      </c>
      <c r="FZ2761" s="9">
        <v>0</v>
      </c>
      <c r="GA2761" s="9">
        <v>1</v>
      </c>
    </row>
    <row r="2762" spans="1:183" x14ac:dyDescent="0.2">
      <c r="A2762" t="s">
        <v>240</v>
      </c>
      <c r="B2762" t="s">
        <v>225</v>
      </c>
      <c r="C2762" t="s">
        <v>235</v>
      </c>
      <c r="D2762" s="6">
        <v>44057</v>
      </c>
      <c r="FZ2762" s="9">
        <v>0</v>
      </c>
      <c r="GA2762" s="9">
        <v>1</v>
      </c>
    </row>
    <row r="2763" spans="1:183" x14ac:dyDescent="0.2">
      <c r="A2763" t="s">
        <v>240</v>
      </c>
      <c r="B2763" t="s">
        <v>225</v>
      </c>
      <c r="C2763" t="s">
        <v>235</v>
      </c>
      <c r="D2763" s="6">
        <v>44058</v>
      </c>
      <c r="FZ2763" s="9">
        <v>0</v>
      </c>
      <c r="GA2763" s="9">
        <v>1</v>
      </c>
    </row>
    <row r="2764" spans="1:183" x14ac:dyDescent="0.2">
      <c r="A2764" t="s">
        <v>240</v>
      </c>
      <c r="B2764" t="s">
        <v>225</v>
      </c>
      <c r="C2764" t="s">
        <v>235</v>
      </c>
      <c r="D2764" s="6">
        <v>44060</v>
      </c>
      <c r="FZ2764" s="9">
        <v>0</v>
      </c>
      <c r="GA2764" s="9">
        <v>1</v>
      </c>
    </row>
    <row r="2765" spans="1:183" x14ac:dyDescent="0.2">
      <c r="A2765" t="s">
        <v>240</v>
      </c>
      <c r="B2765" t="s">
        <v>225</v>
      </c>
      <c r="C2765" t="s">
        <v>235</v>
      </c>
      <c r="D2765" s="6">
        <v>44061</v>
      </c>
      <c r="FZ2765" s="9">
        <v>0</v>
      </c>
      <c r="GA2765" s="9">
        <v>1</v>
      </c>
    </row>
    <row r="2766" spans="1:183" x14ac:dyDescent="0.2">
      <c r="A2766" t="s">
        <v>240</v>
      </c>
      <c r="B2766" t="s">
        <v>225</v>
      </c>
      <c r="C2766" t="s">
        <v>235</v>
      </c>
      <c r="D2766" s="6">
        <v>44062</v>
      </c>
      <c r="FZ2766" s="9">
        <v>0</v>
      </c>
      <c r="GA2766" s="9">
        <v>1</v>
      </c>
    </row>
    <row r="2767" spans="1:183" x14ac:dyDescent="0.2">
      <c r="A2767" t="s">
        <v>240</v>
      </c>
      <c r="B2767" t="s">
        <v>225</v>
      </c>
      <c r="C2767" t="s">
        <v>235</v>
      </c>
      <c r="D2767" s="6">
        <v>44079</v>
      </c>
      <c r="FZ2767" s="9">
        <v>0</v>
      </c>
      <c r="GA2767" s="9">
        <v>1</v>
      </c>
    </row>
    <row r="2768" spans="1:183" x14ac:dyDescent="0.2">
      <c r="A2768" t="s">
        <v>240</v>
      </c>
      <c r="B2768" t="s">
        <v>225</v>
      </c>
      <c r="C2768" t="s">
        <v>235</v>
      </c>
      <c r="D2768" s="6">
        <v>44080</v>
      </c>
      <c r="FZ2768" s="9">
        <v>0</v>
      </c>
      <c r="GA2768" s="9">
        <v>1</v>
      </c>
    </row>
    <row r="2769" spans="1:183" x14ac:dyDescent="0.2">
      <c r="A2769" t="s">
        <v>240</v>
      </c>
      <c r="B2769" t="s">
        <v>225</v>
      </c>
      <c r="C2769" t="s">
        <v>235</v>
      </c>
      <c r="D2769" s="6">
        <v>44081</v>
      </c>
      <c r="FZ2769" s="9">
        <v>0</v>
      </c>
      <c r="GA2769" s="9">
        <v>1</v>
      </c>
    </row>
    <row r="2770" spans="1:183" x14ac:dyDescent="0.2">
      <c r="A2770" t="s">
        <v>240</v>
      </c>
      <c r="B2770" t="s">
        <v>225</v>
      </c>
      <c r="C2770" t="s">
        <v>235</v>
      </c>
      <c r="D2770" s="6">
        <v>44082</v>
      </c>
      <c r="FZ2770" s="9">
        <v>0</v>
      </c>
      <c r="GA2770" s="9">
        <v>1</v>
      </c>
    </row>
    <row r="2771" spans="1:183" x14ac:dyDescent="0.2">
      <c r="A2771" t="s">
        <v>240</v>
      </c>
      <c r="B2771" t="s">
        <v>225</v>
      </c>
      <c r="C2771" t="s">
        <v>235</v>
      </c>
      <c r="D2771" s="6">
        <v>44101</v>
      </c>
      <c r="FZ2771" s="9">
        <v>0</v>
      </c>
      <c r="GA2771" s="9">
        <v>1</v>
      </c>
    </row>
    <row r="2772" spans="1:183" x14ac:dyDescent="0.2">
      <c r="A2772" t="s">
        <v>240</v>
      </c>
      <c r="B2772" t="s">
        <v>225</v>
      </c>
      <c r="C2772" t="s">
        <v>235</v>
      </c>
      <c r="D2772" s="6">
        <v>44102</v>
      </c>
      <c r="FZ2772" s="9">
        <v>0</v>
      </c>
      <c r="GA2772" s="9">
        <v>1</v>
      </c>
    </row>
    <row r="2773" spans="1:183" x14ac:dyDescent="0.2">
      <c r="A2773" t="s">
        <v>240</v>
      </c>
      <c r="B2773" t="s">
        <v>225</v>
      </c>
      <c r="C2773" t="s">
        <v>235</v>
      </c>
      <c r="D2773" s="6">
        <v>44104</v>
      </c>
      <c r="FZ2773" s="9">
        <v>0</v>
      </c>
      <c r="GA2773" s="9">
        <v>1</v>
      </c>
    </row>
    <row r="2774" spans="1:183" x14ac:dyDescent="0.2">
      <c r="A2774" t="s">
        <v>240</v>
      </c>
      <c r="B2774" t="s">
        <v>225</v>
      </c>
      <c r="C2774" t="s">
        <v>235</v>
      </c>
      <c r="D2774" s="6">
        <v>44105</v>
      </c>
      <c r="FZ2774" s="9">
        <v>0</v>
      </c>
      <c r="GA2774" s="9">
        <v>1</v>
      </c>
    </row>
    <row r="2775" spans="1:183" x14ac:dyDescent="0.2">
      <c r="A2775" t="s">
        <v>240</v>
      </c>
      <c r="B2775" t="s">
        <v>225</v>
      </c>
      <c r="C2775" t="s">
        <v>235</v>
      </c>
      <c r="D2775" s="6">
        <v>44119</v>
      </c>
      <c r="FZ2775" s="9">
        <v>0</v>
      </c>
      <c r="GA2775" s="9">
        <v>1</v>
      </c>
    </row>
    <row r="2776" spans="1:183" x14ac:dyDescent="0.2">
      <c r="A2776" t="s">
        <v>240</v>
      </c>
      <c r="B2776" t="s">
        <v>225</v>
      </c>
      <c r="C2776" t="s">
        <v>235</v>
      </c>
      <c r="D2776" s="6">
        <v>44120</v>
      </c>
      <c r="FZ2776" s="9">
        <v>0</v>
      </c>
      <c r="GA2776" s="9">
        <v>1</v>
      </c>
    </row>
    <row r="2777" spans="1:183" x14ac:dyDescent="0.2">
      <c r="A2777" t="s">
        <v>240</v>
      </c>
      <c r="B2777" t="s">
        <v>225</v>
      </c>
      <c r="C2777" t="s">
        <v>250</v>
      </c>
      <c r="D2777" s="6">
        <v>44057</v>
      </c>
      <c r="E2777" s="73">
        <v>18</v>
      </c>
      <c r="F2777" s="9">
        <v>21</v>
      </c>
      <c r="G2777" s="9">
        <v>18</v>
      </c>
      <c r="H2777" s="9">
        <v>20</v>
      </c>
      <c r="I2777" s="9">
        <v>13181</v>
      </c>
      <c r="J2777" s="9">
        <v>79587</v>
      </c>
      <c r="K2777" s="9">
        <v>1.3513189999999999</v>
      </c>
      <c r="L2777" s="9">
        <v>1.1999109999999999</v>
      </c>
      <c r="M2777" s="9">
        <v>1.0835649999999999</v>
      </c>
      <c r="N2777" s="9">
        <v>0.9965524</v>
      </c>
      <c r="O2777" s="9">
        <v>0.96021500000000004</v>
      </c>
      <c r="P2777" s="9">
        <v>0.9432064</v>
      </c>
      <c r="Q2777" s="9">
        <v>0.95061499999999999</v>
      </c>
      <c r="R2777" s="9">
        <v>0.95330440000000005</v>
      </c>
      <c r="S2777" s="9">
        <v>1.002059</v>
      </c>
      <c r="T2777" s="9">
        <v>1.125516</v>
      </c>
      <c r="U2777" s="9">
        <v>1.32176</v>
      </c>
      <c r="V2777" s="9">
        <v>1.6180270000000001</v>
      </c>
      <c r="W2777" s="9">
        <v>1.913848</v>
      </c>
      <c r="X2777" s="9">
        <v>2.2147389999999998</v>
      </c>
      <c r="Y2777" s="9">
        <v>2.5217849999999999</v>
      </c>
      <c r="Z2777" s="9">
        <v>2.841065</v>
      </c>
      <c r="AA2777" s="9">
        <v>3.171891</v>
      </c>
      <c r="AB2777" s="9">
        <v>3.4530460000000001</v>
      </c>
      <c r="AC2777" s="9">
        <v>3.571841</v>
      </c>
      <c r="AD2777" s="9">
        <v>3.418974</v>
      </c>
      <c r="AE2777" s="9">
        <v>3.17326</v>
      </c>
      <c r="AF2777" s="9">
        <v>2.8778169999999998</v>
      </c>
      <c r="AG2777" s="9">
        <v>2.4436149999999999</v>
      </c>
      <c r="AH2777" s="9">
        <v>2.017395</v>
      </c>
      <c r="AI2777" s="9">
        <v>-2.2959E-2</v>
      </c>
      <c r="AJ2777" s="9">
        <v>-1.1188699999999999E-2</v>
      </c>
      <c r="AK2777" s="9">
        <v>-7.9160000000000005E-4</v>
      </c>
      <c r="AL2777" s="9">
        <v>-8.7474000000000007E-3</v>
      </c>
      <c r="AM2777" s="9">
        <v>-7.9667999999999996E-3</v>
      </c>
      <c r="AN2777" s="9">
        <v>-8.2620000000000002E-3</v>
      </c>
      <c r="AO2777" s="9">
        <v>-6.7571999999999997E-3</v>
      </c>
      <c r="AP2777" s="9">
        <v>-4.2132000000000003E-3</v>
      </c>
      <c r="AQ2777" s="9">
        <v>-6.7762999999999999E-3</v>
      </c>
      <c r="AR2777" s="9">
        <v>-6.6579999999999999E-3</v>
      </c>
      <c r="AS2777" s="9">
        <v>-3.0665999999999999E-2</v>
      </c>
      <c r="AT2777" s="9">
        <v>-2.53981E-2</v>
      </c>
      <c r="AU2777" s="9">
        <v>-5.7745600000000001E-2</v>
      </c>
      <c r="AV2777" s="9">
        <v>-6.0926099999999997E-2</v>
      </c>
      <c r="AW2777" s="9">
        <v>-8.0446100000000006E-2</v>
      </c>
      <c r="AX2777" s="9">
        <v>-8.1629099999999996E-2</v>
      </c>
      <c r="AY2777" s="9">
        <v>-3.24903E-2</v>
      </c>
      <c r="AZ2777" s="9">
        <v>0.36372589999999999</v>
      </c>
      <c r="BA2777" s="9">
        <v>0.40288099999999999</v>
      </c>
      <c r="BB2777" s="9">
        <v>0.26546819999999999</v>
      </c>
      <c r="BC2777" s="9">
        <v>-4.9636100000000002E-2</v>
      </c>
      <c r="BD2777" s="9">
        <v>-0.26551839999999999</v>
      </c>
      <c r="BE2777" s="9">
        <v>-0.1803524</v>
      </c>
      <c r="BF2777" s="9">
        <v>-0.22915450000000001</v>
      </c>
      <c r="BG2777" s="9">
        <v>-1.6013900000000001E-2</v>
      </c>
      <c r="BH2777" s="9">
        <v>-4.9557999999999998E-3</v>
      </c>
      <c r="BI2777" s="9">
        <v>4.9154000000000003E-3</v>
      </c>
      <c r="BJ2777" s="9">
        <v>-3.4922E-3</v>
      </c>
      <c r="BK2777" s="9">
        <v>-2.9580000000000001E-3</v>
      </c>
      <c r="BL2777" s="9">
        <v>-3.2604999999999999E-3</v>
      </c>
      <c r="BM2777" s="9">
        <v>-1.3806999999999999E-3</v>
      </c>
      <c r="BN2777" s="9">
        <v>1.9388999999999999E-3</v>
      </c>
      <c r="BO2777" s="9">
        <v>2.8499999999999999E-4</v>
      </c>
      <c r="BP2777" s="9">
        <v>1.4482E-3</v>
      </c>
      <c r="BQ2777" s="9">
        <v>-2.1524700000000001E-2</v>
      </c>
      <c r="BR2777" s="9">
        <v>-1.5353E-2</v>
      </c>
      <c r="BS2777" s="9">
        <v>-4.69959E-2</v>
      </c>
      <c r="BT2777" s="9">
        <v>-4.9789100000000003E-2</v>
      </c>
      <c r="BU2777" s="9">
        <v>-6.9146600000000003E-2</v>
      </c>
      <c r="BV2777" s="9">
        <v>-7.0069900000000004E-2</v>
      </c>
      <c r="BW2777" s="9">
        <v>-2.0812500000000001E-2</v>
      </c>
      <c r="BX2777" s="9">
        <v>0.37572090000000002</v>
      </c>
      <c r="BY2777" s="9">
        <v>0.41482750000000002</v>
      </c>
      <c r="BZ2777" s="9">
        <v>0.27700350000000001</v>
      </c>
      <c r="CA2777" s="9">
        <v>-3.8251800000000002E-2</v>
      </c>
      <c r="CB2777" s="9">
        <v>-0.25377460000000002</v>
      </c>
      <c r="CC2777" s="9">
        <v>-0.169652</v>
      </c>
      <c r="CD2777" s="9">
        <v>-0.2193474</v>
      </c>
      <c r="CE2777" s="9">
        <v>-1.1203899999999999E-2</v>
      </c>
      <c r="CF2777" s="9">
        <v>-6.3900000000000003E-4</v>
      </c>
      <c r="CG2777" s="9">
        <v>8.8681000000000003E-3</v>
      </c>
      <c r="CH2777" s="9">
        <v>1.4760000000000001E-4</v>
      </c>
      <c r="CI2777" s="9">
        <v>5.1110000000000001E-4</v>
      </c>
      <c r="CJ2777" s="9">
        <v>2.0340000000000001E-4</v>
      </c>
      <c r="CK2777" s="9">
        <v>2.343E-3</v>
      </c>
      <c r="CL2777" s="9">
        <v>6.1998000000000001E-3</v>
      </c>
      <c r="CM2777" s="9">
        <v>5.1755999999999998E-3</v>
      </c>
      <c r="CN2777" s="9">
        <v>7.0625999999999996E-3</v>
      </c>
      <c r="CO2777" s="9">
        <v>-1.51936E-2</v>
      </c>
      <c r="CP2777" s="9">
        <v>-8.3957000000000007E-3</v>
      </c>
      <c r="CQ2777" s="9">
        <v>-3.9550700000000001E-2</v>
      </c>
      <c r="CR2777" s="9">
        <v>-4.2075599999999998E-2</v>
      </c>
      <c r="CS2777" s="9">
        <v>-6.1320600000000003E-2</v>
      </c>
      <c r="CT2777" s="9">
        <v>-6.2064099999999997E-2</v>
      </c>
      <c r="CU2777" s="9">
        <v>-1.27245E-2</v>
      </c>
      <c r="CV2777" s="9">
        <v>0.3840287</v>
      </c>
      <c r="CW2777" s="9">
        <v>0.42310170000000002</v>
      </c>
      <c r="CX2777" s="9">
        <v>0.28499279999999999</v>
      </c>
      <c r="CY2777" s="9">
        <v>-3.0367000000000002E-2</v>
      </c>
      <c r="CZ2777" s="9">
        <v>-0.2456409</v>
      </c>
      <c r="DA2777" s="9">
        <v>-0.162241</v>
      </c>
      <c r="DB2777" s="9">
        <v>-0.21255499999999999</v>
      </c>
      <c r="DC2777" s="9">
        <v>-6.3937999999999998E-3</v>
      </c>
      <c r="DD2777" s="9">
        <v>3.6779E-3</v>
      </c>
      <c r="DE2777" s="9">
        <v>1.28208E-2</v>
      </c>
      <c r="DF2777" s="9">
        <v>3.7873E-3</v>
      </c>
      <c r="DG2777" s="9">
        <v>3.9801000000000003E-3</v>
      </c>
      <c r="DH2777" s="9">
        <v>3.6673999999999999E-3</v>
      </c>
      <c r="DI2777" s="9">
        <v>6.0667999999999998E-3</v>
      </c>
      <c r="DJ2777" s="9">
        <v>1.04607E-2</v>
      </c>
      <c r="DK2777" s="9">
        <v>1.00663E-2</v>
      </c>
      <c r="DL2777" s="9">
        <v>1.2677000000000001E-2</v>
      </c>
      <c r="DM2777" s="9">
        <v>-8.8623999999999994E-3</v>
      </c>
      <c r="DN2777" s="9">
        <v>-1.4385000000000001E-3</v>
      </c>
      <c r="DO2777" s="9">
        <v>-3.2105500000000002E-2</v>
      </c>
      <c r="DP2777" s="9">
        <v>-3.43621E-2</v>
      </c>
      <c r="DQ2777" s="9">
        <v>-5.3494600000000003E-2</v>
      </c>
      <c r="DR2777" s="9">
        <v>-5.4058200000000001E-2</v>
      </c>
      <c r="DS2777" s="9">
        <v>-4.6365E-3</v>
      </c>
      <c r="DT2777" s="9">
        <v>0.39233649999999998</v>
      </c>
      <c r="DU2777" s="9">
        <v>0.43137579999999998</v>
      </c>
      <c r="DV2777" s="9">
        <v>0.29298210000000002</v>
      </c>
      <c r="DW2777" s="9">
        <v>-2.24823E-2</v>
      </c>
      <c r="DX2777" s="9">
        <v>-0.2375072</v>
      </c>
      <c r="DY2777" s="9">
        <v>-0.15482989999999999</v>
      </c>
      <c r="DZ2777" s="9">
        <v>-0.20576259999999999</v>
      </c>
      <c r="EA2777" s="9">
        <v>5.5130000000000001E-4</v>
      </c>
      <c r="EB2777" s="9">
        <v>9.9106999999999997E-3</v>
      </c>
      <c r="EC2777" s="9">
        <v>1.8527800000000001E-2</v>
      </c>
      <c r="ED2777" s="9">
        <v>9.0425000000000002E-3</v>
      </c>
      <c r="EE2777" s="9">
        <v>8.9888999999999993E-3</v>
      </c>
      <c r="EF2777" s="9">
        <v>8.6688000000000008E-3</v>
      </c>
      <c r="EG2777" s="9">
        <v>1.1443200000000001E-2</v>
      </c>
      <c r="EH2777" s="9">
        <v>1.66128E-2</v>
      </c>
      <c r="EI2777" s="9">
        <v>1.71275E-2</v>
      </c>
      <c r="EJ2777" s="9">
        <v>2.0783300000000001E-2</v>
      </c>
      <c r="EK2777" s="9">
        <v>2.789E-4</v>
      </c>
      <c r="EL2777" s="9">
        <v>8.6066000000000007E-3</v>
      </c>
      <c r="EM2777" s="9">
        <v>-2.1355800000000001E-2</v>
      </c>
      <c r="EN2777" s="9">
        <v>-2.3225099999999999E-2</v>
      </c>
      <c r="EO2777" s="9">
        <v>-4.2195000000000003E-2</v>
      </c>
      <c r="EP2777" s="9">
        <v>-4.2499099999999998E-2</v>
      </c>
      <c r="EQ2777" s="9">
        <v>7.0413000000000003E-3</v>
      </c>
      <c r="ER2777" s="9">
        <v>0.40433150000000001</v>
      </c>
      <c r="ES2777" s="9">
        <v>0.4433223</v>
      </c>
      <c r="ET2777" s="9">
        <v>0.30451739999999999</v>
      </c>
      <c r="EU2777" s="9">
        <v>-1.1098E-2</v>
      </c>
      <c r="EV2777" s="9">
        <v>-0.22576350000000001</v>
      </c>
      <c r="EW2777" s="9">
        <v>-0.14412949999999999</v>
      </c>
      <c r="EX2777" s="9">
        <v>-0.1959554</v>
      </c>
      <c r="EY2777" s="9">
        <v>83.593000000000004</v>
      </c>
      <c r="EZ2777" s="9">
        <v>84.245199999999997</v>
      </c>
      <c r="FA2777" s="9">
        <v>82.593000000000004</v>
      </c>
      <c r="FB2777" s="9">
        <v>81.720299999999995</v>
      </c>
      <c r="FC2777" s="9">
        <v>80.005899999999997</v>
      </c>
      <c r="FD2777" s="9">
        <v>79.974800000000002</v>
      </c>
      <c r="FE2777" s="9">
        <v>78.037000000000006</v>
      </c>
      <c r="FF2777" s="9">
        <v>77.195300000000003</v>
      </c>
      <c r="FG2777" s="9">
        <v>80.065100000000001</v>
      </c>
      <c r="FH2777" s="9">
        <v>83.220500000000001</v>
      </c>
      <c r="FI2777" s="9">
        <v>86.900899999999993</v>
      </c>
      <c r="FJ2777" s="9">
        <v>90.900899999999993</v>
      </c>
      <c r="FK2777" s="9">
        <v>93.932000000000002</v>
      </c>
      <c r="FL2777" s="9">
        <v>97.059200000000004</v>
      </c>
      <c r="FM2777" s="9">
        <v>99.742500000000007</v>
      </c>
      <c r="FN2777" s="9">
        <v>102.649</v>
      </c>
      <c r="FO2777" s="9">
        <v>104.587</v>
      </c>
      <c r="FP2777" s="9">
        <v>105.556</v>
      </c>
      <c r="FQ2777" s="9">
        <v>104.779</v>
      </c>
      <c r="FR2777" s="9">
        <v>103.717</v>
      </c>
      <c r="FS2777" s="9">
        <v>101.593</v>
      </c>
      <c r="FT2777" s="9">
        <v>98.530799999999999</v>
      </c>
      <c r="FU2777" s="9">
        <v>96.0869</v>
      </c>
      <c r="FV2777" s="9">
        <v>94.152000000000001</v>
      </c>
      <c r="FW2777" s="9">
        <v>0.13204916</v>
      </c>
      <c r="FX2777" s="9">
        <v>7.7384000000000003E-3</v>
      </c>
      <c r="FY2777" s="9">
        <v>9.0188000000000004E-3</v>
      </c>
      <c r="FZ2777" s="9">
        <v>0</v>
      </c>
      <c r="GA2777" s="9">
        <v>0</v>
      </c>
    </row>
    <row r="2778" spans="1:183" x14ac:dyDescent="0.2">
      <c r="A2778" t="s">
        <v>240</v>
      </c>
      <c r="B2778" t="s">
        <v>225</v>
      </c>
      <c r="C2778" t="s">
        <v>250</v>
      </c>
      <c r="D2778" s="6">
        <v>44058</v>
      </c>
      <c r="E2778" s="73">
        <v>17</v>
      </c>
      <c r="F2778" s="9">
        <v>18</v>
      </c>
      <c r="G2778" s="9">
        <v>17</v>
      </c>
      <c r="H2778" s="9">
        <v>18</v>
      </c>
      <c r="I2778" s="9">
        <v>13159</v>
      </c>
      <c r="J2778" s="9">
        <v>79438</v>
      </c>
      <c r="K2778" s="9">
        <v>1.709667</v>
      </c>
      <c r="L2778" s="9">
        <v>1.473487</v>
      </c>
      <c r="M2778" s="9">
        <v>1.3017970000000001</v>
      </c>
      <c r="N2778" s="9">
        <v>1.178674</v>
      </c>
      <c r="O2778" s="9">
        <v>1.093628</v>
      </c>
      <c r="P2778" s="9">
        <v>1.044071</v>
      </c>
      <c r="Q2778" s="9">
        <v>1.0191520000000001</v>
      </c>
      <c r="R2778" s="9">
        <v>1.0441819999999999</v>
      </c>
      <c r="S2778" s="9">
        <v>1.159673</v>
      </c>
      <c r="T2778" s="9">
        <v>1.382374</v>
      </c>
      <c r="U2778" s="9">
        <v>1.709138</v>
      </c>
      <c r="V2778" s="9">
        <v>2.0898949999999998</v>
      </c>
      <c r="W2778" s="9">
        <v>2.3898229999999998</v>
      </c>
      <c r="X2778" s="9">
        <v>2.6408839999999998</v>
      </c>
      <c r="Y2778" s="9">
        <v>2.824249</v>
      </c>
      <c r="Z2778" s="9">
        <v>3.0646119999999999</v>
      </c>
      <c r="AA2778" s="9">
        <v>3.219481</v>
      </c>
      <c r="AB2778" s="9">
        <v>3.2694700000000001</v>
      </c>
      <c r="AC2778" s="9">
        <v>3.2237870000000002</v>
      </c>
      <c r="AD2778" s="9">
        <v>3.1235379999999999</v>
      </c>
      <c r="AE2778" s="9">
        <v>2.9540130000000002</v>
      </c>
      <c r="AF2778" s="9">
        <v>2.7122350000000002</v>
      </c>
      <c r="AG2778" s="9">
        <v>2.3835030000000001</v>
      </c>
      <c r="AH2778" s="9">
        <v>2.0753740000000001</v>
      </c>
      <c r="AI2778" s="9">
        <v>-0.1819431</v>
      </c>
      <c r="AJ2778" s="9">
        <v>-0.1111036</v>
      </c>
      <c r="AK2778" s="9">
        <v>-6.9228499999999998E-2</v>
      </c>
      <c r="AL2778" s="9">
        <v>-4.9650399999999997E-2</v>
      </c>
      <c r="AM2778" s="9">
        <v>-4.1672500000000001E-2</v>
      </c>
      <c r="AN2778" s="9">
        <v>-3.60556E-2</v>
      </c>
      <c r="AO2778" s="9">
        <v>-4.6191000000000003E-2</v>
      </c>
      <c r="AP2778" s="9">
        <v>-4.52281E-2</v>
      </c>
      <c r="AQ2778" s="9">
        <v>-3.7071E-2</v>
      </c>
      <c r="AR2778" s="9">
        <v>-2.6952E-2</v>
      </c>
      <c r="AS2778" s="9">
        <v>-4.0904599999999999E-2</v>
      </c>
      <c r="AT2778" s="9">
        <v>-3.6060799999999997E-2</v>
      </c>
      <c r="AU2778" s="9">
        <v>-6.5922599999999998E-2</v>
      </c>
      <c r="AV2778" s="9">
        <v>-8.9811699999999994E-2</v>
      </c>
      <c r="AW2778" s="9">
        <v>-0.10395840000000001</v>
      </c>
      <c r="AX2778" s="9">
        <v>-9.8274500000000001E-2</v>
      </c>
      <c r="AY2778" s="9">
        <v>0.31843969999999999</v>
      </c>
      <c r="AZ2778" s="9">
        <v>0.3081064</v>
      </c>
      <c r="BA2778" s="9">
        <v>-0.3664076</v>
      </c>
      <c r="BB2778" s="9">
        <v>-0.2852672</v>
      </c>
      <c r="BC2778" s="9">
        <v>-0.19112029999999999</v>
      </c>
      <c r="BD2778" s="9">
        <v>-0.12405960000000001</v>
      </c>
      <c r="BE2778" s="9">
        <v>-0.1056629</v>
      </c>
      <c r="BF2778" s="9">
        <v>-5.6842200000000002E-2</v>
      </c>
      <c r="BG2778" s="9">
        <v>-0.1728547</v>
      </c>
      <c r="BH2778" s="9">
        <v>-0.10308639999999999</v>
      </c>
      <c r="BI2778" s="9">
        <v>-6.2078300000000003E-2</v>
      </c>
      <c r="BJ2778" s="9">
        <v>-4.3012599999999998E-2</v>
      </c>
      <c r="BK2778" s="9">
        <v>-3.5531E-2</v>
      </c>
      <c r="BL2778" s="9">
        <v>-3.0054899999999999E-2</v>
      </c>
      <c r="BM2778" s="9">
        <v>-3.9865200000000003E-2</v>
      </c>
      <c r="BN2778" s="9">
        <v>-3.8205000000000003E-2</v>
      </c>
      <c r="BO2778" s="9">
        <v>-2.8892399999999999E-2</v>
      </c>
      <c r="BP2778" s="9">
        <v>-1.7222999999999999E-2</v>
      </c>
      <c r="BQ2778" s="9">
        <v>-2.97655E-2</v>
      </c>
      <c r="BR2778" s="9">
        <v>-2.3906699999999999E-2</v>
      </c>
      <c r="BS2778" s="9">
        <v>-5.3178000000000003E-2</v>
      </c>
      <c r="BT2778" s="9">
        <v>-7.6869699999999999E-2</v>
      </c>
      <c r="BU2778" s="9">
        <v>-9.1064599999999996E-2</v>
      </c>
      <c r="BV2778" s="9">
        <v>-8.5093000000000002E-2</v>
      </c>
      <c r="BW2778" s="9">
        <v>0.33182250000000002</v>
      </c>
      <c r="BX2778" s="9">
        <v>0.32109140000000003</v>
      </c>
      <c r="BY2778" s="9">
        <v>-0.35338779999999997</v>
      </c>
      <c r="BZ2778" s="9">
        <v>-0.27267649999999999</v>
      </c>
      <c r="CA2778" s="9">
        <v>-0.17906150000000001</v>
      </c>
      <c r="CB2778" s="9">
        <v>-0.1124735</v>
      </c>
      <c r="CC2778" s="9">
        <v>-9.4821100000000005E-2</v>
      </c>
      <c r="CD2778" s="9">
        <v>-4.6831100000000001E-2</v>
      </c>
      <c r="CE2778" s="9">
        <v>-0.16656009999999999</v>
      </c>
      <c r="CF2778" s="9">
        <v>-9.7533800000000004E-2</v>
      </c>
      <c r="CG2778" s="9">
        <v>-5.7126200000000002E-2</v>
      </c>
      <c r="CH2778" s="9">
        <v>-3.8415299999999999E-2</v>
      </c>
      <c r="CI2778" s="9">
        <v>-3.1277399999999997E-2</v>
      </c>
      <c r="CJ2778" s="9">
        <v>-2.58988E-2</v>
      </c>
      <c r="CK2778" s="9">
        <v>-3.5484000000000002E-2</v>
      </c>
      <c r="CL2778" s="9">
        <v>-3.3340799999999997E-2</v>
      </c>
      <c r="CM2778" s="9">
        <v>-2.3227999999999999E-2</v>
      </c>
      <c r="CN2778" s="9">
        <v>-1.04847E-2</v>
      </c>
      <c r="CO2778" s="9">
        <v>-2.20506E-2</v>
      </c>
      <c r="CP2778" s="9">
        <v>-1.5488699999999999E-2</v>
      </c>
      <c r="CQ2778" s="9">
        <v>-4.4351099999999997E-2</v>
      </c>
      <c r="CR2778" s="9">
        <v>-6.7906099999999997E-2</v>
      </c>
      <c r="CS2778" s="9">
        <v>-8.2134399999999996E-2</v>
      </c>
      <c r="CT2778" s="9">
        <v>-7.5963500000000003E-2</v>
      </c>
      <c r="CU2778" s="9">
        <v>0.34109139999999999</v>
      </c>
      <c r="CV2778" s="9">
        <v>0.33008480000000001</v>
      </c>
      <c r="CW2778" s="9">
        <v>-0.34437040000000002</v>
      </c>
      <c r="CX2778" s="9">
        <v>-0.26395619999999997</v>
      </c>
      <c r="CY2778" s="9">
        <v>-0.17070959999999999</v>
      </c>
      <c r="CZ2778" s="9">
        <v>-0.104449</v>
      </c>
      <c r="DA2778" s="9">
        <v>-8.7312100000000004E-2</v>
      </c>
      <c r="DB2778" s="9">
        <v>-3.98974E-2</v>
      </c>
      <c r="DC2778" s="9">
        <v>-0.16026550000000001</v>
      </c>
      <c r="DD2778" s="9">
        <v>-9.1981199999999999E-2</v>
      </c>
      <c r="DE2778" s="9">
        <v>-5.2173999999999998E-2</v>
      </c>
      <c r="DF2778" s="9">
        <v>-3.3818000000000001E-2</v>
      </c>
      <c r="DG2778" s="9">
        <v>-2.70239E-2</v>
      </c>
      <c r="DH2778" s="9">
        <v>-2.17427E-2</v>
      </c>
      <c r="DI2778" s="9">
        <v>-3.11028E-2</v>
      </c>
      <c r="DJ2778" s="9">
        <v>-2.8476499999999998E-2</v>
      </c>
      <c r="DK2778" s="9">
        <v>-1.7563499999999999E-2</v>
      </c>
      <c r="DL2778" s="9">
        <v>-3.7464E-3</v>
      </c>
      <c r="DM2778" s="9">
        <v>-1.43357E-2</v>
      </c>
      <c r="DN2778" s="9">
        <v>-7.0708000000000003E-3</v>
      </c>
      <c r="DO2778" s="9">
        <v>-3.5524199999999999E-2</v>
      </c>
      <c r="DP2778" s="9">
        <v>-5.8942500000000002E-2</v>
      </c>
      <c r="DQ2778" s="9">
        <v>-7.3204099999999994E-2</v>
      </c>
      <c r="DR2778" s="9">
        <v>-6.6834099999999994E-2</v>
      </c>
      <c r="DS2778" s="9">
        <v>0.35036030000000001</v>
      </c>
      <c r="DT2778" s="9">
        <v>0.3390782</v>
      </c>
      <c r="DU2778" s="9">
        <v>-0.33535290000000001</v>
      </c>
      <c r="DV2778" s="9">
        <v>-0.25523590000000002</v>
      </c>
      <c r="DW2778" s="9">
        <v>-0.16235769999999999</v>
      </c>
      <c r="DX2778" s="9">
        <v>-9.6424499999999996E-2</v>
      </c>
      <c r="DY2778" s="9">
        <v>-7.9802999999999999E-2</v>
      </c>
      <c r="DZ2778" s="9">
        <v>-3.2963699999999999E-2</v>
      </c>
      <c r="EA2778" s="9">
        <v>-0.15117710000000001</v>
      </c>
      <c r="EB2778" s="9">
        <v>-8.39641E-2</v>
      </c>
      <c r="EC2778" s="9">
        <v>-4.5023800000000003E-2</v>
      </c>
      <c r="ED2778" s="9">
        <v>-2.7180200000000002E-2</v>
      </c>
      <c r="EE2778" s="9">
        <v>-2.0882299999999999E-2</v>
      </c>
      <c r="EF2778" s="9">
        <v>-1.5741999999999999E-2</v>
      </c>
      <c r="EG2778" s="9">
        <v>-2.4777E-2</v>
      </c>
      <c r="EH2778" s="9">
        <v>-2.1453400000000001E-2</v>
      </c>
      <c r="EI2778" s="9">
        <v>-9.3848999999999998E-3</v>
      </c>
      <c r="EJ2778" s="9">
        <v>5.9826000000000002E-3</v>
      </c>
      <c r="EK2778" s="9">
        <v>-3.1966999999999998E-3</v>
      </c>
      <c r="EL2778" s="9">
        <v>5.0832999999999998E-3</v>
      </c>
      <c r="EM2778" s="9">
        <v>-2.27797E-2</v>
      </c>
      <c r="EN2778" s="9">
        <v>-4.60005E-2</v>
      </c>
      <c r="EO2778" s="9">
        <v>-6.0310299999999997E-2</v>
      </c>
      <c r="EP2778" s="9">
        <v>-5.3652600000000002E-2</v>
      </c>
      <c r="EQ2778" s="9">
        <v>0.36374309999999999</v>
      </c>
      <c r="ER2778" s="9">
        <v>0.35206330000000002</v>
      </c>
      <c r="ES2778" s="9">
        <v>-0.32233319999999999</v>
      </c>
      <c r="ET2778" s="9">
        <v>-0.2426451</v>
      </c>
      <c r="EU2778" s="9">
        <v>-0.15029890000000001</v>
      </c>
      <c r="EV2778" s="9">
        <v>-8.4838399999999994E-2</v>
      </c>
      <c r="EW2778" s="9">
        <v>-6.89612E-2</v>
      </c>
      <c r="EX2778" s="9">
        <v>-2.29526E-2</v>
      </c>
      <c r="EY2778" s="9">
        <v>90.31</v>
      </c>
      <c r="EZ2778" s="9">
        <v>88.31</v>
      </c>
      <c r="FA2778" s="9">
        <v>86.372200000000007</v>
      </c>
      <c r="FB2778" s="9">
        <v>84.276200000000003</v>
      </c>
      <c r="FC2778" s="9">
        <v>81.592799999999997</v>
      </c>
      <c r="FD2778" s="9">
        <v>81.465599999999995</v>
      </c>
      <c r="FE2778" s="9">
        <v>81.307299999999998</v>
      </c>
      <c r="FF2778" s="9">
        <v>79.782200000000003</v>
      </c>
      <c r="FG2778" s="9">
        <v>83.717200000000005</v>
      </c>
      <c r="FH2778" s="9">
        <v>87.714500000000001</v>
      </c>
      <c r="FI2778" s="9">
        <v>92.618499999999997</v>
      </c>
      <c r="FJ2778" s="9">
        <v>96.522400000000005</v>
      </c>
      <c r="FK2778" s="9">
        <v>98.838999999999999</v>
      </c>
      <c r="FL2778" s="9">
        <v>101.681</v>
      </c>
      <c r="FM2778" s="9">
        <v>102.96599999999999</v>
      </c>
      <c r="FN2778" s="9">
        <v>103.935</v>
      </c>
      <c r="FO2778" s="9">
        <v>106.587</v>
      </c>
      <c r="FP2778" s="9">
        <v>104.18899999999999</v>
      </c>
      <c r="FQ2778" s="9">
        <v>104.127</v>
      </c>
      <c r="FR2778" s="9">
        <v>98.856399999999994</v>
      </c>
      <c r="FS2778" s="9">
        <v>94.890199999999993</v>
      </c>
      <c r="FT2778" s="9">
        <v>94.098799999999997</v>
      </c>
      <c r="FU2778" s="9">
        <v>93.592799999999997</v>
      </c>
      <c r="FV2778" s="9">
        <v>92.245099999999994</v>
      </c>
      <c r="FW2778" s="9">
        <v>0.16533297</v>
      </c>
      <c r="FX2778" s="9">
        <v>1.2313899999999999E-2</v>
      </c>
      <c r="FY2778" s="9">
        <v>1.2313899999999999E-2</v>
      </c>
      <c r="FZ2778" s="9">
        <v>0</v>
      </c>
      <c r="GA2778" s="9">
        <v>0</v>
      </c>
    </row>
    <row r="2779" spans="1:183" x14ac:dyDescent="0.2">
      <c r="A2779" t="s">
        <v>240</v>
      </c>
      <c r="B2779" t="s">
        <v>225</v>
      </c>
      <c r="C2779" t="s">
        <v>250</v>
      </c>
      <c r="D2779" s="6">
        <v>44060</v>
      </c>
      <c r="E2779" s="73">
        <v>17</v>
      </c>
      <c r="F2779" s="9">
        <v>18</v>
      </c>
      <c r="G2779" s="9">
        <v>17</v>
      </c>
      <c r="H2779" s="9">
        <v>18</v>
      </c>
      <c r="I2779" s="9">
        <v>12999</v>
      </c>
      <c r="J2779" s="9">
        <v>78798</v>
      </c>
      <c r="K2779" s="9">
        <v>2.0162089999999999</v>
      </c>
      <c r="L2779" s="9">
        <v>1.774637</v>
      </c>
      <c r="M2779" s="9">
        <v>1.5983080000000001</v>
      </c>
      <c r="N2779" s="9">
        <v>1.456321</v>
      </c>
      <c r="O2779" s="9">
        <v>1.359788</v>
      </c>
      <c r="P2779" s="9">
        <v>1.298168</v>
      </c>
      <c r="Q2779" s="9">
        <v>1.2516099999999999</v>
      </c>
      <c r="R2779" s="9">
        <v>1.25942</v>
      </c>
      <c r="S2779" s="9">
        <v>1.283231</v>
      </c>
      <c r="T2779" s="9">
        <v>1.4315990000000001</v>
      </c>
      <c r="U2779" s="9">
        <v>1.6799299999999999</v>
      </c>
      <c r="V2779" s="9">
        <v>1.9671510000000001</v>
      </c>
      <c r="W2779" s="9">
        <v>2.2844609999999999</v>
      </c>
      <c r="X2779" s="9">
        <v>2.5766249999999999</v>
      </c>
      <c r="Y2779" s="9">
        <v>2.8748140000000002</v>
      </c>
      <c r="Z2779" s="9">
        <v>3.18866</v>
      </c>
      <c r="AA2779" s="9">
        <v>3.5022090000000001</v>
      </c>
      <c r="AB2779" s="9">
        <v>3.7535159999999999</v>
      </c>
      <c r="AC2779" s="9">
        <v>3.8196050000000001</v>
      </c>
      <c r="AD2779" s="9">
        <v>3.6904240000000001</v>
      </c>
      <c r="AE2779" s="9">
        <v>3.4663349999999999</v>
      </c>
      <c r="AF2779" s="9">
        <v>3.142414</v>
      </c>
      <c r="AG2779" s="9">
        <v>2.684847</v>
      </c>
      <c r="AH2779" s="9">
        <v>2.2638189999999998</v>
      </c>
      <c r="AI2779" s="9">
        <v>-3.3797399999999998E-2</v>
      </c>
      <c r="AJ2779" s="9">
        <v>-2.5326000000000001E-2</v>
      </c>
      <c r="AK2779" s="9">
        <v>-1.64639E-2</v>
      </c>
      <c r="AL2779" s="9">
        <v>-1.08615E-2</v>
      </c>
      <c r="AM2779" s="9">
        <v>-1.1550899999999999E-2</v>
      </c>
      <c r="AN2779" s="9">
        <v>-1.40678E-2</v>
      </c>
      <c r="AO2779" s="9">
        <v>-3.1808000000000003E-2</v>
      </c>
      <c r="AP2779" s="9">
        <v>-3.2085700000000002E-2</v>
      </c>
      <c r="AQ2779" s="9">
        <v>-4.7662200000000002E-2</v>
      </c>
      <c r="AR2779" s="9">
        <v>-5.13208E-2</v>
      </c>
      <c r="AS2779" s="9">
        <v>-7.6754000000000003E-2</v>
      </c>
      <c r="AT2779" s="9">
        <v>-6.9294300000000003E-2</v>
      </c>
      <c r="AU2779" s="9">
        <v>-7.8418799999999997E-2</v>
      </c>
      <c r="AV2779" s="9">
        <v>-7.5215799999999999E-2</v>
      </c>
      <c r="AW2779" s="9">
        <v>-9.4494599999999998E-2</v>
      </c>
      <c r="AX2779" s="9">
        <v>-8.3928600000000006E-2</v>
      </c>
      <c r="AY2779" s="9">
        <v>0.42084270000000001</v>
      </c>
      <c r="AZ2779" s="9">
        <v>0.48988120000000002</v>
      </c>
      <c r="BA2779" s="9">
        <v>-0.27028099999999999</v>
      </c>
      <c r="BB2779" s="9">
        <v>-0.28864420000000002</v>
      </c>
      <c r="BC2779" s="9">
        <v>-0.19740569999999999</v>
      </c>
      <c r="BD2779" s="9">
        <v>-0.1373771</v>
      </c>
      <c r="BE2779" s="9">
        <v>-9.9039699999999994E-2</v>
      </c>
      <c r="BF2779" s="9">
        <v>-7.1446300000000004E-2</v>
      </c>
      <c r="BG2779" s="9">
        <v>-2.4138400000000001E-2</v>
      </c>
      <c r="BH2779" s="9">
        <v>-1.6422599999999999E-2</v>
      </c>
      <c r="BI2779" s="9">
        <v>-8.2056999999999998E-3</v>
      </c>
      <c r="BJ2779" s="9">
        <v>-3.1410000000000001E-3</v>
      </c>
      <c r="BK2779" s="9">
        <v>-4.2537E-3</v>
      </c>
      <c r="BL2779" s="9">
        <v>-6.9570999999999999E-3</v>
      </c>
      <c r="BM2779" s="9">
        <v>-2.4489899999999998E-2</v>
      </c>
      <c r="BN2779" s="9">
        <v>-2.40042E-2</v>
      </c>
      <c r="BO2779" s="9">
        <v>-3.8823299999999998E-2</v>
      </c>
      <c r="BP2779" s="9">
        <v>-4.17031E-2</v>
      </c>
      <c r="BQ2779" s="9">
        <v>-6.6116800000000003E-2</v>
      </c>
      <c r="BR2779" s="9">
        <v>-5.7966299999999998E-2</v>
      </c>
      <c r="BS2779" s="9">
        <v>-6.6621299999999994E-2</v>
      </c>
      <c r="BT2779" s="9">
        <v>-6.3332299999999994E-2</v>
      </c>
      <c r="BU2779" s="9">
        <v>-8.2441899999999999E-2</v>
      </c>
      <c r="BV2779" s="9">
        <v>-7.1841699999999994E-2</v>
      </c>
      <c r="BW2779" s="9">
        <v>0.4329501</v>
      </c>
      <c r="BX2779" s="9">
        <v>0.50217179999999995</v>
      </c>
      <c r="BY2779" s="9">
        <v>-0.25822909999999999</v>
      </c>
      <c r="BZ2779" s="9">
        <v>-0.27691769999999999</v>
      </c>
      <c r="CA2779" s="9">
        <v>-0.1859412</v>
      </c>
      <c r="CB2779" s="9">
        <v>-0.12612470000000001</v>
      </c>
      <c r="CC2779" s="9">
        <v>-8.8272199999999995E-2</v>
      </c>
      <c r="CD2779" s="9">
        <v>-6.1382800000000001E-2</v>
      </c>
      <c r="CE2779" s="9">
        <v>-1.7448499999999999E-2</v>
      </c>
      <c r="CF2779" s="9">
        <v>-1.0256100000000001E-2</v>
      </c>
      <c r="CG2779" s="9">
        <v>-2.4861000000000002E-3</v>
      </c>
      <c r="CH2779" s="9">
        <v>2.2062000000000002E-3</v>
      </c>
      <c r="CI2779" s="9">
        <v>8.0029999999999999E-4</v>
      </c>
      <c r="CJ2779" s="9">
        <v>-2.0322000000000001E-3</v>
      </c>
      <c r="CK2779" s="9">
        <v>-1.9421399999999998E-2</v>
      </c>
      <c r="CL2779" s="9">
        <v>-1.84069E-2</v>
      </c>
      <c r="CM2779" s="9">
        <v>-3.2701500000000001E-2</v>
      </c>
      <c r="CN2779" s="9">
        <v>-3.5041900000000001E-2</v>
      </c>
      <c r="CO2779" s="9">
        <v>-5.8749500000000003E-2</v>
      </c>
      <c r="CP2779" s="9">
        <v>-5.0120600000000001E-2</v>
      </c>
      <c r="CQ2779" s="9">
        <v>-5.8450299999999997E-2</v>
      </c>
      <c r="CR2779" s="9">
        <v>-5.5101799999999999E-2</v>
      </c>
      <c r="CS2779" s="9">
        <v>-7.4094300000000002E-2</v>
      </c>
      <c r="CT2779" s="9">
        <v>-6.3470299999999993E-2</v>
      </c>
      <c r="CU2779" s="9">
        <v>0.4413357</v>
      </c>
      <c r="CV2779" s="9">
        <v>0.51068420000000003</v>
      </c>
      <c r="CW2779" s="9">
        <v>-0.2498821</v>
      </c>
      <c r="CX2779" s="9">
        <v>-0.26879599999999998</v>
      </c>
      <c r="CY2779" s="9">
        <v>-0.17800099999999999</v>
      </c>
      <c r="CZ2779" s="9">
        <v>-0.1183313</v>
      </c>
      <c r="DA2779" s="9">
        <v>-8.08146E-2</v>
      </c>
      <c r="DB2779" s="9">
        <v>-5.4412799999999997E-2</v>
      </c>
      <c r="DC2779" s="9">
        <v>-1.07587E-2</v>
      </c>
      <c r="DD2779" s="9">
        <v>-4.0895999999999997E-3</v>
      </c>
      <c r="DE2779" s="9">
        <v>3.2334999999999998E-3</v>
      </c>
      <c r="DF2779" s="9">
        <v>7.5534E-3</v>
      </c>
      <c r="DG2779" s="9">
        <v>5.8542999999999998E-3</v>
      </c>
      <c r="DH2779" s="9">
        <v>2.8925999999999999E-3</v>
      </c>
      <c r="DI2779" s="9">
        <v>-1.4352999999999999E-2</v>
      </c>
      <c r="DJ2779" s="9">
        <v>-1.2809600000000001E-2</v>
      </c>
      <c r="DK2779" s="9">
        <v>-2.6579700000000001E-2</v>
      </c>
      <c r="DL2779" s="9">
        <v>-2.8380699999999998E-2</v>
      </c>
      <c r="DM2779" s="9">
        <v>-5.1382200000000003E-2</v>
      </c>
      <c r="DN2779" s="9">
        <v>-4.2274899999999997E-2</v>
      </c>
      <c r="DO2779" s="9">
        <v>-5.0279299999999999E-2</v>
      </c>
      <c r="DP2779" s="9">
        <v>-4.6871299999999998E-2</v>
      </c>
      <c r="DQ2779" s="9">
        <v>-6.5746700000000005E-2</v>
      </c>
      <c r="DR2779" s="9">
        <v>-5.5099000000000002E-2</v>
      </c>
      <c r="DS2779" s="9">
        <v>0.44972119999999999</v>
      </c>
      <c r="DT2779" s="9">
        <v>0.51919660000000001</v>
      </c>
      <c r="DU2779" s="9">
        <v>-0.241535</v>
      </c>
      <c r="DV2779" s="9">
        <v>-0.26067430000000003</v>
      </c>
      <c r="DW2779" s="9">
        <v>-0.17006080000000001</v>
      </c>
      <c r="DX2779" s="9">
        <v>-0.11053789999999999</v>
      </c>
      <c r="DY2779" s="9">
        <v>-7.3357099999999995E-2</v>
      </c>
      <c r="DZ2779" s="9">
        <v>-4.7442900000000003E-2</v>
      </c>
      <c r="EA2779" s="9">
        <v>-1.0996999999999999E-3</v>
      </c>
      <c r="EB2779" s="9">
        <v>4.8139000000000003E-3</v>
      </c>
      <c r="EC2779" s="9">
        <v>1.1491599999999999E-2</v>
      </c>
      <c r="ED2779" s="9">
        <v>1.52739E-2</v>
      </c>
      <c r="EE2779" s="9">
        <v>1.31515E-2</v>
      </c>
      <c r="EF2779" s="9">
        <v>1.0003400000000001E-2</v>
      </c>
      <c r="EG2779" s="9">
        <v>-7.0349000000000002E-3</v>
      </c>
      <c r="EH2779" s="9">
        <v>-4.7280999999999998E-3</v>
      </c>
      <c r="EI2779" s="9">
        <v>-1.77409E-2</v>
      </c>
      <c r="EJ2779" s="9">
        <v>-1.8763100000000001E-2</v>
      </c>
      <c r="EK2779" s="9">
        <v>-4.0745000000000003E-2</v>
      </c>
      <c r="EL2779" s="9">
        <v>-3.0946999999999999E-2</v>
      </c>
      <c r="EM2779" s="9">
        <v>-3.8481799999999997E-2</v>
      </c>
      <c r="EN2779" s="9">
        <v>-3.4987699999999997E-2</v>
      </c>
      <c r="EO2779" s="9">
        <v>-5.3694100000000002E-2</v>
      </c>
      <c r="EP2779" s="9">
        <v>-4.3012099999999998E-2</v>
      </c>
      <c r="EQ2779" s="9">
        <v>0.46182869999999998</v>
      </c>
      <c r="ER2779" s="9">
        <v>0.53148720000000005</v>
      </c>
      <c r="ES2779" s="9">
        <v>-0.2294832</v>
      </c>
      <c r="ET2779" s="9">
        <v>-0.2489478</v>
      </c>
      <c r="EU2779" s="9">
        <v>-0.1585963</v>
      </c>
      <c r="EV2779" s="9">
        <v>-9.9285499999999999E-2</v>
      </c>
      <c r="EW2779" s="9">
        <v>-6.2589599999999995E-2</v>
      </c>
      <c r="EX2779" s="9">
        <v>-3.73794E-2</v>
      </c>
      <c r="EY2779" s="9">
        <v>92.414400000000001</v>
      </c>
      <c r="EZ2779" s="9">
        <v>90.670199999999994</v>
      </c>
      <c r="FA2779" s="9">
        <v>88.670199999999994</v>
      </c>
      <c r="FB2779" s="9">
        <v>86.829300000000003</v>
      </c>
      <c r="FC2779" s="9">
        <v>83.337900000000005</v>
      </c>
      <c r="FD2779" s="9">
        <v>83.178799999999995</v>
      </c>
      <c r="FE2779" s="9">
        <v>82.337900000000005</v>
      </c>
      <c r="FF2779" s="9">
        <v>81.624899999999997</v>
      </c>
      <c r="FG2779" s="9">
        <v>82.812399999999997</v>
      </c>
      <c r="FH2779" s="9">
        <v>85.840900000000005</v>
      </c>
      <c r="FI2779" s="9">
        <v>90.031300000000002</v>
      </c>
      <c r="FJ2779" s="9">
        <v>92.965900000000005</v>
      </c>
      <c r="FK2779" s="9">
        <v>95.997200000000007</v>
      </c>
      <c r="FL2779" s="9">
        <v>99.093800000000002</v>
      </c>
      <c r="FM2779" s="9">
        <v>101.679</v>
      </c>
      <c r="FN2779" s="9">
        <v>104</v>
      </c>
      <c r="FO2779" s="9">
        <v>106.523</v>
      </c>
      <c r="FP2779" s="9">
        <v>105.17</v>
      </c>
      <c r="FQ2779" s="9">
        <v>105.693</v>
      </c>
      <c r="FR2779" s="9">
        <v>102.693</v>
      </c>
      <c r="FS2779" s="9">
        <v>100.40900000000001</v>
      </c>
      <c r="FT2779" s="9">
        <v>96.633300000000006</v>
      </c>
      <c r="FU2779" s="9">
        <v>93.729900000000001</v>
      </c>
      <c r="FV2779" s="9">
        <v>90.954300000000003</v>
      </c>
      <c r="FW2779" s="9">
        <v>0.16219248</v>
      </c>
      <c r="FX2779" s="9">
        <v>1.1393E-2</v>
      </c>
      <c r="FY2779" s="9">
        <v>1.1393E-2</v>
      </c>
      <c r="FZ2779" s="9">
        <v>0</v>
      </c>
      <c r="GA2779" s="9">
        <v>0</v>
      </c>
    </row>
    <row r="2780" spans="1:183" x14ac:dyDescent="0.2">
      <c r="A2780" t="s">
        <v>240</v>
      </c>
      <c r="B2780" t="s">
        <v>225</v>
      </c>
      <c r="C2780" t="s">
        <v>250</v>
      </c>
      <c r="D2780" s="6">
        <v>44061</v>
      </c>
      <c r="E2780" s="73">
        <v>17</v>
      </c>
      <c r="F2780" s="9">
        <v>19</v>
      </c>
      <c r="G2780" s="9">
        <v>18</v>
      </c>
      <c r="H2780" s="9">
        <v>19</v>
      </c>
      <c r="I2780" s="9">
        <v>11767</v>
      </c>
      <c r="J2780" s="9">
        <v>78713</v>
      </c>
      <c r="K2780" s="9">
        <v>1.8913740000000001</v>
      </c>
      <c r="L2780" s="9">
        <v>1.6835199999999999</v>
      </c>
      <c r="M2780" s="9">
        <v>1.475994</v>
      </c>
      <c r="N2780" s="9">
        <v>1.3500319999999999</v>
      </c>
      <c r="O2780" s="9">
        <v>1.281558</v>
      </c>
      <c r="P2780" s="9">
        <v>1.233865</v>
      </c>
      <c r="Q2780" s="9">
        <v>1.212769</v>
      </c>
      <c r="R2780" s="9">
        <v>1.2104550000000001</v>
      </c>
      <c r="S2780" s="9">
        <v>1.2629980000000001</v>
      </c>
      <c r="T2780" s="9">
        <v>1.4367749999999999</v>
      </c>
      <c r="U2780" s="9">
        <v>1.719076</v>
      </c>
      <c r="V2780" s="9">
        <v>2.000372</v>
      </c>
      <c r="W2780" s="9">
        <v>2.2767919999999999</v>
      </c>
      <c r="X2780" s="9">
        <v>2.5439210000000001</v>
      </c>
      <c r="Y2780" s="9">
        <v>2.842095</v>
      </c>
      <c r="Z2780" s="9">
        <v>3.1561530000000002</v>
      </c>
      <c r="AA2780" s="9">
        <v>3.4151769999999999</v>
      </c>
      <c r="AB2780" s="9">
        <v>3.6311969999999998</v>
      </c>
      <c r="AC2780" s="9">
        <v>3.6197490000000001</v>
      </c>
      <c r="AD2780" s="9">
        <v>3.5989300000000002</v>
      </c>
      <c r="AE2780" s="9">
        <v>3.33819</v>
      </c>
      <c r="AF2780" s="9">
        <v>2.9622999999999999</v>
      </c>
      <c r="AG2780" s="9">
        <v>2.5701529999999999</v>
      </c>
      <c r="AH2780" s="9">
        <v>2.1950729999999998</v>
      </c>
      <c r="AI2780" s="9">
        <v>-5.1079399999999997E-2</v>
      </c>
      <c r="AJ2780" s="9">
        <v>-1.6277E-2</v>
      </c>
      <c r="AK2780" s="9">
        <v>-4.4046500000000002E-2</v>
      </c>
      <c r="AL2780" s="9">
        <v>-4.3877800000000002E-2</v>
      </c>
      <c r="AM2780" s="9">
        <v>-1.7832899999999999E-2</v>
      </c>
      <c r="AN2780" s="9">
        <v>-1.8039800000000002E-2</v>
      </c>
      <c r="AO2780" s="9">
        <v>-2.7545799999999999E-2</v>
      </c>
      <c r="AP2780" s="9">
        <v>-3.9424800000000003E-2</v>
      </c>
      <c r="AQ2780" s="9">
        <v>-6.0931899999999997E-2</v>
      </c>
      <c r="AR2780" s="9">
        <v>-1.6154100000000001E-2</v>
      </c>
      <c r="AS2780" s="9">
        <v>1.3722699999999999E-2</v>
      </c>
      <c r="AT2780" s="9">
        <v>-3.7916900000000003E-2</v>
      </c>
      <c r="AU2780" s="9">
        <v>-8.0088000000000006E-2</v>
      </c>
      <c r="AV2780" s="9">
        <v>-4.8490499999999999E-2</v>
      </c>
      <c r="AW2780" s="9">
        <v>-7.8363799999999997E-2</v>
      </c>
      <c r="AX2780" s="9">
        <v>-7.1930800000000003E-2</v>
      </c>
      <c r="AY2780" s="9">
        <v>0.29907830000000002</v>
      </c>
      <c r="AZ2780" s="9">
        <v>0.53177339999999995</v>
      </c>
      <c r="BA2780" s="9">
        <v>0.4291355</v>
      </c>
      <c r="BB2780" s="9">
        <v>-0.19397500000000001</v>
      </c>
      <c r="BC2780" s="9">
        <v>-0.32838119999999998</v>
      </c>
      <c r="BD2780" s="9">
        <v>-0.25375999999999999</v>
      </c>
      <c r="BE2780" s="9">
        <v>-0.13367319999999999</v>
      </c>
      <c r="BF2780" s="9">
        <v>-9.3108499999999997E-2</v>
      </c>
      <c r="BG2780" s="9">
        <v>-2.9242799999999999E-2</v>
      </c>
      <c r="BH2780" s="9">
        <v>4.3219E-3</v>
      </c>
      <c r="BI2780" s="9">
        <v>-2.5067200000000001E-2</v>
      </c>
      <c r="BJ2780" s="9">
        <v>-2.5558899999999999E-2</v>
      </c>
      <c r="BK2780" s="9">
        <v>3.6199999999999999E-5</v>
      </c>
      <c r="BL2780" s="9">
        <v>-1.3990000000000001E-4</v>
      </c>
      <c r="BM2780" s="9">
        <v>-9.5704999999999991E-3</v>
      </c>
      <c r="BN2780" s="9">
        <v>-1.98534E-2</v>
      </c>
      <c r="BO2780" s="9">
        <v>-4.03033E-2</v>
      </c>
      <c r="BP2780" s="9">
        <v>7.4653000000000002E-3</v>
      </c>
      <c r="BQ2780" s="9">
        <v>4.0317199999999997E-2</v>
      </c>
      <c r="BR2780" s="9">
        <v>-1.0965300000000001E-2</v>
      </c>
      <c r="BS2780" s="9">
        <v>-5.20638E-2</v>
      </c>
      <c r="BT2780" s="9">
        <v>-1.88539E-2</v>
      </c>
      <c r="BU2780" s="9">
        <v>-4.9101400000000003E-2</v>
      </c>
      <c r="BV2780" s="9">
        <v>-4.2588000000000001E-2</v>
      </c>
      <c r="BW2780" s="9">
        <v>0.32892549999999998</v>
      </c>
      <c r="BX2780" s="9">
        <v>0.5610387</v>
      </c>
      <c r="BY2780" s="9">
        <v>0.45775440000000001</v>
      </c>
      <c r="BZ2780" s="9">
        <v>-0.1661639</v>
      </c>
      <c r="CA2780" s="9">
        <v>-0.30223889999999998</v>
      </c>
      <c r="CB2780" s="9">
        <v>-0.22766310000000001</v>
      </c>
      <c r="CC2780" s="9">
        <v>-0.1081027</v>
      </c>
      <c r="CD2780" s="9">
        <v>-6.9521399999999997E-2</v>
      </c>
      <c r="CE2780" s="9">
        <v>-1.41189E-2</v>
      </c>
      <c r="CF2780" s="9">
        <v>1.85886E-2</v>
      </c>
      <c r="CG2780" s="9">
        <v>-1.1922200000000001E-2</v>
      </c>
      <c r="CH2780" s="9">
        <v>-1.2871199999999999E-2</v>
      </c>
      <c r="CI2780" s="9">
        <v>1.2412400000000001E-2</v>
      </c>
      <c r="CJ2780" s="9">
        <v>1.22574E-2</v>
      </c>
      <c r="CK2780" s="9">
        <v>2.8792000000000002E-3</v>
      </c>
      <c r="CL2780" s="9">
        <v>-6.2982999999999997E-3</v>
      </c>
      <c r="CM2780" s="9">
        <v>-2.6016000000000001E-2</v>
      </c>
      <c r="CN2780" s="9">
        <v>2.3824100000000001E-2</v>
      </c>
      <c r="CO2780" s="9">
        <v>5.8736499999999997E-2</v>
      </c>
      <c r="CP2780" s="9">
        <v>7.7013000000000003E-3</v>
      </c>
      <c r="CQ2780" s="9">
        <v>-3.26544E-2</v>
      </c>
      <c r="CR2780" s="9">
        <v>1.6724000000000001E-3</v>
      </c>
      <c r="CS2780" s="9">
        <v>-2.88344E-2</v>
      </c>
      <c r="CT2780" s="9">
        <v>-2.2265199999999999E-2</v>
      </c>
      <c r="CU2780" s="9">
        <v>0.34959750000000001</v>
      </c>
      <c r="CV2780" s="9">
        <v>0.58130769999999998</v>
      </c>
      <c r="CW2780" s="9">
        <v>0.47757579999999999</v>
      </c>
      <c r="CX2780" s="9">
        <v>-0.146902</v>
      </c>
      <c r="CY2780" s="9">
        <v>-0.28413270000000002</v>
      </c>
      <c r="CZ2780" s="9">
        <v>-0.20958840000000001</v>
      </c>
      <c r="DA2780" s="9">
        <v>-9.0392700000000006E-2</v>
      </c>
      <c r="DB2780" s="9">
        <v>-5.3185000000000003E-2</v>
      </c>
      <c r="DC2780" s="9">
        <v>1.005E-3</v>
      </c>
      <c r="DD2780" s="9">
        <v>3.2855299999999997E-2</v>
      </c>
      <c r="DE2780" s="9">
        <v>1.2228E-3</v>
      </c>
      <c r="DF2780" s="9">
        <v>-1.8359999999999999E-4</v>
      </c>
      <c r="DG2780" s="9">
        <v>2.4788500000000002E-2</v>
      </c>
      <c r="DH2780" s="9">
        <v>2.4654800000000001E-2</v>
      </c>
      <c r="DI2780" s="9">
        <v>1.5328899999999999E-2</v>
      </c>
      <c r="DJ2780" s="9">
        <v>7.2567999999999999E-3</v>
      </c>
      <c r="DK2780" s="9">
        <v>-1.17286E-2</v>
      </c>
      <c r="DL2780" s="9">
        <v>4.0182799999999998E-2</v>
      </c>
      <c r="DM2780" s="9">
        <v>7.7155799999999997E-2</v>
      </c>
      <c r="DN2780" s="9">
        <v>2.63679E-2</v>
      </c>
      <c r="DO2780" s="9">
        <v>-1.3245E-2</v>
      </c>
      <c r="DP2780" s="9">
        <v>2.2198599999999999E-2</v>
      </c>
      <c r="DQ2780" s="9">
        <v>-8.5673999999999993E-3</v>
      </c>
      <c r="DR2780" s="9">
        <v>-1.9423999999999999E-3</v>
      </c>
      <c r="DS2780" s="9">
        <v>0.37026959999999998</v>
      </c>
      <c r="DT2780" s="9">
        <v>0.60157669999999996</v>
      </c>
      <c r="DU2780" s="9">
        <v>0.49739709999999998</v>
      </c>
      <c r="DV2780" s="9">
        <v>-0.12764010000000001</v>
      </c>
      <c r="DW2780" s="9">
        <v>-0.2660266</v>
      </c>
      <c r="DX2780" s="9">
        <v>-0.19151370000000001</v>
      </c>
      <c r="DY2780" s="9">
        <v>-7.26826E-2</v>
      </c>
      <c r="DZ2780" s="9">
        <v>-3.6848699999999998E-2</v>
      </c>
      <c r="EA2780" s="9">
        <v>2.2841500000000001E-2</v>
      </c>
      <c r="EB2780" s="9">
        <v>5.3454099999999997E-2</v>
      </c>
      <c r="EC2780" s="9">
        <v>2.0202100000000001E-2</v>
      </c>
      <c r="ED2780" s="9">
        <v>1.81353E-2</v>
      </c>
      <c r="EE2780" s="9">
        <v>4.2657599999999997E-2</v>
      </c>
      <c r="EF2780" s="9">
        <v>4.2554700000000001E-2</v>
      </c>
      <c r="EG2780" s="9">
        <v>3.3304300000000002E-2</v>
      </c>
      <c r="EH2780" s="9">
        <v>2.68282E-2</v>
      </c>
      <c r="EI2780" s="9">
        <v>8.8999999999999999E-3</v>
      </c>
      <c r="EJ2780" s="9">
        <v>6.3802300000000006E-2</v>
      </c>
      <c r="EK2780" s="9">
        <v>0.1037503</v>
      </c>
      <c r="EL2780" s="9">
        <v>5.3319499999999999E-2</v>
      </c>
      <c r="EM2780" s="9">
        <v>1.47791E-2</v>
      </c>
      <c r="EN2780" s="9">
        <v>5.1835199999999998E-2</v>
      </c>
      <c r="EO2780" s="9">
        <v>2.0694899999999999E-2</v>
      </c>
      <c r="EP2780" s="9">
        <v>2.7400500000000001E-2</v>
      </c>
      <c r="EQ2780" s="9">
        <v>0.40011669999999999</v>
      </c>
      <c r="ER2780" s="9">
        <v>0.63084200000000001</v>
      </c>
      <c r="ES2780" s="9">
        <v>0.52601609999999999</v>
      </c>
      <c r="ET2780" s="9">
        <v>-9.9829000000000001E-2</v>
      </c>
      <c r="EU2780" s="9">
        <v>-0.23988429999999999</v>
      </c>
      <c r="EV2780" s="9">
        <v>-0.1654168</v>
      </c>
      <c r="EW2780" s="9">
        <v>-4.7112099999999997E-2</v>
      </c>
      <c r="EX2780" s="9">
        <v>-1.32616E-2</v>
      </c>
      <c r="EY2780" s="9">
        <v>89.053299999999993</v>
      </c>
      <c r="EZ2780" s="9">
        <v>87.3095</v>
      </c>
      <c r="FA2780" s="9">
        <v>86.119399999999999</v>
      </c>
      <c r="FB2780" s="9">
        <v>85.247399999999999</v>
      </c>
      <c r="FC2780" s="9">
        <v>84.375500000000002</v>
      </c>
      <c r="FD2780" s="9">
        <v>83.406599999999997</v>
      </c>
      <c r="FE2780" s="9">
        <v>80.755799999999994</v>
      </c>
      <c r="FF2780" s="9">
        <v>80.627700000000004</v>
      </c>
      <c r="FG2780" s="9">
        <v>81.526700000000005</v>
      </c>
      <c r="FH2780" s="9">
        <v>85.778800000000004</v>
      </c>
      <c r="FI2780" s="9">
        <v>89.840900000000005</v>
      </c>
      <c r="FJ2780" s="9">
        <v>92.871899999999997</v>
      </c>
      <c r="FK2780" s="9">
        <v>95.061999999999998</v>
      </c>
      <c r="FL2780" s="9">
        <v>98.061999999999998</v>
      </c>
      <c r="FM2780" s="9">
        <v>101</v>
      </c>
      <c r="FN2780" s="9">
        <v>102.81</v>
      </c>
      <c r="FO2780" s="9">
        <v>105.492</v>
      </c>
      <c r="FP2780" s="9">
        <v>105.461</v>
      </c>
      <c r="FQ2780" s="9">
        <v>104.43</v>
      </c>
      <c r="FR2780" s="9">
        <v>103.239</v>
      </c>
      <c r="FS2780" s="9">
        <v>100.146</v>
      </c>
      <c r="FT2780" s="9">
        <v>98.894199999999998</v>
      </c>
      <c r="FU2780" s="9">
        <v>95.863200000000006</v>
      </c>
      <c r="FV2780" s="9">
        <v>93.704099999999997</v>
      </c>
      <c r="FW2780" s="9">
        <v>0.35678064999999998</v>
      </c>
      <c r="FX2780" s="9">
        <v>2.2302499999999999E-2</v>
      </c>
      <c r="FY2780" s="9">
        <v>2.7030800000000001E-2</v>
      </c>
      <c r="FZ2780" s="9">
        <v>0</v>
      </c>
      <c r="GA2780" s="9">
        <v>0</v>
      </c>
    </row>
    <row r="2781" spans="1:183" x14ac:dyDescent="0.2">
      <c r="A2781" t="s">
        <v>240</v>
      </c>
      <c r="B2781" t="s">
        <v>225</v>
      </c>
      <c r="C2781" t="s">
        <v>250</v>
      </c>
      <c r="D2781" s="6">
        <v>44062</v>
      </c>
      <c r="E2781" s="73">
        <v>17</v>
      </c>
      <c r="F2781" s="9">
        <v>18</v>
      </c>
      <c r="G2781" s="9">
        <v>17</v>
      </c>
      <c r="H2781" s="9">
        <v>18</v>
      </c>
      <c r="I2781" s="9">
        <v>12991</v>
      </c>
      <c r="J2781" s="9">
        <v>78659</v>
      </c>
      <c r="K2781" s="9">
        <v>1.9484570000000001</v>
      </c>
      <c r="L2781" s="9">
        <v>1.7533319999999999</v>
      </c>
      <c r="M2781" s="9">
        <v>1.5710809999999999</v>
      </c>
      <c r="N2781" s="9">
        <v>1.4493720000000001</v>
      </c>
      <c r="O2781" s="9">
        <v>1.3546769999999999</v>
      </c>
      <c r="P2781" s="9">
        <v>1.307142</v>
      </c>
      <c r="Q2781" s="9">
        <v>1.279914</v>
      </c>
      <c r="R2781" s="9">
        <v>1.2566539999999999</v>
      </c>
      <c r="S2781" s="9">
        <v>1.239104</v>
      </c>
      <c r="T2781" s="9">
        <v>1.2983899999999999</v>
      </c>
      <c r="U2781" s="9">
        <v>1.4386300000000001</v>
      </c>
      <c r="V2781" s="9">
        <v>1.6767890000000001</v>
      </c>
      <c r="W2781" s="9">
        <v>1.9510540000000001</v>
      </c>
      <c r="X2781" s="9">
        <v>2.1550569999999998</v>
      </c>
      <c r="Y2781" s="9">
        <v>2.375804</v>
      </c>
      <c r="Z2781" s="9">
        <v>2.5262920000000002</v>
      </c>
      <c r="AA2781" s="9">
        <v>2.6411440000000002</v>
      </c>
      <c r="AB2781" s="9">
        <v>2.7107039999999998</v>
      </c>
      <c r="AC2781" s="9">
        <v>2.6946189999999999</v>
      </c>
      <c r="AD2781" s="9">
        <v>2.5661390000000002</v>
      </c>
      <c r="AE2781" s="9">
        <v>2.4187829999999999</v>
      </c>
      <c r="AF2781" s="9">
        <v>2.1827839999999998</v>
      </c>
      <c r="AG2781" s="9">
        <v>1.8482730000000001</v>
      </c>
      <c r="AH2781" s="9">
        <v>1.580694</v>
      </c>
      <c r="AI2781" s="9">
        <v>-9.7555000000000003E-2</v>
      </c>
      <c r="AJ2781" s="9">
        <v>-5.17933E-2</v>
      </c>
      <c r="AK2781" s="9">
        <v>-6.3299300000000003E-2</v>
      </c>
      <c r="AL2781" s="9">
        <v>-3.42644E-2</v>
      </c>
      <c r="AM2781" s="9">
        <v>-4.9397900000000002E-2</v>
      </c>
      <c r="AN2781" s="9">
        <v>-3.2357799999999999E-2</v>
      </c>
      <c r="AO2781" s="9">
        <v>-4.6094999999999997E-2</v>
      </c>
      <c r="AP2781" s="9">
        <v>-4.9779299999999999E-2</v>
      </c>
      <c r="AQ2781" s="9">
        <v>-3.7634300000000002E-2</v>
      </c>
      <c r="AR2781" s="9">
        <v>-6.0781399999999999E-2</v>
      </c>
      <c r="AS2781" s="9">
        <v>-7.1362700000000001E-2</v>
      </c>
      <c r="AT2781" s="9">
        <v>-7.0135299999999998E-2</v>
      </c>
      <c r="AU2781" s="9">
        <v>-5.9371E-2</v>
      </c>
      <c r="AV2781" s="9">
        <v>-9.1722300000000007E-2</v>
      </c>
      <c r="AW2781" s="9">
        <v>-0.1011037</v>
      </c>
      <c r="AX2781" s="9">
        <v>-0.1024805</v>
      </c>
      <c r="AY2781" s="9">
        <v>0.19733680000000001</v>
      </c>
      <c r="AZ2781" s="9">
        <v>0.1446363</v>
      </c>
      <c r="BA2781" s="9">
        <v>-0.33541510000000002</v>
      </c>
      <c r="BB2781" s="9">
        <v>-0.1695535</v>
      </c>
      <c r="BC2781" s="9">
        <v>-0.10914889999999999</v>
      </c>
      <c r="BD2781" s="9">
        <v>-5.7810100000000003E-2</v>
      </c>
      <c r="BE2781" s="9">
        <v>-4.5881600000000002E-2</v>
      </c>
      <c r="BF2781" s="9">
        <v>-1.0304799999999999E-2</v>
      </c>
      <c r="BG2781" s="9">
        <v>-8.8104600000000005E-2</v>
      </c>
      <c r="BH2781" s="9">
        <v>-4.3010899999999998E-2</v>
      </c>
      <c r="BI2781" s="9">
        <v>-5.5084500000000002E-2</v>
      </c>
      <c r="BJ2781" s="9">
        <v>-2.65892E-2</v>
      </c>
      <c r="BK2781" s="9">
        <v>-4.20308E-2</v>
      </c>
      <c r="BL2781" s="9">
        <v>-2.5098200000000001E-2</v>
      </c>
      <c r="BM2781" s="9">
        <v>-3.8417E-2</v>
      </c>
      <c r="BN2781" s="9">
        <v>-4.1703700000000003E-2</v>
      </c>
      <c r="BO2781" s="9">
        <v>-2.90938E-2</v>
      </c>
      <c r="BP2781" s="9">
        <v>-5.1670199999999999E-2</v>
      </c>
      <c r="BQ2781" s="9">
        <v>-6.1607700000000001E-2</v>
      </c>
      <c r="BR2781" s="9">
        <v>-5.9554700000000002E-2</v>
      </c>
      <c r="BS2781" s="9">
        <v>-4.8084300000000003E-2</v>
      </c>
      <c r="BT2781" s="9">
        <v>-8.0029600000000006E-2</v>
      </c>
      <c r="BU2781" s="9">
        <v>-8.9210200000000003E-2</v>
      </c>
      <c r="BV2781" s="9">
        <v>-9.0513200000000002E-2</v>
      </c>
      <c r="BW2781" s="9">
        <v>0.20903620000000001</v>
      </c>
      <c r="BX2781" s="9">
        <v>0.15604489999999999</v>
      </c>
      <c r="BY2781" s="9">
        <v>-0.32404749999999999</v>
      </c>
      <c r="BZ2781" s="9">
        <v>-0.15889739999999999</v>
      </c>
      <c r="CA2781" s="9">
        <v>-9.9052399999999999E-2</v>
      </c>
      <c r="CB2781" s="9">
        <v>-4.8167799999999997E-2</v>
      </c>
      <c r="CC2781" s="9">
        <v>-3.7104100000000001E-2</v>
      </c>
      <c r="CD2781" s="9">
        <v>-2.3995000000000002E-3</v>
      </c>
      <c r="CE2781" s="9">
        <v>-8.1559199999999998E-2</v>
      </c>
      <c r="CF2781" s="9">
        <v>-3.6928200000000001E-2</v>
      </c>
      <c r="CG2781" s="9">
        <v>-4.9395000000000001E-2</v>
      </c>
      <c r="CH2781" s="9">
        <v>-2.1273400000000001E-2</v>
      </c>
      <c r="CI2781" s="9">
        <v>-3.69284E-2</v>
      </c>
      <c r="CJ2781" s="9">
        <v>-2.0070299999999999E-2</v>
      </c>
      <c r="CK2781" s="9">
        <v>-3.3099200000000002E-2</v>
      </c>
      <c r="CL2781" s="9">
        <v>-3.61106E-2</v>
      </c>
      <c r="CM2781" s="9">
        <v>-2.3178600000000001E-2</v>
      </c>
      <c r="CN2781" s="9">
        <v>-4.5359900000000002E-2</v>
      </c>
      <c r="CO2781" s="9">
        <v>-5.4851499999999997E-2</v>
      </c>
      <c r="CP2781" s="9">
        <v>-5.2226599999999998E-2</v>
      </c>
      <c r="CQ2781" s="9">
        <v>-4.0267299999999999E-2</v>
      </c>
      <c r="CR2781" s="9">
        <v>-7.1931300000000004E-2</v>
      </c>
      <c r="CS2781" s="9">
        <v>-8.0972799999999998E-2</v>
      </c>
      <c r="CT2781" s="9">
        <v>-8.2224699999999998E-2</v>
      </c>
      <c r="CU2781" s="9">
        <v>0.2171392</v>
      </c>
      <c r="CV2781" s="9">
        <v>0.1639465</v>
      </c>
      <c r="CW2781" s="9">
        <v>-0.31617440000000002</v>
      </c>
      <c r="CX2781" s="9">
        <v>-0.15151709999999999</v>
      </c>
      <c r="CY2781" s="9">
        <v>-9.2059600000000005E-2</v>
      </c>
      <c r="CZ2781" s="9">
        <v>-4.1489600000000001E-2</v>
      </c>
      <c r="DA2781" s="9">
        <v>-3.1024800000000002E-2</v>
      </c>
      <c r="DB2781" s="9">
        <v>3.0756999999999998E-3</v>
      </c>
      <c r="DC2781" s="9">
        <v>-7.5013800000000005E-2</v>
      </c>
      <c r="DD2781" s="9">
        <v>-3.0845399999999999E-2</v>
      </c>
      <c r="DE2781" s="9">
        <v>-4.3705500000000001E-2</v>
      </c>
      <c r="DF2781" s="9">
        <v>-1.5957599999999999E-2</v>
      </c>
      <c r="DG2781" s="9">
        <v>-3.1825899999999997E-2</v>
      </c>
      <c r="DH2781" s="9">
        <v>-1.50423E-2</v>
      </c>
      <c r="DI2781" s="9">
        <v>-2.7781400000000001E-2</v>
      </c>
      <c r="DJ2781" s="9">
        <v>-3.0517599999999999E-2</v>
      </c>
      <c r="DK2781" s="9">
        <v>-1.7263400000000002E-2</v>
      </c>
      <c r="DL2781" s="9">
        <v>-3.9049500000000001E-2</v>
      </c>
      <c r="DM2781" s="9">
        <v>-4.8095199999999998E-2</v>
      </c>
      <c r="DN2781" s="9">
        <v>-4.4898500000000001E-2</v>
      </c>
      <c r="DO2781" s="9">
        <v>-3.2450199999999998E-2</v>
      </c>
      <c r="DP2781" s="9">
        <v>-6.3833000000000001E-2</v>
      </c>
      <c r="DQ2781" s="9">
        <v>-7.2735400000000006E-2</v>
      </c>
      <c r="DR2781" s="9">
        <v>-7.3936199999999994E-2</v>
      </c>
      <c r="DS2781" s="9">
        <v>0.2252421</v>
      </c>
      <c r="DT2781" s="9">
        <v>0.171848</v>
      </c>
      <c r="DU2781" s="9">
        <v>-0.3083012</v>
      </c>
      <c r="DV2781" s="9">
        <v>-0.14413670000000001</v>
      </c>
      <c r="DW2781" s="9">
        <v>-8.5066799999999998E-2</v>
      </c>
      <c r="DX2781" s="9">
        <v>-3.4811399999999999E-2</v>
      </c>
      <c r="DY2781" s="9">
        <v>-2.4945599999999998E-2</v>
      </c>
      <c r="DZ2781" s="9">
        <v>8.5509000000000002E-3</v>
      </c>
      <c r="EA2781" s="9">
        <v>-6.5563300000000005E-2</v>
      </c>
      <c r="EB2781" s="9">
        <v>-2.2062999999999999E-2</v>
      </c>
      <c r="EC2781" s="9">
        <v>-3.54907E-2</v>
      </c>
      <c r="ED2781" s="9">
        <v>-8.2824000000000005E-3</v>
      </c>
      <c r="EE2781" s="9">
        <v>-2.4458799999999999E-2</v>
      </c>
      <c r="EF2781" s="9">
        <v>-7.7828000000000003E-3</v>
      </c>
      <c r="EG2781" s="9">
        <v>-2.01034E-2</v>
      </c>
      <c r="EH2781" s="9">
        <v>-2.2442E-2</v>
      </c>
      <c r="EI2781" s="9">
        <v>-8.7227999999999993E-3</v>
      </c>
      <c r="EJ2781" s="9">
        <v>-2.9938300000000001E-2</v>
      </c>
      <c r="EK2781" s="9">
        <v>-3.8340300000000001E-2</v>
      </c>
      <c r="EL2781" s="9">
        <v>-3.4317800000000002E-2</v>
      </c>
      <c r="EM2781" s="9">
        <v>-2.1163499999999998E-2</v>
      </c>
      <c r="EN2781" s="9">
        <v>-5.2140300000000001E-2</v>
      </c>
      <c r="EO2781" s="9">
        <v>-6.0841899999999997E-2</v>
      </c>
      <c r="EP2781" s="9">
        <v>-6.19689E-2</v>
      </c>
      <c r="EQ2781" s="9">
        <v>0.2369415</v>
      </c>
      <c r="ER2781" s="9">
        <v>0.18325659999999999</v>
      </c>
      <c r="ES2781" s="9">
        <v>-0.29693370000000002</v>
      </c>
      <c r="ET2781" s="9">
        <v>-0.13348070000000001</v>
      </c>
      <c r="EU2781" s="9">
        <v>-7.4970300000000004E-2</v>
      </c>
      <c r="EV2781" s="9">
        <v>-2.51691E-2</v>
      </c>
      <c r="EW2781" s="9">
        <v>-1.6168100000000001E-2</v>
      </c>
      <c r="EX2781" s="9">
        <v>1.6456100000000001E-2</v>
      </c>
      <c r="EY2781" s="9">
        <v>93.480599999999995</v>
      </c>
      <c r="EZ2781" s="9">
        <v>90.705299999999994</v>
      </c>
      <c r="FA2781" s="9">
        <v>91.293499999999995</v>
      </c>
      <c r="FB2781" s="9">
        <v>90.165499999999994</v>
      </c>
      <c r="FC2781" s="9">
        <v>88.452600000000004</v>
      </c>
      <c r="FD2781" s="9">
        <v>88.324700000000007</v>
      </c>
      <c r="FE2781" s="9">
        <v>85.642899999999997</v>
      </c>
      <c r="FF2781" s="9">
        <v>85.674099999999996</v>
      </c>
      <c r="FG2781" s="9">
        <v>84.148300000000006</v>
      </c>
      <c r="FH2781" s="9">
        <v>86.207599999999999</v>
      </c>
      <c r="FI2781" s="9">
        <v>89.045299999999997</v>
      </c>
      <c r="FJ2781" s="9">
        <v>93.173199999999994</v>
      </c>
      <c r="FK2781" s="9">
        <v>96.332300000000004</v>
      </c>
      <c r="FL2781" s="9">
        <v>98.204400000000007</v>
      </c>
      <c r="FM2781" s="9">
        <v>100.33199999999999</v>
      </c>
      <c r="FN2781" s="9">
        <v>99.747299999999996</v>
      </c>
      <c r="FO2781" s="9">
        <v>100.003</v>
      </c>
      <c r="FP2781" s="9">
        <v>99.162300000000002</v>
      </c>
      <c r="FQ2781" s="9">
        <v>96.1935</v>
      </c>
      <c r="FR2781" s="9">
        <v>93.321399999999997</v>
      </c>
      <c r="FS2781" s="9">
        <v>90.940700000000007</v>
      </c>
      <c r="FT2781" s="9">
        <v>89.688000000000002</v>
      </c>
      <c r="FU2781" s="9">
        <v>89.307400000000001</v>
      </c>
      <c r="FV2781" s="9">
        <v>87.148300000000006</v>
      </c>
      <c r="FW2781" s="9">
        <v>0.1455632</v>
      </c>
      <c r="FX2781" s="9">
        <v>1.0791200000000001E-2</v>
      </c>
      <c r="FY2781" s="9">
        <v>1.0791200000000001E-2</v>
      </c>
      <c r="FZ2781" s="9">
        <v>0</v>
      </c>
      <c r="GA2781" s="9">
        <v>0</v>
      </c>
    </row>
    <row r="2782" spans="1:183" x14ac:dyDescent="0.2">
      <c r="A2782" t="s">
        <v>240</v>
      </c>
      <c r="B2782" t="s">
        <v>225</v>
      </c>
      <c r="C2782" t="s">
        <v>250</v>
      </c>
      <c r="D2782" s="6">
        <v>44079</v>
      </c>
      <c r="E2782" s="73">
        <v>17</v>
      </c>
      <c r="F2782" s="9">
        <v>18</v>
      </c>
      <c r="G2782" s="9">
        <v>17</v>
      </c>
      <c r="H2782" s="9">
        <v>18</v>
      </c>
      <c r="I2782" s="9">
        <v>12906</v>
      </c>
      <c r="J2782" s="9">
        <v>78080</v>
      </c>
      <c r="K2782" s="9">
        <v>1.226389</v>
      </c>
      <c r="L2782" s="9">
        <v>1.061042</v>
      </c>
      <c r="M2782" s="9">
        <v>0.94762840000000004</v>
      </c>
      <c r="N2782" s="9">
        <v>0.87167419999999995</v>
      </c>
      <c r="O2782" s="9">
        <v>0.83451059999999999</v>
      </c>
      <c r="P2782" s="9">
        <v>0.82553940000000003</v>
      </c>
      <c r="Q2782" s="9">
        <v>0.81818469999999999</v>
      </c>
      <c r="R2782" s="9">
        <v>0.8193066</v>
      </c>
      <c r="S2782" s="9">
        <v>0.84719350000000004</v>
      </c>
      <c r="T2782" s="9">
        <v>0.93958470000000005</v>
      </c>
      <c r="U2782" s="9">
        <v>1.1296520000000001</v>
      </c>
      <c r="V2782" s="9">
        <v>1.4106259999999999</v>
      </c>
      <c r="W2782" s="9">
        <v>1.7569680000000001</v>
      </c>
      <c r="X2782" s="9">
        <v>2.1140940000000001</v>
      </c>
      <c r="Y2782" s="9">
        <v>2.4421490000000001</v>
      </c>
      <c r="Z2782" s="9">
        <v>2.795722</v>
      </c>
      <c r="AA2782" s="9">
        <v>3.079545</v>
      </c>
      <c r="AB2782" s="9">
        <v>3.2840449999999999</v>
      </c>
      <c r="AC2782" s="9">
        <v>3.2671800000000002</v>
      </c>
      <c r="AD2782" s="9">
        <v>3.0818759999999998</v>
      </c>
      <c r="AE2782" s="9">
        <v>2.8177560000000001</v>
      </c>
      <c r="AF2782" s="9">
        <v>2.4863569999999999</v>
      </c>
      <c r="AG2782" s="9">
        <v>2.1481560000000002</v>
      </c>
      <c r="AH2782" s="9">
        <v>1.7983579999999999</v>
      </c>
      <c r="AI2782" s="9">
        <v>-8.4717999999999998E-3</v>
      </c>
      <c r="AJ2782" s="9">
        <v>-1.1025099999999999E-2</v>
      </c>
      <c r="AK2782" s="9">
        <v>2.8207000000000002E-3</v>
      </c>
      <c r="AL2782" s="9">
        <v>-7.7684E-3</v>
      </c>
      <c r="AM2782" s="9">
        <v>-8.2100000000000003E-5</v>
      </c>
      <c r="AN2782" s="9">
        <v>2.9853000000000002E-3</v>
      </c>
      <c r="AO2782" s="9">
        <v>-1.2928800000000001E-2</v>
      </c>
      <c r="AP2782" s="9">
        <v>-1.09976E-2</v>
      </c>
      <c r="AQ2782" s="9">
        <v>-2.2052999999999999E-3</v>
      </c>
      <c r="AR2782" s="9">
        <v>-7.4903000000000001E-3</v>
      </c>
      <c r="AS2782" s="9">
        <v>-1.6537900000000001E-2</v>
      </c>
      <c r="AT2782" s="9">
        <v>-2.03932E-2</v>
      </c>
      <c r="AU2782" s="9">
        <v>-2.9402500000000002E-2</v>
      </c>
      <c r="AV2782" s="9">
        <v>-4.12299E-2</v>
      </c>
      <c r="AW2782" s="9">
        <v>-7.2275199999999998E-2</v>
      </c>
      <c r="AX2782" s="9">
        <v>-5.06992E-2</v>
      </c>
      <c r="AY2782" s="9">
        <v>0.20421320000000001</v>
      </c>
      <c r="AZ2782" s="9">
        <v>0.22498019999999999</v>
      </c>
      <c r="BA2782" s="9">
        <v>-0.25938050000000001</v>
      </c>
      <c r="BB2782" s="9">
        <v>-0.18745919999999999</v>
      </c>
      <c r="BC2782" s="9">
        <v>-0.1463933</v>
      </c>
      <c r="BD2782" s="9">
        <v>-0.1105525</v>
      </c>
      <c r="BE2782" s="9">
        <v>-6.8007300000000007E-2</v>
      </c>
      <c r="BF2782" s="9">
        <v>-4.3169800000000001E-2</v>
      </c>
      <c r="BG2782" s="9">
        <v>-1.5403000000000001E-3</v>
      </c>
      <c r="BH2782" s="9">
        <v>-4.8847999999999999E-3</v>
      </c>
      <c r="BI2782" s="9">
        <v>8.1495999999999999E-3</v>
      </c>
      <c r="BJ2782" s="9">
        <v>-2.8034000000000002E-3</v>
      </c>
      <c r="BK2782" s="9">
        <v>4.5808999999999997E-3</v>
      </c>
      <c r="BL2782" s="9">
        <v>7.6648000000000003E-3</v>
      </c>
      <c r="BM2782" s="9">
        <v>-8.0652999999999992E-3</v>
      </c>
      <c r="BN2782" s="9">
        <v>-5.4887E-3</v>
      </c>
      <c r="BO2782" s="9">
        <v>4.261E-3</v>
      </c>
      <c r="BP2782" s="9">
        <v>-1.5699999999999999E-4</v>
      </c>
      <c r="BQ2782" s="9">
        <v>-7.7945999999999996E-3</v>
      </c>
      <c r="BR2782" s="9">
        <v>-1.0442099999999999E-2</v>
      </c>
      <c r="BS2782" s="9">
        <v>-1.8377399999999999E-2</v>
      </c>
      <c r="BT2782" s="9">
        <v>-2.9459599999999999E-2</v>
      </c>
      <c r="BU2782" s="9">
        <v>-6.0238699999999999E-2</v>
      </c>
      <c r="BV2782" s="9">
        <v>-3.8401999999999999E-2</v>
      </c>
      <c r="BW2782" s="9">
        <v>0.21688760000000001</v>
      </c>
      <c r="BX2782" s="9">
        <v>0.23787220000000001</v>
      </c>
      <c r="BY2782" s="9">
        <v>-0.24660409999999999</v>
      </c>
      <c r="BZ2782" s="9">
        <v>-0.17504110000000001</v>
      </c>
      <c r="CA2782" s="9">
        <v>-0.1345799</v>
      </c>
      <c r="CB2782" s="9">
        <v>-9.9368300000000007E-2</v>
      </c>
      <c r="CC2782" s="9">
        <v>-5.7815600000000002E-2</v>
      </c>
      <c r="CD2782" s="9">
        <v>-3.3971599999999998E-2</v>
      </c>
      <c r="CE2782" s="9">
        <v>3.2604999999999999E-3</v>
      </c>
      <c r="CF2782" s="9">
        <v>-6.3210000000000002E-4</v>
      </c>
      <c r="CG2782" s="9">
        <v>1.1840399999999999E-2</v>
      </c>
      <c r="CH2782" s="57">
        <v>6.3540000000000005E-4</v>
      </c>
      <c r="CI2782" s="9">
        <v>7.8104000000000003E-3</v>
      </c>
      <c r="CJ2782" s="9">
        <v>1.09058E-2</v>
      </c>
      <c r="CK2782" s="9">
        <v>-4.6968000000000001E-3</v>
      </c>
      <c r="CL2782" s="9">
        <v>-1.6733E-3</v>
      </c>
      <c r="CM2782" s="9">
        <v>8.7396000000000001E-3</v>
      </c>
      <c r="CN2782" s="9">
        <v>4.9221000000000004E-3</v>
      </c>
      <c r="CO2782" s="9">
        <v>-1.7389E-3</v>
      </c>
      <c r="CP2782" s="9">
        <v>-3.5498999999999999E-3</v>
      </c>
      <c r="CQ2782" s="9">
        <v>-1.07414E-2</v>
      </c>
      <c r="CR2782" s="9">
        <v>-2.1307400000000001E-2</v>
      </c>
      <c r="CS2782" s="9">
        <v>-5.1902200000000002E-2</v>
      </c>
      <c r="CT2782" s="9">
        <v>-2.9884999999999998E-2</v>
      </c>
      <c r="CU2782" s="9">
        <v>0.2256659</v>
      </c>
      <c r="CV2782" s="9">
        <v>0.2468011</v>
      </c>
      <c r="CW2782" s="9">
        <v>-0.2377551</v>
      </c>
      <c r="CX2782" s="9">
        <v>-0.16644030000000001</v>
      </c>
      <c r="CY2782" s="9">
        <v>-0.12639790000000001</v>
      </c>
      <c r="CZ2782" s="9">
        <v>-9.1622200000000001E-2</v>
      </c>
      <c r="DA2782" s="9">
        <v>-5.0756799999999998E-2</v>
      </c>
      <c r="DB2782" s="9">
        <v>-2.7600900000000001E-2</v>
      </c>
      <c r="DC2782" s="9">
        <v>8.0611999999999993E-3</v>
      </c>
      <c r="DD2782" s="9">
        <v>3.6205999999999999E-3</v>
      </c>
      <c r="DE2782" s="9">
        <v>1.55312E-2</v>
      </c>
      <c r="DF2782" s="9">
        <v>4.0740999999999998E-3</v>
      </c>
      <c r="DG2782" s="9">
        <v>1.10399E-2</v>
      </c>
      <c r="DH2782" s="9">
        <v>1.4146799999999999E-2</v>
      </c>
      <c r="DI2782" s="9">
        <v>-1.3282999999999999E-3</v>
      </c>
      <c r="DJ2782" s="9">
        <v>2.1421000000000001E-3</v>
      </c>
      <c r="DK2782" s="9">
        <v>1.32181E-2</v>
      </c>
      <c r="DL2782" s="9">
        <v>1.0001100000000001E-2</v>
      </c>
      <c r="DM2782" s="9">
        <v>4.3166999999999997E-3</v>
      </c>
      <c r="DN2782" s="9">
        <v>3.3422999999999999E-3</v>
      </c>
      <c r="DO2782" s="9">
        <v>-3.1055000000000002E-3</v>
      </c>
      <c r="DP2782" s="9">
        <v>-1.31553E-2</v>
      </c>
      <c r="DQ2782" s="9">
        <v>-4.3565699999999999E-2</v>
      </c>
      <c r="DR2782" s="9">
        <v>-2.1368000000000002E-2</v>
      </c>
      <c r="DS2782" s="9">
        <v>0.23444419999999999</v>
      </c>
      <c r="DT2782" s="9">
        <v>0.25573000000000001</v>
      </c>
      <c r="DU2782" s="9">
        <v>-0.2289062</v>
      </c>
      <c r="DV2782" s="9">
        <v>-0.15783949999999999</v>
      </c>
      <c r="DW2782" s="9">
        <v>-0.1182159</v>
      </c>
      <c r="DX2782" s="9">
        <v>-8.3876099999999995E-2</v>
      </c>
      <c r="DY2782" s="9">
        <v>-4.3698099999999997E-2</v>
      </c>
      <c r="DZ2782" s="9">
        <v>-2.1230300000000001E-2</v>
      </c>
      <c r="EA2782" s="9">
        <v>1.4992699999999999E-2</v>
      </c>
      <c r="EB2782" s="9">
        <v>9.7608999999999994E-3</v>
      </c>
      <c r="EC2782" s="9">
        <v>2.0860099999999999E-2</v>
      </c>
      <c r="ED2782" s="9">
        <v>9.0390999999999996E-3</v>
      </c>
      <c r="EE2782" s="9">
        <v>1.5702799999999999E-2</v>
      </c>
      <c r="EF2782" s="9">
        <v>1.8826300000000001E-2</v>
      </c>
      <c r="EG2782" s="9">
        <v>3.5352999999999999E-3</v>
      </c>
      <c r="EH2782" s="9">
        <v>7.6509000000000004E-3</v>
      </c>
      <c r="EI2782" s="9">
        <v>1.9684400000000001E-2</v>
      </c>
      <c r="EJ2782" s="9">
        <v>1.7334499999999999E-2</v>
      </c>
      <c r="EK2782" s="9">
        <v>1.30601E-2</v>
      </c>
      <c r="EL2782" s="9">
        <v>1.32934E-2</v>
      </c>
      <c r="EM2782" s="9">
        <v>7.9196000000000006E-3</v>
      </c>
      <c r="EN2782" s="9">
        <v>-1.3849999999999999E-3</v>
      </c>
      <c r="EO2782" s="9">
        <v>-3.15292E-2</v>
      </c>
      <c r="EP2782" s="9">
        <v>-9.0706999999999992E-3</v>
      </c>
      <c r="EQ2782" s="9">
        <v>0.24711859999999999</v>
      </c>
      <c r="ER2782" s="9">
        <v>0.26862200000000003</v>
      </c>
      <c r="ES2782" s="9">
        <v>-0.21612970000000001</v>
      </c>
      <c r="ET2782" s="9">
        <v>-0.1454213</v>
      </c>
      <c r="EU2782" s="9">
        <v>-0.10640239999999999</v>
      </c>
      <c r="EV2782" s="9">
        <v>-7.2691900000000004E-2</v>
      </c>
      <c r="EW2782" s="9">
        <v>-3.3506300000000003E-2</v>
      </c>
      <c r="EX2782" s="9">
        <v>-1.2031999999999999E-2</v>
      </c>
      <c r="EY2782" s="9">
        <v>82.627200000000002</v>
      </c>
      <c r="EZ2782" s="9">
        <v>80.799300000000002</v>
      </c>
      <c r="FA2782" s="9">
        <v>78.984200000000001</v>
      </c>
      <c r="FB2782" s="9">
        <v>77.956800000000001</v>
      </c>
      <c r="FC2782" s="9">
        <v>76.88</v>
      </c>
      <c r="FD2782" s="9">
        <v>75.164900000000003</v>
      </c>
      <c r="FE2782" s="9">
        <v>76.252300000000005</v>
      </c>
      <c r="FF2782" s="9">
        <v>74.634699999999995</v>
      </c>
      <c r="FG2782" s="9">
        <v>75.043199999999999</v>
      </c>
      <c r="FH2782" s="9">
        <v>77.862700000000004</v>
      </c>
      <c r="FI2782" s="9">
        <v>84.2774</v>
      </c>
      <c r="FJ2782" s="9">
        <v>88.844700000000003</v>
      </c>
      <c r="FK2782" s="9">
        <v>92.790800000000004</v>
      </c>
      <c r="FL2782" s="9">
        <v>96.420299999999997</v>
      </c>
      <c r="FM2782" s="9">
        <v>99.773300000000006</v>
      </c>
      <c r="FN2782" s="9">
        <v>101.989</v>
      </c>
      <c r="FO2782" s="9">
        <v>103.11</v>
      </c>
      <c r="FP2782" s="9">
        <v>103.621</v>
      </c>
      <c r="FQ2782" s="9">
        <v>103.696</v>
      </c>
      <c r="FR2782" s="9">
        <v>101.06699999999999</v>
      </c>
      <c r="FS2782" s="9">
        <v>97.746799999999993</v>
      </c>
      <c r="FT2782" s="9">
        <v>94.328100000000006</v>
      </c>
      <c r="FU2782" s="9">
        <v>91.798000000000002</v>
      </c>
      <c r="FV2782" s="9">
        <v>89.785200000000003</v>
      </c>
      <c r="FW2782" s="9">
        <v>0.13792478999999999</v>
      </c>
      <c r="FX2782" s="9">
        <v>1.19387E-2</v>
      </c>
      <c r="FY2782" s="9">
        <v>1.19387E-2</v>
      </c>
      <c r="FZ2782" s="9">
        <v>0</v>
      </c>
      <c r="GA2782" s="9">
        <v>0</v>
      </c>
    </row>
    <row r="2783" spans="1:183" x14ac:dyDescent="0.2">
      <c r="A2783" t="s">
        <v>240</v>
      </c>
      <c r="B2783" t="s">
        <v>225</v>
      </c>
      <c r="C2783" t="s">
        <v>250</v>
      </c>
      <c r="D2783" s="6">
        <v>44080</v>
      </c>
      <c r="E2783" s="73">
        <v>18</v>
      </c>
      <c r="F2783" s="9">
        <v>20</v>
      </c>
      <c r="G2783" s="9">
        <v>18</v>
      </c>
      <c r="H2783" s="9">
        <v>20</v>
      </c>
      <c r="I2783" s="9">
        <v>12904</v>
      </c>
      <c r="J2783" s="9">
        <v>78050</v>
      </c>
      <c r="K2783" s="9">
        <v>1.54034</v>
      </c>
      <c r="L2783" s="9">
        <v>1.3236479999999999</v>
      </c>
      <c r="M2783" s="9">
        <v>1.1646989999999999</v>
      </c>
      <c r="N2783" s="9">
        <v>1.059779</v>
      </c>
      <c r="O2783" s="9">
        <v>0.98323119999999997</v>
      </c>
      <c r="P2783" s="9">
        <v>0.95962179999999997</v>
      </c>
      <c r="Q2783" s="9">
        <v>0.94246450000000004</v>
      </c>
      <c r="R2783" s="9">
        <v>0.93946620000000003</v>
      </c>
      <c r="S2783" s="9">
        <v>0.98627200000000004</v>
      </c>
      <c r="T2783" s="9">
        <v>1.1315200000000001</v>
      </c>
      <c r="U2783" s="9">
        <v>1.380452</v>
      </c>
      <c r="V2783" s="9">
        <v>1.7011270000000001</v>
      </c>
      <c r="W2783" s="9">
        <v>2.0426760000000002</v>
      </c>
      <c r="X2783" s="9">
        <v>2.3588580000000001</v>
      </c>
      <c r="Y2783" s="9">
        <v>2.659122</v>
      </c>
      <c r="Z2783" s="9">
        <v>2.9444170000000001</v>
      </c>
      <c r="AA2783" s="9">
        <v>3.1600519999999999</v>
      </c>
      <c r="AB2783" s="9">
        <v>3.282117</v>
      </c>
      <c r="AC2783" s="9">
        <v>3.301574</v>
      </c>
      <c r="AD2783" s="9">
        <v>3.136361</v>
      </c>
      <c r="AE2783" s="9">
        <v>2.8970039999999999</v>
      </c>
      <c r="AF2783" s="9">
        <v>2.5927750000000001</v>
      </c>
      <c r="AG2783" s="9">
        <v>2.2242329999999999</v>
      </c>
      <c r="AH2783" s="9">
        <v>1.8486910000000001</v>
      </c>
      <c r="AI2783" s="9">
        <v>-7.8680999999999994E-3</v>
      </c>
      <c r="AJ2783" s="9">
        <v>-1.5702799999999999E-2</v>
      </c>
      <c r="AK2783" s="9">
        <v>-5.9683999999999996E-3</v>
      </c>
      <c r="AL2783" s="9">
        <v>-3.7664E-3</v>
      </c>
      <c r="AM2783" s="9">
        <v>-2.3665000000000001E-3</v>
      </c>
      <c r="AN2783" s="9">
        <v>2.2896000000000001E-3</v>
      </c>
      <c r="AO2783" s="9">
        <v>-2.1152299999999999E-2</v>
      </c>
      <c r="AP2783" s="9">
        <v>-3.4925200000000003E-2</v>
      </c>
      <c r="AQ2783" s="9">
        <v>-3.3544200000000003E-2</v>
      </c>
      <c r="AR2783" s="9">
        <v>-3.3663400000000003E-2</v>
      </c>
      <c r="AS2783" s="9">
        <v>-2.8507399999999999E-2</v>
      </c>
      <c r="AT2783" s="9">
        <v>-1.6968E-3</v>
      </c>
      <c r="AU2783" s="9">
        <v>-1.0266300000000001E-2</v>
      </c>
      <c r="AV2783" s="9">
        <v>-6.5703899999999996E-2</v>
      </c>
      <c r="AW2783" s="9">
        <v>-7.0894200000000004E-2</v>
      </c>
      <c r="AX2783" s="9">
        <v>-2.1258099999999999E-2</v>
      </c>
      <c r="AY2783" s="9">
        <v>-2.3650899999999999E-2</v>
      </c>
      <c r="AZ2783" s="9">
        <v>0.29049409999999998</v>
      </c>
      <c r="BA2783" s="9">
        <v>0.1965672</v>
      </c>
      <c r="BB2783" s="9">
        <v>0.1024269</v>
      </c>
      <c r="BC2783" s="9">
        <v>-0.37402649999999998</v>
      </c>
      <c r="BD2783" s="9">
        <v>-0.2342043</v>
      </c>
      <c r="BE2783" s="9">
        <v>-0.13318859999999999</v>
      </c>
      <c r="BF2783" s="9">
        <v>-0.1037266</v>
      </c>
      <c r="BG2783" s="9">
        <v>3.032E-4</v>
      </c>
      <c r="BH2783" s="9">
        <v>-8.3849000000000007E-3</v>
      </c>
      <c r="BI2783" s="9">
        <v>5.5210000000000003E-4</v>
      </c>
      <c r="BJ2783" s="9">
        <v>2.2529999999999998E-3</v>
      </c>
      <c r="BK2783" s="9">
        <v>3.3368E-3</v>
      </c>
      <c r="BL2783" s="9">
        <v>7.8218999999999997E-3</v>
      </c>
      <c r="BM2783" s="9">
        <v>-1.5444100000000001E-2</v>
      </c>
      <c r="BN2783" s="9">
        <v>-2.86176E-2</v>
      </c>
      <c r="BO2783" s="9">
        <v>-2.61471E-2</v>
      </c>
      <c r="BP2783" s="9">
        <v>-2.50756E-2</v>
      </c>
      <c r="BQ2783" s="9">
        <v>-1.85243E-2</v>
      </c>
      <c r="BR2783" s="9">
        <v>9.3364999999999993E-3</v>
      </c>
      <c r="BS2783" s="9">
        <v>1.6401E-3</v>
      </c>
      <c r="BT2783" s="9">
        <v>-5.3167699999999998E-2</v>
      </c>
      <c r="BU2783" s="9">
        <v>-5.7987299999999999E-2</v>
      </c>
      <c r="BV2783" s="9">
        <v>-8.1115000000000007E-3</v>
      </c>
      <c r="BW2783" s="9">
        <v>-1.0297199999999999E-2</v>
      </c>
      <c r="BX2783" s="9">
        <v>0.30367860000000002</v>
      </c>
      <c r="BY2783" s="9">
        <v>0.20937069999999999</v>
      </c>
      <c r="BZ2783" s="9">
        <v>0.11461010000000001</v>
      </c>
      <c r="CA2783" s="9">
        <v>-0.36163489999999998</v>
      </c>
      <c r="CB2783" s="9">
        <v>-0.22257209999999999</v>
      </c>
      <c r="CC2783" s="9">
        <v>-0.1226197</v>
      </c>
      <c r="CD2783" s="9">
        <v>-9.4386899999999996E-2</v>
      </c>
      <c r="CE2783" s="9">
        <v>5.9624999999999999E-3</v>
      </c>
      <c r="CF2783" s="9">
        <v>-3.3165E-3</v>
      </c>
      <c r="CG2783" s="9">
        <v>5.0682000000000001E-3</v>
      </c>
      <c r="CH2783" s="9">
        <v>6.4221E-3</v>
      </c>
      <c r="CI2783" s="9">
        <v>7.2868999999999998E-3</v>
      </c>
      <c r="CJ2783" s="9">
        <v>1.16536E-2</v>
      </c>
      <c r="CK2783" s="9">
        <v>-1.1490500000000001E-2</v>
      </c>
      <c r="CL2783" s="9">
        <v>-2.4249E-2</v>
      </c>
      <c r="CM2783" s="9">
        <v>-2.1023900000000002E-2</v>
      </c>
      <c r="CN2783" s="9">
        <v>-1.9127700000000001E-2</v>
      </c>
      <c r="CO2783" s="9">
        <v>-1.16101E-2</v>
      </c>
      <c r="CP2783" s="9">
        <v>1.6978099999999999E-2</v>
      </c>
      <c r="CQ2783" s="9">
        <v>9.8864999999999995E-3</v>
      </c>
      <c r="CR2783" s="9">
        <v>-4.44851E-2</v>
      </c>
      <c r="CS2783" s="9">
        <v>-4.9047899999999998E-2</v>
      </c>
      <c r="CT2783" s="9">
        <v>9.9379999999999998E-4</v>
      </c>
      <c r="CU2783" s="9">
        <v>-1.0483999999999999E-3</v>
      </c>
      <c r="CV2783" s="9">
        <v>0.31281009999999998</v>
      </c>
      <c r="CW2783" s="9">
        <v>0.2182384</v>
      </c>
      <c r="CX2783" s="9">
        <v>0.12304809999999999</v>
      </c>
      <c r="CY2783" s="9">
        <v>-0.35305249999999999</v>
      </c>
      <c r="CZ2783" s="9">
        <v>-0.2145157</v>
      </c>
      <c r="DA2783" s="9">
        <v>-0.1152997</v>
      </c>
      <c r="DB2783" s="9">
        <v>-8.7918300000000005E-2</v>
      </c>
      <c r="DC2783" s="9">
        <v>1.1621899999999999E-2</v>
      </c>
      <c r="DD2783" s="9">
        <v>1.7519E-3</v>
      </c>
      <c r="DE2783" s="9">
        <v>9.5843000000000005E-3</v>
      </c>
      <c r="DF2783" s="9">
        <v>1.0591100000000001E-2</v>
      </c>
      <c r="DG2783" s="9">
        <v>1.1237E-2</v>
      </c>
      <c r="DH2783" s="9">
        <v>1.54853E-2</v>
      </c>
      <c r="DI2783" s="9">
        <v>-7.5370000000000003E-3</v>
      </c>
      <c r="DJ2783" s="9">
        <v>-1.98803E-2</v>
      </c>
      <c r="DK2783" s="9">
        <v>-1.59007E-2</v>
      </c>
      <c r="DL2783" s="9">
        <v>-1.31798E-2</v>
      </c>
      <c r="DM2783" s="9">
        <v>-4.6958E-3</v>
      </c>
      <c r="DN2783" s="9">
        <v>2.4619800000000001E-2</v>
      </c>
      <c r="DO2783" s="9">
        <v>1.81329E-2</v>
      </c>
      <c r="DP2783" s="9">
        <v>-3.5802599999999997E-2</v>
      </c>
      <c r="DQ2783" s="9">
        <v>-4.0108600000000001E-2</v>
      </c>
      <c r="DR2783" s="9">
        <v>1.0099E-2</v>
      </c>
      <c r="DS2783" s="9">
        <v>8.2004000000000001E-3</v>
      </c>
      <c r="DT2783" s="9">
        <v>0.3219417</v>
      </c>
      <c r="DU2783" s="9">
        <v>0.22710610000000001</v>
      </c>
      <c r="DV2783" s="9">
        <v>0.13148609999999999</v>
      </c>
      <c r="DW2783" s="9">
        <v>-0.3444701</v>
      </c>
      <c r="DX2783" s="9">
        <v>-0.20645930000000001</v>
      </c>
      <c r="DY2783" s="9">
        <v>-0.1079798</v>
      </c>
      <c r="DZ2783" s="9">
        <v>-8.1449599999999997E-2</v>
      </c>
      <c r="EA2783" s="9">
        <v>1.9793100000000001E-2</v>
      </c>
      <c r="EB2783" s="9">
        <v>9.0699000000000005E-3</v>
      </c>
      <c r="EC2783" s="9">
        <v>1.6104899999999998E-2</v>
      </c>
      <c r="ED2783" s="9">
        <v>1.66105E-2</v>
      </c>
      <c r="EE2783" s="9">
        <v>1.6940299999999998E-2</v>
      </c>
      <c r="EF2783" s="9">
        <v>2.1017600000000001E-2</v>
      </c>
      <c r="EG2783" s="9">
        <v>-1.8286999999999999E-3</v>
      </c>
      <c r="EH2783" s="9">
        <v>-1.35727E-2</v>
      </c>
      <c r="EI2783" s="9">
        <v>-8.5036999999999995E-3</v>
      </c>
      <c r="EJ2783" s="9">
        <v>-4.5921E-3</v>
      </c>
      <c r="EK2783" s="9">
        <v>5.2871999999999997E-3</v>
      </c>
      <c r="EL2783" s="9">
        <v>3.56531E-2</v>
      </c>
      <c r="EM2783" s="9">
        <v>3.0039300000000001E-2</v>
      </c>
      <c r="EN2783" s="9">
        <v>-2.32664E-2</v>
      </c>
      <c r="EO2783" s="9">
        <v>-2.7201599999999999E-2</v>
      </c>
      <c r="EP2783" s="9">
        <v>2.3245600000000002E-2</v>
      </c>
      <c r="EQ2783" s="9">
        <v>2.15541E-2</v>
      </c>
      <c r="ER2783" s="9">
        <v>0.33512619999999999</v>
      </c>
      <c r="ES2783" s="9">
        <v>0.2399096</v>
      </c>
      <c r="ET2783" s="9">
        <v>0.1436693</v>
      </c>
      <c r="EU2783" s="9">
        <v>-0.3320785</v>
      </c>
      <c r="EV2783" s="9">
        <v>-0.19482720000000001</v>
      </c>
      <c r="EW2783" s="9">
        <v>-9.7410899999999995E-2</v>
      </c>
      <c r="EX2783" s="9">
        <v>-7.2109900000000005E-2</v>
      </c>
      <c r="EY2783" s="9">
        <v>86.809399999999997</v>
      </c>
      <c r="EZ2783" s="9">
        <v>83.948499999999996</v>
      </c>
      <c r="FA2783" s="9">
        <v>81.765799999999999</v>
      </c>
      <c r="FB2783" s="9">
        <v>80.893799999999999</v>
      </c>
      <c r="FC2783" s="9">
        <v>80.288600000000002</v>
      </c>
      <c r="FD2783" s="9">
        <v>78.498999999999995</v>
      </c>
      <c r="FE2783" s="9">
        <v>77.020099999999999</v>
      </c>
      <c r="FF2783" s="9">
        <v>75.870199999999997</v>
      </c>
      <c r="FG2783" s="9">
        <v>76.850200000000001</v>
      </c>
      <c r="FH2783" s="9">
        <v>83.283699999999996</v>
      </c>
      <c r="FI2783" s="9">
        <v>84.985799999999998</v>
      </c>
      <c r="FJ2783" s="9">
        <v>89.558199999999999</v>
      </c>
      <c r="FK2783" s="9">
        <v>93.421099999999996</v>
      </c>
      <c r="FL2783" s="9">
        <v>96.904899999999998</v>
      </c>
      <c r="FM2783" s="9">
        <v>99.801699999999997</v>
      </c>
      <c r="FN2783" s="9">
        <v>102.46599999999999</v>
      </c>
      <c r="FO2783" s="9">
        <v>104.36199999999999</v>
      </c>
      <c r="FP2783" s="9">
        <v>104.434</v>
      </c>
      <c r="FQ2783" s="9">
        <v>102.437</v>
      </c>
      <c r="FR2783" s="9">
        <v>101.002</v>
      </c>
      <c r="FS2783" s="9">
        <v>98.128</v>
      </c>
      <c r="FT2783" s="9">
        <v>95.661600000000007</v>
      </c>
      <c r="FU2783" s="9">
        <v>92.802400000000006</v>
      </c>
      <c r="FV2783" s="9">
        <v>88.998199999999997</v>
      </c>
      <c r="FW2783" s="9">
        <v>0.15574363999999999</v>
      </c>
      <c r="FX2783" s="9">
        <v>9.7073000000000003E-3</v>
      </c>
      <c r="FY2783" s="9">
        <v>9.7073000000000003E-3</v>
      </c>
      <c r="FZ2783" s="9">
        <v>0</v>
      </c>
      <c r="GA2783" s="9">
        <v>0</v>
      </c>
    </row>
    <row r="2784" spans="1:183" x14ac:dyDescent="0.2">
      <c r="A2784" t="s">
        <v>240</v>
      </c>
      <c r="B2784" t="s">
        <v>225</v>
      </c>
      <c r="C2784" t="s">
        <v>250</v>
      </c>
      <c r="D2784" s="6">
        <v>44081</v>
      </c>
      <c r="E2784" s="73">
        <v>17</v>
      </c>
      <c r="F2784" s="9">
        <v>18</v>
      </c>
      <c r="G2784" s="9">
        <v>17</v>
      </c>
      <c r="H2784" s="9">
        <v>18</v>
      </c>
      <c r="I2784" s="9">
        <v>12897</v>
      </c>
      <c r="J2784" s="9">
        <v>77991</v>
      </c>
      <c r="K2784" s="9">
        <v>1.604754</v>
      </c>
      <c r="L2784" s="9">
        <v>1.3849199999999999</v>
      </c>
      <c r="M2784" s="9">
        <v>1.2294579999999999</v>
      </c>
      <c r="N2784" s="9">
        <v>1.1117079999999999</v>
      </c>
      <c r="O2784" s="9">
        <v>1.0396570000000001</v>
      </c>
      <c r="P2784" s="9">
        <v>1.00865</v>
      </c>
      <c r="Q2784" s="9">
        <v>0.98716119999999996</v>
      </c>
      <c r="R2784" s="9">
        <v>0.97674110000000003</v>
      </c>
      <c r="S2784" s="9">
        <v>1.018367</v>
      </c>
      <c r="T2784" s="9">
        <v>1.164458</v>
      </c>
      <c r="U2784" s="9">
        <v>1.377883</v>
      </c>
      <c r="V2784" s="9">
        <v>1.7080569999999999</v>
      </c>
      <c r="W2784" s="9">
        <v>2.055825</v>
      </c>
      <c r="X2784" s="9">
        <v>2.4089649999999998</v>
      </c>
      <c r="Y2784" s="9">
        <v>2.7843300000000002</v>
      </c>
      <c r="Z2784" s="9">
        <v>3.155748</v>
      </c>
      <c r="AA2784" s="9">
        <v>3.4347340000000002</v>
      </c>
      <c r="AB2784" s="9">
        <v>3.5439120000000002</v>
      </c>
      <c r="AC2784" s="9">
        <v>3.4676239999999998</v>
      </c>
      <c r="AD2784" s="9">
        <v>3.2567569999999999</v>
      </c>
      <c r="AE2784" s="9">
        <v>2.968162</v>
      </c>
      <c r="AF2784" s="9">
        <v>2.60406</v>
      </c>
      <c r="AG2784" s="9">
        <v>2.1928040000000002</v>
      </c>
      <c r="AH2784" s="9">
        <v>1.8091649999999999</v>
      </c>
      <c r="AI2784" s="9">
        <v>-4.8435100000000002E-2</v>
      </c>
      <c r="AJ2784" s="9">
        <v>-3.6198000000000001E-2</v>
      </c>
      <c r="AK2784" s="9">
        <v>-2.46492E-2</v>
      </c>
      <c r="AL2784" s="9">
        <v>-2.82204E-2</v>
      </c>
      <c r="AM2784" s="9">
        <v>-1.9155700000000001E-2</v>
      </c>
      <c r="AN2784" s="9">
        <v>-8.0954000000000009E-3</v>
      </c>
      <c r="AO2784" s="9">
        <v>-9.7418999999999995E-3</v>
      </c>
      <c r="AP2784" s="9">
        <v>-3.0375900000000001E-2</v>
      </c>
      <c r="AQ2784" s="9">
        <v>-1.13822E-2</v>
      </c>
      <c r="AR2784" s="9">
        <v>-1.2655899999999999E-2</v>
      </c>
      <c r="AS2784" s="9">
        <v>-3.9947200000000002E-2</v>
      </c>
      <c r="AT2784" s="9">
        <v>-1.7572600000000001E-2</v>
      </c>
      <c r="AU2784" s="9">
        <v>-4.56137E-2</v>
      </c>
      <c r="AV2784" s="9">
        <v>-6.2516100000000005E-2</v>
      </c>
      <c r="AW2784" s="9">
        <v>-7.0682999999999996E-2</v>
      </c>
      <c r="AX2784" s="9">
        <v>-8.4635699999999994E-2</v>
      </c>
      <c r="AY2784" s="9">
        <v>0.27878589999999998</v>
      </c>
      <c r="AZ2784" s="9">
        <v>0.33564310000000003</v>
      </c>
      <c r="BA2784" s="9">
        <v>-0.3159941</v>
      </c>
      <c r="BB2784" s="9">
        <v>-0.2670246</v>
      </c>
      <c r="BC2784" s="9">
        <v>-0.18815860000000001</v>
      </c>
      <c r="BD2784" s="9">
        <v>-0.12669230000000001</v>
      </c>
      <c r="BE2784" s="9">
        <v>-6.57161E-2</v>
      </c>
      <c r="BF2784" s="9">
        <v>-3.4752900000000003E-2</v>
      </c>
      <c r="BG2784" s="9">
        <v>-3.9954400000000001E-2</v>
      </c>
      <c r="BH2784" s="9">
        <v>-2.8623900000000001E-2</v>
      </c>
      <c r="BI2784" s="9">
        <v>-1.7801399999999998E-2</v>
      </c>
      <c r="BJ2784" s="9">
        <v>-2.18555E-2</v>
      </c>
      <c r="BK2784" s="9">
        <v>-1.32353E-2</v>
      </c>
      <c r="BL2784" s="9">
        <v>-2.2501999999999999E-3</v>
      </c>
      <c r="BM2784" s="9">
        <v>-3.9012999999999999E-3</v>
      </c>
      <c r="BN2784" s="9">
        <v>-2.39171E-2</v>
      </c>
      <c r="BO2784" s="9">
        <v>-4.0448999999999997E-3</v>
      </c>
      <c r="BP2784" s="9">
        <v>-3.9881999999999999E-3</v>
      </c>
      <c r="BQ2784" s="9">
        <v>-3.0206500000000001E-2</v>
      </c>
      <c r="BR2784" s="9">
        <v>-6.6220999999999997E-3</v>
      </c>
      <c r="BS2784" s="9">
        <v>-3.3963399999999998E-2</v>
      </c>
      <c r="BT2784" s="9">
        <v>-5.0385899999999997E-2</v>
      </c>
      <c r="BU2784" s="9">
        <v>-5.8251699999999997E-2</v>
      </c>
      <c r="BV2784" s="9">
        <v>-7.2026099999999996E-2</v>
      </c>
      <c r="BW2784" s="9">
        <v>0.29175839999999997</v>
      </c>
      <c r="BX2784" s="9">
        <v>0.3484198</v>
      </c>
      <c r="BY2784" s="9">
        <v>-0.30352479999999998</v>
      </c>
      <c r="BZ2784" s="9">
        <v>-0.25525409999999998</v>
      </c>
      <c r="CA2784" s="9">
        <v>-0.17685219999999999</v>
      </c>
      <c r="CB2784" s="9">
        <v>-0.1161316</v>
      </c>
      <c r="CC2784" s="9">
        <v>-5.5951500000000001E-2</v>
      </c>
      <c r="CD2784" s="9">
        <v>-2.62545E-2</v>
      </c>
      <c r="CE2784" s="9">
        <v>-3.4080699999999998E-2</v>
      </c>
      <c r="CF2784" s="9">
        <v>-2.3378099999999999E-2</v>
      </c>
      <c r="CG2784" s="9">
        <v>-1.3058699999999999E-2</v>
      </c>
      <c r="CH2784" s="9">
        <v>-1.74471E-2</v>
      </c>
      <c r="CI2784" s="9">
        <v>-9.1348999999999996E-3</v>
      </c>
      <c r="CJ2784" s="9">
        <v>1.7981E-3</v>
      </c>
      <c r="CK2784" s="9">
        <v>1.438E-4</v>
      </c>
      <c r="CL2784" s="9">
        <v>-1.9443800000000001E-2</v>
      </c>
      <c r="CM2784" s="9">
        <v>1.0369000000000001E-3</v>
      </c>
      <c r="CN2784" s="9">
        <v>2.0149999999999999E-3</v>
      </c>
      <c r="CO2784" s="9">
        <v>-2.3460100000000001E-2</v>
      </c>
      <c r="CP2784" s="9">
        <v>9.6210000000000002E-4</v>
      </c>
      <c r="CQ2784" s="9">
        <v>-2.5894500000000001E-2</v>
      </c>
      <c r="CR2784" s="9">
        <v>-4.1984599999999997E-2</v>
      </c>
      <c r="CS2784" s="9">
        <v>-4.96418E-2</v>
      </c>
      <c r="CT2784" s="9">
        <v>-6.3292799999999996E-2</v>
      </c>
      <c r="CU2784" s="9">
        <v>0.30074299999999998</v>
      </c>
      <c r="CV2784" s="9">
        <v>0.3572689</v>
      </c>
      <c r="CW2784" s="9">
        <v>-0.2948886</v>
      </c>
      <c r="CX2784" s="9">
        <v>-0.24710190000000001</v>
      </c>
      <c r="CY2784" s="9">
        <v>-0.16902130000000001</v>
      </c>
      <c r="CZ2784" s="9">
        <v>-0.1088172</v>
      </c>
      <c r="DA2784" s="9">
        <v>-4.9188599999999999E-2</v>
      </c>
      <c r="DB2784" s="9">
        <v>-2.0368600000000001E-2</v>
      </c>
      <c r="DC2784" s="9">
        <v>-2.8206999999999999E-2</v>
      </c>
      <c r="DD2784" s="9">
        <v>-1.81324E-2</v>
      </c>
      <c r="DE2784" s="9">
        <v>-8.3160000000000005E-3</v>
      </c>
      <c r="DF2784" s="9">
        <v>-1.30388E-2</v>
      </c>
      <c r="DG2784" s="9">
        <v>-5.0343999999999996E-3</v>
      </c>
      <c r="DH2784" s="9">
        <v>5.8465000000000001E-3</v>
      </c>
      <c r="DI2784" s="9">
        <v>4.189E-3</v>
      </c>
      <c r="DJ2784" s="9">
        <v>-1.49704E-2</v>
      </c>
      <c r="DK2784" s="9">
        <v>6.1187000000000004E-3</v>
      </c>
      <c r="DL2784" s="9">
        <v>8.0181999999999996E-3</v>
      </c>
      <c r="DM2784" s="9">
        <v>-1.6713700000000001E-2</v>
      </c>
      <c r="DN2784" s="9">
        <v>8.5463999999999991E-3</v>
      </c>
      <c r="DO2784" s="9">
        <v>-1.78256E-2</v>
      </c>
      <c r="DP2784" s="9">
        <v>-3.3583200000000001E-2</v>
      </c>
      <c r="DQ2784" s="9">
        <v>-4.1031900000000003E-2</v>
      </c>
      <c r="DR2784" s="9">
        <v>-5.4559400000000001E-2</v>
      </c>
      <c r="DS2784" s="9">
        <v>0.30972769999999999</v>
      </c>
      <c r="DT2784" s="9">
        <v>0.366118</v>
      </c>
      <c r="DU2784" s="9">
        <v>-0.28625240000000002</v>
      </c>
      <c r="DV2784" s="9">
        <v>-0.23894969999999999</v>
      </c>
      <c r="DW2784" s="9">
        <v>-0.16119049999999999</v>
      </c>
      <c r="DX2784" s="9">
        <v>-0.10150289999999999</v>
      </c>
      <c r="DY2784" s="9">
        <v>-4.2425600000000001E-2</v>
      </c>
      <c r="DZ2784" s="9">
        <v>-1.4482699999999999E-2</v>
      </c>
      <c r="EA2784" s="9">
        <v>-1.9726400000000002E-2</v>
      </c>
      <c r="EB2784" s="9">
        <v>-1.05583E-2</v>
      </c>
      <c r="EC2784" s="9">
        <v>-1.4682E-3</v>
      </c>
      <c r="ED2784" s="9">
        <v>-6.6739E-3</v>
      </c>
      <c r="EE2784" s="9">
        <v>8.8599999999999996E-4</v>
      </c>
      <c r="EF2784" s="9">
        <v>1.16916E-2</v>
      </c>
      <c r="EG2784" s="9">
        <v>1.00296E-2</v>
      </c>
      <c r="EH2784" s="9">
        <v>-8.5115999999999994E-3</v>
      </c>
      <c r="EI2784" s="9">
        <v>1.3455999999999999E-2</v>
      </c>
      <c r="EJ2784" s="9">
        <v>1.6685800000000001E-2</v>
      </c>
      <c r="EK2784" s="9">
        <v>-6.973E-3</v>
      </c>
      <c r="EL2784" s="9">
        <v>1.9496900000000001E-2</v>
      </c>
      <c r="EM2784" s="9">
        <v>-6.1754000000000002E-3</v>
      </c>
      <c r="EN2784" s="9">
        <v>-2.1453E-2</v>
      </c>
      <c r="EO2784" s="9">
        <v>-2.86006E-2</v>
      </c>
      <c r="EP2784" s="9">
        <v>-4.1949899999999998E-2</v>
      </c>
      <c r="EQ2784" s="9">
        <v>0.32270009999999999</v>
      </c>
      <c r="ER2784" s="9">
        <v>0.37889469999999997</v>
      </c>
      <c r="ES2784" s="9">
        <v>-0.2737831</v>
      </c>
      <c r="ET2784" s="9">
        <v>-0.22717909999999999</v>
      </c>
      <c r="EU2784" s="9">
        <v>-0.14988409999999999</v>
      </c>
      <c r="EV2784" s="9">
        <v>-9.0942200000000001E-2</v>
      </c>
      <c r="EW2784" s="9">
        <v>-3.2661000000000003E-2</v>
      </c>
      <c r="EX2784" s="9">
        <v>-5.9842999999999997E-3</v>
      </c>
      <c r="EY2784" s="9">
        <v>87.162800000000004</v>
      </c>
      <c r="EZ2784" s="9">
        <v>82.9512</v>
      </c>
      <c r="FA2784" s="9">
        <v>80.775700000000001</v>
      </c>
      <c r="FB2784" s="9">
        <v>80.298599999999993</v>
      </c>
      <c r="FC2784" s="9">
        <v>80.132099999999994</v>
      </c>
      <c r="FD2784" s="9">
        <v>78.830299999999994</v>
      </c>
      <c r="FE2784" s="9">
        <v>77.888800000000003</v>
      </c>
      <c r="FF2784" s="9">
        <v>77.090199999999996</v>
      </c>
      <c r="FG2784" s="9">
        <v>77.437600000000003</v>
      </c>
      <c r="FH2784" s="9">
        <v>81.163499999999999</v>
      </c>
      <c r="FI2784" s="9">
        <v>85.385099999999994</v>
      </c>
      <c r="FJ2784" s="9">
        <v>89.630399999999995</v>
      </c>
      <c r="FK2784" s="9">
        <v>93.87</v>
      </c>
      <c r="FL2784" s="9">
        <v>97.516400000000004</v>
      </c>
      <c r="FM2784" s="9">
        <v>101.313</v>
      </c>
      <c r="FN2784" s="9">
        <v>103.343</v>
      </c>
      <c r="FO2784" s="9">
        <v>105.244</v>
      </c>
      <c r="FP2784" s="9">
        <v>105.81</v>
      </c>
      <c r="FQ2784" s="9">
        <v>104.667</v>
      </c>
      <c r="FR2784" s="9">
        <v>102.328</v>
      </c>
      <c r="FS2784" s="9">
        <v>98.995599999999996</v>
      </c>
      <c r="FT2784" s="9">
        <v>94.809100000000001</v>
      </c>
      <c r="FU2784" s="9">
        <v>90.9739</v>
      </c>
      <c r="FV2784" s="9">
        <v>89.801900000000003</v>
      </c>
      <c r="FW2784" s="9">
        <v>0.14447071</v>
      </c>
      <c r="FX2784" s="9">
        <v>1.2023900000000001E-2</v>
      </c>
      <c r="FY2784" s="9">
        <v>1.2023900000000001E-2</v>
      </c>
      <c r="FZ2784" s="9">
        <v>0</v>
      </c>
      <c r="GA2784" s="9">
        <v>0</v>
      </c>
    </row>
    <row r="2785" spans="1:183" x14ac:dyDescent="0.2">
      <c r="A2785" t="s">
        <v>240</v>
      </c>
      <c r="B2785" t="s">
        <v>225</v>
      </c>
      <c r="C2785" t="s">
        <v>250</v>
      </c>
      <c r="D2785" s="6">
        <v>44082</v>
      </c>
      <c r="FZ2785" s="9">
        <v>0</v>
      </c>
      <c r="GA2785" s="9">
        <v>1</v>
      </c>
    </row>
    <row r="2786" spans="1:183" x14ac:dyDescent="0.2">
      <c r="A2786" t="s">
        <v>240</v>
      </c>
      <c r="B2786" t="s">
        <v>225</v>
      </c>
      <c r="C2786" t="s">
        <v>250</v>
      </c>
      <c r="D2786" s="6">
        <v>44101</v>
      </c>
      <c r="FZ2786" s="9">
        <v>0</v>
      </c>
      <c r="GA2786" s="9">
        <v>1</v>
      </c>
    </row>
    <row r="2787" spans="1:183" x14ac:dyDescent="0.2">
      <c r="A2787" t="s">
        <v>240</v>
      </c>
      <c r="B2787" t="s">
        <v>225</v>
      </c>
      <c r="C2787" t="s">
        <v>250</v>
      </c>
      <c r="D2787" s="6">
        <v>44102</v>
      </c>
      <c r="FZ2787" s="9">
        <v>0</v>
      </c>
      <c r="GA2787" s="9">
        <v>1</v>
      </c>
    </row>
    <row r="2788" spans="1:183" x14ac:dyDescent="0.2">
      <c r="A2788" t="s">
        <v>240</v>
      </c>
      <c r="B2788" t="s">
        <v>225</v>
      </c>
      <c r="C2788" t="s">
        <v>250</v>
      </c>
      <c r="D2788" s="6">
        <v>44104</v>
      </c>
      <c r="FZ2788" s="9">
        <v>0</v>
      </c>
      <c r="GA2788" s="9">
        <v>1</v>
      </c>
    </row>
    <row r="2789" spans="1:183" x14ac:dyDescent="0.2">
      <c r="A2789" t="s">
        <v>240</v>
      </c>
      <c r="B2789" t="s">
        <v>225</v>
      </c>
      <c r="C2789" t="s">
        <v>250</v>
      </c>
      <c r="D2789" s="6">
        <v>44105</v>
      </c>
      <c r="FZ2789" s="9">
        <v>0</v>
      </c>
      <c r="GA2789" s="9">
        <v>1</v>
      </c>
    </row>
    <row r="2790" spans="1:183" x14ac:dyDescent="0.2">
      <c r="A2790" t="s">
        <v>240</v>
      </c>
      <c r="B2790" t="s">
        <v>225</v>
      </c>
      <c r="C2790" t="s">
        <v>250</v>
      </c>
      <c r="D2790" s="6">
        <v>44119</v>
      </c>
      <c r="FZ2790" s="9">
        <v>0</v>
      </c>
      <c r="GA2790" s="9">
        <v>1</v>
      </c>
    </row>
    <row r="2791" spans="1:183" x14ac:dyDescent="0.2">
      <c r="A2791" t="s">
        <v>240</v>
      </c>
      <c r="B2791" t="s">
        <v>225</v>
      </c>
      <c r="C2791" t="s">
        <v>250</v>
      </c>
      <c r="D2791" s="6">
        <v>44120</v>
      </c>
      <c r="FZ2791" s="9">
        <v>0</v>
      </c>
      <c r="GA2791" s="9">
        <v>1</v>
      </c>
    </row>
    <row r="2792" spans="1:183" x14ac:dyDescent="0.2">
      <c r="A2792" t="s">
        <v>240</v>
      </c>
      <c r="B2792" t="s">
        <v>225</v>
      </c>
      <c r="C2792" t="s">
        <v>255</v>
      </c>
      <c r="D2792" s="6">
        <v>44057</v>
      </c>
      <c r="FZ2792" s="9">
        <v>0</v>
      </c>
      <c r="GA2792" s="9">
        <v>1</v>
      </c>
    </row>
    <row r="2793" spans="1:183" x14ac:dyDescent="0.2">
      <c r="A2793" t="s">
        <v>240</v>
      </c>
      <c r="B2793" t="s">
        <v>225</v>
      </c>
      <c r="C2793" t="s">
        <v>255</v>
      </c>
      <c r="D2793" s="6">
        <v>44058</v>
      </c>
      <c r="FZ2793" s="9">
        <v>0</v>
      </c>
      <c r="GA2793" s="9">
        <v>1</v>
      </c>
    </row>
    <row r="2794" spans="1:183" x14ac:dyDescent="0.2">
      <c r="A2794" t="s">
        <v>240</v>
      </c>
      <c r="B2794" t="s">
        <v>225</v>
      </c>
      <c r="C2794" t="s">
        <v>255</v>
      </c>
      <c r="D2794" s="6">
        <v>44060</v>
      </c>
      <c r="FZ2794" s="9">
        <v>0</v>
      </c>
      <c r="GA2794" s="9">
        <v>1</v>
      </c>
    </row>
    <row r="2795" spans="1:183" x14ac:dyDescent="0.2">
      <c r="A2795" t="s">
        <v>240</v>
      </c>
      <c r="B2795" t="s">
        <v>225</v>
      </c>
      <c r="C2795" t="s">
        <v>255</v>
      </c>
      <c r="D2795" s="6">
        <v>44061</v>
      </c>
      <c r="FZ2795" s="9">
        <v>0</v>
      </c>
      <c r="GA2795" s="9">
        <v>1</v>
      </c>
    </row>
    <row r="2796" spans="1:183" x14ac:dyDescent="0.2">
      <c r="A2796" t="s">
        <v>240</v>
      </c>
      <c r="B2796" t="s">
        <v>225</v>
      </c>
      <c r="C2796" t="s">
        <v>255</v>
      </c>
      <c r="D2796" s="6">
        <v>44062</v>
      </c>
      <c r="FZ2796" s="9">
        <v>0</v>
      </c>
      <c r="GA2796" s="9">
        <v>1</v>
      </c>
    </row>
    <row r="2797" spans="1:183" x14ac:dyDescent="0.2">
      <c r="A2797" t="s">
        <v>240</v>
      </c>
      <c r="B2797" t="s">
        <v>225</v>
      </c>
      <c r="C2797" t="s">
        <v>255</v>
      </c>
      <c r="D2797" s="6">
        <v>44079</v>
      </c>
      <c r="FZ2797" s="9">
        <v>0</v>
      </c>
      <c r="GA2797" s="9">
        <v>1</v>
      </c>
    </row>
    <row r="2798" spans="1:183" x14ac:dyDescent="0.2">
      <c r="A2798" t="s">
        <v>240</v>
      </c>
      <c r="B2798" t="s">
        <v>225</v>
      </c>
      <c r="C2798" t="s">
        <v>255</v>
      </c>
      <c r="D2798" s="6">
        <v>44080</v>
      </c>
      <c r="FZ2798" s="9">
        <v>0</v>
      </c>
      <c r="GA2798" s="9">
        <v>1</v>
      </c>
    </row>
    <row r="2799" spans="1:183" x14ac:dyDescent="0.2">
      <c r="A2799" t="s">
        <v>240</v>
      </c>
      <c r="B2799" t="s">
        <v>225</v>
      </c>
      <c r="C2799" t="s">
        <v>255</v>
      </c>
      <c r="D2799" s="6">
        <v>44081</v>
      </c>
      <c r="FZ2799" s="9">
        <v>0</v>
      </c>
      <c r="GA2799" s="9">
        <v>1</v>
      </c>
    </row>
    <row r="2800" spans="1:183" x14ac:dyDescent="0.2">
      <c r="A2800" t="s">
        <v>240</v>
      </c>
      <c r="B2800" t="s">
        <v>225</v>
      </c>
      <c r="C2800" t="s">
        <v>255</v>
      </c>
      <c r="D2800" s="6">
        <v>44082</v>
      </c>
      <c r="FZ2800" s="9">
        <v>0</v>
      </c>
      <c r="GA2800" s="9">
        <v>1</v>
      </c>
    </row>
    <row r="2801" spans="1:183" x14ac:dyDescent="0.2">
      <c r="A2801" t="s">
        <v>240</v>
      </c>
      <c r="B2801" t="s">
        <v>225</v>
      </c>
      <c r="C2801" t="s">
        <v>255</v>
      </c>
      <c r="D2801" s="6">
        <v>44101</v>
      </c>
      <c r="FZ2801" s="9">
        <v>0</v>
      </c>
      <c r="GA2801" s="9">
        <v>1</v>
      </c>
    </row>
    <row r="2802" spans="1:183" x14ac:dyDescent="0.2">
      <c r="A2802" t="s">
        <v>240</v>
      </c>
      <c r="B2802" t="s">
        <v>225</v>
      </c>
      <c r="C2802" t="s">
        <v>255</v>
      </c>
      <c r="D2802" s="6">
        <v>44102</v>
      </c>
      <c r="FZ2802" s="9">
        <v>0</v>
      </c>
      <c r="GA2802" s="9">
        <v>1</v>
      </c>
    </row>
    <row r="2803" spans="1:183" x14ac:dyDescent="0.2">
      <c r="A2803" t="s">
        <v>240</v>
      </c>
      <c r="B2803" t="s">
        <v>225</v>
      </c>
      <c r="C2803" t="s">
        <v>255</v>
      </c>
      <c r="D2803" s="6">
        <v>44104</v>
      </c>
      <c r="FZ2803" s="9">
        <v>0</v>
      </c>
      <c r="GA2803" s="9">
        <v>1</v>
      </c>
    </row>
    <row r="2804" spans="1:183" x14ac:dyDescent="0.2">
      <c r="A2804" t="s">
        <v>240</v>
      </c>
      <c r="B2804" t="s">
        <v>225</v>
      </c>
      <c r="C2804" t="s">
        <v>255</v>
      </c>
      <c r="D2804" s="6">
        <v>44105</v>
      </c>
      <c r="FZ2804" s="9">
        <v>0</v>
      </c>
      <c r="GA2804" s="9">
        <v>1</v>
      </c>
    </row>
    <row r="2805" spans="1:183" x14ac:dyDescent="0.2">
      <c r="A2805" t="s">
        <v>240</v>
      </c>
      <c r="B2805" t="s">
        <v>225</v>
      </c>
      <c r="C2805" t="s">
        <v>255</v>
      </c>
      <c r="D2805" s="6">
        <v>44119</v>
      </c>
      <c r="FZ2805" s="9">
        <v>0</v>
      </c>
      <c r="GA2805" s="9">
        <v>1</v>
      </c>
    </row>
    <row r="2806" spans="1:183" x14ac:dyDescent="0.2">
      <c r="A2806" t="s">
        <v>240</v>
      </c>
      <c r="B2806" t="s">
        <v>225</v>
      </c>
      <c r="C2806" t="s">
        <v>255</v>
      </c>
      <c r="D2806" s="6">
        <v>44120</v>
      </c>
      <c r="FZ2806" s="9">
        <v>0</v>
      </c>
      <c r="GA2806" s="9">
        <v>1</v>
      </c>
    </row>
    <row r="2807" spans="1:183" x14ac:dyDescent="0.2">
      <c r="A2807" t="s">
        <v>241</v>
      </c>
      <c r="B2807" t="s">
        <v>225</v>
      </c>
      <c r="C2807" t="s">
        <v>259</v>
      </c>
      <c r="D2807" s="6">
        <v>44057</v>
      </c>
      <c r="FZ2807" s="9">
        <v>0</v>
      </c>
      <c r="GA2807" s="9">
        <v>1</v>
      </c>
    </row>
    <row r="2808" spans="1:183" x14ac:dyDescent="0.2">
      <c r="A2808" t="s">
        <v>241</v>
      </c>
      <c r="B2808" t="s">
        <v>225</v>
      </c>
      <c r="C2808" t="s">
        <v>259</v>
      </c>
      <c r="D2808" s="6">
        <v>44058</v>
      </c>
      <c r="FZ2808" s="9">
        <v>0</v>
      </c>
      <c r="GA2808" s="9">
        <v>1</v>
      </c>
    </row>
    <row r="2809" spans="1:183" x14ac:dyDescent="0.2">
      <c r="A2809" t="s">
        <v>241</v>
      </c>
      <c r="B2809" t="s">
        <v>225</v>
      </c>
      <c r="C2809" t="s">
        <v>259</v>
      </c>
      <c r="D2809" s="6">
        <v>44060</v>
      </c>
      <c r="FZ2809" s="9">
        <v>0</v>
      </c>
      <c r="GA2809" s="9">
        <v>1</v>
      </c>
    </row>
    <row r="2810" spans="1:183" x14ac:dyDescent="0.2">
      <c r="A2810" t="s">
        <v>241</v>
      </c>
      <c r="B2810" t="s">
        <v>225</v>
      </c>
      <c r="C2810" t="s">
        <v>259</v>
      </c>
      <c r="D2810" s="6">
        <v>44061</v>
      </c>
      <c r="FZ2810" s="9">
        <v>0</v>
      </c>
      <c r="GA2810" s="9">
        <v>1</v>
      </c>
    </row>
    <row r="2811" spans="1:183" x14ac:dyDescent="0.2">
      <c r="A2811" t="s">
        <v>241</v>
      </c>
      <c r="B2811" t="s">
        <v>225</v>
      </c>
      <c r="C2811" t="s">
        <v>259</v>
      </c>
      <c r="D2811" s="6">
        <v>44062</v>
      </c>
      <c r="FZ2811" s="9">
        <v>0</v>
      </c>
      <c r="GA2811" s="9">
        <v>1</v>
      </c>
    </row>
    <row r="2812" spans="1:183" x14ac:dyDescent="0.2">
      <c r="A2812" t="s">
        <v>241</v>
      </c>
      <c r="B2812" t="s">
        <v>225</v>
      </c>
      <c r="C2812" t="s">
        <v>259</v>
      </c>
      <c r="D2812" s="6">
        <v>44079</v>
      </c>
      <c r="FZ2812" s="9">
        <v>0</v>
      </c>
      <c r="GA2812" s="9">
        <v>1</v>
      </c>
    </row>
    <row r="2813" spans="1:183" x14ac:dyDescent="0.2">
      <c r="A2813" t="s">
        <v>241</v>
      </c>
      <c r="B2813" t="s">
        <v>225</v>
      </c>
      <c r="C2813" t="s">
        <v>259</v>
      </c>
      <c r="D2813" s="6">
        <v>44080</v>
      </c>
      <c r="FZ2813" s="9">
        <v>0</v>
      </c>
      <c r="GA2813" s="9">
        <v>1</v>
      </c>
    </row>
    <row r="2814" spans="1:183" x14ac:dyDescent="0.2">
      <c r="A2814" t="s">
        <v>241</v>
      </c>
      <c r="B2814" t="s">
        <v>225</v>
      </c>
      <c r="C2814" t="s">
        <v>259</v>
      </c>
      <c r="D2814" s="6">
        <v>44081</v>
      </c>
      <c r="FZ2814" s="9">
        <v>0</v>
      </c>
      <c r="GA2814" s="9">
        <v>1</v>
      </c>
    </row>
    <row r="2815" spans="1:183" x14ac:dyDescent="0.2">
      <c r="A2815" t="s">
        <v>241</v>
      </c>
      <c r="B2815" t="s">
        <v>225</v>
      </c>
      <c r="C2815" t="s">
        <v>259</v>
      </c>
      <c r="D2815" s="6">
        <v>44082</v>
      </c>
      <c r="FZ2815" s="9">
        <v>0</v>
      </c>
      <c r="GA2815" s="9">
        <v>1</v>
      </c>
    </row>
    <row r="2816" spans="1:183" x14ac:dyDescent="0.2">
      <c r="A2816" t="s">
        <v>241</v>
      </c>
      <c r="B2816" t="s">
        <v>225</v>
      </c>
      <c r="C2816" t="s">
        <v>259</v>
      </c>
      <c r="D2816" s="6">
        <v>44101</v>
      </c>
      <c r="FZ2816" s="9">
        <v>0</v>
      </c>
      <c r="GA2816" s="9">
        <v>1</v>
      </c>
    </row>
    <row r="2817" spans="1:183" x14ac:dyDescent="0.2">
      <c r="A2817" t="s">
        <v>241</v>
      </c>
      <c r="B2817" t="s">
        <v>225</v>
      </c>
      <c r="C2817" t="s">
        <v>259</v>
      </c>
      <c r="D2817" s="6">
        <v>44102</v>
      </c>
      <c r="FZ2817" s="9">
        <v>0</v>
      </c>
      <c r="GA2817" s="9">
        <v>1</v>
      </c>
    </row>
    <row r="2818" spans="1:183" x14ac:dyDescent="0.2">
      <c r="A2818" t="s">
        <v>241</v>
      </c>
      <c r="B2818" t="s">
        <v>225</v>
      </c>
      <c r="C2818" t="s">
        <v>259</v>
      </c>
      <c r="D2818" s="6">
        <v>44104</v>
      </c>
      <c r="FZ2818" s="9">
        <v>0</v>
      </c>
      <c r="GA2818" s="9">
        <v>1</v>
      </c>
    </row>
    <row r="2819" spans="1:183" x14ac:dyDescent="0.2">
      <c r="A2819" t="s">
        <v>241</v>
      </c>
      <c r="B2819" t="s">
        <v>225</v>
      </c>
      <c r="C2819" t="s">
        <v>259</v>
      </c>
      <c r="D2819" s="6">
        <v>44105</v>
      </c>
      <c r="FZ2819" s="9">
        <v>0</v>
      </c>
      <c r="GA2819" s="9">
        <v>1</v>
      </c>
    </row>
    <row r="2820" spans="1:183" x14ac:dyDescent="0.2">
      <c r="A2820" t="s">
        <v>241</v>
      </c>
      <c r="B2820" t="s">
        <v>225</v>
      </c>
      <c r="C2820" t="s">
        <v>259</v>
      </c>
      <c r="D2820" s="6">
        <v>44119</v>
      </c>
      <c r="FZ2820" s="9">
        <v>0</v>
      </c>
      <c r="GA2820" s="9">
        <v>1</v>
      </c>
    </row>
    <row r="2821" spans="1:183" x14ac:dyDescent="0.2">
      <c r="A2821" t="s">
        <v>241</v>
      </c>
      <c r="B2821" t="s">
        <v>225</v>
      </c>
      <c r="C2821" t="s">
        <v>259</v>
      </c>
      <c r="D2821" s="6">
        <v>44120</v>
      </c>
      <c r="FZ2821" s="9">
        <v>0</v>
      </c>
      <c r="GA2821" s="9">
        <v>1</v>
      </c>
    </row>
    <row r="2822" spans="1:183" x14ac:dyDescent="0.2">
      <c r="A2822" t="s">
        <v>241</v>
      </c>
      <c r="B2822" t="s">
        <v>225</v>
      </c>
      <c r="C2822" t="s">
        <v>260</v>
      </c>
      <c r="D2822" s="6">
        <v>44057</v>
      </c>
      <c r="FZ2822" s="9">
        <v>0</v>
      </c>
      <c r="GA2822" s="9">
        <v>1</v>
      </c>
    </row>
    <row r="2823" spans="1:183" x14ac:dyDescent="0.2">
      <c r="A2823" t="s">
        <v>241</v>
      </c>
      <c r="B2823" t="s">
        <v>225</v>
      </c>
      <c r="C2823" t="s">
        <v>260</v>
      </c>
      <c r="D2823" s="6">
        <v>44058</v>
      </c>
      <c r="FZ2823" s="9">
        <v>0</v>
      </c>
      <c r="GA2823" s="9">
        <v>1</v>
      </c>
    </row>
    <row r="2824" spans="1:183" x14ac:dyDescent="0.2">
      <c r="A2824" t="s">
        <v>241</v>
      </c>
      <c r="B2824" t="s">
        <v>225</v>
      </c>
      <c r="C2824" t="s">
        <v>260</v>
      </c>
      <c r="D2824" s="6">
        <v>44060</v>
      </c>
      <c r="FZ2824" s="9">
        <v>0</v>
      </c>
      <c r="GA2824" s="9">
        <v>1</v>
      </c>
    </row>
    <row r="2825" spans="1:183" x14ac:dyDescent="0.2">
      <c r="A2825" t="s">
        <v>241</v>
      </c>
      <c r="B2825" t="s">
        <v>225</v>
      </c>
      <c r="C2825" t="s">
        <v>260</v>
      </c>
      <c r="D2825" s="6">
        <v>44061</v>
      </c>
      <c r="FZ2825" s="9">
        <v>0</v>
      </c>
      <c r="GA2825" s="9">
        <v>1</v>
      </c>
    </row>
    <row r="2826" spans="1:183" x14ac:dyDescent="0.2">
      <c r="A2826" t="s">
        <v>241</v>
      </c>
      <c r="B2826" t="s">
        <v>225</v>
      </c>
      <c r="C2826" t="s">
        <v>260</v>
      </c>
      <c r="D2826" s="6">
        <v>44062</v>
      </c>
      <c r="FZ2826" s="9">
        <v>0</v>
      </c>
      <c r="GA2826" s="9">
        <v>1</v>
      </c>
    </row>
    <row r="2827" spans="1:183" x14ac:dyDescent="0.2">
      <c r="A2827" t="s">
        <v>241</v>
      </c>
      <c r="B2827" t="s">
        <v>225</v>
      </c>
      <c r="C2827" t="s">
        <v>260</v>
      </c>
      <c r="D2827" s="6">
        <v>44079</v>
      </c>
      <c r="FZ2827" s="9">
        <v>0</v>
      </c>
      <c r="GA2827" s="9">
        <v>1</v>
      </c>
    </row>
    <row r="2828" spans="1:183" x14ac:dyDescent="0.2">
      <c r="A2828" t="s">
        <v>241</v>
      </c>
      <c r="B2828" t="s">
        <v>225</v>
      </c>
      <c r="C2828" t="s">
        <v>260</v>
      </c>
      <c r="D2828" s="6">
        <v>44080</v>
      </c>
      <c r="FZ2828" s="9">
        <v>0</v>
      </c>
      <c r="GA2828" s="9">
        <v>1</v>
      </c>
    </row>
    <row r="2829" spans="1:183" x14ac:dyDescent="0.2">
      <c r="A2829" t="s">
        <v>241</v>
      </c>
      <c r="B2829" t="s">
        <v>225</v>
      </c>
      <c r="C2829" t="s">
        <v>260</v>
      </c>
      <c r="D2829" s="6">
        <v>44081</v>
      </c>
      <c r="FZ2829" s="9">
        <v>0</v>
      </c>
      <c r="GA2829" s="9">
        <v>1</v>
      </c>
    </row>
    <row r="2830" spans="1:183" x14ac:dyDescent="0.2">
      <c r="A2830" t="s">
        <v>241</v>
      </c>
      <c r="B2830" t="s">
        <v>225</v>
      </c>
      <c r="C2830" t="s">
        <v>260</v>
      </c>
      <c r="D2830" s="6">
        <v>44082</v>
      </c>
      <c r="FZ2830" s="9">
        <v>0</v>
      </c>
      <c r="GA2830" s="9">
        <v>1</v>
      </c>
    </row>
    <row r="2831" spans="1:183" x14ac:dyDescent="0.2">
      <c r="A2831" t="s">
        <v>241</v>
      </c>
      <c r="B2831" t="s">
        <v>225</v>
      </c>
      <c r="C2831" t="s">
        <v>260</v>
      </c>
      <c r="D2831" s="6">
        <v>44101</v>
      </c>
      <c r="FZ2831" s="9">
        <v>0</v>
      </c>
      <c r="GA2831" s="9">
        <v>1</v>
      </c>
    </row>
    <row r="2832" spans="1:183" x14ac:dyDescent="0.2">
      <c r="A2832" t="s">
        <v>241</v>
      </c>
      <c r="B2832" t="s">
        <v>225</v>
      </c>
      <c r="C2832" t="s">
        <v>260</v>
      </c>
      <c r="D2832" s="6">
        <v>44102</v>
      </c>
      <c r="FZ2832" s="9">
        <v>0</v>
      </c>
      <c r="GA2832" s="9">
        <v>1</v>
      </c>
    </row>
    <row r="2833" spans="1:183" x14ac:dyDescent="0.2">
      <c r="A2833" t="s">
        <v>241</v>
      </c>
      <c r="B2833" t="s">
        <v>225</v>
      </c>
      <c r="C2833" t="s">
        <v>260</v>
      </c>
      <c r="D2833" s="6">
        <v>44104</v>
      </c>
      <c r="FZ2833" s="9">
        <v>0</v>
      </c>
      <c r="GA2833" s="9">
        <v>1</v>
      </c>
    </row>
    <row r="2834" spans="1:183" x14ac:dyDescent="0.2">
      <c r="A2834" t="s">
        <v>241</v>
      </c>
      <c r="B2834" t="s">
        <v>225</v>
      </c>
      <c r="C2834" t="s">
        <v>260</v>
      </c>
      <c r="D2834" s="6">
        <v>44105</v>
      </c>
      <c r="FZ2834" s="9">
        <v>0</v>
      </c>
      <c r="GA2834" s="9">
        <v>1</v>
      </c>
    </row>
    <row r="2835" spans="1:183" x14ac:dyDescent="0.2">
      <c r="A2835" t="s">
        <v>241</v>
      </c>
      <c r="B2835" t="s">
        <v>225</v>
      </c>
      <c r="C2835" t="s">
        <v>260</v>
      </c>
      <c r="D2835" s="6">
        <v>44119</v>
      </c>
      <c r="FZ2835" s="9">
        <v>0</v>
      </c>
      <c r="GA2835" s="9">
        <v>1</v>
      </c>
    </row>
    <row r="2836" spans="1:183" x14ac:dyDescent="0.2">
      <c r="A2836" t="s">
        <v>241</v>
      </c>
      <c r="B2836" t="s">
        <v>225</v>
      </c>
      <c r="C2836" t="s">
        <v>260</v>
      </c>
      <c r="D2836" s="6">
        <v>44120</v>
      </c>
      <c r="FZ2836" s="9">
        <v>0</v>
      </c>
      <c r="GA2836" s="9">
        <v>1</v>
      </c>
    </row>
    <row r="2837" spans="1:183" x14ac:dyDescent="0.2">
      <c r="A2837" t="s">
        <v>241</v>
      </c>
      <c r="B2837" t="s">
        <v>225</v>
      </c>
      <c r="C2837" t="s">
        <v>226</v>
      </c>
      <c r="D2837" s="6">
        <v>44057</v>
      </c>
      <c r="E2837" s="73">
        <v>18</v>
      </c>
      <c r="F2837" s="9">
        <v>21</v>
      </c>
      <c r="G2837" s="9">
        <v>19</v>
      </c>
      <c r="H2837" s="9">
        <v>20</v>
      </c>
      <c r="I2837" s="9">
        <v>1785</v>
      </c>
      <c r="J2837" s="9">
        <v>79587</v>
      </c>
      <c r="K2837" s="9">
        <v>0.8600679</v>
      </c>
      <c r="L2837" s="9">
        <v>0.72608589999999995</v>
      </c>
      <c r="M2837" s="9">
        <v>0.67503460000000004</v>
      </c>
      <c r="N2837" s="9">
        <v>0.62040550000000005</v>
      </c>
      <c r="O2837" s="9">
        <v>0.59822200000000003</v>
      </c>
      <c r="P2837" s="9">
        <v>0.60976980000000003</v>
      </c>
      <c r="Q2837" s="9">
        <v>0.70779590000000003</v>
      </c>
      <c r="R2837" s="9">
        <v>0.74152059999999997</v>
      </c>
      <c r="S2837" s="9">
        <v>0.76165070000000001</v>
      </c>
      <c r="T2837" s="9">
        <v>0.8363235</v>
      </c>
      <c r="U2837" s="9">
        <v>0.9275523</v>
      </c>
      <c r="V2837" s="9">
        <v>1.1578930000000001</v>
      </c>
      <c r="W2837" s="9">
        <v>1.5148239999999999</v>
      </c>
      <c r="X2837" s="9">
        <v>2.0221279999999999</v>
      </c>
      <c r="Y2837" s="9">
        <v>2.4907249999999999</v>
      </c>
      <c r="Z2837" s="9">
        <v>2.8985219999999998</v>
      </c>
      <c r="AA2837" s="9">
        <v>3.2615470000000002</v>
      </c>
      <c r="AB2837" s="9">
        <v>3.5041730000000002</v>
      </c>
      <c r="AC2837" s="9">
        <v>3.444175</v>
      </c>
      <c r="AD2837" s="9">
        <v>3.2741280000000001</v>
      </c>
      <c r="AE2837" s="9">
        <v>2.9647019999999999</v>
      </c>
      <c r="AF2837" s="9">
        <v>2.5089410000000001</v>
      </c>
      <c r="AG2837" s="9">
        <v>2.0950980000000001</v>
      </c>
      <c r="AH2837" s="9">
        <v>1.6440950000000001</v>
      </c>
      <c r="AI2837" s="9">
        <v>-3.4123000000000001E-2</v>
      </c>
      <c r="AJ2837" s="9">
        <v>-4.2185800000000002E-2</v>
      </c>
      <c r="AK2837" s="9">
        <v>-1.32424E-2</v>
      </c>
      <c r="AL2837" s="9">
        <v>-3.5733500000000001E-2</v>
      </c>
      <c r="AM2837" s="9">
        <v>-1.9721200000000001E-2</v>
      </c>
      <c r="AN2837" s="9">
        <v>-2.3368099999999999E-2</v>
      </c>
      <c r="AO2837" s="9">
        <v>-1.7816700000000001E-2</v>
      </c>
      <c r="AP2837" s="9">
        <v>-4.5460500000000001E-2</v>
      </c>
      <c r="AQ2837" s="9">
        <v>-1.1476800000000001E-2</v>
      </c>
      <c r="AR2837" s="9">
        <v>-1.9365400000000001E-2</v>
      </c>
      <c r="AS2837" s="9">
        <v>-2.2942899999999999E-2</v>
      </c>
      <c r="AT2837" s="9">
        <v>-5.3657999999999997E-2</v>
      </c>
      <c r="AU2837" s="9">
        <v>-0.16677169999999999</v>
      </c>
      <c r="AV2837" s="9">
        <v>-0.18558949999999999</v>
      </c>
      <c r="AW2837" s="9">
        <v>-0.1139985</v>
      </c>
      <c r="AX2837" s="9">
        <v>-0.15498580000000001</v>
      </c>
      <c r="AY2837" s="9">
        <v>-7.1718199999999996E-2</v>
      </c>
      <c r="AZ2837" s="9">
        <v>0.1006039</v>
      </c>
      <c r="BA2837" s="9">
        <v>0.62098059999999999</v>
      </c>
      <c r="BB2837" s="9">
        <v>0.51003229999999999</v>
      </c>
      <c r="BC2837" s="9">
        <v>1.6286100000000001E-2</v>
      </c>
      <c r="BD2837" s="9">
        <v>-0.41154180000000001</v>
      </c>
      <c r="BE2837" s="9">
        <v>-0.27037719999999998</v>
      </c>
      <c r="BF2837" s="9">
        <v>-0.1782579</v>
      </c>
      <c r="BG2837" s="9">
        <v>-1.5323700000000001E-2</v>
      </c>
      <c r="BH2837" s="9">
        <v>-2.6714000000000002E-2</v>
      </c>
      <c r="BI2837" s="9">
        <v>1.52E-5</v>
      </c>
      <c r="BJ2837" s="9">
        <v>-2.38325E-2</v>
      </c>
      <c r="BK2837" s="9">
        <v>-9.4765000000000005E-3</v>
      </c>
      <c r="BL2837" s="9">
        <v>-1.39907E-2</v>
      </c>
      <c r="BM2837" s="9">
        <v>-5.6351999999999999E-3</v>
      </c>
      <c r="BN2837" s="9">
        <v>-3.2314799999999998E-2</v>
      </c>
      <c r="BO2837" s="9">
        <v>2.6817999999999998E-3</v>
      </c>
      <c r="BP2837" s="9">
        <v>-1.6907999999999999E-3</v>
      </c>
      <c r="BQ2837" s="9">
        <v>-1.8856000000000001E-3</v>
      </c>
      <c r="BR2837" s="9">
        <v>-2.84973E-2</v>
      </c>
      <c r="BS2837" s="9">
        <v>-0.13610520000000001</v>
      </c>
      <c r="BT2837" s="9">
        <v>-0.15078420000000001</v>
      </c>
      <c r="BU2837" s="9">
        <v>-7.8969600000000001E-2</v>
      </c>
      <c r="BV2837" s="9">
        <v>-0.11876879999999999</v>
      </c>
      <c r="BW2837" s="9">
        <v>-3.5364399999999997E-2</v>
      </c>
      <c r="BX2837" s="9">
        <v>0.13677059999999999</v>
      </c>
      <c r="BY2837" s="9">
        <v>0.65878000000000003</v>
      </c>
      <c r="BZ2837" s="9">
        <v>0.54795930000000004</v>
      </c>
      <c r="CA2837" s="9">
        <v>5.3102200000000002E-2</v>
      </c>
      <c r="CB2837" s="9">
        <v>-0.37350430000000001</v>
      </c>
      <c r="CC2837" s="9">
        <v>-0.23574429999999999</v>
      </c>
      <c r="CD2837" s="9">
        <v>-0.14775269999999999</v>
      </c>
      <c r="CE2837" s="9">
        <v>-2.3032999999999999E-3</v>
      </c>
      <c r="CF2837" s="9">
        <v>-1.5998399999999999E-2</v>
      </c>
      <c r="CG2837" s="9">
        <v>9.1973999999999997E-3</v>
      </c>
      <c r="CH2837" s="9">
        <v>-1.5589799999999999E-2</v>
      </c>
      <c r="CI2837" s="9">
        <v>-2.3809999999999999E-3</v>
      </c>
      <c r="CJ2837" s="9">
        <v>-7.4960000000000001E-3</v>
      </c>
      <c r="CK2837" s="9">
        <v>2.8018000000000001E-3</v>
      </c>
      <c r="CL2837" s="9">
        <v>-2.3210100000000001E-2</v>
      </c>
      <c r="CM2837" s="9">
        <v>1.24879E-2</v>
      </c>
      <c r="CN2837" s="9">
        <v>1.05507E-2</v>
      </c>
      <c r="CO2837" s="9">
        <v>1.26987E-2</v>
      </c>
      <c r="CP2837" s="9">
        <v>-1.10711E-2</v>
      </c>
      <c r="CQ2837" s="9">
        <v>-0.1148658</v>
      </c>
      <c r="CR2837" s="9">
        <v>-0.12667809999999999</v>
      </c>
      <c r="CS2837" s="9">
        <v>-5.4708699999999999E-2</v>
      </c>
      <c r="CT2837" s="9">
        <v>-9.3685000000000004E-2</v>
      </c>
      <c r="CU2837" s="9">
        <v>-1.01858E-2</v>
      </c>
      <c r="CV2837" s="9">
        <v>0.16181960000000001</v>
      </c>
      <c r="CW2837" s="9">
        <v>0.68495969999999995</v>
      </c>
      <c r="CX2837" s="9">
        <v>0.5742275</v>
      </c>
      <c r="CY2837" s="9">
        <v>7.8600799999999998E-2</v>
      </c>
      <c r="CZ2837" s="9">
        <v>-0.34715960000000001</v>
      </c>
      <c r="DA2837" s="9">
        <v>-0.21175769999999999</v>
      </c>
      <c r="DB2837" s="9">
        <v>-0.12662490000000001</v>
      </c>
      <c r="DC2837" s="9">
        <v>1.07171E-2</v>
      </c>
      <c r="DD2837" s="9">
        <v>-5.2827000000000004E-3</v>
      </c>
      <c r="DE2837" s="9">
        <v>1.83795E-2</v>
      </c>
      <c r="DF2837" s="9">
        <v>-7.3471999999999999E-3</v>
      </c>
      <c r="DG2837" s="9">
        <v>4.7143999999999997E-3</v>
      </c>
      <c r="DH2837" s="9">
        <v>-1.0012E-3</v>
      </c>
      <c r="DI2837" s="9">
        <v>1.1238700000000001E-2</v>
      </c>
      <c r="DJ2837" s="9">
        <v>-1.4105400000000001E-2</v>
      </c>
      <c r="DK2837" s="9">
        <v>2.2294100000000001E-2</v>
      </c>
      <c r="DL2837" s="9">
        <v>2.2792099999999999E-2</v>
      </c>
      <c r="DM2837" s="9">
        <v>2.7282899999999999E-2</v>
      </c>
      <c r="DN2837" s="9">
        <v>6.3550999999999998E-3</v>
      </c>
      <c r="DO2837" s="9">
        <v>-9.3626299999999996E-2</v>
      </c>
      <c r="DP2837" s="9">
        <v>-0.102572</v>
      </c>
      <c r="DQ2837" s="9">
        <v>-3.0447800000000001E-2</v>
      </c>
      <c r="DR2837" s="9">
        <v>-6.8601200000000001E-2</v>
      </c>
      <c r="DS2837" s="9">
        <v>1.4992699999999999E-2</v>
      </c>
      <c r="DT2837" s="9">
        <v>0.18686849999999999</v>
      </c>
      <c r="DU2837" s="9">
        <v>0.71113939999999998</v>
      </c>
      <c r="DV2837" s="9">
        <v>0.60049569999999997</v>
      </c>
      <c r="DW2837" s="9">
        <v>0.1040995</v>
      </c>
      <c r="DX2837" s="9">
        <v>-0.32081490000000001</v>
      </c>
      <c r="DY2837" s="9">
        <v>-0.18777099999999999</v>
      </c>
      <c r="DZ2837" s="9">
        <v>-0.1054971</v>
      </c>
      <c r="EA2837" s="9">
        <v>2.9516400000000002E-2</v>
      </c>
      <c r="EB2837" s="9">
        <v>1.0189E-2</v>
      </c>
      <c r="EC2837" s="9">
        <v>3.1637100000000001E-2</v>
      </c>
      <c r="ED2837" s="9">
        <v>4.5538999999999996E-3</v>
      </c>
      <c r="EE2837" s="9">
        <v>1.4959099999999999E-2</v>
      </c>
      <c r="EF2837" s="9">
        <v>8.3762000000000003E-3</v>
      </c>
      <c r="EG2837" s="9">
        <v>2.3420300000000002E-2</v>
      </c>
      <c r="EH2837" s="9">
        <v>-9.5960000000000001E-4</v>
      </c>
      <c r="EI2837" s="9">
        <v>3.6452699999999998E-2</v>
      </c>
      <c r="EJ2837" s="9">
        <v>4.0466700000000001E-2</v>
      </c>
      <c r="EK2837" s="9">
        <v>4.8340300000000003E-2</v>
      </c>
      <c r="EL2837" s="9">
        <v>3.1515799999999997E-2</v>
      </c>
      <c r="EM2837" s="9">
        <v>-6.2959799999999996E-2</v>
      </c>
      <c r="EN2837" s="9">
        <v>-6.7766699999999999E-2</v>
      </c>
      <c r="EO2837" s="9">
        <v>4.581E-3</v>
      </c>
      <c r="EP2837" s="9">
        <v>-3.2384200000000002E-2</v>
      </c>
      <c r="EQ2837" s="9">
        <v>5.1346500000000003E-2</v>
      </c>
      <c r="ER2837" s="9">
        <v>0.22303529999999999</v>
      </c>
      <c r="ES2837" s="9">
        <v>0.74893880000000002</v>
      </c>
      <c r="ET2837" s="9">
        <v>0.63842270000000001</v>
      </c>
      <c r="EU2837" s="9">
        <v>0.1409155</v>
      </c>
      <c r="EV2837" s="9">
        <v>-0.28277740000000001</v>
      </c>
      <c r="EW2837" s="9">
        <v>-0.1531381</v>
      </c>
      <c r="EX2837" s="9">
        <v>-7.4992000000000003E-2</v>
      </c>
      <c r="EY2837" s="9">
        <v>70</v>
      </c>
      <c r="EZ2837" s="9">
        <v>69</v>
      </c>
      <c r="FA2837" s="9">
        <v>65</v>
      </c>
      <c r="FB2837" s="9">
        <v>66</v>
      </c>
      <c r="FC2837" s="9">
        <v>64</v>
      </c>
      <c r="FD2837" s="9">
        <v>66</v>
      </c>
      <c r="FE2837" s="9">
        <v>66</v>
      </c>
      <c r="FF2837" s="9">
        <v>65</v>
      </c>
      <c r="FG2837" s="9">
        <v>66</v>
      </c>
      <c r="FH2837" s="9">
        <v>71</v>
      </c>
      <c r="FI2837" s="9">
        <v>78</v>
      </c>
      <c r="FJ2837" s="9">
        <v>84</v>
      </c>
      <c r="FK2837" s="9">
        <v>92</v>
      </c>
      <c r="FL2837" s="9">
        <v>97</v>
      </c>
      <c r="FM2837" s="9">
        <v>101</v>
      </c>
      <c r="FN2837" s="9">
        <v>104</v>
      </c>
      <c r="FO2837" s="9">
        <v>105</v>
      </c>
      <c r="FP2837" s="9">
        <v>104</v>
      </c>
      <c r="FQ2837" s="9">
        <v>103</v>
      </c>
      <c r="FR2837" s="9">
        <v>101</v>
      </c>
      <c r="FS2837" s="9">
        <v>96</v>
      </c>
      <c r="FT2837" s="9">
        <v>89</v>
      </c>
      <c r="FU2837" s="9">
        <v>85</v>
      </c>
      <c r="FV2837" s="9">
        <v>82</v>
      </c>
      <c r="FW2837" s="9">
        <v>0.39023474000000002</v>
      </c>
      <c r="FX2837" s="9">
        <v>2.4555400000000002E-2</v>
      </c>
      <c r="FY2837" s="9">
        <v>3.5360700000000002E-2</v>
      </c>
      <c r="FZ2837" s="9">
        <v>0</v>
      </c>
      <c r="GA2837" s="9">
        <v>0</v>
      </c>
    </row>
    <row r="2838" spans="1:183" x14ac:dyDescent="0.2">
      <c r="A2838" t="s">
        <v>241</v>
      </c>
      <c r="B2838" t="s">
        <v>225</v>
      </c>
      <c r="C2838" t="s">
        <v>226</v>
      </c>
      <c r="D2838" s="6">
        <v>44058</v>
      </c>
      <c r="FZ2838" s="9">
        <v>0</v>
      </c>
      <c r="GA2838" s="9">
        <v>1</v>
      </c>
    </row>
    <row r="2839" spans="1:183" x14ac:dyDescent="0.2">
      <c r="A2839" t="s">
        <v>241</v>
      </c>
      <c r="B2839" t="s">
        <v>225</v>
      </c>
      <c r="C2839" t="s">
        <v>226</v>
      </c>
      <c r="D2839" s="6">
        <v>44060</v>
      </c>
      <c r="FZ2839" s="9">
        <v>0</v>
      </c>
      <c r="GA2839" s="9">
        <v>1</v>
      </c>
    </row>
    <row r="2840" spans="1:183" x14ac:dyDescent="0.2">
      <c r="A2840" t="s">
        <v>241</v>
      </c>
      <c r="B2840" t="s">
        <v>225</v>
      </c>
      <c r="C2840" t="s">
        <v>226</v>
      </c>
      <c r="D2840" s="6">
        <v>44061</v>
      </c>
      <c r="E2840" s="73">
        <v>17</v>
      </c>
      <c r="F2840" s="9">
        <v>19</v>
      </c>
      <c r="G2840" s="9">
        <v>18</v>
      </c>
      <c r="H2840" s="9">
        <v>19</v>
      </c>
      <c r="I2840" s="9">
        <v>1624</v>
      </c>
      <c r="J2840" s="9">
        <v>78713</v>
      </c>
      <c r="K2840" s="9">
        <v>0.886328</v>
      </c>
      <c r="L2840" s="9">
        <v>0.82155290000000003</v>
      </c>
      <c r="M2840" s="9">
        <v>0.73265959999999997</v>
      </c>
      <c r="N2840" s="9">
        <v>0.62710829999999995</v>
      </c>
      <c r="O2840" s="9">
        <v>0.58573660000000005</v>
      </c>
      <c r="P2840" s="9">
        <v>0.60666109999999995</v>
      </c>
      <c r="Q2840" s="9">
        <v>0.69566989999999995</v>
      </c>
      <c r="R2840" s="9">
        <v>0.74288589999999999</v>
      </c>
      <c r="S2840" s="9">
        <v>0.9446812</v>
      </c>
      <c r="T2840" s="9">
        <v>1.0354939999999999</v>
      </c>
      <c r="U2840" s="9">
        <v>1.263646</v>
      </c>
      <c r="V2840" s="9">
        <v>1.627192</v>
      </c>
      <c r="W2840" s="9">
        <v>2.0760689999999999</v>
      </c>
      <c r="X2840" s="9">
        <v>2.4925519999999999</v>
      </c>
      <c r="Y2840" s="9">
        <v>2.8803399999999999</v>
      </c>
      <c r="Z2840" s="9">
        <v>3.1225990000000001</v>
      </c>
      <c r="AA2840" s="9">
        <v>3.249765</v>
      </c>
      <c r="AB2840" s="9">
        <v>2.8301759999999998</v>
      </c>
      <c r="AC2840" s="9">
        <v>2.7236570000000002</v>
      </c>
      <c r="AD2840" s="9">
        <v>2.5588829999999998</v>
      </c>
      <c r="AE2840" s="9">
        <v>2.9894539999999998</v>
      </c>
      <c r="AF2840" s="9">
        <v>2.4145970000000001</v>
      </c>
      <c r="AG2840" s="9">
        <v>1.961131</v>
      </c>
      <c r="AH2840" s="9">
        <v>1.4512389999999999</v>
      </c>
      <c r="AI2840" s="9">
        <v>-0.1151456</v>
      </c>
      <c r="AJ2840" s="9">
        <v>-6.0109799999999998E-2</v>
      </c>
      <c r="AK2840" s="9">
        <v>-5.6417399999999999E-2</v>
      </c>
      <c r="AL2840" s="9">
        <v>-7.2458900000000007E-2</v>
      </c>
      <c r="AM2840" s="9">
        <v>-8.6504999999999999E-2</v>
      </c>
      <c r="AN2840" s="9">
        <v>-8.3324899999999993E-2</v>
      </c>
      <c r="AO2840" s="9">
        <v>-8.2894899999999994E-2</v>
      </c>
      <c r="AP2840" s="9">
        <v>-0.1193583</v>
      </c>
      <c r="AQ2840" s="9">
        <v>2.0961899999999999E-2</v>
      </c>
      <c r="AR2840" s="9">
        <v>-1.3790699999999999E-2</v>
      </c>
      <c r="AS2840" s="9">
        <v>-8.0259999999999999E-4</v>
      </c>
      <c r="AT2840" s="9">
        <v>-8.3926000000000001E-3</v>
      </c>
      <c r="AU2840" s="9">
        <v>-2.7776200000000001E-2</v>
      </c>
      <c r="AV2840" s="9">
        <v>-0.12863759999999999</v>
      </c>
      <c r="AW2840" s="9">
        <v>-0.13912730000000001</v>
      </c>
      <c r="AX2840" s="9">
        <v>-0.120242</v>
      </c>
      <c r="AY2840" s="9">
        <v>0.152475</v>
      </c>
      <c r="AZ2840" s="9">
        <v>0.39174910000000002</v>
      </c>
      <c r="BA2840" s="9">
        <v>0.24265059999999999</v>
      </c>
      <c r="BB2840" s="9">
        <v>-0.40084930000000002</v>
      </c>
      <c r="BC2840" s="9">
        <v>-0.32200420000000002</v>
      </c>
      <c r="BD2840" s="9">
        <v>-0.24552760000000001</v>
      </c>
      <c r="BE2840" s="9">
        <v>-6.2556299999999995E-2</v>
      </c>
      <c r="BF2840" s="9">
        <v>-6.08461E-2</v>
      </c>
      <c r="BG2840" s="9">
        <v>-6.2700500000000006E-2</v>
      </c>
      <c r="BH2840" s="9">
        <v>-4.9614000000000004E-3</v>
      </c>
      <c r="BI2840" s="9">
        <v>-2.9248E-3</v>
      </c>
      <c r="BJ2840" s="9">
        <v>-3.7626600000000003E-2</v>
      </c>
      <c r="BK2840" s="9">
        <v>-5.48832E-2</v>
      </c>
      <c r="BL2840" s="9">
        <v>-5.8086600000000002E-2</v>
      </c>
      <c r="BM2840" s="9">
        <v>-4.1633200000000002E-2</v>
      </c>
      <c r="BN2840" s="9">
        <v>-6.94018E-2</v>
      </c>
      <c r="BO2840" s="9">
        <v>7.8334799999999996E-2</v>
      </c>
      <c r="BP2840" s="9">
        <v>6.03606E-2</v>
      </c>
      <c r="BQ2840" s="9">
        <v>8.0561499999999994E-2</v>
      </c>
      <c r="BR2840" s="9">
        <v>7.9522300000000004E-2</v>
      </c>
      <c r="BS2840" s="9">
        <v>6.4482600000000001E-2</v>
      </c>
      <c r="BT2840" s="9">
        <v>-3.4530900000000003E-2</v>
      </c>
      <c r="BU2840" s="9">
        <v>-3.6325000000000003E-2</v>
      </c>
      <c r="BV2840" s="9">
        <v>-2.5936600000000001E-2</v>
      </c>
      <c r="BW2840" s="9">
        <v>0.25183610000000001</v>
      </c>
      <c r="BX2840" s="9">
        <v>0.50502409999999998</v>
      </c>
      <c r="BY2840" s="9">
        <v>0.35905130000000002</v>
      </c>
      <c r="BZ2840" s="9">
        <v>-0.29663650000000003</v>
      </c>
      <c r="CA2840" s="9">
        <v>-0.22492699999999999</v>
      </c>
      <c r="CB2840" s="9">
        <v>-0.1637344</v>
      </c>
      <c r="CC2840" s="9">
        <v>2.2671799999999999E-2</v>
      </c>
      <c r="CD2840" s="9">
        <v>1.19157E-2</v>
      </c>
      <c r="CE2840" s="9">
        <v>-2.6377100000000001E-2</v>
      </c>
      <c r="CF2840" s="9">
        <v>3.3234300000000001E-2</v>
      </c>
      <c r="CG2840" s="9">
        <v>3.4124000000000002E-2</v>
      </c>
      <c r="CH2840" s="9">
        <v>-1.3501900000000001E-2</v>
      </c>
      <c r="CI2840" s="9">
        <v>-3.2981999999999997E-2</v>
      </c>
      <c r="CJ2840" s="9">
        <v>-4.06066E-2</v>
      </c>
      <c r="CK2840" s="9">
        <v>-1.3055499999999999E-2</v>
      </c>
      <c r="CL2840" s="9">
        <v>-3.4802199999999998E-2</v>
      </c>
      <c r="CM2840" s="9">
        <v>0.118071</v>
      </c>
      <c r="CN2840" s="9">
        <v>0.1117176</v>
      </c>
      <c r="CO2840" s="9">
        <v>0.13691400000000001</v>
      </c>
      <c r="CP2840" s="9">
        <v>0.14041190000000001</v>
      </c>
      <c r="CQ2840" s="9">
        <v>0.12838079999999999</v>
      </c>
      <c r="CR2840" s="9">
        <v>3.06471E-2</v>
      </c>
      <c r="CS2840" s="9">
        <v>3.4875499999999997E-2</v>
      </c>
      <c r="CT2840" s="9">
        <v>3.9378999999999997E-2</v>
      </c>
      <c r="CU2840" s="9">
        <v>0.32065329999999997</v>
      </c>
      <c r="CV2840" s="9">
        <v>0.5834781</v>
      </c>
      <c r="CW2840" s="9">
        <v>0.43967010000000001</v>
      </c>
      <c r="CX2840" s="9">
        <v>-0.22445909999999999</v>
      </c>
      <c r="CY2840" s="9">
        <v>-0.15769169999999999</v>
      </c>
      <c r="CZ2840" s="9">
        <v>-0.1070847</v>
      </c>
      <c r="DA2840" s="9">
        <v>8.1700499999999995E-2</v>
      </c>
      <c r="DB2840" s="9">
        <v>6.2310299999999999E-2</v>
      </c>
      <c r="DC2840" s="9">
        <v>9.9462000000000005E-3</v>
      </c>
      <c r="DD2840" s="9">
        <v>7.1429900000000005E-2</v>
      </c>
      <c r="DE2840" s="9">
        <v>7.1172799999999994E-2</v>
      </c>
      <c r="DF2840" s="9">
        <v>1.06228E-2</v>
      </c>
      <c r="DG2840" s="9">
        <v>-1.1080899999999999E-2</v>
      </c>
      <c r="DH2840" s="9">
        <v>-2.31267E-2</v>
      </c>
      <c r="DI2840" s="9">
        <v>1.55222E-2</v>
      </c>
      <c r="DJ2840" s="9">
        <v>-2.0249999999999999E-4</v>
      </c>
      <c r="DK2840" s="9">
        <v>0.15780730000000001</v>
      </c>
      <c r="DL2840" s="9">
        <v>0.16307459999999999</v>
      </c>
      <c r="DM2840" s="9">
        <v>0.19326660000000001</v>
      </c>
      <c r="DN2840" s="9">
        <v>0.20130149999999999</v>
      </c>
      <c r="DO2840" s="9">
        <v>0.1922789</v>
      </c>
      <c r="DP2840" s="9">
        <v>9.5825099999999996E-2</v>
      </c>
      <c r="DQ2840" s="9">
        <v>0.10607610000000001</v>
      </c>
      <c r="DR2840" s="9">
        <v>0.1046946</v>
      </c>
      <c r="DS2840" s="9">
        <v>0.3894705</v>
      </c>
      <c r="DT2840" s="9">
        <v>0.66193210000000002</v>
      </c>
      <c r="DU2840" s="9">
        <v>0.52028890000000005</v>
      </c>
      <c r="DV2840" s="9">
        <v>-0.15228159999999999</v>
      </c>
      <c r="DW2840" s="9">
        <v>-9.0456300000000003E-2</v>
      </c>
      <c r="DX2840" s="9">
        <v>-5.0435000000000001E-2</v>
      </c>
      <c r="DY2840" s="9">
        <v>0.1407292</v>
      </c>
      <c r="DZ2840" s="9">
        <v>0.1127049</v>
      </c>
      <c r="EA2840" s="9">
        <v>6.23914E-2</v>
      </c>
      <c r="EB2840" s="9">
        <v>0.1265783</v>
      </c>
      <c r="EC2840" s="9">
        <v>0.1246654</v>
      </c>
      <c r="ED2840" s="9">
        <v>4.5455099999999998E-2</v>
      </c>
      <c r="EE2840" s="9">
        <v>2.0540900000000001E-2</v>
      </c>
      <c r="EF2840" s="9">
        <v>2.1115999999999999E-3</v>
      </c>
      <c r="EG2840" s="9">
        <v>5.6783899999999998E-2</v>
      </c>
      <c r="EH2840" s="9">
        <v>4.9753899999999997E-2</v>
      </c>
      <c r="EI2840" s="9">
        <v>0.21518019999999999</v>
      </c>
      <c r="EJ2840" s="9">
        <v>0.23722599999999999</v>
      </c>
      <c r="EK2840" s="9">
        <v>0.27463070000000001</v>
      </c>
      <c r="EL2840" s="9">
        <v>0.28921639999999998</v>
      </c>
      <c r="EM2840" s="9">
        <v>0.2845377</v>
      </c>
      <c r="EN2840" s="9">
        <v>0.18993180000000001</v>
      </c>
      <c r="EO2840" s="9">
        <v>0.20887829999999999</v>
      </c>
      <c r="EP2840" s="9">
        <v>0.19900000000000001</v>
      </c>
      <c r="EQ2840" s="9">
        <v>0.48883159999999998</v>
      </c>
      <c r="ER2840" s="9">
        <v>0.77520710000000004</v>
      </c>
      <c r="ES2840" s="9">
        <v>0.63668970000000003</v>
      </c>
      <c r="ET2840" s="9">
        <v>-4.8068800000000002E-2</v>
      </c>
      <c r="EU2840" s="9">
        <v>6.6207999999999996E-3</v>
      </c>
      <c r="EV2840" s="9">
        <v>3.1358200000000003E-2</v>
      </c>
      <c r="EW2840" s="9">
        <v>0.2259573</v>
      </c>
      <c r="EX2840" s="9">
        <v>0.18546679999999999</v>
      </c>
      <c r="EY2840" s="9">
        <v>70</v>
      </c>
      <c r="EZ2840" s="9">
        <v>69</v>
      </c>
      <c r="FA2840" s="9">
        <v>68</v>
      </c>
      <c r="FB2840" s="9">
        <v>67</v>
      </c>
      <c r="FC2840" s="9">
        <v>67</v>
      </c>
      <c r="FD2840" s="9">
        <v>66</v>
      </c>
      <c r="FE2840" s="9">
        <v>65</v>
      </c>
      <c r="FF2840" s="9">
        <v>65</v>
      </c>
      <c r="FG2840" s="9">
        <v>68</v>
      </c>
      <c r="FH2840" s="9">
        <v>73</v>
      </c>
      <c r="FI2840" s="9">
        <v>79</v>
      </c>
      <c r="FJ2840" s="9">
        <v>86</v>
      </c>
      <c r="FK2840" s="9">
        <v>90</v>
      </c>
      <c r="FL2840" s="9">
        <v>95</v>
      </c>
      <c r="FM2840" s="9">
        <v>100</v>
      </c>
      <c r="FN2840" s="9">
        <v>99</v>
      </c>
      <c r="FO2840" s="9">
        <v>100</v>
      </c>
      <c r="FP2840" s="9">
        <v>99</v>
      </c>
      <c r="FQ2840" s="9">
        <v>96</v>
      </c>
      <c r="FR2840" s="9">
        <v>93</v>
      </c>
      <c r="FS2840" s="9">
        <v>90</v>
      </c>
      <c r="FT2840" s="9">
        <v>84</v>
      </c>
      <c r="FU2840" s="9">
        <v>79</v>
      </c>
      <c r="FV2840" s="9">
        <v>76</v>
      </c>
      <c r="FW2840" s="9">
        <v>1.1906049999999999</v>
      </c>
      <c r="FX2840" s="9">
        <v>8.3823999999999996E-2</v>
      </c>
      <c r="FY2840" s="9">
        <v>0.10725759999999999</v>
      </c>
      <c r="FZ2840" s="9">
        <v>0</v>
      </c>
      <c r="GA2840" s="9">
        <v>0</v>
      </c>
    </row>
    <row r="2841" spans="1:183" x14ac:dyDescent="0.2">
      <c r="A2841" t="s">
        <v>241</v>
      </c>
      <c r="B2841" t="s">
        <v>225</v>
      </c>
      <c r="C2841" t="s">
        <v>226</v>
      </c>
      <c r="D2841" s="6">
        <v>44062</v>
      </c>
      <c r="FZ2841" s="9">
        <v>0</v>
      </c>
      <c r="GA2841" s="9">
        <v>1</v>
      </c>
    </row>
    <row r="2842" spans="1:183" x14ac:dyDescent="0.2">
      <c r="A2842" t="s">
        <v>241</v>
      </c>
      <c r="B2842" t="s">
        <v>225</v>
      </c>
      <c r="C2842" t="s">
        <v>226</v>
      </c>
      <c r="D2842" s="6">
        <v>44079</v>
      </c>
      <c r="FZ2842" s="9">
        <v>0</v>
      </c>
      <c r="GA2842" s="9">
        <v>1</v>
      </c>
    </row>
    <row r="2843" spans="1:183" x14ac:dyDescent="0.2">
      <c r="A2843" t="s">
        <v>241</v>
      </c>
      <c r="B2843" t="s">
        <v>225</v>
      </c>
      <c r="C2843" t="s">
        <v>226</v>
      </c>
      <c r="D2843" s="6">
        <v>44080</v>
      </c>
      <c r="FZ2843" s="9">
        <v>0</v>
      </c>
      <c r="GA2843" s="9">
        <v>1</v>
      </c>
    </row>
    <row r="2844" spans="1:183" x14ac:dyDescent="0.2">
      <c r="A2844" t="s">
        <v>241</v>
      </c>
      <c r="B2844" t="s">
        <v>225</v>
      </c>
      <c r="C2844" t="s">
        <v>226</v>
      </c>
      <c r="D2844" s="6">
        <v>44081</v>
      </c>
      <c r="FZ2844" s="9">
        <v>0</v>
      </c>
      <c r="GA2844" s="9">
        <v>1</v>
      </c>
    </row>
    <row r="2845" spans="1:183" x14ac:dyDescent="0.2">
      <c r="A2845" t="s">
        <v>241</v>
      </c>
      <c r="B2845" t="s">
        <v>225</v>
      </c>
      <c r="C2845" t="s">
        <v>226</v>
      </c>
      <c r="D2845" s="6">
        <v>44082</v>
      </c>
      <c r="FZ2845" s="9">
        <v>0</v>
      </c>
      <c r="GA2845" s="9">
        <v>1</v>
      </c>
    </row>
    <row r="2846" spans="1:183" x14ac:dyDescent="0.2">
      <c r="A2846" t="s">
        <v>241</v>
      </c>
      <c r="B2846" t="s">
        <v>225</v>
      </c>
      <c r="C2846" t="s">
        <v>226</v>
      </c>
      <c r="D2846" s="6">
        <v>44101</v>
      </c>
      <c r="FZ2846" s="9">
        <v>0</v>
      </c>
      <c r="GA2846" s="9">
        <v>1</v>
      </c>
    </row>
    <row r="2847" spans="1:183" x14ac:dyDescent="0.2">
      <c r="A2847" t="s">
        <v>241</v>
      </c>
      <c r="B2847" t="s">
        <v>225</v>
      </c>
      <c r="C2847" t="s">
        <v>226</v>
      </c>
      <c r="D2847" s="6">
        <v>44102</v>
      </c>
      <c r="E2847" s="73">
        <v>17</v>
      </c>
      <c r="F2847" s="9">
        <v>18</v>
      </c>
      <c r="G2847" s="9">
        <v>17</v>
      </c>
      <c r="H2847" s="9">
        <v>18</v>
      </c>
      <c r="I2847" s="9">
        <v>1819</v>
      </c>
      <c r="J2847" s="9">
        <v>87626</v>
      </c>
      <c r="K2847" s="9">
        <v>0.85763350000000005</v>
      </c>
      <c r="L2847" s="9">
        <v>0.73660729999999996</v>
      </c>
      <c r="M2847" s="9">
        <v>0.67795649999999996</v>
      </c>
      <c r="N2847" s="9">
        <v>0.61194219999999999</v>
      </c>
      <c r="O2847" s="9">
        <v>0.59271940000000001</v>
      </c>
      <c r="P2847" s="9">
        <v>0.61107940000000005</v>
      </c>
      <c r="Q2847" s="9">
        <v>0.72180900000000003</v>
      </c>
      <c r="R2847" s="9">
        <v>0.8290921</v>
      </c>
      <c r="S2847" s="9">
        <v>0.90947409999999995</v>
      </c>
      <c r="T2847" s="9">
        <v>1.0160210000000001</v>
      </c>
      <c r="U2847" s="9">
        <v>1.0517669999999999</v>
      </c>
      <c r="V2847" s="9">
        <v>1.113969</v>
      </c>
      <c r="W2847" s="9">
        <v>1.279183</v>
      </c>
      <c r="X2847" s="9">
        <v>1.441446</v>
      </c>
      <c r="Y2847" s="9">
        <v>1.6915990000000001</v>
      </c>
      <c r="Z2847" s="9">
        <v>1.847251</v>
      </c>
      <c r="AA2847" s="9">
        <v>1.9922230000000001</v>
      </c>
      <c r="AB2847" s="9">
        <v>1.9658690000000001</v>
      </c>
      <c r="AC2847" s="9">
        <v>1.9251499999999999</v>
      </c>
      <c r="AD2847" s="9">
        <v>1.7667189999999999</v>
      </c>
      <c r="AE2847" s="9">
        <v>1.465579</v>
      </c>
      <c r="AF2847" s="9">
        <v>1.2222</v>
      </c>
      <c r="AG2847" s="9">
        <v>0.97419809999999996</v>
      </c>
      <c r="AH2847" s="9">
        <v>0.78455870000000005</v>
      </c>
      <c r="AI2847" s="9">
        <v>-4.8268E-3</v>
      </c>
      <c r="AJ2847" s="9">
        <v>-1.97355E-2</v>
      </c>
      <c r="AK2847" s="9">
        <v>-1.6519499999999999E-2</v>
      </c>
      <c r="AL2847" s="9">
        <v>-1.9326599999999999E-2</v>
      </c>
      <c r="AM2847" s="9">
        <v>-2.3792500000000001E-2</v>
      </c>
      <c r="AN2847" s="9">
        <v>-3.6797299999999998E-2</v>
      </c>
      <c r="AO2847" s="9">
        <v>-1.54485E-2</v>
      </c>
      <c r="AP2847" s="9">
        <v>-2.5386200000000001E-2</v>
      </c>
      <c r="AQ2847" s="9">
        <v>-2.0583500000000001E-2</v>
      </c>
      <c r="AR2847" s="9">
        <v>1.72088E-2</v>
      </c>
      <c r="AS2847" s="9">
        <v>-4.7848999999999999E-3</v>
      </c>
      <c r="AT2847" s="9">
        <v>-1.2932300000000001E-2</v>
      </c>
      <c r="AU2847" s="9">
        <v>-1.0089600000000001E-2</v>
      </c>
      <c r="AV2847" s="9">
        <v>-3.29273E-2</v>
      </c>
      <c r="AW2847" s="9">
        <v>4.7088199999999997E-2</v>
      </c>
      <c r="AX2847" s="9">
        <v>8.0493499999999996E-2</v>
      </c>
      <c r="AY2847" s="9">
        <v>0.27905990000000003</v>
      </c>
      <c r="AZ2847" s="9">
        <v>0.13694790000000001</v>
      </c>
      <c r="BA2847" s="9">
        <v>-0.1831864</v>
      </c>
      <c r="BB2847" s="9">
        <v>-8.0403100000000005E-2</v>
      </c>
      <c r="BC2847" s="9">
        <v>-7.39089E-2</v>
      </c>
      <c r="BD2847" s="9">
        <v>-5.4170099999999999E-2</v>
      </c>
      <c r="BE2847" s="9">
        <v>-3.3619999999999997E-2</v>
      </c>
      <c r="BF2847" s="9">
        <v>-5.4521500000000001E-2</v>
      </c>
      <c r="BG2847" s="9">
        <v>1.9818700000000002E-2</v>
      </c>
      <c r="BH2847" s="9">
        <v>1.0307000000000001E-3</v>
      </c>
      <c r="BI2847" s="9">
        <v>1.7114999999999999E-3</v>
      </c>
      <c r="BJ2847" s="9">
        <v>-3.4523000000000002E-3</v>
      </c>
      <c r="BK2847" s="9">
        <v>-8.7305999999999998E-3</v>
      </c>
      <c r="BL2847" s="9">
        <v>-2.1140300000000001E-2</v>
      </c>
      <c r="BM2847" s="9">
        <v>1.7296E-3</v>
      </c>
      <c r="BN2847" s="9">
        <v>-5.1092000000000004E-3</v>
      </c>
      <c r="BO2847" s="9">
        <v>3.8132999999999999E-3</v>
      </c>
      <c r="BP2847" s="9">
        <v>4.47117E-2</v>
      </c>
      <c r="BQ2847" s="9">
        <v>2.4018000000000001E-2</v>
      </c>
      <c r="BR2847" s="9">
        <v>1.71871E-2</v>
      </c>
      <c r="BS2847" s="9">
        <v>2.42378E-2</v>
      </c>
      <c r="BT2847" s="9">
        <v>5.2448E-3</v>
      </c>
      <c r="BU2847" s="9">
        <v>9.0121800000000002E-2</v>
      </c>
      <c r="BV2847" s="9">
        <v>0.1256023</v>
      </c>
      <c r="BW2847" s="9">
        <v>0.32345950000000001</v>
      </c>
      <c r="BX2847" s="9">
        <v>0.18099680000000001</v>
      </c>
      <c r="BY2847" s="9">
        <v>-0.13978679999999999</v>
      </c>
      <c r="BZ2847" s="9">
        <v>-4.0986599999999998E-2</v>
      </c>
      <c r="CA2847" s="9">
        <v>-4.0012300000000001E-2</v>
      </c>
      <c r="CB2847" s="9">
        <v>-2.4808199999999999E-2</v>
      </c>
      <c r="CC2847" s="9">
        <v>-9.2537000000000001E-3</v>
      </c>
      <c r="CD2847" s="9">
        <v>-3.3942699999999999E-2</v>
      </c>
      <c r="CE2847" s="9">
        <v>3.68881E-2</v>
      </c>
      <c r="CF2847" s="9">
        <v>1.5413400000000001E-2</v>
      </c>
      <c r="CG2847" s="9">
        <v>1.43383E-2</v>
      </c>
      <c r="CH2847" s="9">
        <v>7.5421999999999998E-3</v>
      </c>
      <c r="CI2847" s="9">
        <v>1.7011999999999999E-3</v>
      </c>
      <c r="CJ2847" s="9">
        <v>-1.02963E-2</v>
      </c>
      <c r="CK2847" s="9">
        <v>1.3627200000000001E-2</v>
      </c>
      <c r="CL2847" s="9">
        <v>8.9344999999999997E-3</v>
      </c>
      <c r="CM2847" s="9">
        <v>2.07105E-2</v>
      </c>
      <c r="CN2847" s="9">
        <v>6.37601E-2</v>
      </c>
      <c r="CO2847" s="9">
        <v>4.39668E-2</v>
      </c>
      <c r="CP2847" s="9">
        <v>3.8047699999999997E-2</v>
      </c>
      <c r="CQ2847" s="9">
        <v>4.8012800000000001E-2</v>
      </c>
      <c r="CR2847" s="9">
        <v>3.1682700000000001E-2</v>
      </c>
      <c r="CS2847" s="9">
        <v>0.1199267</v>
      </c>
      <c r="CT2847" s="9">
        <v>0.1568446</v>
      </c>
      <c r="CU2847" s="9">
        <v>0.35421039999999998</v>
      </c>
      <c r="CV2847" s="9">
        <v>0.2115049</v>
      </c>
      <c r="CW2847" s="9">
        <v>-0.1097284</v>
      </c>
      <c r="CX2847" s="9">
        <v>-1.3686800000000001E-2</v>
      </c>
      <c r="CY2847" s="9">
        <v>-1.65357E-2</v>
      </c>
      <c r="CZ2847" s="9">
        <v>-4.4723000000000002E-3</v>
      </c>
      <c r="DA2847" s="9">
        <v>7.6223999999999997E-3</v>
      </c>
      <c r="DB2847" s="9">
        <v>-1.96898E-2</v>
      </c>
      <c r="DC2847" s="9">
        <v>5.3957499999999999E-2</v>
      </c>
      <c r="DD2847" s="9">
        <v>2.9796E-2</v>
      </c>
      <c r="DE2847" s="9">
        <v>2.6964999999999999E-2</v>
      </c>
      <c r="DF2847" s="9">
        <v>1.85367E-2</v>
      </c>
      <c r="DG2847" s="9">
        <v>1.2133100000000001E-2</v>
      </c>
      <c r="DH2847" s="9">
        <v>5.4770000000000003E-4</v>
      </c>
      <c r="DI2847" s="9">
        <v>2.5524700000000001E-2</v>
      </c>
      <c r="DJ2847" s="9">
        <v>2.29783E-2</v>
      </c>
      <c r="DK2847" s="9">
        <v>3.7607700000000001E-2</v>
      </c>
      <c r="DL2847" s="9">
        <v>8.2808499999999993E-2</v>
      </c>
      <c r="DM2847" s="9">
        <v>6.3915600000000003E-2</v>
      </c>
      <c r="DN2847" s="9">
        <v>5.8908299999999997E-2</v>
      </c>
      <c r="DO2847" s="9">
        <v>7.1787799999999999E-2</v>
      </c>
      <c r="DP2847" s="9">
        <v>5.8120699999999997E-2</v>
      </c>
      <c r="DQ2847" s="9">
        <v>0.14973159999999999</v>
      </c>
      <c r="DR2847" s="9">
        <v>0.1880869</v>
      </c>
      <c r="DS2847" s="9">
        <v>0.38496140000000001</v>
      </c>
      <c r="DT2847" s="9">
        <v>0.24201310000000001</v>
      </c>
      <c r="DU2847" s="9">
        <v>-7.9670000000000005E-2</v>
      </c>
      <c r="DV2847" s="9">
        <v>1.3612900000000001E-2</v>
      </c>
      <c r="DW2847" s="9">
        <v>6.9408999999999998E-3</v>
      </c>
      <c r="DX2847" s="9">
        <v>1.5863700000000001E-2</v>
      </c>
      <c r="DY2847" s="9">
        <v>2.44984E-2</v>
      </c>
      <c r="DZ2847" s="9">
        <v>-5.437E-3</v>
      </c>
      <c r="EA2847" s="9">
        <v>7.8603000000000006E-2</v>
      </c>
      <c r="EB2847" s="9">
        <v>5.0562299999999998E-2</v>
      </c>
      <c r="EC2847" s="9">
        <v>4.5196E-2</v>
      </c>
      <c r="ED2847" s="9">
        <v>3.4410999999999997E-2</v>
      </c>
      <c r="EE2847" s="9">
        <v>2.7195E-2</v>
      </c>
      <c r="EF2847" s="9">
        <v>1.6204699999999999E-2</v>
      </c>
      <c r="EG2847" s="9">
        <v>4.2702799999999999E-2</v>
      </c>
      <c r="EH2847" s="9">
        <v>4.3255299999999997E-2</v>
      </c>
      <c r="EI2847" s="9">
        <v>6.2004499999999997E-2</v>
      </c>
      <c r="EJ2847" s="9">
        <v>0.1103114</v>
      </c>
      <c r="EK2847" s="9">
        <v>9.2718499999999995E-2</v>
      </c>
      <c r="EL2847" s="9">
        <v>8.9027700000000001E-2</v>
      </c>
      <c r="EM2847" s="9">
        <v>0.10611520000000001</v>
      </c>
      <c r="EN2847" s="9">
        <v>9.6292799999999998E-2</v>
      </c>
      <c r="EO2847" s="9">
        <v>0.19276509999999999</v>
      </c>
      <c r="EP2847" s="9">
        <v>0.23319580000000001</v>
      </c>
      <c r="EQ2847" s="9">
        <v>0.42936089999999999</v>
      </c>
      <c r="ER2847" s="9">
        <v>0.28606199999999998</v>
      </c>
      <c r="ES2847" s="9">
        <v>-3.6270400000000001E-2</v>
      </c>
      <c r="ET2847" s="9">
        <v>5.3029399999999997E-2</v>
      </c>
      <c r="EU2847" s="9">
        <v>4.0837400000000003E-2</v>
      </c>
      <c r="EV2847" s="9">
        <v>4.5225500000000002E-2</v>
      </c>
      <c r="EW2847" s="9">
        <v>4.8864699999999997E-2</v>
      </c>
      <c r="EX2847" s="9">
        <v>1.51418E-2</v>
      </c>
      <c r="EY2847" s="9">
        <v>73.3</v>
      </c>
      <c r="EZ2847" s="9">
        <v>73.2</v>
      </c>
      <c r="FA2847" s="9">
        <v>77.099999999999994</v>
      </c>
      <c r="FB2847" s="9">
        <v>74</v>
      </c>
      <c r="FC2847" s="9">
        <v>70.900000000000006</v>
      </c>
      <c r="FD2847" s="9">
        <v>71.7</v>
      </c>
      <c r="FE2847" s="9">
        <v>79</v>
      </c>
      <c r="FF2847" s="9">
        <v>73.7</v>
      </c>
      <c r="FG2847" s="9">
        <v>72.900000000000006</v>
      </c>
      <c r="FH2847" s="9">
        <v>74.400000000000006</v>
      </c>
      <c r="FI2847" s="9">
        <v>73.599999999999994</v>
      </c>
      <c r="FJ2847" s="9">
        <v>75.3</v>
      </c>
      <c r="FK2847" s="9">
        <v>79.8</v>
      </c>
      <c r="FL2847" s="9">
        <v>83.9</v>
      </c>
      <c r="FM2847" s="9">
        <v>85</v>
      </c>
      <c r="FN2847" s="9">
        <v>88.3</v>
      </c>
      <c r="FO2847" s="9">
        <v>90.3</v>
      </c>
      <c r="FP2847" s="9">
        <v>88.8</v>
      </c>
      <c r="FQ2847" s="9">
        <v>82.2</v>
      </c>
      <c r="FR2847" s="9">
        <v>77.599999999999994</v>
      </c>
      <c r="FS2847" s="9">
        <v>74.099999999999994</v>
      </c>
      <c r="FT2847" s="9">
        <v>70</v>
      </c>
      <c r="FU2847" s="9">
        <v>66.599999999999994</v>
      </c>
      <c r="FV2847" s="9">
        <v>64.7</v>
      </c>
      <c r="FW2847" s="9">
        <v>0.60211234999999996</v>
      </c>
      <c r="FX2847" s="9">
        <v>4.1301499999999998E-2</v>
      </c>
      <c r="FY2847" s="9">
        <v>4.1301499999999998E-2</v>
      </c>
      <c r="FZ2847" s="9">
        <v>0</v>
      </c>
      <c r="GA2847" s="9">
        <v>0</v>
      </c>
    </row>
    <row r="2848" spans="1:183" x14ac:dyDescent="0.2">
      <c r="A2848" t="s">
        <v>241</v>
      </c>
      <c r="B2848" t="s">
        <v>225</v>
      </c>
      <c r="C2848" t="s">
        <v>226</v>
      </c>
      <c r="D2848" s="6">
        <v>44104</v>
      </c>
      <c r="FZ2848" s="9">
        <v>0</v>
      </c>
      <c r="GA2848" s="9">
        <v>1</v>
      </c>
    </row>
    <row r="2849" spans="1:183" x14ac:dyDescent="0.2">
      <c r="A2849" t="s">
        <v>241</v>
      </c>
      <c r="B2849" t="s">
        <v>225</v>
      </c>
      <c r="C2849" t="s">
        <v>226</v>
      </c>
      <c r="D2849" s="6">
        <v>44105</v>
      </c>
      <c r="E2849" s="73">
        <v>16</v>
      </c>
      <c r="F2849" s="9">
        <v>17</v>
      </c>
      <c r="G2849" s="9">
        <v>16</v>
      </c>
      <c r="H2849" s="9">
        <v>17</v>
      </c>
      <c r="I2849" s="9">
        <v>1817</v>
      </c>
      <c r="J2849" s="9">
        <v>87588</v>
      </c>
      <c r="K2849" s="9">
        <v>0.78333589999999997</v>
      </c>
      <c r="L2849" s="9">
        <v>0.67863700000000005</v>
      </c>
      <c r="M2849" s="9">
        <v>0.61578980000000005</v>
      </c>
      <c r="N2849" s="9">
        <v>0.59666909999999995</v>
      </c>
      <c r="O2849" s="9">
        <v>0.57659199999999999</v>
      </c>
      <c r="P2849" s="9">
        <v>0.59426310000000004</v>
      </c>
      <c r="Q2849" s="9">
        <v>0.66889799999999999</v>
      </c>
      <c r="R2849" s="9">
        <v>0.76372589999999996</v>
      </c>
      <c r="S2849" s="9">
        <v>0.79438489999999995</v>
      </c>
      <c r="T2849" s="9">
        <v>0.76224760000000003</v>
      </c>
      <c r="U2849" s="9">
        <v>0.72885719999999998</v>
      </c>
      <c r="V2849" s="9">
        <v>0.76243360000000004</v>
      </c>
      <c r="W2849" s="9">
        <v>0.80163139999999999</v>
      </c>
      <c r="X2849" s="9">
        <v>0.88974500000000001</v>
      </c>
      <c r="Y2849" s="9">
        <v>1.049391</v>
      </c>
      <c r="Z2849" s="9">
        <v>1.2570749999999999</v>
      </c>
      <c r="AA2849" s="9">
        <v>1.5247059999999999</v>
      </c>
      <c r="AB2849" s="9">
        <v>1.683878</v>
      </c>
      <c r="AC2849" s="9">
        <v>1.7448630000000001</v>
      </c>
      <c r="AD2849" s="9">
        <v>1.619623</v>
      </c>
      <c r="AE2849" s="9">
        <v>1.437433</v>
      </c>
      <c r="AF2849" s="9">
        <v>1.209662</v>
      </c>
      <c r="AG2849" s="9">
        <v>0.99382999999999999</v>
      </c>
      <c r="AH2849" s="9">
        <v>0.82911380000000001</v>
      </c>
      <c r="AI2849" s="9">
        <v>4.5030199999999999E-2</v>
      </c>
      <c r="AJ2849" s="9">
        <v>2.93437E-2</v>
      </c>
      <c r="AK2849" s="9">
        <v>2.4948000000000001E-3</v>
      </c>
      <c r="AL2849" s="9">
        <v>2.1668099999999999E-2</v>
      </c>
      <c r="AM2849" s="9">
        <v>8.8188999999999993E-3</v>
      </c>
      <c r="AN2849" s="9">
        <v>2.7458999999999999E-3</v>
      </c>
      <c r="AO2849" s="9">
        <v>-7.2245E-3</v>
      </c>
      <c r="AP2849" s="9">
        <v>1.10887E-2</v>
      </c>
      <c r="AQ2849" s="9">
        <v>-1.2421999999999999E-3</v>
      </c>
      <c r="AR2849" s="9">
        <v>-1.9238600000000002E-2</v>
      </c>
      <c r="AS2849" s="9">
        <v>-5.0347599999999999E-2</v>
      </c>
      <c r="AT2849" s="9">
        <v>-2.4823700000000001E-2</v>
      </c>
      <c r="AU2849" s="9">
        <v>-5.7512399999999998E-2</v>
      </c>
      <c r="AV2849" s="9">
        <v>-4.6247099999999999E-2</v>
      </c>
      <c r="AW2849" s="9">
        <v>-3.6569499999999998E-2</v>
      </c>
      <c r="AX2849" s="9">
        <v>6.5619999999999998E-2</v>
      </c>
      <c r="AY2849" s="9">
        <v>0.16136510000000001</v>
      </c>
      <c r="AZ2849" s="9">
        <v>-3.67257E-2</v>
      </c>
      <c r="BA2849" s="9">
        <v>3.6970000000000002E-3</v>
      </c>
      <c r="BB2849" s="9">
        <v>1.3513799999999999E-2</v>
      </c>
      <c r="BC2849" s="9">
        <v>1.48168E-2</v>
      </c>
      <c r="BD2849" s="9">
        <v>-2.3869600000000001E-2</v>
      </c>
      <c r="BE2849" s="9">
        <v>-4.2545399999999997E-2</v>
      </c>
      <c r="BF2849" s="9">
        <v>-2.22604E-2</v>
      </c>
      <c r="BG2849" s="9">
        <v>6.5466999999999997E-2</v>
      </c>
      <c r="BH2849" s="9">
        <v>4.73084E-2</v>
      </c>
      <c r="BI2849" s="9">
        <v>1.8329700000000001E-2</v>
      </c>
      <c r="BJ2849" s="9">
        <v>3.5266400000000003E-2</v>
      </c>
      <c r="BK2849" s="9">
        <v>2.1338900000000001E-2</v>
      </c>
      <c r="BL2849" s="9">
        <v>1.5553000000000001E-2</v>
      </c>
      <c r="BM2849" s="9">
        <v>5.9794000000000002E-3</v>
      </c>
      <c r="BN2849" s="9">
        <v>2.7304999999999999E-2</v>
      </c>
      <c r="BO2849" s="9">
        <v>1.5970499999999999E-2</v>
      </c>
      <c r="BP2849" s="9">
        <v>-1.7493000000000001E-3</v>
      </c>
      <c r="BQ2849" s="9">
        <v>-3.1812199999999999E-2</v>
      </c>
      <c r="BR2849" s="9">
        <v>-4.3308000000000001E-3</v>
      </c>
      <c r="BS2849" s="9">
        <v>-3.3426900000000002E-2</v>
      </c>
      <c r="BT2849" s="9">
        <v>-1.86196E-2</v>
      </c>
      <c r="BU2849" s="9">
        <v>-5.6042000000000002E-3</v>
      </c>
      <c r="BV2849" s="9">
        <v>9.93729E-2</v>
      </c>
      <c r="BW2849" s="9">
        <v>0.1972439</v>
      </c>
      <c r="BX2849" s="9">
        <v>6.9669999999999997E-4</v>
      </c>
      <c r="BY2849" s="9">
        <v>4.0310499999999999E-2</v>
      </c>
      <c r="BZ2849" s="9">
        <v>4.62259E-2</v>
      </c>
      <c r="CA2849" s="9">
        <v>4.4187700000000003E-2</v>
      </c>
      <c r="CB2849" s="9">
        <v>2.3777E-3</v>
      </c>
      <c r="CC2849" s="9">
        <v>-1.9713999999999999E-2</v>
      </c>
      <c r="CD2849" s="9">
        <v>-2.5167000000000002E-3</v>
      </c>
      <c r="CE2849" s="9">
        <v>7.9621399999999995E-2</v>
      </c>
      <c r="CF2849" s="9">
        <v>5.9750699999999997E-2</v>
      </c>
      <c r="CG2849" s="9">
        <v>2.9297E-2</v>
      </c>
      <c r="CH2849" s="9">
        <v>4.4684500000000002E-2</v>
      </c>
      <c r="CI2849" s="9">
        <v>3.0010200000000001E-2</v>
      </c>
      <c r="CJ2849" s="9">
        <v>2.44231E-2</v>
      </c>
      <c r="CK2849" s="9">
        <v>1.51243E-2</v>
      </c>
      <c r="CL2849" s="9">
        <v>3.8536300000000002E-2</v>
      </c>
      <c r="CM2849" s="9">
        <v>2.7892E-2</v>
      </c>
      <c r="CN2849" s="9">
        <v>1.03637E-2</v>
      </c>
      <c r="CO2849" s="9">
        <v>-1.8974600000000001E-2</v>
      </c>
      <c r="CP2849" s="9">
        <v>9.8625999999999991E-3</v>
      </c>
      <c r="CQ2849" s="9">
        <v>-1.6745400000000001E-2</v>
      </c>
      <c r="CR2849" s="9">
        <v>5.151E-4</v>
      </c>
      <c r="CS2849" s="9">
        <v>1.58423E-2</v>
      </c>
      <c r="CT2849" s="9">
        <v>0.12275</v>
      </c>
      <c r="CU2849" s="9">
        <v>0.2220934</v>
      </c>
      <c r="CV2849" s="9">
        <v>2.6615300000000001E-2</v>
      </c>
      <c r="CW2849" s="9">
        <v>6.5668900000000002E-2</v>
      </c>
      <c r="CX2849" s="9">
        <v>6.8882100000000002E-2</v>
      </c>
      <c r="CY2849" s="9">
        <v>6.4530000000000004E-2</v>
      </c>
      <c r="CZ2849" s="9">
        <v>2.0556399999999999E-2</v>
      </c>
      <c r="DA2849" s="9">
        <v>-3.9010999999999998E-3</v>
      </c>
      <c r="DB2849" s="9">
        <v>1.11577E-2</v>
      </c>
      <c r="DC2849" s="9">
        <v>9.3775899999999995E-2</v>
      </c>
      <c r="DD2849" s="9">
        <v>7.2192999999999993E-2</v>
      </c>
      <c r="DE2849" s="9">
        <v>4.02642E-2</v>
      </c>
      <c r="DF2849" s="9">
        <v>5.4102699999999997E-2</v>
      </c>
      <c r="DG2849" s="9">
        <v>3.8681500000000001E-2</v>
      </c>
      <c r="DH2849" s="9">
        <v>3.3293200000000002E-2</v>
      </c>
      <c r="DI2849" s="9">
        <v>2.4269300000000001E-2</v>
      </c>
      <c r="DJ2849" s="9">
        <v>4.9767699999999998E-2</v>
      </c>
      <c r="DK2849" s="9">
        <v>3.9813500000000002E-2</v>
      </c>
      <c r="DL2849" s="9">
        <v>2.2476699999999999E-2</v>
      </c>
      <c r="DM2849" s="9">
        <v>-6.1370000000000001E-3</v>
      </c>
      <c r="DN2849" s="9">
        <v>2.4055900000000002E-2</v>
      </c>
      <c r="DO2849" s="9">
        <v>-6.3899999999999995E-5</v>
      </c>
      <c r="DP2849" s="9">
        <v>1.9649799999999999E-2</v>
      </c>
      <c r="DQ2849" s="9">
        <v>3.7288799999999997E-2</v>
      </c>
      <c r="DR2849" s="9">
        <v>0.14612710000000001</v>
      </c>
      <c r="DS2849" s="9">
        <v>0.246943</v>
      </c>
      <c r="DT2849" s="9">
        <v>5.2533900000000001E-2</v>
      </c>
      <c r="DU2849" s="9">
        <v>9.1027300000000005E-2</v>
      </c>
      <c r="DV2849" s="9">
        <v>9.1538400000000006E-2</v>
      </c>
      <c r="DW2849" s="9">
        <v>8.4872199999999995E-2</v>
      </c>
      <c r="DX2849" s="9">
        <v>3.8735199999999997E-2</v>
      </c>
      <c r="DY2849" s="9">
        <v>1.19119E-2</v>
      </c>
      <c r="DZ2849" s="9">
        <v>2.4832099999999999E-2</v>
      </c>
      <c r="EA2849" s="9">
        <v>0.1142127</v>
      </c>
      <c r="EB2849" s="9">
        <v>9.0157799999999996E-2</v>
      </c>
      <c r="EC2849" s="9">
        <v>5.6099099999999999E-2</v>
      </c>
      <c r="ED2849" s="9">
        <v>6.7700999999999997E-2</v>
      </c>
      <c r="EE2849" s="9">
        <v>5.1201499999999997E-2</v>
      </c>
      <c r="EF2849" s="9">
        <v>4.6100299999999997E-2</v>
      </c>
      <c r="EG2849" s="9">
        <v>3.7473199999999998E-2</v>
      </c>
      <c r="EH2849" s="9">
        <v>6.5983899999999998E-2</v>
      </c>
      <c r="EI2849" s="9">
        <v>5.7026199999999999E-2</v>
      </c>
      <c r="EJ2849" s="9">
        <v>3.9966000000000002E-2</v>
      </c>
      <c r="EK2849" s="9">
        <v>1.23984E-2</v>
      </c>
      <c r="EL2849" s="9">
        <v>4.4548900000000002E-2</v>
      </c>
      <c r="EM2849" s="9">
        <v>2.4021600000000001E-2</v>
      </c>
      <c r="EN2849" s="9">
        <v>4.7277300000000001E-2</v>
      </c>
      <c r="EO2849" s="9">
        <v>6.8254099999999998E-2</v>
      </c>
      <c r="EP2849" s="9">
        <v>0.17987990000000001</v>
      </c>
      <c r="EQ2849" s="9">
        <v>0.28282170000000001</v>
      </c>
      <c r="ER2849" s="9">
        <v>8.9956300000000003E-2</v>
      </c>
      <c r="ES2849" s="9">
        <v>0.1276408</v>
      </c>
      <c r="ET2849" s="9">
        <v>0.1242504</v>
      </c>
      <c r="EU2849" s="9">
        <v>0.1142432</v>
      </c>
      <c r="EV2849" s="9">
        <v>6.4982499999999999E-2</v>
      </c>
      <c r="EW2849" s="9">
        <v>3.4743200000000002E-2</v>
      </c>
      <c r="EX2849" s="9">
        <v>4.4575799999999999E-2</v>
      </c>
      <c r="EY2849" s="9">
        <v>65.599999999999994</v>
      </c>
      <c r="EZ2849" s="9">
        <v>62.6</v>
      </c>
      <c r="FA2849" s="9">
        <v>62</v>
      </c>
      <c r="FB2849" s="9">
        <v>61</v>
      </c>
      <c r="FC2849" s="9">
        <v>60</v>
      </c>
      <c r="FD2849" s="9">
        <v>59</v>
      </c>
      <c r="FE2849" s="9">
        <v>60</v>
      </c>
      <c r="FF2849" s="9">
        <v>59</v>
      </c>
      <c r="FG2849" s="9">
        <v>59</v>
      </c>
      <c r="FH2849" s="9">
        <v>62</v>
      </c>
      <c r="FI2849" s="9">
        <v>67</v>
      </c>
      <c r="FJ2849" s="9">
        <v>72</v>
      </c>
      <c r="FK2849" s="9">
        <v>77</v>
      </c>
      <c r="FL2849" s="9">
        <v>83</v>
      </c>
      <c r="FM2849" s="9">
        <v>88</v>
      </c>
      <c r="FN2849" s="9">
        <v>92</v>
      </c>
      <c r="FO2849" s="9">
        <v>93</v>
      </c>
      <c r="FP2849" s="9">
        <v>93</v>
      </c>
      <c r="FQ2849" s="9">
        <v>89</v>
      </c>
      <c r="FR2849" s="9">
        <v>83</v>
      </c>
      <c r="FS2849" s="9">
        <v>79</v>
      </c>
      <c r="FT2849" s="9">
        <v>74</v>
      </c>
      <c r="FU2849" s="9">
        <v>72</v>
      </c>
      <c r="FV2849" s="9">
        <v>67</v>
      </c>
      <c r="FW2849" s="9">
        <v>0.44436753000000001</v>
      </c>
      <c r="FX2849" s="9">
        <v>3.2529799999999998E-2</v>
      </c>
      <c r="FY2849" s="9">
        <v>3.2529799999999998E-2</v>
      </c>
      <c r="FZ2849" s="9">
        <v>0</v>
      </c>
      <c r="GA2849" s="9">
        <v>0</v>
      </c>
    </row>
    <row r="2850" spans="1:183" x14ac:dyDescent="0.2">
      <c r="A2850" t="s">
        <v>241</v>
      </c>
      <c r="B2850" t="s">
        <v>225</v>
      </c>
      <c r="C2850" t="s">
        <v>226</v>
      </c>
      <c r="D2850" s="6">
        <v>44119</v>
      </c>
      <c r="E2850" s="73">
        <v>18</v>
      </c>
      <c r="F2850" s="9">
        <v>19</v>
      </c>
      <c r="G2850" s="9">
        <v>18</v>
      </c>
      <c r="H2850" s="9">
        <v>19</v>
      </c>
      <c r="I2850" s="9">
        <v>1817</v>
      </c>
      <c r="J2850" s="9">
        <v>87588</v>
      </c>
      <c r="K2850" s="9">
        <v>0.73073140000000003</v>
      </c>
      <c r="L2850" s="9">
        <v>0.66813809999999996</v>
      </c>
      <c r="M2850" s="9">
        <v>0.60797120000000004</v>
      </c>
      <c r="N2850" s="9">
        <v>0.5685692</v>
      </c>
      <c r="O2850" s="9">
        <v>0.5563321</v>
      </c>
      <c r="P2850" s="9">
        <v>0.57977009999999995</v>
      </c>
      <c r="Q2850" s="9">
        <v>0.65393970000000001</v>
      </c>
      <c r="R2850" s="9">
        <v>0.73426570000000002</v>
      </c>
      <c r="S2850" s="9">
        <v>0.76747480000000001</v>
      </c>
      <c r="T2850" s="9">
        <v>0.71776379999999995</v>
      </c>
      <c r="U2850" s="9">
        <v>0.70664499999999997</v>
      </c>
      <c r="V2850" s="9">
        <v>0.79142089999999998</v>
      </c>
      <c r="W2850" s="9">
        <v>0.89589560000000001</v>
      </c>
      <c r="X2850" s="9">
        <v>1.0865089999999999</v>
      </c>
      <c r="Y2850" s="9">
        <v>1.4387989999999999</v>
      </c>
      <c r="Z2850" s="9">
        <v>1.8270310000000001</v>
      </c>
      <c r="AA2850" s="9">
        <v>2.1676899999999999</v>
      </c>
      <c r="AB2850" s="9">
        <v>2.3623159999999999</v>
      </c>
      <c r="AC2850" s="9">
        <v>2.2148349999999999</v>
      </c>
      <c r="AD2850" s="9">
        <v>1.87832</v>
      </c>
      <c r="AE2850" s="9">
        <v>1.571523</v>
      </c>
      <c r="AF2850" s="9">
        <v>1.2219180000000001</v>
      </c>
      <c r="AG2850" s="9">
        <v>0.9467778</v>
      </c>
      <c r="AH2850" s="9">
        <v>0.79241850000000003</v>
      </c>
      <c r="AI2850" s="9">
        <v>-4.4362199999999997E-2</v>
      </c>
      <c r="AJ2850" s="9">
        <v>-2.3563999999999998E-3</v>
      </c>
      <c r="AK2850" s="9">
        <v>-1.3990999999999999E-3</v>
      </c>
      <c r="AL2850" s="9">
        <v>-2.28766E-2</v>
      </c>
      <c r="AM2850" s="9">
        <v>-2.4748300000000001E-2</v>
      </c>
      <c r="AN2850" s="9">
        <v>-1.25182E-2</v>
      </c>
      <c r="AO2850" s="9">
        <v>-1.4677E-3</v>
      </c>
      <c r="AP2850" s="9">
        <v>-2.09149E-2</v>
      </c>
      <c r="AQ2850" s="9">
        <v>6.422E-4</v>
      </c>
      <c r="AR2850" s="9">
        <v>-3.77778E-2</v>
      </c>
      <c r="AS2850" s="9">
        <v>-5.2569100000000001E-2</v>
      </c>
      <c r="AT2850" s="9">
        <v>-3.5805299999999998E-2</v>
      </c>
      <c r="AU2850" s="9">
        <v>-7.0942199999999997E-2</v>
      </c>
      <c r="AV2850" s="9">
        <v>-3.7756499999999998E-2</v>
      </c>
      <c r="AW2850" s="9">
        <v>-2.12731E-2</v>
      </c>
      <c r="AX2850" s="9">
        <v>1.28717E-2</v>
      </c>
      <c r="AY2850" s="9">
        <v>3.8009800000000003E-2</v>
      </c>
      <c r="AZ2850" s="9">
        <v>0.35161330000000002</v>
      </c>
      <c r="BA2850" s="9">
        <v>0.2220876</v>
      </c>
      <c r="BB2850" s="9">
        <v>-0.14639779999999999</v>
      </c>
      <c r="BC2850" s="9">
        <v>-3.2631100000000003E-2</v>
      </c>
      <c r="BD2850" s="9">
        <v>-6.16967E-2</v>
      </c>
      <c r="BE2850" s="9">
        <v>-4.9017400000000003E-2</v>
      </c>
      <c r="BF2850" s="9">
        <v>-2.27856E-2</v>
      </c>
      <c r="BG2850" s="9">
        <v>-2.72213E-2</v>
      </c>
      <c r="BH2850" s="9">
        <v>1.31591E-2</v>
      </c>
      <c r="BI2850" s="9">
        <v>1.0537400000000001E-2</v>
      </c>
      <c r="BJ2850" s="9">
        <v>-1.1205100000000001E-2</v>
      </c>
      <c r="BK2850" s="9">
        <v>-1.3785199999999999E-2</v>
      </c>
      <c r="BL2850" s="9">
        <v>-1.4942E-3</v>
      </c>
      <c r="BM2850" s="9">
        <v>9.6436999999999998E-3</v>
      </c>
      <c r="BN2850" s="9">
        <v>-8.2999000000000007E-3</v>
      </c>
      <c r="BO2850" s="9">
        <v>1.7458399999999999E-2</v>
      </c>
      <c r="BP2850" s="9">
        <v>-2.0497000000000001E-2</v>
      </c>
      <c r="BQ2850" s="9">
        <v>-3.4089000000000001E-2</v>
      </c>
      <c r="BR2850" s="9">
        <v>-1.46751E-2</v>
      </c>
      <c r="BS2850" s="9">
        <v>-4.8222000000000001E-2</v>
      </c>
      <c r="BT2850" s="9">
        <v>-1.10831E-2</v>
      </c>
      <c r="BU2850" s="9">
        <v>9.6799E-3</v>
      </c>
      <c r="BV2850" s="9">
        <v>4.6368199999999998E-2</v>
      </c>
      <c r="BW2850" s="9">
        <v>7.3747300000000002E-2</v>
      </c>
      <c r="BX2850" s="9">
        <v>0.3855112</v>
      </c>
      <c r="BY2850" s="9">
        <v>0.25413970000000002</v>
      </c>
      <c r="BZ2850" s="9">
        <v>-0.1153009</v>
      </c>
      <c r="CA2850" s="9">
        <v>-5.2849000000000004E-3</v>
      </c>
      <c r="CB2850" s="9">
        <v>-3.8697299999999997E-2</v>
      </c>
      <c r="CC2850" s="9">
        <v>-2.9803E-2</v>
      </c>
      <c r="CD2850" s="9">
        <v>-5.6008000000000004E-3</v>
      </c>
      <c r="CE2850" s="9">
        <v>-1.53495E-2</v>
      </c>
      <c r="CF2850" s="9">
        <v>2.3904999999999999E-2</v>
      </c>
      <c r="CG2850" s="9">
        <v>1.8804499999999998E-2</v>
      </c>
      <c r="CH2850" s="9">
        <v>-3.1215000000000001E-3</v>
      </c>
      <c r="CI2850" s="9">
        <v>-6.1920999999999999E-3</v>
      </c>
      <c r="CJ2850" s="9">
        <v>6.1409000000000004E-3</v>
      </c>
      <c r="CK2850" s="9">
        <v>1.7339500000000001E-2</v>
      </c>
      <c r="CL2850" s="9">
        <v>4.372E-4</v>
      </c>
      <c r="CM2850" s="9">
        <v>2.9105300000000001E-2</v>
      </c>
      <c r="CN2850" s="9">
        <v>-8.5284000000000002E-3</v>
      </c>
      <c r="CO2850" s="9">
        <v>-2.1289800000000001E-2</v>
      </c>
      <c r="CP2850" s="9">
        <v>-4.0399999999999999E-5</v>
      </c>
      <c r="CQ2850" s="9">
        <v>-3.2486000000000001E-2</v>
      </c>
      <c r="CR2850" s="9">
        <v>7.3908000000000003E-3</v>
      </c>
      <c r="CS2850" s="9">
        <v>3.1117800000000001E-2</v>
      </c>
      <c r="CT2850" s="9">
        <v>6.9567699999999996E-2</v>
      </c>
      <c r="CU2850" s="9">
        <v>9.8499000000000003E-2</v>
      </c>
      <c r="CV2850" s="9">
        <v>0.40898879999999999</v>
      </c>
      <c r="CW2850" s="9">
        <v>0.2763388</v>
      </c>
      <c r="CX2850" s="9">
        <v>-9.3763399999999997E-2</v>
      </c>
      <c r="CY2850" s="9">
        <v>1.3655E-2</v>
      </c>
      <c r="CZ2850" s="9">
        <v>-2.2768E-2</v>
      </c>
      <c r="DA2850" s="9">
        <v>-1.6495099999999999E-2</v>
      </c>
      <c r="DB2850" s="9">
        <v>6.3014000000000004E-3</v>
      </c>
      <c r="DC2850" s="9">
        <v>-3.4776999999999998E-3</v>
      </c>
      <c r="DD2850" s="9">
        <v>3.4650899999999998E-2</v>
      </c>
      <c r="DE2850" s="9">
        <v>2.7071700000000001E-2</v>
      </c>
      <c r="DF2850" s="9">
        <v>4.9620000000000003E-3</v>
      </c>
      <c r="DG2850" s="9">
        <v>1.4009999999999999E-3</v>
      </c>
      <c r="DH2850" s="9">
        <v>1.3776099999999999E-2</v>
      </c>
      <c r="DI2850" s="9">
        <v>2.5035200000000001E-2</v>
      </c>
      <c r="DJ2850" s="9">
        <v>9.1742000000000004E-3</v>
      </c>
      <c r="DK2850" s="9">
        <v>4.0752099999999999E-2</v>
      </c>
      <c r="DL2850" s="9">
        <v>3.4402E-3</v>
      </c>
      <c r="DM2850" s="9">
        <v>-8.4904999999999998E-3</v>
      </c>
      <c r="DN2850" s="9">
        <v>1.4594299999999999E-2</v>
      </c>
      <c r="DO2850" s="9">
        <v>-1.67501E-2</v>
      </c>
      <c r="DP2850" s="9">
        <v>2.5864600000000001E-2</v>
      </c>
      <c r="DQ2850" s="9">
        <v>5.2555699999999997E-2</v>
      </c>
      <c r="DR2850" s="9">
        <v>9.2767199999999994E-2</v>
      </c>
      <c r="DS2850" s="9">
        <v>0.1232506</v>
      </c>
      <c r="DT2850" s="9">
        <v>0.43246639999999997</v>
      </c>
      <c r="DU2850" s="9">
        <v>0.29853800000000003</v>
      </c>
      <c r="DV2850" s="9">
        <v>-7.2225800000000007E-2</v>
      </c>
      <c r="DW2850" s="9">
        <v>3.2594999999999999E-2</v>
      </c>
      <c r="DX2850" s="9">
        <v>-6.8386999999999996E-3</v>
      </c>
      <c r="DY2850" s="9">
        <v>-3.1873000000000001E-3</v>
      </c>
      <c r="DZ2850" s="9">
        <v>1.8203500000000001E-2</v>
      </c>
      <c r="EA2850" s="9">
        <v>1.36633E-2</v>
      </c>
      <c r="EB2850" s="9">
        <v>5.0166299999999997E-2</v>
      </c>
      <c r="EC2850" s="9">
        <v>3.9008099999999997E-2</v>
      </c>
      <c r="ED2850" s="9">
        <v>1.6633499999999999E-2</v>
      </c>
      <c r="EE2850" s="9">
        <v>1.2364099999999999E-2</v>
      </c>
      <c r="EF2850" s="9">
        <v>2.4800099999999999E-2</v>
      </c>
      <c r="EG2850" s="9">
        <v>3.6146600000000001E-2</v>
      </c>
      <c r="EH2850" s="9">
        <v>2.1789200000000002E-2</v>
      </c>
      <c r="EI2850" s="9">
        <v>5.7568300000000003E-2</v>
      </c>
      <c r="EJ2850" s="9">
        <v>2.0721E-2</v>
      </c>
      <c r="EK2850" s="9">
        <v>9.9895000000000001E-3</v>
      </c>
      <c r="EL2850" s="9">
        <v>3.5724400000000003E-2</v>
      </c>
      <c r="EM2850" s="9">
        <v>5.9702000000000002E-3</v>
      </c>
      <c r="EN2850" s="9">
        <v>5.2538000000000001E-2</v>
      </c>
      <c r="EO2850" s="9">
        <v>8.3508700000000005E-2</v>
      </c>
      <c r="EP2850" s="9">
        <v>0.1262636</v>
      </c>
      <c r="EQ2850" s="9">
        <v>0.15898809999999999</v>
      </c>
      <c r="ER2850" s="9">
        <v>0.46636430000000001</v>
      </c>
      <c r="ES2850" s="9">
        <v>0.3305901</v>
      </c>
      <c r="ET2850" s="9">
        <v>-4.1128900000000003E-2</v>
      </c>
      <c r="EU2850" s="9">
        <v>5.99412E-2</v>
      </c>
      <c r="EV2850" s="9">
        <v>1.61607E-2</v>
      </c>
      <c r="EW2850" s="9">
        <v>1.6027099999999999E-2</v>
      </c>
      <c r="EX2850" s="9">
        <v>3.5388299999999998E-2</v>
      </c>
      <c r="EY2850" s="9">
        <v>76</v>
      </c>
      <c r="EZ2850" s="9">
        <v>75</v>
      </c>
      <c r="FA2850" s="9">
        <v>69</v>
      </c>
      <c r="FB2850" s="9">
        <v>70</v>
      </c>
      <c r="FC2850" s="9">
        <v>64</v>
      </c>
      <c r="FD2850" s="9">
        <v>62</v>
      </c>
      <c r="FE2850" s="9">
        <v>61</v>
      </c>
      <c r="FF2850" s="9">
        <v>59</v>
      </c>
      <c r="FG2850" s="9">
        <v>59</v>
      </c>
      <c r="FH2850" s="9">
        <v>66</v>
      </c>
      <c r="FI2850" s="9">
        <v>72</v>
      </c>
      <c r="FJ2850" s="9">
        <v>78</v>
      </c>
      <c r="FK2850" s="9">
        <v>83</v>
      </c>
      <c r="FL2850" s="9">
        <v>89</v>
      </c>
      <c r="FM2850" s="9">
        <v>94</v>
      </c>
      <c r="FN2850" s="9">
        <v>98</v>
      </c>
      <c r="FO2850" s="9">
        <v>100</v>
      </c>
      <c r="FP2850" s="9">
        <v>96</v>
      </c>
      <c r="FQ2850" s="9">
        <v>92</v>
      </c>
      <c r="FR2850" s="9">
        <v>85</v>
      </c>
      <c r="FS2850" s="9">
        <v>79</v>
      </c>
      <c r="FT2850" s="9">
        <v>73</v>
      </c>
      <c r="FU2850" s="9">
        <v>70</v>
      </c>
      <c r="FV2850" s="9">
        <v>67</v>
      </c>
      <c r="FW2850" s="9">
        <v>0.33409828000000003</v>
      </c>
      <c r="FX2850" s="9">
        <v>3.0807500000000002E-2</v>
      </c>
      <c r="FY2850" s="9">
        <v>3.0807500000000002E-2</v>
      </c>
      <c r="FZ2850" s="9">
        <v>0</v>
      </c>
      <c r="GA2850" s="9">
        <v>0</v>
      </c>
    </row>
    <row r="2851" spans="1:183" x14ac:dyDescent="0.2">
      <c r="A2851" t="s">
        <v>241</v>
      </c>
      <c r="B2851" t="s">
        <v>225</v>
      </c>
      <c r="C2851" t="s">
        <v>226</v>
      </c>
      <c r="D2851" s="6">
        <v>44120</v>
      </c>
      <c r="E2851" s="73">
        <v>18</v>
      </c>
      <c r="F2851" s="9">
        <v>19</v>
      </c>
      <c r="G2851" s="9">
        <v>18</v>
      </c>
      <c r="H2851" s="9">
        <v>19</v>
      </c>
      <c r="I2851" s="9">
        <v>1817</v>
      </c>
      <c r="J2851" s="9">
        <v>87588</v>
      </c>
      <c r="K2851" s="9">
        <v>0.6802241</v>
      </c>
      <c r="L2851" s="9">
        <v>0.63229630000000003</v>
      </c>
      <c r="M2851" s="9">
        <v>0.58599449999999997</v>
      </c>
      <c r="N2851" s="9">
        <v>0.56445469999999998</v>
      </c>
      <c r="O2851" s="9">
        <v>0.55034050000000001</v>
      </c>
      <c r="P2851" s="9">
        <v>0.57089230000000002</v>
      </c>
      <c r="Q2851" s="9">
        <v>0.65341280000000002</v>
      </c>
      <c r="R2851" s="9">
        <v>0.76105370000000006</v>
      </c>
      <c r="S2851" s="9">
        <v>0.77516839999999998</v>
      </c>
      <c r="T2851" s="9">
        <v>0.78324459999999996</v>
      </c>
      <c r="U2851" s="9">
        <v>0.78568459999999996</v>
      </c>
      <c r="V2851" s="9">
        <v>0.8781989</v>
      </c>
      <c r="W2851" s="9">
        <v>1.025596</v>
      </c>
      <c r="X2851" s="9">
        <v>1.261674</v>
      </c>
      <c r="Y2851" s="9">
        <v>1.5684419999999999</v>
      </c>
      <c r="Z2851" s="9">
        <v>1.9501759999999999</v>
      </c>
      <c r="AA2851" s="9">
        <v>2.2671049999999999</v>
      </c>
      <c r="AB2851" s="9">
        <v>2.429138</v>
      </c>
      <c r="AC2851" s="9">
        <v>2.2624580000000001</v>
      </c>
      <c r="AD2851" s="9">
        <v>1.921945</v>
      </c>
      <c r="AE2851" s="9">
        <v>1.558038</v>
      </c>
      <c r="AF2851" s="9">
        <v>1.3039559999999999</v>
      </c>
      <c r="AG2851" s="9">
        <v>1.032149</v>
      </c>
      <c r="AH2851" s="9">
        <v>0.81976539999999998</v>
      </c>
      <c r="AI2851" s="9">
        <v>-4.7919499999999997E-2</v>
      </c>
      <c r="AJ2851" s="9">
        <v>-2.5099799999999999E-2</v>
      </c>
      <c r="AK2851" s="9">
        <v>-3.12348E-2</v>
      </c>
      <c r="AL2851" s="9">
        <v>-2.66512E-2</v>
      </c>
      <c r="AM2851" s="9">
        <v>-4.1790000000000001E-2</v>
      </c>
      <c r="AN2851" s="9">
        <v>-2.8526599999999999E-2</v>
      </c>
      <c r="AO2851" s="9">
        <v>-3.7742100000000001E-2</v>
      </c>
      <c r="AP2851" s="9">
        <v>-5.6191000000000001E-3</v>
      </c>
      <c r="AQ2851" s="9">
        <v>-2.3460399999999999E-2</v>
      </c>
      <c r="AR2851" s="9">
        <v>-1.23935E-2</v>
      </c>
      <c r="AS2851" s="9">
        <v>-3.4261100000000003E-2</v>
      </c>
      <c r="AT2851" s="9">
        <v>-4.1089300000000002E-2</v>
      </c>
      <c r="AU2851" s="9">
        <v>-6.5109700000000006E-2</v>
      </c>
      <c r="AV2851" s="9">
        <v>-7.3682600000000001E-2</v>
      </c>
      <c r="AW2851" s="9">
        <v>-5.7578799999999999E-2</v>
      </c>
      <c r="AX2851" s="9">
        <v>-3.2182299999999997E-2</v>
      </c>
      <c r="AY2851" s="9">
        <v>-2.2389800000000001E-2</v>
      </c>
      <c r="AZ2851" s="9">
        <v>0.22664300000000001</v>
      </c>
      <c r="BA2851" s="9">
        <v>0.15634190000000001</v>
      </c>
      <c r="BB2851" s="9">
        <v>-0.13883999999999999</v>
      </c>
      <c r="BC2851" s="9">
        <v>-4.4382199999999997E-2</v>
      </c>
      <c r="BD2851" s="9">
        <v>1.16588E-2</v>
      </c>
      <c r="BE2851" s="9">
        <v>-1.51497E-2</v>
      </c>
      <c r="BF2851" s="9">
        <v>-4.7331699999999997E-2</v>
      </c>
      <c r="BG2851" s="9">
        <v>-3.0865199999999999E-2</v>
      </c>
      <c r="BH2851" s="9">
        <v>-9.5955999999999993E-3</v>
      </c>
      <c r="BI2851" s="9">
        <v>-1.7316499999999999E-2</v>
      </c>
      <c r="BJ2851" s="9">
        <v>-1.3930400000000001E-2</v>
      </c>
      <c r="BK2851" s="9">
        <v>-2.9896099999999998E-2</v>
      </c>
      <c r="BL2851" s="9">
        <v>-1.6867799999999999E-2</v>
      </c>
      <c r="BM2851" s="9">
        <v>-2.4920000000000001E-2</v>
      </c>
      <c r="BN2851" s="9">
        <v>8.0529999999999994E-3</v>
      </c>
      <c r="BO2851" s="9">
        <v>-6.6978000000000003E-3</v>
      </c>
      <c r="BP2851" s="9">
        <v>6.3412E-3</v>
      </c>
      <c r="BQ2851" s="9">
        <v>-1.3143200000000001E-2</v>
      </c>
      <c r="BR2851" s="9">
        <v>-1.5736E-2</v>
      </c>
      <c r="BS2851" s="9">
        <v>-3.7820600000000003E-2</v>
      </c>
      <c r="BT2851" s="9">
        <v>-4.19449E-2</v>
      </c>
      <c r="BU2851" s="9">
        <v>-2.3369000000000001E-2</v>
      </c>
      <c r="BV2851" s="9">
        <v>4.2393999999999999E-3</v>
      </c>
      <c r="BW2851" s="9">
        <v>1.4178700000000001E-2</v>
      </c>
      <c r="BX2851" s="9">
        <v>0.26246710000000001</v>
      </c>
      <c r="BY2851" s="9">
        <v>0.1901225</v>
      </c>
      <c r="BZ2851" s="9">
        <v>-0.10656350000000001</v>
      </c>
      <c r="CA2851" s="9">
        <v>-1.6245300000000001E-2</v>
      </c>
      <c r="CB2851" s="9">
        <v>3.7102900000000001E-2</v>
      </c>
      <c r="CC2851" s="9">
        <v>6.1605000000000002E-3</v>
      </c>
      <c r="CD2851" s="9">
        <v>-2.91293E-2</v>
      </c>
      <c r="CE2851" s="9">
        <v>-1.9053299999999999E-2</v>
      </c>
      <c r="CF2851" s="9">
        <v>1.1425000000000001E-3</v>
      </c>
      <c r="CG2851" s="9">
        <v>-7.6768000000000001E-3</v>
      </c>
      <c r="CH2851" s="9">
        <v>-5.1199000000000001E-3</v>
      </c>
      <c r="CI2851" s="9">
        <v>-2.1658400000000001E-2</v>
      </c>
      <c r="CJ2851" s="9">
        <v>-8.7930000000000005E-3</v>
      </c>
      <c r="CK2851" s="9">
        <v>-1.6039500000000002E-2</v>
      </c>
      <c r="CL2851" s="9">
        <v>1.7522300000000001E-2</v>
      </c>
      <c r="CM2851" s="9">
        <v>4.9119999999999997E-3</v>
      </c>
      <c r="CN2851" s="9">
        <v>1.9316900000000001E-2</v>
      </c>
      <c r="CO2851" s="9">
        <v>1.4829999999999999E-3</v>
      </c>
      <c r="CP2851" s="9">
        <v>1.8236000000000001E-3</v>
      </c>
      <c r="CQ2851" s="9">
        <v>-1.8920300000000001E-2</v>
      </c>
      <c r="CR2851" s="9">
        <v>-1.9963499999999999E-2</v>
      </c>
      <c r="CS2851" s="9">
        <v>3.2459999999999998E-4</v>
      </c>
      <c r="CT2851" s="9">
        <v>2.9465000000000002E-2</v>
      </c>
      <c r="CU2851" s="9">
        <v>3.9505899999999997E-2</v>
      </c>
      <c r="CV2851" s="9">
        <v>0.2872788</v>
      </c>
      <c r="CW2851" s="9">
        <v>0.21351899999999999</v>
      </c>
      <c r="CX2851" s="9">
        <v>-8.4209000000000006E-2</v>
      </c>
      <c r="CY2851" s="9">
        <v>3.2422000000000002E-3</v>
      </c>
      <c r="CZ2851" s="9">
        <v>5.47254E-2</v>
      </c>
      <c r="DA2851" s="9">
        <v>2.0919799999999999E-2</v>
      </c>
      <c r="DB2851" s="9">
        <v>-1.65224E-2</v>
      </c>
      <c r="DC2851" s="9">
        <v>-7.2414999999999997E-3</v>
      </c>
      <c r="DD2851" s="9">
        <v>1.18806E-2</v>
      </c>
      <c r="DE2851" s="9">
        <v>1.9629999999999999E-3</v>
      </c>
      <c r="DF2851" s="9">
        <v>3.6906E-3</v>
      </c>
      <c r="DG2851" s="9">
        <v>-1.3420700000000001E-2</v>
      </c>
      <c r="DH2851" s="9">
        <v>-7.182E-4</v>
      </c>
      <c r="DI2851" s="9">
        <v>-7.1589000000000002E-3</v>
      </c>
      <c r="DJ2851" s="9">
        <v>2.6991600000000001E-2</v>
      </c>
      <c r="DK2851" s="9">
        <v>1.65218E-2</v>
      </c>
      <c r="DL2851" s="9">
        <v>3.2292500000000002E-2</v>
      </c>
      <c r="DM2851" s="9">
        <v>1.6109100000000001E-2</v>
      </c>
      <c r="DN2851" s="9">
        <v>1.93832E-2</v>
      </c>
      <c r="DO2851" s="9">
        <v>-2.0000000000000002E-5</v>
      </c>
      <c r="DP2851" s="9">
        <v>2.0179999999999998E-3</v>
      </c>
      <c r="DQ2851" s="9">
        <v>2.4018299999999999E-2</v>
      </c>
      <c r="DR2851" s="9">
        <v>5.4690599999999999E-2</v>
      </c>
      <c r="DS2851" s="9">
        <v>6.4833100000000005E-2</v>
      </c>
      <c r="DT2851" s="9">
        <v>0.31209049999999999</v>
      </c>
      <c r="DU2851" s="9">
        <v>0.2369154</v>
      </c>
      <c r="DV2851" s="9">
        <v>-6.1854399999999997E-2</v>
      </c>
      <c r="DW2851" s="9">
        <v>2.2729699999999999E-2</v>
      </c>
      <c r="DX2851" s="9">
        <v>7.2347900000000007E-2</v>
      </c>
      <c r="DY2851" s="9">
        <v>3.5679200000000001E-2</v>
      </c>
      <c r="DZ2851" s="9">
        <v>-3.9156E-3</v>
      </c>
      <c r="EA2851" s="9">
        <v>9.8128999999999994E-3</v>
      </c>
      <c r="EB2851" s="9">
        <v>2.7384800000000001E-2</v>
      </c>
      <c r="EC2851" s="9">
        <v>1.5881300000000001E-2</v>
      </c>
      <c r="ED2851" s="9">
        <v>1.64114E-2</v>
      </c>
      <c r="EE2851" s="9">
        <v>-1.5267E-3</v>
      </c>
      <c r="EF2851" s="9">
        <v>1.09406E-2</v>
      </c>
      <c r="EG2851" s="9">
        <v>5.6632000000000002E-3</v>
      </c>
      <c r="EH2851" s="9">
        <v>4.0663699999999997E-2</v>
      </c>
      <c r="EI2851" s="9">
        <v>3.3284399999999999E-2</v>
      </c>
      <c r="EJ2851" s="9">
        <v>5.1027200000000002E-2</v>
      </c>
      <c r="EK2851" s="9">
        <v>3.7227000000000003E-2</v>
      </c>
      <c r="EL2851" s="9">
        <v>4.4736600000000001E-2</v>
      </c>
      <c r="EM2851" s="9">
        <v>2.7269100000000001E-2</v>
      </c>
      <c r="EN2851" s="9">
        <v>3.3755599999999997E-2</v>
      </c>
      <c r="EO2851" s="9">
        <v>5.8228099999999998E-2</v>
      </c>
      <c r="EP2851" s="9">
        <v>9.1112299999999993E-2</v>
      </c>
      <c r="EQ2851" s="9">
        <v>0.10140150000000001</v>
      </c>
      <c r="ER2851" s="9">
        <v>0.34791460000000002</v>
      </c>
      <c r="ES2851" s="9">
        <v>0.2706961</v>
      </c>
      <c r="ET2851" s="9">
        <v>-2.9578E-2</v>
      </c>
      <c r="EU2851" s="9">
        <v>5.0866599999999998E-2</v>
      </c>
      <c r="EV2851" s="9">
        <v>9.7792000000000004E-2</v>
      </c>
      <c r="EW2851" s="9">
        <v>5.69893E-2</v>
      </c>
      <c r="EX2851" s="9">
        <v>1.4286800000000001E-2</v>
      </c>
      <c r="EY2851" s="9">
        <v>64</v>
      </c>
      <c r="EZ2851" s="9">
        <v>62</v>
      </c>
      <c r="FA2851" s="9">
        <v>60</v>
      </c>
      <c r="FB2851" s="9">
        <v>59</v>
      </c>
      <c r="FC2851" s="9">
        <v>58</v>
      </c>
      <c r="FD2851" s="9">
        <v>56</v>
      </c>
      <c r="FE2851" s="9">
        <v>56</v>
      </c>
      <c r="FF2851" s="9">
        <v>55</v>
      </c>
      <c r="FG2851" s="9">
        <v>55</v>
      </c>
      <c r="FH2851" s="9">
        <v>62</v>
      </c>
      <c r="FI2851" s="9">
        <v>70</v>
      </c>
      <c r="FJ2851" s="9">
        <v>79</v>
      </c>
      <c r="FK2851" s="9">
        <v>86</v>
      </c>
      <c r="FL2851" s="9">
        <v>92</v>
      </c>
      <c r="FM2851" s="9">
        <v>96</v>
      </c>
      <c r="FN2851" s="9">
        <v>100</v>
      </c>
      <c r="FO2851" s="9">
        <v>100</v>
      </c>
      <c r="FP2851" s="9">
        <v>98</v>
      </c>
      <c r="FQ2851" s="9">
        <v>93</v>
      </c>
      <c r="FR2851" s="9">
        <v>86</v>
      </c>
      <c r="FS2851" s="9">
        <v>80</v>
      </c>
      <c r="FT2851" s="9">
        <v>74</v>
      </c>
      <c r="FU2851" s="9">
        <v>70</v>
      </c>
      <c r="FV2851" s="9">
        <v>65</v>
      </c>
      <c r="FW2851" s="9">
        <v>0.36664860999999999</v>
      </c>
      <c r="FX2851" s="9">
        <v>3.2516099999999999E-2</v>
      </c>
      <c r="FY2851" s="9">
        <v>3.2516099999999999E-2</v>
      </c>
      <c r="FZ2851" s="9">
        <v>0</v>
      </c>
      <c r="GA2851" s="9">
        <v>0</v>
      </c>
    </row>
    <row r="2852" spans="1:183" x14ac:dyDescent="0.2">
      <c r="A2852" t="s">
        <v>241</v>
      </c>
      <c r="B2852" t="s">
        <v>225</v>
      </c>
      <c r="C2852" t="s">
        <v>227</v>
      </c>
      <c r="D2852" s="6">
        <v>44057</v>
      </c>
      <c r="FZ2852" s="9">
        <v>0</v>
      </c>
      <c r="GA2852" s="9">
        <v>1</v>
      </c>
    </row>
    <row r="2853" spans="1:183" x14ac:dyDescent="0.2">
      <c r="A2853" t="s">
        <v>241</v>
      </c>
      <c r="B2853" t="s">
        <v>225</v>
      </c>
      <c r="C2853" t="s">
        <v>227</v>
      </c>
      <c r="D2853" s="6">
        <v>44058</v>
      </c>
      <c r="FZ2853" s="9">
        <v>0</v>
      </c>
      <c r="GA2853" s="9">
        <v>1</v>
      </c>
    </row>
    <row r="2854" spans="1:183" x14ac:dyDescent="0.2">
      <c r="A2854" t="s">
        <v>241</v>
      </c>
      <c r="B2854" t="s">
        <v>225</v>
      </c>
      <c r="C2854" t="s">
        <v>227</v>
      </c>
      <c r="D2854" s="6">
        <v>44060</v>
      </c>
      <c r="FZ2854" s="9">
        <v>0</v>
      </c>
      <c r="GA2854" s="9">
        <v>1</v>
      </c>
    </row>
    <row r="2855" spans="1:183" x14ac:dyDescent="0.2">
      <c r="A2855" t="s">
        <v>241</v>
      </c>
      <c r="B2855" t="s">
        <v>225</v>
      </c>
      <c r="C2855" t="s">
        <v>227</v>
      </c>
      <c r="D2855" s="6">
        <v>44061</v>
      </c>
      <c r="FZ2855" s="9">
        <v>0</v>
      </c>
      <c r="GA2855" s="9">
        <v>1</v>
      </c>
    </row>
    <row r="2856" spans="1:183" x14ac:dyDescent="0.2">
      <c r="A2856" t="s">
        <v>241</v>
      </c>
      <c r="B2856" t="s">
        <v>225</v>
      </c>
      <c r="C2856" t="s">
        <v>227</v>
      </c>
      <c r="D2856" s="6">
        <v>44062</v>
      </c>
      <c r="FZ2856" s="9">
        <v>0</v>
      </c>
      <c r="GA2856" s="9">
        <v>1</v>
      </c>
    </row>
    <row r="2857" spans="1:183" x14ac:dyDescent="0.2">
      <c r="A2857" t="s">
        <v>241</v>
      </c>
      <c r="B2857" t="s">
        <v>225</v>
      </c>
      <c r="C2857" t="s">
        <v>227</v>
      </c>
      <c r="D2857" s="6">
        <v>44079</v>
      </c>
      <c r="FZ2857" s="9">
        <v>0</v>
      </c>
      <c r="GA2857" s="9">
        <v>1</v>
      </c>
    </row>
    <row r="2858" spans="1:183" x14ac:dyDescent="0.2">
      <c r="A2858" t="s">
        <v>241</v>
      </c>
      <c r="B2858" t="s">
        <v>225</v>
      </c>
      <c r="C2858" t="s">
        <v>227</v>
      </c>
      <c r="D2858" s="6">
        <v>44080</v>
      </c>
      <c r="FZ2858" s="9">
        <v>0</v>
      </c>
      <c r="GA2858" s="9">
        <v>1</v>
      </c>
    </row>
    <row r="2859" spans="1:183" x14ac:dyDescent="0.2">
      <c r="A2859" t="s">
        <v>241</v>
      </c>
      <c r="B2859" t="s">
        <v>225</v>
      </c>
      <c r="C2859" t="s">
        <v>227</v>
      </c>
      <c r="D2859" s="6">
        <v>44081</v>
      </c>
      <c r="FZ2859" s="9">
        <v>0</v>
      </c>
      <c r="GA2859" s="9">
        <v>1</v>
      </c>
    </row>
    <row r="2860" spans="1:183" x14ac:dyDescent="0.2">
      <c r="A2860" t="s">
        <v>241</v>
      </c>
      <c r="B2860" t="s">
        <v>225</v>
      </c>
      <c r="C2860" t="s">
        <v>227</v>
      </c>
      <c r="D2860" s="6">
        <v>44082</v>
      </c>
      <c r="FZ2860" s="9">
        <v>0</v>
      </c>
      <c r="GA2860" s="9">
        <v>1</v>
      </c>
    </row>
    <row r="2861" spans="1:183" x14ac:dyDescent="0.2">
      <c r="A2861" t="s">
        <v>241</v>
      </c>
      <c r="B2861" t="s">
        <v>225</v>
      </c>
      <c r="C2861" t="s">
        <v>227</v>
      </c>
      <c r="D2861" s="6">
        <v>44101</v>
      </c>
      <c r="FZ2861" s="9">
        <v>0</v>
      </c>
      <c r="GA2861" s="9">
        <v>1</v>
      </c>
    </row>
    <row r="2862" spans="1:183" x14ac:dyDescent="0.2">
      <c r="A2862" t="s">
        <v>241</v>
      </c>
      <c r="B2862" t="s">
        <v>225</v>
      </c>
      <c r="C2862" t="s">
        <v>227</v>
      </c>
      <c r="D2862" s="6">
        <v>44102</v>
      </c>
      <c r="FZ2862" s="9">
        <v>0</v>
      </c>
      <c r="GA2862" s="9">
        <v>1</v>
      </c>
    </row>
    <row r="2863" spans="1:183" x14ac:dyDescent="0.2">
      <c r="A2863" t="s">
        <v>241</v>
      </c>
      <c r="B2863" t="s">
        <v>225</v>
      </c>
      <c r="C2863" t="s">
        <v>227</v>
      </c>
      <c r="D2863" s="6">
        <v>44104</v>
      </c>
      <c r="FZ2863" s="9">
        <v>0</v>
      </c>
      <c r="GA2863" s="9">
        <v>1</v>
      </c>
    </row>
    <row r="2864" spans="1:183" x14ac:dyDescent="0.2">
      <c r="A2864" t="s">
        <v>241</v>
      </c>
      <c r="B2864" t="s">
        <v>225</v>
      </c>
      <c r="C2864" t="s">
        <v>227</v>
      </c>
      <c r="D2864" s="6">
        <v>44105</v>
      </c>
      <c r="FZ2864" s="9">
        <v>0</v>
      </c>
      <c r="GA2864" s="9">
        <v>1</v>
      </c>
    </row>
    <row r="2865" spans="1:183" x14ac:dyDescent="0.2">
      <c r="A2865" t="s">
        <v>241</v>
      </c>
      <c r="B2865" t="s">
        <v>225</v>
      </c>
      <c r="C2865" t="s">
        <v>227</v>
      </c>
      <c r="D2865" s="6">
        <v>44119</v>
      </c>
      <c r="FZ2865" s="9">
        <v>0</v>
      </c>
      <c r="GA2865" s="9">
        <v>1</v>
      </c>
    </row>
    <row r="2866" spans="1:183" x14ac:dyDescent="0.2">
      <c r="A2866" t="s">
        <v>241</v>
      </c>
      <c r="B2866" t="s">
        <v>225</v>
      </c>
      <c r="C2866" t="s">
        <v>227</v>
      </c>
      <c r="D2866" s="6">
        <v>44120</v>
      </c>
      <c r="FZ2866" s="9">
        <v>0</v>
      </c>
      <c r="GA2866" s="9">
        <v>1</v>
      </c>
    </row>
    <row r="2867" spans="1:183" x14ac:dyDescent="0.2">
      <c r="A2867" t="s">
        <v>241</v>
      </c>
      <c r="B2867" t="s">
        <v>225</v>
      </c>
      <c r="C2867" t="s">
        <v>228</v>
      </c>
      <c r="D2867" s="6">
        <v>44057</v>
      </c>
      <c r="FZ2867" s="9">
        <v>0</v>
      </c>
      <c r="GA2867" s="9">
        <v>1</v>
      </c>
    </row>
    <row r="2868" spans="1:183" x14ac:dyDescent="0.2">
      <c r="A2868" t="s">
        <v>241</v>
      </c>
      <c r="B2868" t="s">
        <v>225</v>
      </c>
      <c r="C2868" t="s">
        <v>228</v>
      </c>
      <c r="D2868" s="6">
        <v>44058</v>
      </c>
      <c r="FZ2868" s="9">
        <v>0</v>
      </c>
      <c r="GA2868" s="9">
        <v>1</v>
      </c>
    </row>
    <row r="2869" spans="1:183" x14ac:dyDescent="0.2">
      <c r="A2869" t="s">
        <v>241</v>
      </c>
      <c r="B2869" t="s">
        <v>225</v>
      </c>
      <c r="C2869" t="s">
        <v>228</v>
      </c>
      <c r="D2869" s="6">
        <v>44060</v>
      </c>
      <c r="FZ2869" s="9">
        <v>0</v>
      </c>
      <c r="GA2869" s="9">
        <v>1</v>
      </c>
    </row>
    <row r="2870" spans="1:183" x14ac:dyDescent="0.2">
      <c r="A2870" t="s">
        <v>241</v>
      </c>
      <c r="B2870" t="s">
        <v>225</v>
      </c>
      <c r="C2870" t="s">
        <v>228</v>
      </c>
      <c r="D2870" s="6">
        <v>44061</v>
      </c>
      <c r="FZ2870" s="9">
        <v>0</v>
      </c>
      <c r="GA2870" s="9">
        <v>1</v>
      </c>
    </row>
    <row r="2871" spans="1:183" x14ac:dyDescent="0.2">
      <c r="A2871" t="s">
        <v>241</v>
      </c>
      <c r="B2871" t="s">
        <v>225</v>
      </c>
      <c r="C2871" t="s">
        <v>228</v>
      </c>
      <c r="D2871" s="6">
        <v>44062</v>
      </c>
      <c r="FZ2871" s="9">
        <v>0</v>
      </c>
      <c r="GA2871" s="9">
        <v>1</v>
      </c>
    </row>
    <row r="2872" spans="1:183" x14ac:dyDescent="0.2">
      <c r="A2872" t="s">
        <v>241</v>
      </c>
      <c r="B2872" t="s">
        <v>225</v>
      </c>
      <c r="C2872" t="s">
        <v>228</v>
      </c>
      <c r="D2872" s="6">
        <v>44079</v>
      </c>
      <c r="FZ2872" s="9">
        <v>0</v>
      </c>
      <c r="GA2872" s="9">
        <v>1</v>
      </c>
    </row>
    <row r="2873" spans="1:183" x14ac:dyDescent="0.2">
      <c r="A2873" t="s">
        <v>241</v>
      </c>
      <c r="B2873" t="s">
        <v>225</v>
      </c>
      <c r="C2873" t="s">
        <v>228</v>
      </c>
      <c r="D2873" s="6">
        <v>44080</v>
      </c>
      <c r="FZ2873" s="9">
        <v>0</v>
      </c>
      <c r="GA2873" s="9">
        <v>1</v>
      </c>
    </row>
    <row r="2874" spans="1:183" x14ac:dyDescent="0.2">
      <c r="A2874" t="s">
        <v>241</v>
      </c>
      <c r="B2874" t="s">
        <v>225</v>
      </c>
      <c r="C2874" t="s">
        <v>228</v>
      </c>
      <c r="D2874" s="6">
        <v>44081</v>
      </c>
      <c r="FZ2874" s="9">
        <v>0</v>
      </c>
      <c r="GA2874" s="9">
        <v>1</v>
      </c>
    </row>
    <row r="2875" spans="1:183" x14ac:dyDescent="0.2">
      <c r="A2875" t="s">
        <v>241</v>
      </c>
      <c r="B2875" t="s">
        <v>225</v>
      </c>
      <c r="C2875" t="s">
        <v>228</v>
      </c>
      <c r="D2875" s="6">
        <v>44082</v>
      </c>
      <c r="FZ2875" s="9">
        <v>0</v>
      </c>
      <c r="GA2875" s="9">
        <v>1</v>
      </c>
    </row>
    <row r="2876" spans="1:183" x14ac:dyDescent="0.2">
      <c r="A2876" t="s">
        <v>241</v>
      </c>
      <c r="B2876" t="s">
        <v>225</v>
      </c>
      <c r="C2876" t="s">
        <v>228</v>
      </c>
      <c r="D2876" s="6">
        <v>44101</v>
      </c>
      <c r="FZ2876" s="9">
        <v>0</v>
      </c>
      <c r="GA2876" s="9">
        <v>1</v>
      </c>
    </row>
    <row r="2877" spans="1:183" x14ac:dyDescent="0.2">
      <c r="A2877" t="s">
        <v>241</v>
      </c>
      <c r="B2877" t="s">
        <v>225</v>
      </c>
      <c r="C2877" t="s">
        <v>228</v>
      </c>
      <c r="D2877" s="6">
        <v>44102</v>
      </c>
      <c r="FZ2877" s="9">
        <v>0</v>
      </c>
      <c r="GA2877" s="9">
        <v>1</v>
      </c>
    </row>
    <row r="2878" spans="1:183" x14ac:dyDescent="0.2">
      <c r="A2878" t="s">
        <v>241</v>
      </c>
      <c r="B2878" t="s">
        <v>225</v>
      </c>
      <c r="C2878" t="s">
        <v>228</v>
      </c>
      <c r="D2878" s="6">
        <v>44104</v>
      </c>
      <c r="FZ2878" s="9">
        <v>0</v>
      </c>
      <c r="GA2878" s="9">
        <v>1</v>
      </c>
    </row>
    <row r="2879" spans="1:183" x14ac:dyDescent="0.2">
      <c r="A2879" t="s">
        <v>241</v>
      </c>
      <c r="B2879" t="s">
        <v>225</v>
      </c>
      <c r="C2879" t="s">
        <v>228</v>
      </c>
      <c r="D2879" s="6">
        <v>44105</v>
      </c>
      <c r="FZ2879" s="9">
        <v>0</v>
      </c>
      <c r="GA2879" s="9">
        <v>1</v>
      </c>
    </row>
    <row r="2880" spans="1:183" x14ac:dyDescent="0.2">
      <c r="A2880" t="s">
        <v>241</v>
      </c>
      <c r="B2880" t="s">
        <v>225</v>
      </c>
      <c r="C2880" t="s">
        <v>228</v>
      </c>
      <c r="D2880" s="6">
        <v>44119</v>
      </c>
      <c r="FZ2880" s="9">
        <v>0</v>
      </c>
      <c r="GA2880" s="9">
        <v>1</v>
      </c>
    </row>
    <row r="2881" spans="1:183" x14ac:dyDescent="0.2">
      <c r="A2881" t="s">
        <v>241</v>
      </c>
      <c r="B2881" t="s">
        <v>225</v>
      </c>
      <c r="C2881" t="s">
        <v>228</v>
      </c>
      <c r="D2881" s="6">
        <v>44120</v>
      </c>
      <c r="FZ2881" s="9">
        <v>0</v>
      </c>
      <c r="GA2881" s="9">
        <v>1</v>
      </c>
    </row>
    <row r="2882" spans="1:183" x14ac:dyDescent="0.2">
      <c r="A2882" t="s">
        <v>241</v>
      </c>
      <c r="B2882" t="s">
        <v>225</v>
      </c>
      <c r="C2882" t="s">
        <v>249</v>
      </c>
      <c r="D2882" s="6">
        <v>44057</v>
      </c>
      <c r="E2882" s="73">
        <v>18</v>
      </c>
      <c r="F2882" s="9">
        <v>21</v>
      </c>
      <c r="G2882" s="9">
        <v>19</v>
      </c>
      <c r="H2882" s="9">
        <v>20</v>
      </c>
      <c r="I2882" s="9">
        <v>0</v>
      </c>
      <c r="J2882" s="9">
        <v>10526</v>
      </c>
      <c r="K2882" s="9">
        <v>0.51389119999999999</v>
      </c>
      <c r="L2882" s="9">
        <v>0.50846210000000003</v>
      </c>
      <c r="M2882" s="9">
        <v>0.55415890000000001</v>
      </c>
      <c r="N2882" s="9">
        <v>0.4748386</v>
      </c>
      <c r="O2882" s="9">
        <v>0.44172400000000001</v>
      </c>
      <c r="P2882" s="9">
        <v>0.46596549999999998</v>
      </c>
      <c r="Q2882" s="9">
        <v>0.61021329999999996</v>
      </c>
      <c r="R2882" s="9">
        <v>0.69225289999999995</v>
      </c>
      <c r="S2882" s="9">
        <v>0.78826359999999995</v>
      </c>
      <c r="T2882" s="9">
        <v>0.94081709999999996</v>
      </c>
      <c r="U2882" s="9">
        <v>0.94516820000000001</v>
      </c>
      <c r="V2882" s="9">
        <v>1.2592920000000001</v>
      </c>
      <c r="W2882" s="9">
        <v>1.4043909999999999</v>
      </c>
      <c r="X2882" s="9">
        <v>1.7830079999999999</v>
      </c>
      <c r="Y2882" s="9">
        <v>2.1637870000000001</v>
      </c>
      <c r="Z2882" s="9">
        <v>2.4286810000000001</v>
      </c>
      <c r="AA2882" s="9">
        <v>2.680444</v>
      </c>
      <c r="AB2882" s="9">
        <v>2.785434</v>
      </c>
      <c r="AC2882" s="9">
        <v>2.570678</v>
      </c>
      <c r="AD2882" s="9">
        <v>2.4465840000000001</v>
      </c>
      <c r="AE2882" s="9">
        <v>2.2652190000000001</v>
      </c>
      <c r="AF2882" s="9">
        <v>1.8176030000000001</v>
      </c>
      <c r="AG2882" s="9">
        <v>1.642021</v>
      </c>
      <c r="AH2882" s="9">
        <v>1.3836580000000001</v>
      </c>
      <c r="AI2882" s="9">
        <v>-0.26091629999999999</v>
      </c>
      <c r="AJ2882" s="9">
        <v>-0.12333280000000001</v>
      </c>
      <c r="AK2882" s="9">
        <v>-1.23518E-2</v>
      </c>
      <c r="AL2882" s="9">
        <v>-3.4597700000000002E-2</v>
      </c>
      <c r="AM2882" s="9">
        <v>-1.4856400000000001E-2</v>
      </c>
      <c r="AN2882" s="9">
        <v>-5.8909200000000002E-2</v>
      </c>
      <c r="AO2882" s="9">
        <v>-1.19046E-2</v>
      </c>
      <c r="AP2882" s="9">
        <v>-0.1081521</v>
      </c>
      <c r="AQ2882" s="9">
        <v>-0.1821535</v>
      </c>
      <c r="AR2882" s="9">
        <v>-7.4007900000000001E-2</v>
      </c>
      <c r="AS2882" s="9">
        <v>-0.20339789999999999</v>
      </c>
      <c r="AT2882" s="9">
        <v>3.1146E-2</v>
      </c>
      <c r="AU2882" s="9">
        <v>-0.20324519999999999</v>
      </c>
      <c r="AV2882" s="9">
        <v>-0.17263999999999999</v>
      </c>
      <c r="AW2882" s="9">
        <v>0.37996089999999999</v>
      </c>
      <c r="AX2882" s="9">
        <v>0.33734370000000002</v>
      </c>
      <c r="AY2882" s="9">
        <v>0.34206760000000003</v>
      </c>
      <c r="AZ2882" s="9">
        <v>0.44090970000000002</v>
      </c>
      <c r="BA2882" s="9">
        <v>0.1240009</v>
      </c>
      <c r="BB2882" s="9">
        <v>-0.1369534</v>
      </c>
      <c r="BC2882" s="9">
        <v>-0.21888289999999999</v>
      </c>
      <c r="BD2882" s="9">
        <v>-0.89394300000000004</v>
      </c>
      <c r="BE2882" s="9">
        <v>-0.57379930000000001</v>
      </c>
      <c r="BF2882" s="9">
        <v>-0.19758870000000001</v>
      </c>
      <c r="BG2882" s="9">
        <v>-0.2049744</v>
      </c>
      <c r="BH2882" s="9">
        <v>-7.7641399999999999E-2</v>
      </c>
      <c r="BI2882" s="9">
        <v>2.4095999999999999E-2</v>
      </c>
      <c r="BJ2882" s="9">
        <v>-3.6819999999999999E-3</v>
      </c>
      <c r="BK2882" s="9">
        <v>1.1880699999999999E-2</v>
      </c>
      <c r="BL2882" s="9">
        <v>-2.3143299999999999E-2</v>
      </c>
      <c r="BM2882" s="9">
        <v>4.22347E-2</v>
      </c>
      <c r="BN2882" s="9">
        <v>-5.2675800000000002E-2</v>
      </c>
      <c r="BO2882" s="9">
        <v>-0.1099424</v>
      </c>
      <c r="BP2882" s="9">
        <v>2.1450199999999999E-2</v>
      </c>
      <c r="BQ2882" s="9">
        <v>-0.10444829999999999</v>
      </c>
      <c r="BR2882" s="9">
        <v>0.14458170000000001</v>
      </c>
      <c r="BS2882" s="9">
        <v>-7.6728099999999994E-2</v>
      </c>
      <c r="BT2882" s="9">
        <v>-3.0285400000000001E-2</v>
      </c>
      <c r="BU2882" s="9">
        <v>0.52095429999999998</v>
      </c>
      <c r="BV2882" s="9">
        <v>0.47964319999999999</v>
      </c>
      <c r="BW2882" s="9">
        <v>0.48247499999999999</v>
      </c>
      <c r="BX2882" s="9">
        <v>0.58580399999999999</v>
      </c>
      <c r="BY2882" s="9">
        <v>0.26973950000000002</v>
      </c>
      <c r="BZ2882" s="9">
        <v>2.2323E-3</v>
      </c>
      <c r="CA2882" s="9">
        <v>-7.5733400000000006E-2</v>
      </c>
      <c r="CB2882" s="9">
        <v>-0.72916939999999997</v>
      </c>
      <c r="CC2882" s="9">
        <v>-0.41788940000000002</v>
      </c>
      <c r="CD2882" s="9">
        <v>-6.65182E-2</v>
      </c>
      <c r="CE2882" s="9">
        <v>-0.16622919999999999</v>
      </c>
      <c r="CF2882" s="9">
        <v>-4.59957E-2</v>
      </c>
      <c r="CG2882" s="9">
        <v>4.9339599999999997E-2</v>
      </c>
      <c r="CH2882" s="9">
        <v>1.7730099999999999E-2</v>
      </c>
      <c r="CI2882" s="9">
        <v>3.0398700000000001E-2</v>
      </c>
      <c r="CJ2882" s="9">
        <v>1.6280999999999999E-3</v>
      </c>
      <c r="CK2882" s="9">
        <v>7.9731399999999994E-2</v>
      </c>
      <c r="CL2882" s="9">
        <v>-1.4253200000000001E-2</v>
      </c>
      <c r="CM2882" s="9">
        <v>-5.9929200000000002E-2</v>
      </c>
      <c r="CN2882" s="9">
        <v>8.7564100000000006E-2</v>
      </c>
      <c r="CO2882" s="9">
        <v>-3.5916099999999999E-2</v>
      </c>
      <c r="CP2882" s="9">
        <v>0.22314690000000001</v>
      </c>
      <c r="CQ2882" s="9">
        <v>1.08973E-2</v>
      </c>
      <c r="CR2882" s="9">
        <v>6.8308999999999995E-2</v>
      </c>
      <c r="CS2882" s="9">
        <v>0.61860599999999999</v>
      </c>
      <c r="CT2882" s="9">
        <v>0.57819940000000003</v>
      </c>
      <c r="CU2882" s="9">
        <v>0.57972069999999998</v>
      </c>
      <c r="CV2882" s="9">
        <v>0.68615749999999998</v>
      </c>
      <c r="CW2882" s="9">
        <v>0.3706776</v>
      </c>
      <c r="CX2882" s="9">
        <v>9.8631800000000006E-2</v>
      </c>
      <c r="CY2882" s="9">
        <v>2.3411600000000001E-2</v>
      </c>
      <c r="CZ2882" s="9">
        <v>-0.61504769999999997</v>
      </c>
      <c r="DA2882" s="9">
        <v>-0.30990679999999998</v>
      </c>
      <c r="DB2882" s="9">
        <v>2.4260799999999999E-2</v>
      </c>
      <c r="DC2882" s="9">
        <v>-0.12748409999999999</v>
      </c>
      <c r="DD2882" s="9">
        <v>-1.4349900000000001E-2</v>
      </c>
      <c r="DE2882" s="9">
        <v>7.4583200000000002E-2</v>
      </c>
      <c r="DF2882" s="9">
        <v>3.9142200000000002E-2</v>
      </c>
      <c r="DG2882" s="9">
        <v>4.89167E-2</v>
      </c>
      <c r="DH2882" s="9">
        <v>2.6399499999999999E-2</v>
      </c>
      <c r="DI2882" s="9">
        <v>0.1172281</v>
      </c>
      <c r="DJ2882" s="9">
        <v>2.41695E-2</v>
      </c>
      <c r="DK2882" s="9">
        <v>-9.9159999999999995E-3</v>
      </c>
      <c r="DL2882" s="9">
        <v>0.15367810000000001</v>
      </c>
      <c r="DM2882" s="9">
        <v>3.2615999999999999E-2</v>
      </c>
      <c r="DN2882" s="9">
        <v>0.30171209999999998</v>
      </c>
      <c r="DO2882" s="9">
        <v>9.8522700000000005E-2</v>
      </c>
      <c r="DP2882" s="9">
        <v>0.1669033</v>
      </c>
      <c r="DQ2882" s="9">
        <v>0.71625760000000005</v>
      </c>
      <c r="DR2882" s="9">
        <v>0.67675549999999995</v>
      </c>
      <c r="DS2882" s="9">
        <v>0.67696639999999997</v>
      </c>
      <c r="DT2882" s="9">
        <v>0.78651090000000001</v>
      </c>
      <c r="DU2882" s="9">
        <v>0.47161570000000003</v>
      </c>
      <c r="DV2882" s="9">
        <v>0.19503139999999999</v>
      </c>
      <c r="DW2882" s="9">
        <v>0.1225565</v>
      </c>
      <c r="DX2882" s="9">
        <v>-0.50092599999999998</v>
      </c>
      <c r="DY2882" s="9">
        <v>-0.2019241</v>
      </c>
      <c r="DZ2882" s="9">
        <v>0.1150398</v>
      </c>
      <c r="EA2882" s="9">
        <v>-7.15422E-2</v>
      </c>
      <c r="EB2882" s="9">
        <v>3.1341500000000001E-2</v>
      </c>
      <c r="EC2882" s="9">
        <v>0.1110309</v>
      </c>
      <c r="ED2882" s="9">
        <v>7.0057999999999995E-2</v>
      </c>
      <c r="EE2882" s="9">
        <v>7.5653899999999996E-2</v>
      </c>
      <c r="EF2882" s="9">
        <v>6.2165499999999999E-2</v>
      </c>
      <c r="EG2882" s="9">
        <v>0.1713673</v>
      </c>
      <c r="EH2882" s="9">
        <v>7.9645800000000003E-2</v>
      </c>
      <c r="EI2882" s="9">
        <v>6.2295200000000002E-2</v>
      </c>
      <c r="EJ2882" s="9">
        <v>0.2491361</v>
      </c>
      <c r="EK2882" s="9">
        <v>0.1315656</v>
      </c>
      <c r="EL2882" s="9">
        <v>0.41514780000000001</v>
      </c>
      <c r="EM2882" s="9">
        <v>0.22503980000000001</v>
      </c>
      <c r="EN2882" s="9">
        <v>0.30925799999999998</v>
      </c>
      <c r="EO2882" s="9">
        <v>0.85725099999999999</v>
      </c>
      <c r="EP2882" s="9">
        <v>0.81905499999999998</v>
      </c>
      <c r="EQ2882" s="9">
        <v>0.81737380000000004</v>
      </c>
      <c r="ER2882" s="9">
        <v>0.93140520000000004</v>
      </c>
      <c r="ES2882" s="9">
        <v>0.61735430000000002</v>
      </c>
      <c r="ET2882" s="9">
        <v>0.33421699999999999</v>
      </c>
      <c r="EU2882" s="9">
        <v>0.265706</v>
      </c>
      <c r="EV2882" s="9">
        <v>-0.33615230000000001</v>
      </c>
      <c r="EW2882" s="9">
        <v>-4.6014199999999998E-2</v>
      </c>
      <c r="EX2882" s="9">
        <v>0.2461102</v>
      </c>
      <c r="EY2882" s="9">
        <v>70</v>
      </c>
      <c r="EZ2882" s="9">
        <v>69</v>
      </c>
      <c r="FA2882" s="9">
        <v>65</v>
      </c>
      <c r="FB2882" s="9">
        <v>66</v>
      </c>
      <c r="FC2882" s="9">
        <v>64</v>
      </c>
      <c r="FD2882" s="9">
        <v>66</v>
      </c>
      <c r="FE2882" s="9">
        <v>66</v>
      </c>
      <c r="FF2882" s="9">
        <v>65</v>
      </c>
      <c r="FG2882" s="9">
        <v>66</v>
      </c>
      <c r="FH2882" s="9">
        <v>71</v>
      </c>
      <c r="FI2882" s="9">
        <v>78</v>
      </c>
      <c r="FJ2882" s="9">
        <v>84</v>
      </c>
      <c r="FK2882" s="9">
        <v>92</v>
      </c>
      <c r="FL2882" s="9">
        <v>97</v>
      </c>
      <c r="FM2882" s="9">
        <v>101</v>
      </c>
      <c r="FN2882" s="9">
        <v>104</v>
      </c>
      <c r="FO2882" s="9">
        <v>105</v>
      </c>
      <c r="FP2882" s="9">
        <v>104</v>
      </c>
      <c r="FQ2882" s="9">
        <v>103</v>
      </c>
      <c r="FR2882" s="9">
        <v>101</v>
      </c>
      <c r="FS2882" s="9">
        <v>96</v>
      </c>
      <c r="FT2882" s="9">
        <v>89</v>
      </c>
      <c r="FU2882" s="9">
        <v>85</v>
      </c>
      <c r="FV2882" s="9">
        <v>82</v>
      </c>
      <c r="FW2882" s="9">
        <v>1.3340388999999999</v>
      </c>
      <c r="FX2882" s="9">
        <v>9.4607399999999994E-2</v>
      </c>
      <c r="FY2882" s="9">
        <v>0.13308120000000001</v>
      </c>
      <c r="FZ2882" s="9">
        <v>0</v>
      </c>
      <c r="GA2882" s="9">
        <v>0</v>
      </c>
    </row>
    <row r="2883" spans="1:183" x14ac:dyDescent="0.2">
      <c r="A2883" t="s">
        <v>241</v>
      </c>
      <c r="B2883" t="s">
        <v>225</v>
      </c>
      <c r="C2883" t="s">
        <v>249</v>
      </c>
      <c r="D2883" s="6">
        <v>44058</v>
      </c>
      <c r="FZ2883" s="9">
        <v>0</v>
      </c>
      <c r="GA2883" s="9">
        <v>1</v>
      </c>
    </row>
    <row r="2884" spans="1:183" x14ac:dyDescent="0.2">
      <c r="A2884" t="s">
        <v>241</v>
      </c>
      <c r="B2884" t="s">
        <v>225</v>
      </c>
      <c r="C2884" t="s">
        <v>249</v>
      </c>
      <c r="D2884" s="6">
        <v>44060</v>
      </c>
      <c r="FZ2884" s="9">
        <v>0</v>
      </c>
      <c r="GA2884" s="9">
        <v>1</v>
      </c>
    </row>
    <row r="2885" spans="1:183" x14ac:dyDescent="0.2">
      <c r="A2885" t="s">
        <v>241</v>
      </c>
      <c r="B2885" t="s">
        <v>225</v>
      </c>
      <c r="C2885" t="s">
        <v>249</v>
      </c>
      <c r="D2885" s="6">
        <v>44061</v>
      </c>
      <c r="E2885" s="73">
        <v>17</v>
      </c>
      <c r="F2885" s="9">
        <v>19</v>
      </c>
      <c r="G2885" s="9">
        <v>18</v>
      </c>
      <c r="H2885" s="9">
        <v>19</v>
      </c>
      <c r="I2885" s="9">
        <v>0</v>
      </c>
      <c r="J2885" s="9">
        <v>10371</v>
      </c>
      <c r="K2885" s="9">
        <v>0.65600999999999998</v>
      </c>
      <c r="L2885" s="9">
        <v>0.57440930000000001</v>
      </c>
      <c r="M2885" s="9">
        <v>0.56846439999999998</v>
      </c>
      <c r="N2885" s="9">
        <v>0.54915119999999995</v>
      </c>
      <c r="O2885" s="9">
        <v>0.45716869999999998</v>
      </c>
      <c r="P2885" s="9">
        <v>0.48935060000000002</v>
      </c>
      <c r="Q2885" s="9">
        <v>0.55615479999999995</v>
      </c>
      <c r="R2885" s="9">
        <v>0.69177730000000004</v>
      </c>
      <c r="S2885" s="9">
        <v>0.86571670000000001</v>
      </c>
      <c r="T2885" s="9">
        <v>1.010832</v>
      </c>
      <c r="U2885" s="9">
        <v>1.127005</v>
      </c>
      <c r="V2885" s="9">
        <v>1.369667</v>
      </c>
      <c r="W2885" s="9">
        <v>1.571337</v>
      </c>
      <c r="X2885" s="9">
        <v>1.837979</v>
      </c>
      <c r="Y2885" s="9">
        <v>2.072254</v>
      </c>
      <c r="Z2885" s="9">
        <v>2.1962320000000002</v>
      </c>
      <c r="AA2885" s="9">
        <v>2.428528</v>
      </c>
      <c r="AB2885" s="9">
        <v>2.0188830000000002</v>
      </c>
      <c r="AC2885" s="9">
        <v>1.828066</v>
      </c>
      <c r="AD2885" s="9">
        <v>1.798929</v>
      </c>
      <c r="AE2885" s="9">
        <v>2.3641860000000001</v>
      </c>
      <c r="AF2885" s="9">
        <v>2.0090819999999998</v>
      </c>
      <c r="AG2885" s="9">
        <v>1.5251349999999999</v>
      </c>
      <c r="AH2885" s="9">
        <v>1.120495</v>
      </c>
      <c r="AI2885" s="9">
        <v>-0.1500822</v>
      </c>
      <c r="AJ2885" s="9">
        <v>-0.17344119999999999</v>
      </c>
      <c r="AK2885" s="9">
        <v>-0.24708069999999999</v>
      </c>
      <c r="AL2885" s="9">
        <v>-8.9046500000000001E-2</v>
      </c>
      <c r="AM2885" s="9">
        <v>-0.13580049999999999</v>
      </c>
      <c r="AN2885" s="9">
        <v>-0.21533260000000001</v>
      </c>
      <c r="AO2885" s="9">
        <v>-0.12538879999999999</v>
      </c>
      <c r="AP2885" s="9">
        <v>-0.13160749999999999</v>
      </c>
      <c r="AQ2885" s="9">
        <v>-0.17943819999999999</v>
      </c>
      <c r="AR2885" s="9">
        <v>-0.26770110000000003</v>
      </c>
      <c r="AS2885" s="9">
        <v>-0.17214599999999999</v>
      </c>
      <c r="AT2885" s="9">
        <v>-7.3174699999999995E-2</v>
      </c>
      <c r="AU2885" s="9">
        <v>-0.42324139999999999</v>
      </c>
      <c r="AV2885" s="9">
        <v>-0.69574159999999996</v>
      </c>
      <c r="AW2885" s="9">
        <v>-0.54486420000000002</v>
      </c>
      <c r="AX2885" s="9">
        <v>-0.61706689999999997</v>
      </c>
      <c r="AY2885" s="9">
        <v>-0.44151859999999998</v>
      </c>
      <c r="AZ2885" s="9">
        <v>9.4748899999999997E-2</v>
      </c>
      <c r="BA2885" s="9">
        <v>-1.10019E-2</v>
      </c>
      <c r="BB2885" s="9">
        <v>-0.90893029999999997</v>
      </c>
      <c r="BC2885" s="9">
        <v>-0.41402270000000002</v>
      </c>
      <c r="BD2885" s="9">
        <v>-0.28637629999999997</v>
      </c>
      <c r="BE2885" s="9">
        <v>-1.4759899999999999E-2</v>
      </c>
      <c r="BF2885" s="9">
        <v>-2.4998599999999999E-2</v>
      </c>
      <c r="BG2885" s="9">
        <v>-8.0684599999999995E-2</v>
      </c>
      <c r="BH2885" s="9">
        <v>-0.10891290000000001</v>
      </c>
      <c r="BI2885" s="9">
        <v>-0.16408600000000001</v>
      </c>
      <c r="BJ2885" s="9">
        <v>-3.4753399999999997E-2</v>
      </c>
      <c r="BK2885" s="9">
        <v>-9.0180800000000005E-2</v>
      </c>
      <c r="BL2885" s="9">
        <v>-0.16886209999999999</v>
      </c>
      <c r="BM2885" s="9">
        <v>-7.4379600000000004E-2</v>
      </c>
      <c r="BN2885" s="9">
        <v>-7.0284100000000002E-2</v>
      </c>
      <c r="BO2885" s="9">
        <v>-8.6881200000000006E-2</v>
      </c>
      <c r="BP2885" s="9">
        <v>-0.1584187</v>
      </c>
      <c r="BQ2885" s="9">
        <v>-5.69951E-2</v>
      </c>
      <c r="BR2885" s="9">
        <v>5.79152E-2</v>
      </c>
      <c r="BS2885" s="9">
        <v>-0.28448889999999999</v>
      </c>
      <c r="BT2885" s="9">
        <v>-0.53888139999999995</v>
      </c>
      <c r="BU2885" s="9">
        <v>-0.39028600000000002</v>
      </c>
      <c r="BV2885" s="9">
        <v>-0.46976309999999999</v>
      </c>
      <c r="BW2885" s="9">
        <v>-0.29346549999999999</v>
      </c>
      <c r="BX2885" s="9">
        <v>0.28236549999999999</v>
      </c>
      <c r="BY2885" s="9">
        <v>0.17613010000000001</v>
      </c>
      <c r="BZ2885" s="9">
        <v>-0.75933680000000003</v>
      </c>
      <c r="CA2885" s="9">
        <v>-0.253054</v>
      </c>
      <c r="CB2885" s="9">
        <v>-0.12549469999999999</v>
      </c>
      <c r="CC2885" s="9">
        <v>0.109167</v>
      </c>
      <c r="CD2885" s="9">
        <v>7.1238599999999999E-2</v>
      </c>
      <c r="CE2885" s="9">
        <v>-3.2620099999999999E-2</v>
      </c>
      <c r="CF2885" s="9">
        <v>-6.4220799999999995E-2</v>
      </c>
      <c r="CG2885" s="9">
        <v>-0.10660409999999999</v>
      </c>
      <c r="CH2885" s="9">
        <v>2.8498E-3</v>
      </c>
      <c r="CI2885" s="9">
        <v>-5.8584700000000003E-2</v>
      </c>
      <c r="CJ2885" s="9">
        <v>-0.13667679999999999</v>
      </c>
      <c r="CK2885" s="9">
        <v>-3.9050700000000001E-2</v>
      </c>
      <c r="CL2885" s="9">
        <v>-2.7811800000000001E-2</v>
      </c>
      <c r="CM2885" s="9">
        <v>-2.2776500000000002E-2</v>
      </c>
      <c r="CN2885" s="9">
        <v>-8.2729999999999998E-2</v>
      </c>
      <c r="CO2885" s="9">
        <v>2.2758199999999999E-2</v>
      </c>
      <c r="CP2885" s="9">
        <v>0.1487077</v>
      </c>
      <c r="CQ2885" s="9">
        <v>-0.18838930000000001</v>
      </c>
      <c r="CR2885" s="9">
        <v>-0.43024050000000003</v>
      </c>
      <c r="CS2885" s="9">
        <v>-0.28322560000000002</v>
      </c>
      <c r="CT2885" s="9">
        <v>-0.36774089999999998</v>
      </c>
      <c r="CU2885" s="9">
        <v>-0.19092439999999999</v>
      </c>
      <c r="CV2885" s="9">
        <v>0.41230820000000001</v>
      </c>
      <c r="CW2885" s="9">
        <v>0.30573709999999998</v>
      </c>
      <c r="CX2885" s="9">
        <v>-0.6557288</v>
      </c>
      <c r="CY2885" s="9">
        <v>-0.14156759999999999</v>
      </c>
      <c r="CZ2885" s="9">
        <v>-1.4068600000000001E-2</v>
      </c>
      <c r="DA2885" s="9">
        <v>0.19499839999999999</v>
      </c>
      <c r="DB2885" s="9">
        <v>0.13789219999999999</v>
      </c>
      <c r="DC2885" s="9">
        <v>1.54445E-2</v>
      </c>
      <c r="DD2885" s="9">
        <v>-1.95287E-2</v>
      </c>
      <c r="DE2885" s="9">
        <v>-4.9122199999999998E-2</v>
      </c>
      <c r="DF2885" s="9">
        <v>4.0453099999999999E-2</v>
      </c>
      <c r="DG2885" s="9">
        <v>-2.6988700000000001E-2</v>
      </c>
      <c r="DH2885" s="9">
        <v>-0.1044915</v>
      </c>
      <c r="DI2885" s="9">
        <v>-3.7217999999999999E-3</v>
      </c>
      <c r="DJ2885" s="9">
        <v>1.4660599999999999E-2</v>
      </c>
      <c r="DK2885" s="9">
        <v>4.1328299999999998E-2</v>
      </c>
      <c r="DL2885" s="9">
        <v>-7.0413999999999997E-3</v>
      </c>
      <c r="DM2885" s="9">
        <v>0.1025114</v>
      </c>
      <c r="DN2885" s="9">
        <v>0.2395002</v>
      </c>
      <c r="DO2885" s="9">
        <v>-9.2289800000000005E-2</v>
      </c>
      <c r="DP2885" s="9">
        <v>-0.32159959999999999</v>
      </c>
      <c r="DQ2885" s="9">
        <v>-0.17616519999999999</v>
      </c>
      <c r="DR2885" s="9">
        <v>-0.26571869999999997</v>
      </c>
      <c r="DS2885" s="9">
        <v>-8.8383199999999995E-2</v>
      </c>
      <c r="DT2885" s="9">
        <v>0.54225089999999998</v>
      </c>
      <c r="DU2885" s="9">
        <v>0.43534420000000001</v>
      </c>
      <c r="DV2885" s="9">
        <v>-0.55212070000000002</v>
      </c>
      <c r="DW2885" s="9">
        <v>-3.00811E-2</v>
      </c>
      <c r="DX2885" s="9">
        <v>9.7357600000000002E-2</v>
      </c>
      <c r="DY2885" s="9">
        <v>0.28082970000000002</v>
      </c>
      <c r="DZ2885" s="9">
        <v>0.2045457</v>
      </c>
      <c r="EA2885" s="9">
        <v>8.4842100000000004E-2</v>
      </c>
      <c r="EB2885" s="9">
        <v>4.4999600000000001E-2</v>
      </c>
      <c r="EC2885" s="9">
        <v>3.38725E-2</v>
      </c>
      <c r="ED2885" s="9">
        <v>9.4746200000000003E-2</v>
      </c>
      <c r="EE2885" s="9">
        <v>1.8631000000000002E-2</v>
      </c>
      <c r="EF2885" s="9">
        <v>-5.8021000000000003E-2</v>
      </c>
      <c r="EG2885" s="9">
        <v>4.7287500000000003E-2</v>
      </c>
      <c r="EH2885" s="9">
        <v>7.5983899999999993E-2</v>
      </c>
      <c r="EI2885" s="9">
        <v>0.13388530000000001</v>
      </c>
      <c r="EJ2885" s="9">
        <v>0.102241</v>
      </c>
      <c r="EK2885" s="9">
        <v>0.21766240000000001</v>
      </c>
      <c r="EL2885" s="9">
        <v>0.37059009999999998</v>
      </c>
      <c r="EM2885" s="9">
        <v>4.6462700000000003E-2</v>
      </c>
      <c r="EN2885" s="9">
        <v>-0.16473940000000001</v>
      </c>
      <c r="EO2885" s="9">
        <v>-2.1586999999999999E-2</v>
      </c>
      <c r="EP2885" s="9">
        <v>-0.1184149</v>
      </c>
      <c r="EQ2885" s="9">
        <v>5.9669800000000002E-2</v>
      </c>
      <c r="ER2885" s="9">
        <v>0.7298675</v>
      </c>
      <c r="ES2885" s="9">
        <v>0.62247620000000004</v>
      </c>
      <c r="ET2885" s="9">
        <v>-0.40252719999999997</v>
      </c>
      <c r="EU2885" s="9">
        <v>0.13088759999999999</v>
      </c>
      <c r="EV2885" s="9">
        <v>0.2582392</v>
      </c>
      <c r="EW2885" s="9">
        <v>0.40475660000000002</v>
      </c>
      <c r="EX2885" s="9">
        <v>0.30078290000000002</v>
      </c>
      <c r="EY2885" s="9">
        <v>70</v>
      </c>
      <c r="EZ2885" s="9">
        <v>69</v>
      </c>
      <c r="FA2885" s="9">
        <v>68</v>
      </c>
      <c r="FB2885" s="9">
        <v>67</v>
      </c>
      <c r="FC2885" s="9">
        <v>67</v>
      </c>
      <c r="FD2885" s="9">
        <v>66</v>
      </c>
      <c r="FE2885" s="9">
        <v>65</v>
      </c>
      <c r="FF2885" s="9">
        <v>65</v>
      </c>
      <c r="FG2885" s="9">
        <v>68</v>
      </c>
      <c r="FH2885" s="9">
        <v>73</v>
      </c>
      <c r="FI2885" s="9">
        <v>79</v>
      </c>
      <c r="FJ2885" s="9">
        <v>86</v>
      </c>
      <c r="FK2885" s="9">
        <v>90</v>
      </c>
      <c r="FL2885" s="9">
        <v>95</v>
      </c>
      <c r="FM2885" s="9">
        <v>100</v>
      </c>
      <c r="FN2885" s="9">
        <v>99</v>
      </c>
      <c r="FO2885" s="9">
        <v>100</v>
      </c>
      <c r="FP2885" s="9">
        <v>99</v>
      </c>
      <c r="FQ2885" s="9">
        <v>96</v>
      </c>
      <c r="FR2885" s="9">
        <v>93</v>
      </c>
      <c r="FS2885" s="9">
        <v>90</v>
      </c>
      <c r="FT2885" s="9">
        <v>84</v>
      </c>
      <c r="FU2885" s="9">
        <v>79</v>
      </c>
      <c r="FV2885" s="9">
        <v>76</v>
      </c>
      <c r="FW2885" s="9">
        <v>1.481446</v>
      </c>
      <c r="FX2885" s="9">
        <v>0.13363359999999999</v>
      </c>
      <c r="FY2885" s="9">
        <v>0.1749898</v>
      </c>
      <c r="FZ2885" s="9">
        <v>0</v>
      </c>
      <c r="GA2885" s="9">
        <v>0</v>
      </c>
    </row>
    <row r="2886" spans="1:183" x14ac:dyDescent="0.2">
      <c r="A2886" t="s">
        <v>241</v>
      </c>
      <c r="B2886" t="s">
        <v>225</v>
      </c>
      <c r="C2886" t="s">
        <v>249</v>
      </c>
      <c r="D2886" s="6">
        <v>44062</v>
      </c>
      <c r="FZ2886" s="9">
        <v>0</v>
      </c>
      <c r="GA2886" s="9">
        <v>1</v>
      </c>
    </row>
    <row r="2887" spans="1:183" x14ac:dyDescent="0.2">
      <c r="A2887" t="s">
        <v>241</v>
      </c>
      <c r="B2887" t="s">
        <v>225</v>
      </c>
      <c r="C2887" t="s">
        <v>249</v>
      </c>
      <c r="D2887" s="6">
        <v>44079</v>
      </c>
      <c r="FZ2887" s="9">
        <v>0</v>
      </c>
      <c r="GA2887" s="9">
        <v>1</v>
      </c>
    </row>
    <row r="2888" spans="1:183" x14ac:dyDescent="0.2">
      <c r="A2888" t="s">
        <v>241</v>
      </c>
      <c r="B2888" t="s">
        <v>225</v>
      </c>
      <c r="C2888" t="s">
        <v>249</v>
      </c>
      <c r="D2888" s="6">
        <v>44080</v>
      </c>
      <c r="FZ2888" s="9">
        <v>0</v>
      </c>
      <c r="GA2888" s="9">
        <v>1</v>
      </c>
    </row>
    <row r="2889" spans="1:183" x14ac:dyDescent="0.2">
      <c r="A2889" t="s">
        <v>241</v>
      </c>
      <c r="B2889" t="s">
        <v>225</v>
      </c>
      <c r="C2889" t="s">
        <v>249</v>
      </c>
      <c r="D2889" s="6">
        <v>44081</v>
      </c>
      <c r="FZ2889" s="9">
        <v>0</v>
      </c>
      <c r="GA2889" s="9">
        <v>1</v>
      </c>
    </row>
    <row r="2890" spans="1:183" x14ac:dyDescent="0.2">
      <c r="A2890" t="s">
        <v>241</v>
      </c>
      <c r="B2890" t="s">
        <v>225</v>
      </c>
      <c r="C2890" t="s">
        <v>249</v>
      </c>
      <c r="D2890" s="6">
        <v>44082</v>
      </c>
      <c r="FZ2890" s="9">
        <v>0</v>
      </c>
      <c r="GA2890" s="9">
        <v>1</v>
      </c>
    </row>
    <row r="2891" spans="1:183" x14ac:dyDescent="0.2">
      <c r="A2891" t="s">
        <v>241</v>
      </c>
      <c r="B2891" t="s">
        <v>225</v>
      </c>
      <c r="C2891" t="s">
        <v>249</v>
      </c>
      <c r="D2891" s="6">
        <v>44101</v>
      </c>
      <c r="FZ2891" s="9">
        <v>0</v>
      </c>
      <c r="GA2891" s="9">
        <v>1</v>
      </c>
    </row>
    <row r="2892" spans="1:183" x14ac:dyDescent="0.2">
      <c r="A2892" t="s">
        <v>241</v>
      </c>
      <c r="B2892" t="s">
        <v>225</v>
      </c>
      <c r="C2892" t="s">
        <v>249</v>
      </c>
      <c r="D2892" s="6">
        <v>44102</v>
      </c>
      <c r="E2892" s="73">
        <v>17</v>
      </c>
      <c r="F2892" s="9">
        <v>18</v>
      </c>
      <c r="G2892" s="9">
        <v>17</v>
      </c>
      <c r="H2892" s="9">
        <v>18</v>
      </c>
      <c r="I2892" s="9">
        <v>77</v>
      </c>
      <c r="J2892" s="9">
        <v>10111</v>
      </c>
      <c r="FZ2892" s="9">
        <v>1</v>
      </c>
      <c r="GA2892" s="9">
        <v>0</v>
      </c>
    </row>
    <row r="2893" spans="1:183" x14ac:dyDescent="0.2">
      <c r="A2893" t="s">
        <v>241</v>
      </c>
      <c r="B2893" t="s">
        <v>225</v>
      </c>
      <c r="C2893" t="s">
        <v>249</v>
      </c>
      <c r="D2893" s="6">
        <v>44104</v>
      </c>
      <c r="FZ2893" s="9">
        <v>0</v>
      </c>
      <c r="GA2893" s="9">
        <v>1</v>
      </c>
    </row>
    <row r="2894" spans="1:183" x14ac:dyDescent="0.2">
      <c r="A2894" t="s">
        <v>241</v>
      </c>
      <c r="B2894" t="s">
        <v>225</v>
      </c>
      <c r="C2894" t="s">
        <v>249</v>
      </c>
      <c r="D2894" s="6">
        <v>44105</v>
      </c>
      <c r="E2894" s="73">
        <v>16</v>
      </c>
      <c r="F2894" s="9">
        <v>17</v>
      </c>
      <c r="G2894" s="9">
        <v>16</v>
      </c>
      <c r="H2894" s="9">
        <v>17</v>
      </c>
      <c r="I2894" s="9">
        <v>77</v>
      </c>
      <c r="J2894" s="9">
        <v>10099</v>
      </c>
      <c r="FZ2894" s="9">
        <v>1</v>
      </c>
      <c r="GA2894" s="9">
        <v>0</v>
      </c>
    </row>
    <row r="2895" spans="1:183" x14ac:dyDescent="0.2">
      <c r="A2895" t="s">
        <v>241</v>
      </c>
      <c r="B2895" t="s">
        <v>225</v>
      </c>
      <c r="C2895" t="s">
        <v>249</v>
      </c>
      <c r="D2895" s="6">
        <v>44119</v>
      </c>
      <c r="E2895" s="73">
        <v>18</v>
      </c>
      <c r="F2895" s="9">
        <v>19</v>
      </c>
      <c r="G2895" s="9">
        <v>18</v>
      </c>
      <c r="H2895" s="9">
        <v>19</v>
      </c>
      <c r="I2895" s="9">
        <v>77</v>
      </c>
      <c r="J2895" s="9">
        <v>10094</v>
      </c>
      <c r="FZ2895" s="9">
        <v>1</v>
      </c>
      <c r="GA2895" s="9">
        <v>0</v>
      </c>
    </row>
    <row r="2896" spans="1:183" x14ac:dyDescent="0.2">
      <c r="A2896" t="s">
        <v>241</v>
      </c>
      <c r="B2896" t="s">
        <v>225</v>
      </c>
      <c r="C2896" t="s">
        <v>249</v>
      </c>
      <c r="D2896" s="6">
        <v>44120</v>
      </c>
      <c r="E2896" s="73">
        <v>18</v>
      </c>
      <c r="F2896" s="9">
        <v>19</v>
      </c>
      <c r="G2896" s="9">
        <v>18</v>
      </c>
      <c r="H2896" s="9">
        <v>19</v>
      </c>
      <c r="I2896" s="9">
        <v>77</v>
      </c>
      <c r="J2896" s="9">
        <v>10094</v>
      </c>
      <c r="FZ2896" s="9">
        <v>1</v>
      </c>
      <c r="GA2896" s="9">
        <v>0</v>
      </c>
    </row>
    <row r="2897" spans="1:183" x14ac:dyDescent="0.2">
      <c r="A2897" t="s">
        <v>241</v>
      </c>
      <c r="B2897" t="s">
        <v>225</v>
      </c>
      <c r="C2897" t="s">
        <v>256</v>
      </c>
      <c r="D2897" s="6">
        <v>44057</v>
      </c>
      <c r="FZ2897" s="9">
        <v>0</v>
      </c>
      <c r="GA2897" s="9">
        <v>1</v>
      </c>
    </row>
    <row r="2898" spans="1:183" x14ac:dyDescent="0.2">
      <c r="A2898" t="s">
        <v>241</v>
      </c>
      <c r="B2898" t="s">
        <v>225</v>
      </c>
      <c r="C2898" t="s">
        <v>256</v>
      </c>
      <c r="D2898" s="6">
        <v>44058</v>
      </c>
      <c r="FZ2898" s="9">
        <v>0</v>
      </c>
      <c r="GA2898" s="9">
        <v>1</v>
      </c>
    </row>
    <row r="2899" spans="1:183" x14ac:dyDescent="0.2">
      <c r="A2899" t="s">
        <v>241</v>
      </c>
      <c r="B2899" t="s">
        <v>225</v>
      </c>
      <c r="C2899" t="s">
        <v>256</v>
      </c>
      <c r="D2899" s="6">
        <v>44060</v>
      </c>
      <c r="FZ2899" s="9">
        <v>0</v>
      </c>
      <c r="GA2899" s="9">
        <v>1</v>
      </c>
    </row>
    <row r="2900" spans="1:183" x14ac:dyDescent="0.2">
      <c r="A2900" t="s">
        <v>241</v>
      </c>
      <c r="B2900" t="s">
        <v>225</v>
      </c>
      <c r="C2900" t="s">
        <v>256</v>
      </c>
      <c r="D2900" s="6">
        <v>44061</v>
      </c>
      <c r="FZ2900" s="9">
        <v>0</v>
      </c>
      <c r="GA2900" s="9">
        <v>1</v>
      </c>
    </row>
    <row r="2901" spans="1:183" x14ac:dyDescent="0.2">
      <c r="A2901" t="s">
        <v>241</v>
      </c>
      <c r="B2901" t="s">
        <v>225</v>
      </c>
      <c r="C2901" t="s">
        <v>256</v>
      </c>
      <c r="D2901" s="6">
        <v>44062</v>
      </c>
      <c r="FZ2901" s="9">
        <v>0</v>
      </c>
      <c r="GA2901" s="9">
        <v>1</v>
      </c>
    </row>
    <row r="2902" spans="1:183" x14ac:dyDescent="0.2">
      <c r="A2902" t="s">
        <v>241</v>
      </c>
      <c r="B2902" t="s">
        <v>225</v>
      </c>
      <c r="C2902" t="s">
        <v>256</v>
      </c>
      <c r="D2902" s="6">
        <v>44079</v>
      </c>
      <c r="FZ2902" s="9">
        <v>0</v>
      </c>
      <c r="GA2902" s="9">
        <v>1</v>
      </c>
    </row>
    <row r="2903" spans="1:183" x14ac:dyDescent="0.2">
      <c r="A2903" t="s">
        <v>241</v>
      </c>
      <c r="B2903" t="s">
        <v>225</v>
      </c>
      <c r="C2903" t="s">
        <v>256</v>
      </c>
      <c r="D2903" s="6">
        <v>44080</v>
      </c>
      <c r="FZ2903" s="9">
        <v>0</v>
      </c>
      <c r="GA2903" s="9">
        <v>1</v>
      </c>
    </row>
    <row r="2904" spans="1:183" x14ac:dyDescent="0.2">
      <c r="A2904" t="s">
        <v>241</v>
      </c>
      <c r="B2904" t="s">
        <v>225</v>
      </c>
      <c r="C2904" t="s">
        <v>256</v>
      </c>
      <c r="D2904" s="6">
        <v>44081</v>
      </c>
      <c r="FZ2904" s="9">
        <v>0</v>
      </c>
      <c r="GA2904" s="9">
        <v>1</v>
      </c>
    </row>
    <row r="2905" spans="1:183" x14ac:dyDescent="0.2">
      <c r="A2905" t="s">
        <v>241</v>
      </c>
      <c r="B2905" t="s">
        <v>225</v>
      </c>
      <c r="C2905" t="s">
        <v>256</v>
      </c>
      <c r="D2905" s="6">
        <v>44082</v>
      </c>
      <c r="FZ2905" s="9">
        <v>0</v>
      </c>
      <c r="GA2905" s="9">
        <v>1</v>
      </c>
    </row>
    <row r="2906" spans="1:183" x14ac:dyDescent="0.2">
      <c r="A2906" t="s">
        <v>241</v>
      </c>
      <c r="B2906" t="s">
        <v>225</v>
      </c>
      <c r="C2906" t="s">
        <v>256</v>
      </c>
      <c r="D2906" s="6">
        <v>44101</v>
      </c>
      <c r="FZ2906" s="9">
        <v>0</v>
      </c>
      <c r="GA2906" s="9">
        <v>1</v>
      </c>
    </row>
    <row r="2907" spans="1:183" x14ac:dyDescent="0.2">
      <c r="A2907" t="s">
        <v>241</v>
      </c>
      <c r="B2907" t="s">
        <v>225</v>
      </c>
      <c r="C2907" t="s">
        <v>256</v>
      </c>
      <c r="D2907" s="6">
        <v>44102</v>
      </c>
      <c r="FZ2907" s="9">
        <v>0</v>
      </c>
      <c r="GA2907" s="9">
        <v>1</v>
      </c>
    </row>
    <row r="2908" spans="1:183" x14ac:dyDescent="0.2">
      <c r="A2908" t="s">
        <v>241</v>
      </c>
      <c r="B2908" t="s">
        <v>225</v>
      </c>
      <c r="C2908" t="s">
        <v>256</v>
      </c>
      <c r="D2908" s="6">
        <v>44104</v>
      </c>
      <c r="FZ2908" s="9">
        <v>0</v>
      </c>
      <c r="GA2908" s="9">
        <v>1</v>
      </c>
    </row>
    <row r="2909" spans="1:183" x14ac:dyDescent="0.2">
      <c r="A2909" t="s">
        <v>241</v>
      </c>
      <c r="B2909" t="s">
        <v>225</v>
      </c>
      <c r="C2909" t="s">
        <v>256</v>
      </c>
      <c r="D2909" s="6">
        <v>44105</v>
      </c>
      <c r="FZ2909" s="9">
        <v>0</v>
      </c>
      <c r="GA2909" s="9">
        <v>1</v>
      </c>
    </row>
    <row r="2910" spans="1:183" x14ac:dyDescent="0.2">
      <c r="A2910" t="s">
        <v>241</v>
      </c>
      <c r="B2910" t="s">
        <v>225</v>
      </c>
      <c r="C2910" t="s">
        <v>256</v>
      </c>
      <c r="D2910" s="6">
        <v>44119</v>
      </c>
      <c r="FZ2910" s="9">
        <v>0</v>
      </c>
      <c r="GA2910" s="9">
        <v>1</v>
      </c>
    </row>
    <row r="2911" spans="1:183" x14ac:dyDescent="0.2">
      <c r="A2911" t="s">
        <v>241</v>
      </c>
      <c r="B2911" t="s">
        <v>225</v>
      </c>
      <c r="C2911" t="s">
        <v>256</v>
      </c>
      <c r="D2911" s="6">
        <v>44120</v>
      </c>
      <c r="FZ2911" s="9">
        <v>0</v>
      </c>
      <c r="GA2911" s="9">
        <v>1</v>
      </c>
    </row>
    <row r="2912" spans="1:183" x14ac:dyDescent="0.2">
      <c r="A2912" t="s">
        <v>241</v>
      </c>
      <c r="B2912" t="s">
        <v>225</v>
      </c>
      <c r="C2912" t="s">
        <v>257</v>
      </c>
      <c r="D2912" s="6">
        <v>44057</v>
      </c>
      <c r="FZ2912" s="9">
        <v>0</v>
      </c>
      <c r="GA2912" s="9">
        <v>1</v>
      </c>
    </row>
    <row r="2913" spans="1:183" x14ac:dyDescent="0.2">
      <c r="A2913" t="s">
        <v>241</v>
      </c>
      <c r="B2913" t="s">
        <v>225</v>
      </c>
      <c r="C2913" t="s">
        <v>257</v>
      </c>
      <c r="D2913" s="6">
        <v>44058</v>
      </c>
      <c r="FZ2913" s="9">
        <v>0</v>
      </c>
      <c r="GA2913" s="9">
        <v>1</v>
      </c>
    </row>
    <row r="2914" spans="1:183" x14ac:dyDescent="0.2">
      <c r="A2914" t="s">
        <v>241</v>
      </c>
      <c r="B2914" t="s">
        <v>225</v>
      </c>
      <c r="C2914" t="s">
        <v>257</v>
      </c>
      <c r="D2914" s="6">
        <v>44060</v>
      </c>
      <c r="FZ2914" s="9">
        <v>0</v>
      </c>
      <c r="GA2914" s="9">
        <v>1</v>
      </c>
    </row>
    <row r="2915" spans="1:183" x14ac:dyDescent="0.2">
      <c r="A2915" t="s">
        <v>241</v>
      </c>
      <c r="B2915" t="s">
        <v>225</v>
      </c>
      <c r="C2915" t="s">
        <v>257</v>
      </c>
      <c r="D2915" s="6">
        <v>44061</v>
      </c>
      <c r="FZ2915" s="9">
        <v>0</v>
      </c>
      <c r="GA2915" s="9">
        <v>1</v>
      </c>
    </row>
    <row r="2916" spans="1:183" x14ac:dyDescent="0.2">
      <c r="A2916" t="s">
        <v>241</v>
      </c>
      <c r="B2916" t="s">
        <v>225</v>
      </c>
      <c r="C2916" t="s">
        <v>257</v>
      </c>
      <c r="D2916" s="6">
        <v>44062</v>
      </c>
      <c r="FZ2916" s="9">
        <v>0</v>
      </c>
      <c r="GA2916" s="9">
        <v>1</v>
      </c>
    </row>
    <row r="2917" spans="1:183" x14ac:dyDescent="0.2">
      <c r="A2917" t="s">
        <v>241</v>
      </c>
      <c r="B2917" t="s">
        <v>225</v>
      </c>
      <c r="C2917" t="s">
        <v>257</v>
      </c>
      <c r="D2917" s="6">
        <v>44079</v>
      </c>
      <c r="FZ2917" s="9">
        <v>0</v>
      </c>
      <c r="GA2917" s="9">
        <v>1</v>
      </c>
    </row>
    <row r="2918" spans="1:183" x14ac:dyDescent="0.2">
      <c r="A2918" t="s">
        <v>241</v>
      </c>
      <c r="B2918" t="s">
        <v>225</v>
      </c>
      <c r="C2918" t="s">
        <v>257</v>
      </c>
      <c r="D2918" s="6">
        <v>44080</v>
      </c>
      <c r="FZ2918" s="9">
        <v>0</v>
      </c>
      <c r="GA2918" s="9">
        <v>1</v>
      </c>
    </row>
    <row r="2919" spans="1:183" x14ac:dyDescent="0.2">
      <c r="A2919" t="s">
        <v>241</v>
      </c>
      <c r="B2919" t="s">
        <v>225</v>
      </c>
      <c r="C2919" t="s">
        <v>257</v>
      </c>
      <c r="D2919" s="6">
        <v>44081</v>
      </c>
      <c r="FZ2919" s="9">
        <v>0</v>
      </c>
      <c r="GA2919" s="9">
        <v>1</v>
      </c>
    </row>
    <row r="2920" spans="1:183" x14ac:dyDescent="0.2">
      <c r="A2920" t="s">
        <v>241</v>
      </c>
      <c r="B2920" t="s">
        <v>225</v>
      </c>
      <c r="C2920" t="s">
        <v>257</v>
      </c>
      <c r="D2920" s="6">
        <v>44082</v>
      </c>
      <c r="FZ2920" s="9">
        <v>0</v>
      </c>
      <c r="GA2920" s="9">
        <v>1</v>
      </c>
    </row>
    <row r="2921" spans="1:183" x14ac:dyDescent="0.2">
      <c r="A2921" t="s">
        <v>241</v>
      </c>
      <c r="B2921" t="s">
        <v>225</v>
      </c>
      <c r="C2921" t="s">
        <v>257</v>
      </c>
      <c r="D2921" s="6">
        <v>44101</v>
      </c>
      <c r="FZ2921" s="9">
        <v>0</v>
      </c>
      <c r="GA2921" s="9">
        <v>1</v>
      </c>
    </row>
    <row r="2922" spans="1:183" x14ac:dyDescent="0.2">
      <c r="A2922" t="s">
        <v>241</v>
      </c>
      <c r="B2922" t="s">
        <v>225</v>
      </c>
      <c r="C2922" t="s">
        <v>257</v>
      </c>
      <c r="D2922" s="6">
        <v>44102</v>
      </c>
      <c r="FZ2922" s="9">
        <v>0</v>
      </c>
      <c r="GA2922" s="9">
        <v>1</v>
      </c>
    </row>
    <row r="2923" spans="1:183" x14ac:dyDescent="0.2">
      <c r="A2923" t="s">
        <v>241</v>
      </c>
      <c r="B2923" t="s">
        <v>225</v>
      </c>
      <c r="C2923" t="s">
        <v>257</v>
      </c>
      <c r="D2923" s="6">
        <v>44104</v>
      </c>
      <c r="FZ2923" s="9">
        <v>0</v>
      </c>
      <c r="GA2923" s="9">
        <v>1</v>
      </c>
    </row>
    <row r="2924" spans="1:183" x14ac:dyDescent="0.2">
      <c r="A2924" t="s">
        <v>241</v>
      </c>
      <c r="B2924" t="s">
        <v>225</v>
      </c>
      <c r="C2924" t="s">
        <v>257</v>
      </c>
      <c r="D2924" s="6">
        <v>44105</v>
      </c>
      <c r="FZ2924" s="9">
        <v>0</v>
      </c>
      <c r="GA2924" s="9">
        <v>1</v>
      </c>
    </row>
    <row r="2925" spans="1:183" x14ac:dyDescent="0.2">
      <c r="A2925" t="s">
        <v>241</v>
      </c>
      <c r="B2925" t="s">
        <v>225</v>
      </c>
      <c r="C2925" t="s">
        <v>257</v>
      </c>
      <c r="D2925" s="6">
        <v>44119</v>
      </c>
      <c r="FZ2925" s="9">
        <v>0</v>
      </c>
      <c r="GA2925" s="9">
        <v>1</v>
      </c>
    </row>
    <row r="2926" spans="1:183" x14ac:dyDescent="0.2">
      <c r="A2926" t="s">
        <v>241</v>
      </c>
      <c r="B2926" t="s">
        <v>225</v>
      </c>
      <c r="C2926" t="s">
        <v>257</v>
      </c>
      <c r="D2926" s="6">
        <v>44120</v>
      </c>
      <c r="FZ2926" s="9">
        <v>0</v>
      </c>
      <c r="GA2926" s="9">
        <v>1</v>
      </c>
    </row>
    <row r="2927" spans="1:183" x14ac:dyDescent="0.2">
      <c r="A2927" t="s">
        <v>241</v>
      </c>
      <c r="B2927" t="s">
        <v>225</v>
      </c>
      <c r="C2927" t="s">
        <v>229</v>
      </c>
      <c r="D2927" s="6">
        <v>44057</v>
      </c>
      <c r="FZ2927" s="9">
        <v>0</v>
      </c>
      <c r="GA2927" s="9">
        <v>1</v>
      </c>
    </row>
    <row r="2928" spans="1:183" x14ac:dyDescent="0.2">
      <c r="A2928" t="s">
        <v>241</v>
      </c>
      <c r="B2928" t="s">
        <v>225</v>
      </c>
      <c r="C2928" t="s">
        <v>229</v>
      </c>
      <c r="D2928" s="6">
        <v>44058</v>
      </c>
      <c r="FZ2928" s="9">
        <v>0</v>
      </c>
      <c r="GA2928" s="9">
        <v>1</v>
      </c>
    </row>
    <row r="2929" spans="1:183" x14ac:dyDescent="0.2">
      <c r="A2929" t="s">
        <v>241</v>
      </c>
      <c r="B2929" t="s">
        <v>225</v>
      </c>
      <c r="C2929" t="s">
        <v>229</v>
      </c>
      <c r="D2929" s="6">
        <v>44060</v>
      </c>
      <c r="FZ2929" s="9">
        <v>0</v>
      </c>
      <c r="GA2929" s="9">
        <v>1</v>
      </c>
    </row>
    <row r="2930" spans="1:183" x14ac:dyDescent="0.2">
      <c r="A2930" t="s">
        <v>241</v>
      </c>
      <c r="B2930" t="s">
        <v>225</v>
      </c>
      <c r="C2930" t="s">
        <v>229</v>
      </c>
      <c r="D2930" s="6">
        <v>44061</v>
      </c>
      <c r="FZ2930" s="9">
        <v>0</v>
      </c>
      <c r="GA2930" s="9">
        <v>1</v>
      </c>
    </row>
    <row r="2931" spans="1:183" x14ac:dyDescent="0.2">
      <c r="A2931" t="s">
        <v>241</v>
      </c>
      <c r="B2931" t="s">
        <v>225</v>
      </c>
      <c r="C2931" t="s">
        <v>229</v>
      </c>
      <c r="D2931" s="6">
        <v>44062</v>
      </c>
      <c r="FZ2931" s="9">
        <v>0</v>
      </c>
      <c r="GA2931" s="9">
        <v>1</v>
      </c>
    </row>
    <row r="2932" spans="1:183" x14ac:dyDescent="0.2">
      <c r="A2932" t="s">
        <v>241</v>
      </c>
      <c r="B2932" t="s">
        <v>225</v>
      </c>
      <c r="C2932" t="s">
        <v>229</v>
      </c>
      <c r="D2932" s="6">
        <v>44079</v>
      </c>
      <c r="FZ2932" s="9">
        <v>0</v>
      </c>
      <c r="GA2932" s="9">
        <v>1</v>
      </c>
    </row>
    <row r="2933" spans="1:183" x14ac:dyDescent="0.2">
      <c r="A2933" t="s">
        <v>241</v>
      </c>
      <c r="B2933" t="s">
        <v>225</v>
      </c>
      <c r="C2933" t="s">
        <v>229</v>
      </c>
      <c r="D2933" s="6">
        <v>44080</v>
      </c>
      <c r="FZ2933" s="9">
        <v>0</v>
      </c>
      <c r="GA2933" s="9">
        <v>1</v>
      </c>
    </row>
    <row r="2934" spans="1:183" x14ac:dyDescent="0.2">
      <c r="A2934" t="s">
        <v>241</v>
      </c>
      <c r="B2934" t="s">
        <v>225</v>
      </c>
      <c r="C2934" t="s">
        <v>229</v>
      </c>
      <c r="D2934" s="6">
        <v>44081</v>
      </c>
      <c r="FZ2934" s="9">
        <v>0</v>
      </c>
      <c r="GA2934" s="9">
        <v>1</v>
      </c>
    </row>
    <row r="2935" spans="1:183" x14ac:dyDescent="0.2">
      <c r="A2935" t="s">
        <v>241</v>
      </c>
      <c r="B2935" t="s">
        <v>225</v>
      </c>
      <c r="C2935" t="s">
        <v>229</v>
      </c>
      <c r="D2935" s="6">
        <v>44082</v>
      </c>
      <c r="FZ2935" s="9">
        <v>0</v>
      </c>
      <c r="GA2935" s="9">
        <v>1</v>
      </c>
    </row>
    <row r="2936" spans="1:183" x14ac:dyDescent="0.2">
      <c r="A2936" t="s">
        <v>241</v>
      </c>
      <c r="B2936" t="s">
        <v>225</v>
      </c>
      <c r="C2936" t="s">
        <v>229</v>
      </c>
      <c r="D2936" s="6">
        <v>44101</v>
      </c>
      <c r="FZ2936" s="9">
        <v>0</v>
      </c>
      <c r="GA2936" s="9">
        <v>1</v>
      </c>
    </row>
    <row r="2937" spans="1:183" x14ac:dyDescent="0.2">
      <c r="A2937" t="s">
        <v>241</v>
      </c>
      <c r="B2937" t="s">
        <v>225</v>
      </c>
      <c r="C2937" t="s">
        <v>229</v>
      </c>
      <c r="D2937" s="6">
        <v>44102</v>
      </c>
      <c r="FZ2937" s="9">
        <v>0</v>
      </c>
      <c r="GA2937" s="9">
        <v>1</v>
      </c>
    </row>
    <row r="2938" spans="1:183" x14ac:dyDescent="0.2">
      <c r="A2938" t="s">
        <v>241</v>
      </c>
      <c r="B2938" t="s">
        <v>225</v>
      </c>
      <c r="C2938" t="s">
        <v>229</v>
      </c>
      <c r="D2938" s="6">
        <v>44104</v>
      </c>
      <c r="FZ2938" s="9">
        <v>0</v>
      </c>
      <c r="GA2938" s="9">
        <v>1</v>
      </c>
    </row>
    <row r="2939" spans="1:183" x14ac:dyDescent="0.2">
      <c r="A2939" t="s">
        <v>241</v>
      </c>
      <c r="B2939" t="s">
        <v>225</v>
      </c>
      <c r="C2939" t="s">
        <v>229</v>
      </c>
      <c r="D2939" s="6">
        <v>44105</v>
      </c>
      <c r="FZ2939" s="9">
        <v>0</v>
      </c>
      <c r="GA2939" s="9">
        <v>1</v>
      </c>
    </row>
    <row r="2940" spans="1:183" x14ac:dyDescent="0.2">
      <c r="A2940" t="s">
        <v>241</v>
      </c>
      <c r="B2940" t="s">
        <v>225</v>
      </c>
      <c r="C2940" t="s">
        <v>229</v>
      </c>
      <c r="D2940" s="6">
        <v>44119</v>
      </c>
      <c r="FZ2940" s="9">
        <v>0</v>
      </c>
      <c r="GA2940" s="9">
        <v>1</v>
      </c>
    </row>
    <row r="2941" spans="1:183" x14ac:dyDescent="0.2">
      <c r="A2941" t="s">
        <v>241</v>
      </c>
      <c r="B2941" t="s">
        <v>225</v>
      </c>
      <c r="C2941" t="s">
        <v>229</v>
      </c>
      <c r="D2941" s="6">
        <v>44120</v>
      </c>
      <c r="FZ2941" s="9">
        <v>0</v>
      </c>
      <c r="GA2941" s="9">
        <v>1</v>
      </c>
    </row>
    <row r="2942" spans="1:183" x14ac:dyDescent="0.2">
      <c r="A2942" t="s">
        <v>241</v>
      </c>
      <c r="B2942" t="s">
        <v>225</v>
      </c>
      <c r="C2942" t="s">
        <v>230</v>
      </c>
      <c r="D2942" s="6">
        <v>44057</v>
      </c>
      <c r="FZ2942" s="9">
        <v>0</v>
      </c>
      <c r="GA2942" s="9">
        <v>1</v>
      </c>
    </row>
    <row r="2943" spans="1:183" x14ac:dyDescent="0.2">
      <c r="A2943" t="s">
        <v>241</v>
      </c>
      <c r="B2943" t="s">
        <v>225</v>
      </c>
      <c r="C2943" t="s">
        <v>230</v>
      </c>
      <c r="D2943" s="6">
        <v>44058</v>
      </c>
      <c r="FZ2943" s="9">
        <v>0</v>
      </c>
      <c r="GA2943" s="9">
        <v>1</v>
      </c>
    </row>
    <row r="2944" spans="1:183" x14ac:dyDescent="0.2">
      <c r="A2944" t="s">
        <v>241</v>
      </c>
      <c r="B2944" t="s">
        <v>225</v>
      </c>
      <c r="C2944" t="s">
        <v>230</v>
      </c>
      <c r="D2944" s="6">
        <v>44060</v>
      </c>
      <c r="FZ2944" s="9">
        <v>0</v>
      </c>
      <c r="GA2944" s="9">
        <v>1</v>
      </c>
    </row>
    <row r="2945" spans="1:183" x14ac:dyDescent="0.2">
      <c r="A2945" t="s">
        <v>241</v>
      </c>
      <c r="B2945" t="s">
        <v>225</v>
      </c>
      <c r="C2945" t="s">
        <v>230</v>
      </c>
      <c r="D2945" s="6">
        <v>44061</v>
      </c>
      <c r="FZ2945" s="9">
        <v>0</v>
      </c>
      <c r="GA2945" s="9">
        <v>1</v>
      </c>
    </row>
    <row r="2946" spans="1:183" x14ac:dyDescent="0.2">
      <c r="A2946" t="s">
        <v>241</v>
      </c>
      <c r="B2946" t="s">
        <v>225</v>
      </c>
      <c r="C2946" t="s">
        <v>230</v>
      </c>
      <c r="D2946" s="6">
        <v>44062</v>
      </c>
      <c r="FZ2946" s="9">
        <v>0</v>
      </c>
      <c r="GA2946" s="9">
        <v>1</v>
      </c>
    </row>
    <row r="2947" spans="1:183" x14ac:dyDescent="0.2">
      <c r="A2947" t="s">
        <v>241</v>
      </c>
      <c r="B2947" t="s">
        <v>225</v>
      </c>
      <c r="C2947" t="s">
        <v>230</v>
      </c>
      <c r="D2947" s="6">
        <v>44079</v>
      </c>
      <c r="FZ2947" s="9">
        <v>0</v>
      </c>
      <c r="GA2947" s="9">
        <v>1</v>
      </c>
    </row>
    <row r="2948" spans="1:183" x14ac:dyDescent="0.2">
      <c r="A2948" t="s">
        <v>241</v>
      </c>
      <c r="B2948" t="s">
        <v>225</v>
      </c>
      <c r="C2948" t="s">
        <v>230</v>
      </c>
      <c r="D2948" s="6">
        <v>44080</v>
      </c>
      <c r="FZ2948" s="9">
        <v>0</v>
      </c>
      <c r="GA2948" s="9">
        <v>1</v>
      </c>
    </row>
    <row r="2949" spans="1:183" x14ac:dyDescent="0.2">
      <c r="A2949" t="s">
        <v>241</v>
      </c>
      <c r="B2949" t="s">
        <v>225</v>
      </c>
      <c r="C2949" t="s">
        <v>230</v>
      </c>
      <c r="D2949" s="6">
        <v>44081</v>
      </c>
      <c r="FZ2949" s="9">
        <v>0</v>
      </c>
      <c r="GA2949" s="9">
        <v>1</v>
      </c>
    </row>
    <row r="2950" spans="1:183" x14ac:dyDescent="0.2">
      <c r="A2950" t="s">
        <v>241</v>
      </c>
      <c r="B2950" t="s">
        <v>225</v>
      </c>
      <c r="C2950" t="s">
        <v>230</v>
      </c>
      <c r="D2950" s="6">
        <v>44082</v>
      </c>
      <c r="FZ2950" s="9">
        <v>0</v>
      </c>
      <c r="GA2950" s="9">
        <v>1</v>
      </c>
    </row>
    <row r="2951" spans="1:183" x14ac:dyDescent="0.2">
      <c r="A2951" t="s">
        <v>241</v>
      </c>
      <c r="B2951" t="s">
        <v>225</v>
      </c>
      <c r="C2951" t="s">
        <v>230</v>
      </c>
      <c r="D2951" s="6">
        <v>44101</v>
      </c>
      <c r="FZ2951" s="9">
        <v>0</v>
      </c>
      <c r="GA2951" s="9">
        <v>1</v>
      </c>
    </row>
    <row r="2952" spans="1:183" x14ac:dyDescent="0.2">
      <c r="A2952" t="s">
        <v>241</v>
      </c>
      <c r="B2952" t="s">
        <v>225</v>
      </c>
      <c r="C2952" t="s">
        <v>230</v>
      </c>
      <c r="D2952" s="6">
        <v>44102</v>
      </c>
      <c r="FZ2952" s="9">
        <v>0</v>
      </c>
      <c r="GA2952" s="9">
        <v>1</v>
      </c>
    </row>
    <row r="2953" spans="1:183" x14ac:dyDescent="0.2">
      <c r="A2953" t="s">
        <v>241</v>
      </c>
      <c r="B2953" t="s">
        <v>225</v>
      </c>
      <c r="C2953" t="s">
        <v>230</v>
      </c>
      <c r="D2953" s="6">
        <v>44104</v>
      </c>
      <c r="FZ2953" s="9">
        <v>0</v>
      </c>
      <c r="GA2953" s="9">
        <v>1</v>
      </c>
    </row>
    <row r="2954" spans="1:183" x14ac:dyDescent="0.2">
      <c r="A2954" t="s">
        <v>241</v>
      </c>
      <c r="B2954" t="s">
        <v>225</v>
      </c>
      <c r="C2954" t="s">
        <v>230</v>
      </c>
      <c r="D2954" s="6">
        <v>44105</v>
      </c>
      <c r="FZ2954" s="9">
        <v>0</v>
      </c>
      <c r="GA2954" s="9">
        <v>1</v>
      </c>
    </row>
    <row r="2955" spans="1:183" x14ac:dyDescent="0.2">
      <c r="A2955" t="s">
        <v>241</v>
      </c>
      <c r="B2955" t="s">
        <v>225</v>
      </c>
      <c r="C2955" t="s">
        <v>230</v>
      </c>
      <c r="D2955" s="6">
        <v>44119</v>
      </c>
      <c r="FZ2955" s="9">
        <v>0</v>
      </c>
      <c r="GA2955" s="9">
        <v>1</v>
      </c>
    </row>
    <row r="2956" spans="1:183" x14ac:dyDescent="0.2">
      <c r="A2956" t="s">
        <v>241</v>
      </c>
      <c r="B2956" t="s">
        <v>225</v>
      </c>
      <c r="C2956" t="s">
        <v>230</v>
      </c>
      <c r="D2956" s="6">
        <v>44120</v>
      </c>
      <c r="FZ2956" s="9">
        <v>0</v>
      </c>
      <c r="GA2956" s="9">
        <v>1</v>
      </c>
    </row>
    <row r="2957" spans="1:183" x14ac:dyDescent="0.2">
      <c r="A2957" t="s">
        <v>241</v>
      </c>
      <c r="B2957" t="s">
        <v>225</v>
      </c>
      <c r="C2957" t="s">
        <v>231</v>
      </c>
      <c r="D2957" s="6">
        <v>44057</v>
      </c>
      <c r="FZ2957" s="9">
        <v>0</v>
      </c>
      <c r="GA2957" s="9">
        <v>1</v>
      </c>
    </row>
    <row r="2958" spans="1:183" x14ac:dyDescent="0.2">
      <c r="A2958" t="s">
        <v>241</v>
      </c>
      <c r="B2958" t="s">
        <v>225</v>
      </c>
      <c r="C2958" t="s">
        <v>231</v>
      </c>
      <c r="D2958" s="6">
        <v>44058</v>
      </c>
      <c r="FZ2958" s="9">
        <v>0</v>
      </c>
      <c r="GA2958" s="9">
        <v>1</v>
      </c>
    </row>
    <row r="2959" spans="1:183" x14ac:dyDescent="0.2">
      <c r="A2959" t="s">
        <v>241</v>
      </c>
      <c r="B2959" t="s">
        <v>225</v>
      </c>
      <c r="C2959" t="s">
        <v>231</v>
      </c>
      <c r="D2959" s="6">
        <v>44060</v>
      </c>
      <c r="FZ2959" s="9">
        <v>0</v>
      </c>
      <c r="GA2959" s="9">
        <v>1</v>
      </c>
    </row>
    <row r="2960" spans="1:183" x14ac:dyDescent="0.2">
      <c r="A2960" t="s">
        <v>241</v>
      </c>
      <c r="B2960" t="s">
        <v>225</v>
      </c>
      <c r="C2960" t="s">
        <v>231</v>
      </c>
      <c r="D2960" s="6">
        <v>44061</v>
      </c>
      <c r="FZ2960" s="9">
        <v>0</v>
      </c>
      <c r="GA2960" s="9">
        <v>1</v>
      </c>
    </row>
    <row r="2961" spans="1:183" x14ac:dyDescent="0.2">
      <c r="A2961" t="s">
        <v>241</v>
      </c>
      <c r="B2961" t="s">
        <v>225</v>
      </c>
      <c r="C2961" t="s">
        <v>231</v>
      </c>
      <c r="D2961" s="6">
        <v>44062</v>
      </c>
      <c r="FZ2961" s="9">
        <v>0</v>
      </c>
      <c r="GA2961" s="9">
        <v>1</v>
      </c>
    </row>
    <row r="2962" spans="1:183" x14ac:dyDescent="0.2">
      <c r="A2962" t="s">
        <v>241</v>
      </c>
      <c r="B2962" t="s">
        <v>225</v>
      </c>
      <c r="C2962" t="s">
        <v>231</v>
      </c>
      <c r="D2962" s="6">
        <v>44079</v>
      </c>
      <c r="FZ2962" s="9">
        <v>0</v>
      </c>
      <c r="GA2962" s="9">
        <v>1</v>
      </c>
    </row>
    <row r="2963" spans="1:183" x14ac:dyDescent="0.2">
      <c r="A2963" t="s">
        <v>241</v>
      </c>
      <c r="B2963" t="s">
        <v>225</v>
      </c>
      <c r="C2963" t="s">
        <v>231</v>
      </c>
      <c r="D2963" s="6">
        <v>44080</v>
      </c>
      <c r="FZ2963" s="9">
        <v>0</v>
      </c>
      <c r="GA2963" s="9">
        <v>1</v>
      </c>
    </row>
    <row r="2964" spans="1:183" x14ac:dyDescent="0.2">
      <c r="A2964" t="s">
        <v>241</v>
      </c>
      <c r="B2964" t="s">
        <v>225</v>
      </c>
      <c r="C2964" t="s">
        <v>231</v>
      </c>
      <c r="D2964" s="6">
        <v>44081</v>
      </c>
      <c r="FZ2964" s="9">
        <v>0</v>
      </c>
      <c r="GA2964" s="9">
        <v>1</v>
      </c>
    </row>
    <row r="2965" spans="1:183" x14ac:dyDescent="0.2">
      <c r="A2965" t="s">
        <v>241</v>
      </c>
      <c r="B2965" t="s">
        <v>225</v>
      </c>
      <c r="C2965" t="s">
        <v>231</v>
      </c>
      <c r="D2965" s="6">
        <v>44082</v>
      </c>
      <c r="FZ2965" s="9">
        <v>0</v>
      </c>
      <c r="GA2965" s="9">
        <v>1</v>
      </c>
    </row>
    <row r="2966" spans="1:183" x14ac:dyDescent="0.2">
      <c r="A2966" t="s">
        <v>241</v>
      </c>
      <c r="B2966" t="s">
        <v>225</v>
      </c>
      <c r="C2966" t="s">
        <v>231</v>
      </c>
      <c r="D2966" s="6">
        <v>44101</v>
      </c>
      <c r="FZ2966" s="9">
        <v>0</v>
      </c>
      <c r="GA2966" s="9">
        <v>1</v>
      </c>
    </row>
    <row r="2967" spans="1:183" x14ac:dyDescent="0.2">
      <c r="A2967" t="s">
        <v>241</v>
      </c>
      <c r="B2967" t="s">
        <v>225</v>
      </c>
      <c r="C2967" t="s">
        <v>231</v>
      </c>
      <c r="D2967" s="6">
        <v>44102</v>
      </c>
      <c r="FZ2967" s="9">
        <v>0</v>
      </c>
      <c r="GA2967" s="9">
        <v>1</v>
      </c>
    </row>
    <row r="2968" spans="1:183" x14ac:dyDescent="0.2">
      <c r="A2968" t="s">
        <v>241</v>
      </c>
      <c r="B2968" t="s">
        <v>225</v>
      </c>
      <c r="C2968" t="s">
        <v>231</v>
      </c>
      <c r="D2968" s="6">
        <v>44104</v>
      </c>
      <c r="FZ2968" s="9">
        <v>0</v>
      </c>
      <c r="GA2968" s="9">
        <v>1</v>
      </c>
    </row>
    <row r="2969" spans="1:183" x14ac:dyDescent="0.2">
      <c r="A2969" t="s">
        <v>241</v>
      </c>
      <c r="B2969" t="s">
        <v>225</v>
      </c>
      <c r="C2969" t="s">
        <v>231</v>
      </c>
      <c r="D2969" s="6">
        <v>44105</v>
      </c>
      <c r="FZ2969" s="9">
        <v>0</v>
      </c>
      <c r="GA2969" s="9">
        <v>1</v>
      </c>
    </row>
    <row r="2970" spans="1:183" x14ac:dyDescent="0.2">
      <c r="A2970" t="s">
        <v>241</v>
      </c>
      <c r="B2970" t="s">
        <v>225</v>
      </c>
      <c r="C2970" t="s">
        <v>231</v>
      </c>
      <c r="D2970" s="6">
        <v>44119</v>
      </c>
      <c r="FZ2970" s="9">
        <v>0</v>
      </c>
      <c r="GA2970" s="9">
        <v>1</v>
      </c>
    </row>
    <row r="2971" spans="1:183" x14ac:dyDescent="0.2">
      <c r="A2971" t="s">
        <v>241</v>
      </c>
      <c r="B2971" t="s">
        <v>225</v>
      </c>
      <c r="C2971" t="s">
        <v>231</v>
      </c>
      <c r="D2971" s="6">
        <v>44120</v>
      </c>
      <c r="FZ2971" s="9">
        <v>0</v>
      </c>
      <c r="GA2971" s="9">
        <v>1</v>
      </c>
    </row>
    <row r="2972" spans="1:183" x14ac:dyDescent="0.2">
      <c r="A2972" t="s">
        <v>241</v>
      </c>
      <c r="B2972" t="s">
        <v>225</v>
      </c>
      <c r="C2972" t="s">
        <v>232</v>
      </c>
      <c r="D2972" s="6">
        <v>44057</v>
      </c>
      <c r="FZ2972" s="9">
        <v>0</v>
      </c>
      <c r="GA2972" s="9">
        <v>1</v>
      </c>
    </row>
    <row r="2973" spans="1:183" x14ac:dyDescent="0.2">
      <c r="A2973" t="s">
        <v>241</v>
      </c>
      <c r="B2973" t="s">
        <v>225</v>
      </c>
      <c r="C2973" t="s">
        <v>232</v>
      </c>
      <c r="D2973" s="6">
        <v>44058</v>
      </c>
      <c r="FZ2973" s="9">
        <v>0</v>
      </c>
      <c r="GA2973" s="9">
        <v>1</v>
      </c>
    </row>
    <row r="2974" spans="1:183" x14ac:dyDescent="0.2">
      <c r="A2974" t="s">
        <v>241</v>
      </c>
      <c r="B2974" t="s">
        <v>225</v>
      </c>
      <c r="C2974" t="s">
        <v>232</v>
      </c>
      <c r="D2974" s="6">
        <v>44060</v>
      </c>
      <c r="FZ2974" s="9">
        <v>0</v>
      </c>
      <c r="GA2974" s="9">
        <v>1</v>
      </c>
    </row>
    <row r="2975" spans="1:183" x14ac:dyDescent="0.2">
      <c r="A2975" t="s">
        <v>241</v>
      </c>
      <c r="B2975" t="s">
        <v>225</v>
      </c>
      <c r="C2975" t="s">
        <v>232</v>
      </c>
      <c r="D2975" s="6">
        <v>44061</v>
      </c>
      <c r="FZ2975" s="9">
        <v>0</v>
      </c>
      <c r="GA2975" s="9">
        <v>1</v>
      </c>
    </row>
    <row r="2976" spans="1:183" x14ac:dyDescent="0.2">
      <c r="A2976" t="s">
        <v>241</v>
      </c>
      <c r="B2976" t="s">
        <v>225</v>
      </c>
      <c r="C2976" t="s">
        <v>232</v>
      </c>
      <c r="D2976" s="6">
        <v>44062</v>
      </c>
      <c r="FZ2976" s="9">
        <v>0</v>
      </c>
      <c r="GA2976" s="9">
        <v>1</v>
      </c>
    </row>
    <row r="2977" spans="1:183" x14ac:dyDescent="0.2">
      <c r="A2977" t="s">
        <v>241</v>
      </c>
      <c r="B2977" t="s">
        <v>225</v>
      </c>
      <c r="C2977" t="s">
        <v>232</v>
      </c>
      <c r="D2977" s="6">
        <v>44079</v>
      </c>
      <c r="FZ2977" s="9">
        <v>0</v>
      </c>
      <c r="GA2977" s="9">
        <v>1</v>
      </c>
    </row>
    <row r="2978" spans="1:183" x14ac:dyDescent="0.2">
      <c r="A2978" t="s">
        <v>241</v>
      </c>
      <c r="B2978" t="s">
        <v>225</v>
      </c>
      <c r="C2978" t="s">
        <v>232</v>
      </c>
      <c r="D2978" s="6">
        <v>44080</v>
      </c>
      <c r="FZ2978" s="9">
        <v>0</v>
      </c>
      <c r="GA2978" s="9">
        <v>1</v>
      </c>
    </row>
    <row r="2979" spans="1:183" x14ac:dyDescent="0.2">
      <c r="A2979" t="s">
        <v>241</v>
      </c>
      <c r="B2979" t="s">
        <v>225</v>
      </c>
      <c r="C2979" t="s">
        <v>232</v>
      </c>
      <c r="D2979" s="6">
        <v>44081</v>
      </c>
      <c r="FZ2979" s="9">
        <v>0</v>
      </c>
      <c r="GA2979" s="9">
        <v>1</v>
      </c>
    </row>
    <row r="2980" spans="1:183" x14ac:dyDescent="0.2">
      <c r="A2980" t="s">
        <v>241</v>
      </c>
      <c r="B2980" t="s">
        <v>225</v>
      </c>
      <c r="C2980" t="s">
        <v>232</v>
      </c>
      <c r="D2980" s="6">
        <v>44082</v>
      </c>
      <c r="FZ2980" s="9">
        <v>0</v>
      </c>
      <c r="GA2980" s="9">
        <v>1</v>
      </c>
    </row>
    <row r="2981" spans="1:183" x14ac:dyDescent="0.2">
      <c r="A2981" t="s">
        <v>241</v>
      </c>
      <c r="B2981" t="s">
        <v>225</v>
      </c>
      <c r="C2981" t="s">
        <v>232</v>
      </c>
      <c r="D2981" s="6">
        <v>44101</v>
      </c>
      <c r="FZ2981" s="9">
        <v>0</v>
      </c>
      <c r="GA2981" s="9">
        <v>1</v>
      </c>
    </row>
    <row r="2982" spans="1:183" x14ac:dyDescent="0.2">
      <c r="A2982" t="s">
        <v>241</v>
      </c>
      <c r="B2982" t="s">
        <v>225</v>
      </c>
      <c r="C2982" t="s">
        <v>232</v>
      </c>
      <c r="D2982" s="6">
        <v>44102</v>
      </c>
      <c r="FZ2982" s="9">
        <v>0</v>
      </c>
      <c r="GA2982" s="9">
        <v>1</v>
      </c>
    </row>
    <row r="2983" spans="1:183" x14ac:dyDescent="0.2">
      <c r="A2983" t="s">
        <v>241</v>
      </c>
      <c r="B2983" t="s">
        <v>225</v>
      </c>
      <c r="C2983" t="s">
        <v>232</v>
      </c>
      <c r="D2983" s="6">
        <v>44104</v>
      </c>
      <c r="FZ2983" s="9">
        <v>0</v>
      </c>
      <c r="GA2983" s="9">
        <v>1</v>
      </c>
    </row>
    <row r="2984" spans="1:183" x14ac:dyDescent="0.2">
      <c r="A2984" t="s">
        <v>241</v>
      </c>
      <c r="B2984" t="s">
        <v>225</v>
      </c>
      <c r="C2984" t="s">
        <v>232</v>
      </c>
      <c r="D2984" s="6">
        <v>44105</v>
      </c>
      <c r="FZ2984" s="9">
        <v>0</v>
      </c>
      <c r="GA2984" s="9">
        <v>1</v>
      </c>
    </row>
    <row r="2985" spans="1:183" x14ac:dyDescent="0.2">
      <c r="A2985" t="s">
        <v>241</v>
      </c>
      <c r="B2985" t="s">
        <v>225</v>
      </c>
      <c r="C2985" t="s">
        <v>232</v>
      </c>
      <c r="D2985" s="6">
        <v>44119</v>
      </c>
      <c r="FZ2985" s="9">
        <v>0</v>
      </c>
      <c r="GA2985" s="9">
        <v>1</v>
      </c>
    </row>
    <row r="2986" spans="1:183" x14ac:dyDescent="0.2">
      <c r="A2986" t="s">
        <v>241</v>
      </c>
      <c r="B2986" t="s">
        <v>225</v>
      </c>
      <c r="C2986" t="s">
        <v>232</v>
      </c>
      <c r="D2986" s="6">
        <v>44120</v>
      </c>
      <c r="FZ2986" s="9">
        <v>0</v>
      </c>
      <c r="GA2986" s="9">
        <v>1</v>
      </c>
    </row>
    <row r="2987" spans="1:183" x14ac:dyDescent="0.2">
      <c r="A2987" t="s">
        <v>241</v>
      </c>
      <c r="B2987" t="s">
        <v>225</v>
      </c>
      <c r="C2987" t="s">
        <v>233</v>
      </c>
      <c r="D2987" s="6">
        <v>44057</v>
      </c>
      <c r="FZ2987" s="9">
        <v>0</v>
      </c>
      <c r="GA2987" s="9">
        <v>1</v>
      </c>
    </row>
    <row r="2988" spans="1:183" x14ac:dyDescent="0.2">
      <c r="A2988" t="s">
        <v>241</v>
      </c>
      <c r="B2988" t="s">
        <v>225</v>
      </c>
      <c r="C2988" t="s">
        <v>233</v>
      </c>
      <c r="D2988" s="6">
        <v>44058</v>
      </c>
      <c r="FZ2988" s="9">
        <v>0</v>
      </c>
      <c r="GA2988" s="9">
        <v>1</v>
      </c>
    </row>
    <row r="2989" spans="1:183" x14ac:dyDescent="0.2">
      <c r="A2989" t="s">
        <v>241</v>
      </c>
      <c r="B2989" t="s">
        <v>225</v>
      </c>
      <c r="C2989" t="s">
        <v>233</v>
      </c>
      <c r="D2989" s="6">
        <v>44060</v>
      </c>
      <c r="FZ2989" s="9">
        <v>0</v>
      </c>
      <c r="GA2989" s="9">
        <v>1</v>
      </c>
    </row>
    <row r="2990" spans="1:183" x14ac:dyDescent="0.2">
      <c r="A2990" t="s">
        <v>241</v>
      </c>
      <c r="B2990" t="s">
        <v>225</v>
      </c>
      <c r="C2990" t="s">
        <v>233</v>
      </c>
      <c r="D2990" s="6">
        <v>44061</v>
      </c>
      <c r="FZ2990" s="9">
        <v>0</v>
      </c>
      <c r="GA2990" s="9">
        <v>1</v>
      </c>
    </row>
    <row r="2991" spans="1:183" x14ac:dyDescent="0.2">
      <c r="A2991" t="s">
        <v>241</v>
      </c>
      <c r="B2991" t="s">
        <v>225</v>
      </c>
      <c r="C2991" t="s">
        <v>233</v>
      </c>
      <c r="D2991" s="6">
        <v>44062</v>
      </c>
      <c r="FZ2991" s="9">
        <v>0</v>
      </c>
      <c r="GA2991" s="9">
        <v>1</v>
      </c>
    </row>
    <row r="2992" spans="1:183" x14ac:dyDescent="0.2">
      <c r="A2992" t="s">
        <v>241</v>
      </c>
      <c r="B2992" t="s">
        <v>225</v>
      </c>
      <c r="C2992" t="s">
        <v>233</v>
      </c>
      <c r="D2992" s="6">
        <v>44079</v>
      </c>
      <c r="FZ2992" s="9">
        <v>0</v>
      </c>
      <c r="GA2992" s="9">
        <v>1</v>
      </c>
    </row>
    <row r="2993" spans="1:183" x14ac:dyDescent="0.2">
      <c r="A2993" t="s">
        <v>241</v>
      </c>
      <c r="B2993" t="s">
        <v>225</v>
      </c>
      <c r="C2993" t="s">
        <v>233</v>
      </c>
      <c r="D2993" s="6">
        <v>44080</v>
      </c>
      <c r="FZ2993" s="9">
        <v>0</v>
      </c>
      <c r="GA2993" s="9">
        <v>1</v>
      </c>
    </row>
    <row r="2994" spans="1:183" x14ac:dyDescent="0.2">
      <c r="A2994" t="s">
        <v>241</v>
      </c>
      <c r="B2994" t="s">
        <v>225</v>
      </c>
      <c r="C2994" t="s">
        <v>233</v>
      </c>
      <c r="D2994" s="6">
        <v>44081</v>
      </c>
      <c r="FZ2994" s="9">
        <v>0</v>
      </c>
      <c r="GA2994" s="9">
        <v>1</v>
      </c>
    </row>
    <row r="2995" spans="1:183" x14ac:dyDescent="0.2">
      <c r="A2995" t="s">
        <v>241</v>
      </c>
      <c r="B2995" t="s">
        <v>225</v>
      </c>
      <c r="C2995" t="s">
        <v>233</v>
      </c>
      <c r="D2995" s="6">
        <v>44082</v>
      </c>
      <c r="FZ2995" s="9">
        <v>0</v>
      </c>
      <c r="GA2995" s="9">
        <v>1</v>
      </c>
    </row>
    <row r="2996" spans="1:183" x14ac:dyDescent="0.2">
      <c r="A2996" t="s">
        <v>241</v>
      </c>
      <c r="B2996" t="s">
        <v>225</v>
      </c>
      <c r="C2996" t="s">
        <v>233</v>
      </c>
      <c r="D2996" s="6">
        <v>44101</v>
      </c>
      <c r="FZ2996" s="9">
        <v>0</v>
      </c>
      <c r="GA2996" s="9">
        <v>1</v>
      </c>
    </row>
    <row r="2997" spans="1:183" x14ac:dyDescent="0.2">
      <c r="A2997" t="s">
        <v>241</v>
      </c>
      <c r="B2997" t="s">
        <v>225</v>
      </c>
      <c r="C2997" t="s">
        <v>233</v>
      </c>
      <c r="D2997" s="6">
        <v>44102</v>
      </c>
      <c r="FZ2997" s="9">
        <v>0</v>
      </c>
      <c r="GA2997" s="9">
        <v>1</v>
      </c>
    </row>
    <row r="2998" spans="1:183" x14ac:dyDescent="0.2">
      <c r="A2998" t="s">
        <v>241</v>
      </c>
      <c r="B2998" t="s">
        <v>225</v>
      </c>
      <c r="C2998" t="s">
        <v>233</v>
      </c>
      <c r="D2998" s="6">
        <v>44104</v>
      </c>
      <c r="FZ2998" s="9">
        <v>0</v>
      </c>
      <c r="GA2998" s="9">
        <v>1</v>
      </c>
    </row>
    <row r="2999" spans="1:183" x14ac:dyDescent="0.2">
      <c r="A2999" t="s">
        <v>241</v>
      </c>
      <c r="B2999" t="s">
        <v>225</v>
      </c>
      <c r="C2999" t="s">
        <v>233</v>
      </c>
      <c r="D2999" s="6">
        <v>44105</v>
      </c>
      <c r="FZ2999" s="9">
        <v>0</v>
      </c>
      <c r="GA2999" s="9">
        <v>1</v>
      </c>
    </row>
    <row r="3000" spans="1:183" x14ac:dyDescent="0.2">
      <c r="A3000" t="s">
        <v>241</v>
      </c>
      <c r="B3000" t="s">
        <v>225</v>
      </c>
      <c r="C3000" t="s">
        <v>233</v>
      </c>
      <c r="D3000" s="6">
        <v>44119</v>
      </c>
      <c r="FZ3000" s="9">
        <v>0</v>
      </c>
      <c r="GA3000" s="9">
        <v>1</v>
      </c>
    </row>
    <row r="3001" spans="1:183" x14ac:dyDescent="0.2">
      <c r="A3001" t="s">
        <v>241</v>
      </c>
      <c r="B3001" t="s">
        <v>225</v>
      </c>
      <c r="C3001" t="s">
        <v>233</v>
      </c>
      <c r="D3001" s="6">
        <v>44120</v>
      </c>
      <c r="FZ3001" s="9">
        <v>0</v>
      </c>
      <c r="GA3001" s="9">
        <v>1</v>
      </c>
    </row>
    <row r="3002" spans="1:183" x14ac:dyDescent="0.2">
      <c r="A3002" t="s">
        <v>241</v>
      </c>
      <c r="B3002" t="s">
        <v>225</v>
      </c>
      <c r="C3002" t="s">
        <v>234</v>
      </c>
      <c r="D3002" s="6">
        <v>44057</v>
      </c>
      <c r="FZ3002" s="9">
        <v>0</v>
      </c>
      <c r="GA3002" s="9">
        <v>1</v>
      </c>
    </row>
    <row r="3003" spans="1:183" x14ac:dyDescent="0.2">
      <c r="A3003" t="s">
        <v>241</v>
      </c>
      <c r="B3003" t="s">
        <v>225</v>
      </c>
      <c r="C3003" t="s">
        <v>234</v>
      </c>
      <c r="D3003" s="6">
        <v>44058</v>
      </c>
      <c r="FZ3003" s="9">
        <v>0</v>
      </c>
      <c r="GA3003" s="9">
        <v>1</v>
      </c>
    </row>
    <row r="3004" spans="1:183" x14ac:dyDescent="0.2">
      <c r="A3004" t="s">
        <v>241</v>
      </c>
      <c r="B3004" t="s">
        <v>225</v>
      </c>
      <c r="C3004" t="s">
        <v>234</v>
      </c>
      <c r="D3004" s="6">
        <v>44060</v>
      </c>
      <c r="FZ3004" s="9">
        <v>0</v>
      </c>
      <c r="GA3004" s="9">
        <v>1</v>
      </c>
    </row>
    <row r="3005" spans="1:183" x14ac:dyDescent="0.2">
      <c r="A3005" t="s">
        <v>241</v>
      </c>
      <c r="B3005" t="s">
        <v>225</v>
      </c>
      <c r="C3005" t="s">
        <v>234</v>
      </c>
      <c r="D3005" s="6">
        <v>44061</v>
      </c>
      <c r="FZ3005" s="9">
        <v>0</v>
      </c>
      <c r="GA3005" s="9">
        <v>1</v>
      </c>
    </row>
    <row r="3006" spans="1:183" x14ac:dyDescent="0.2">
      <c r="A3006" t="s">
        <v>241</v>
      </c>
      <c r="B3006" t="s">
        <v>225</v>
      </c>
      <c r="C3006" t="s">
        <v>234</v>
      </c>
      <c r="D3006" s="6">
        <v>44062</v>
      </c>
      <c r="FZ3006" s="9">
        <v>0</v>
      </c>
      <c r="GA3006" s="9">
        <v>1</v>
      </c>
    </row>
    <row r="3007" spans="1:183" x14ac:dyDescent="0.2">
      <c r="A3007" t="s">
        <v>241</v>
      </c>
      <c r="B3007" t="s">
        <v>225</v>
      </c>
      <c r="C3007" t="s">
        <v>234</v>
      </c>
      <c r="D3007" s="6">
        <v>44079</v>
      </c>
      <c r="FZ3007" s="9">
        <v>0</v>
      </c>
      <c r="GA3007" s="9">
        <v>1</v>
      </c>
    </row>
    <row r="3008" spans="1:183" x14ac:dyDescent="0.2">
      <c r="A3008" t="s">
        <v>241</v>
      </c>
      <c r="B3008" t="s">
        <v>225</v>
      </c>
      <c r="C3008" t="s">
        <v>234</v>
      </c>
      <c r="D3008" s="6">
        <v>44080</v>
      </c>
      <c r="FZ3008" s="9">
        <v>0</v>
      </c>
      <c r="GA3008" s="9">
        <v>1</v>
      </c>
    </row>
    <row r="3009" spans="1:183" x14ac:dyDescent="0.2">
      <c r="A3009" t="s">
        <v>241</v>
      </c>
      <c r="B3009" t="s">
        <v>225</v>
      </c>
      <c r="C3009" t="s">
        <v>234</v>
      </c>
      <c r="D3009" s="6">
        <v>44081</v>
      </c>
      <c r="FZ3009" s="9">
        <v>0</v>
      </c>
      <c r="GA3009" s="9">
        <v>1</v>
      </c>
    </row>
    <row r="3010" spans="1:183" x14ac:dyDescent="0.2">
      <c r="A3010" t="s">
        <v>241</v>
      </c>
      <c r="B3010" t="s">
        <v>225</v>
      </c>
      <c r="C3010" t="s">
        <v>234</v>
      </c>
      <c r="D3010" s="6">
        <v>44082</v>
      </c>
      <c r="FZ3010" s="9">
        <v>0</v>
      </c>
      <c r="GA3010" s="9">
        <v>1</v>
      </c>
    </row>
    <row r="3011" spans="1:183" x14ac:dyDescent="0.2">
      <c r="A3011" t="s">
        <v>241</v>
      </c>
      <c r="B3011" t="s">
        <v>225</v>
      </c>
      <c r="C3011" t="s">
        <v>234</v>
      </c>
      <c r="D3011" s="6">
        <v>44101</v>
      </c>
      <c r="FZ3011" s="9">
        <v>0</v>
      </c>
      <c r="GA3011" s="9">
        <v>1</v>
      </c>
    </row>
    <row r="3012" spans="1:183" x14ac:dyDescent="0.2">
      <c r="A3012" t="s">
        <v>241</v>
      </c>
      <c r="B3012" t="s">
        <v>225</v>
      </c>
      <c r="C3012" t="s">
        <v>234</v>
      </c>
      <c r="D3012" s="6">
        <v>44102</v>
      </c>
      <c r="FZ3012" s="9">
        <v>0</v>
      </c>
      <c r="GA3012" s="9">
        <v>1</v>
      </c>
    </row>
    <row r="3013" spans="1:183" x14ac:dyDescent="0.2">
      <c r="A3013" t="s">
        <v>241</v>
      </c>
      <c r="B3013" t="s">
        <v>225</v>
      </c>
      <c r="C3013" t="s">
        <v>234</v>
      </c>
      <c r="D3013" s="6">
        <v>44104</v>
      </c>
      <c r="FZ3013" s="9">
        <v>0</v>
      </c>
      <c r="GA3013" s="9">
        <v>1</v>
      </c>
    </row>
    <row r="3014" spans="1:183" x14ac:dyDescent="0.2">
      <c r="A3014" t="s">
        <v>241</v>
      </c>
      <c r="B3014" t="s">
        <v>225</v>
      </c>
      <c r="C3014" t="s">
        <v>234</v>
      </c>
      <c r="D3014" s="6">
        <v>44105</v>
      </c>
      <c r="FZ3014" s="9">
        <v>0</v>
      </c>
      <c r="GA3014" s="9">
        <v>1</v>
      </c>
    </row>
    <row r="3015" spans="1:183" x14ac:dyDescent="0.2">
      <c r="A3015" t="s">
        <v>241</v>
      </c>
      <c r="B3015" t="s">
        <v>225</v>
      </c>
      <c r="C3015" t="s">
        <v>234</v>
      </c>
      <c r="D3015" s="6">
        <v>44119</v>
      </c>
      <c r="FZ3015" s="9">
        <v>0</v>
      </c>
      <c r="GA3015" s="9">
        <v>1</v>
      </c>
    </row>
    <row r="3016" spans="1:183" x14ac:dyDescent="0.2">
      <c r="A3016" t="s">
        <v>241</v>
      </c>
      <c r="B3016" t="s">
        <v>225</v>
      </c>
      <c r="C3016" t="s">
        <v>234</v>
      </c>
      <c r="D3016" s="6">
        <v>44120</v>
      </c>
      <c r="FZ3016" s="9">
        <v>0</v>
      </c>
      <c r="GA3016" s="9">
        <v>1</v>
      </c>
    </row>
    <row r="3017" spans="1:183" x14ac:dyDescent="0.2">
      <c r="A3017" t="s">
        <v>241</v>
      </c>
      <c r="B3017" t="s">
        <v>225</v>
      </c>
      <c r="C3017" t="s">
        <v>235</v>
      </c>
      <c r="D3017" s="6">
        <v>44057</v>
      </c>
      <c r="FZ3017" s="9">
        <v>0</v>
      </c>
      <c r="GA3017" s="9">
        <v>1</v>
      </c>
    </row>
    <row r="3018" spans="1:183" x14ac:dyDescent="0.2">
      <c r="A3018" t="s">
        <v>241</v>
      </c>
      <c r="B3018" t="s">
        <v>225</v>
      </c>
      <c r="C3018" t="s">
        <v>235</v>
      </c>
      <c r="D3018" s="6">
        <v>44058</v>
      </c>
      <c r="FZ3018" s="9">
        <v>0</v>
      </c>
      <c r="GA3018" s="9">
        <v>1</v>
      </c>
    </row>
    <row r="3019" spans="1:183" x14ac:dyDescent="0.2">
      <c r="A3019" t="s">
        <v>241</v>
      </c>
      <c r="B3019" t="s">
        <v>225</v>
      </c>
      <c r="C3019" t="s">
        <v>235</v>
      </c>
      <c r="D3019" s="6">
        <v>44060</v>
      </c>
      <c r="FZ3019" s="9">
        <v>0</v>
      </c>
      <c r="GA3019" s="9">
        <v>1</v>
      </c>
    </row>
    <row r="3020" spans="1:183" x14ac:dyDescent="0.2">
      <c r="A3020" t="s">
        <v>241</v>
      </c>
      <c r="B3020" t="s">
        <v>225</v>
      </c>
      <c r="C3020" t="s">
        <v>235</v>
      </c>
      <c r="D3020" s="6">
        <v>44061</v>
      </c>
      <c r="FZ3020" s="9">
        <v>0</v>
      </c>
      <c r="GA3020" s="9">
        <v>1</v>
      </c>
    </row>
    <row r="3021" spans="1:183" x14ac:dyDescent="0.2">
      <c r="A3021" t="s">
        <v>241</v>
      </c>
      <c r="B3021" t="s">
        <v>225</v>
      </c>
      <c r="C3021" t="s">
        <v>235</v>
      </c>
      <c r="D3021" s="6">
        <v>44062</v>
      </c>
      <c r="FZ3021" s="9">
        <v>0</v>
      </c>
      <c r="GA3021" s="9">
        <v>1</v>
      </c>
    </row>
    <row r="3022" spans="1:183" x14ac:dyDescent="0.2">
      <c r="A3022" t="s">
        <v>241</v>
      </c>
      <c r="B3022" t="s">
        <v>225</v>
      </c>
      <c r="C3022" t="s">
        <v>235</v>
      </c>
      <c r="D3022" s="6">
        <v>44079</v>
      </c>
      <c r="FZ3022" s="9">
        <v>0</v>
      </c>
      <c r="GA3022" s="9">
        <v>1</v>
      </c>
    </row>
    <row r="3023" spans="1:183" x14ac:dyDescent="0.2">
      <c r="A3023" t="s">
        <v>241</v>
      </c>
      <c r="B3023" t="s">
        <v>225</v>
      </c>
      <c r="C3023" t="s">
        <v>235</v>
      </c>
      <c r="D3023" s="6">
        <v>44080</v>
      </c>
      <c r="FZ3023" s="9">
        <v>0</v>
      </c>
      <c r="GA3023" s="9">
        <v>1</v>
      </c>
    </row>
    <row r="3024" spans="1:183" x14ac:dyDescent="0.2">
      <c r="A3024" t="s">
        <v>241</v>
      </c>
      <c r="B3024" t="s">
        <v>225</v>
      </c>
      <c r="C3024" t="s">
        <v>235</v>
      </c>
      <c r="D3024" s="6">
        <v>44081</v>
      </c>
      <c r="FZ3024" s="9">
        <v>0</v>
      </c>
      <c r="GA3024" s="9">
        <v>1</v>
      </c>
    </row>
    <row r="3025" spans="1:183" x14ac:dyDescent="0.2">
      <c r="A3025" t="s">
        <v>241</v>
      </c>
      <c r="B3025" t="s">
        <v>225</v>
      </c>
      <c r="C3025" t="s">
        <v>235</v>
      </c>
      <c r="D3025" s="6">
        <v>44082</v>
      </c>
      <c r="FZ3025" s="9">
        <v>0</v>
      </c>
      <c r="GA3025" s="9">
        <v>1</v>
      </c>
    </row>
    <row r="3026" spans="1:183" x14ac:dyDescent="0.2">
      <c r="A3026" t="s">
        <v>241</v>
      </c>
      <c r="B3026" t="s">
        <v>225</v>
      </c>
      <c r="C3026" t="s">
        <v>235</v>
      </c>
      <c r="D3026" s="6">
        <v>44101</v>
      </c>
      <c r="FZ3026" s="9">
        <v>0</v>
      </c>
      <c r="GA3026" s="9">
        <v>1</v>
      </c>
    </row>
    <row r="3027" spans="1:183" x14ac:dyDescent="0.2">
      <c r="A3027" t="s">
        <v>241</v>
      </c>
      <c r="B3027" t="s">
        <v>225</v>
      </c>
      <c r="C3027" t="s">
        <v>235</v>
      </c>
      <c r="D3027" s="6">
        <v>44102</v>
      </c>
      <c r="FZ3027" s="9">
        <v>0</v>
      </c>
      <c r="GA3027" s="9">
        <v>1</v>
      </c>
    </row>
    <row r="3028" spans="1:183" x14ac:dyDescent="0.2">
      <c r="A3028" t="s">
        <v>241</v>
      </c>
      <c r="B3028" t="s">
        <v>225</v>
      </c>
      <c r="C3028" t="s">
        <v>235</v>
      </c>
      <c r="D3028" s="6">
        <v>44104</v>
      </c>
      <c r="FZ3028" s="9">
        <v>0</v>
      </c>
      <c r="GA3028" s="9">
        <v>1</v>
      </c>
    </row>
    <row r="3029" spans="1:183" x14ac:dyDescent="0.2">
      <c r="A3029" t="s">
        <v>241</v>
      </c>
      <c r="B3029" t="s">
        <v>225</v>
      </c>
      <c r="C3029" t="s">
        <v>235</v>
      </c>
      <c r="D3029" s="6">
        <v>44105</v>
      </c>
      <c r="FZ3029" s="9">
        <v>0</v>
      </c>
      <c r="GA3029" s="9">
        <v>1</v>
      </c>
    </row>
    <row r="3030" spans="1:183" x14ac:dyDescent="0.2">
      <c r="A3030" t="s">
        <v>241</v>
      </c>
      <c r="B3030" t="s">
        <v>225</v>
      </c>
      <c r="C3030" t="s">
        <v>235</v>
      </c>
      <c r="D3030" s="6">
        <v>44119</v>
      </c>
      <c r="FZ3030" s="9">
        <v>0</v>
      </c>
      <c r="GA3030" s="9">
        <v>1</v>
      </c>
    </row>
    <row r="3031" spans="1:183" x14ac:dyDescent="0.2">
      <c r="A3031" t="s">
        <v>241</v>
      </c>
      <c r="B3031" t="s">
        <v>225</v>
      </c>
      <c r="C3031" t="s">
        <v>235</v>
      </c>
      <c r="D3031" s="6">
        <v>44120</v>
      </c>
      <c r="FZ3031" s="9">
        <v>0</v>
      </c>
      <c r="GA3031" s="9">
        <v>1</v>
      </c>
    </row>
    <row r="3032" spans="1:183" x14ac:dyDescent="0.2">
      <c r="A3032" t="s">
        <v>241</v>
      </c>
      <c r="B3032" t="s">
        <v>225</v>
      </c>
      <c r="C3032" t="s">
        <v>250</v>
      </c>
      <c r="D3032" s="6">
        <v>44057</v>
      </c>
      <c r="E3032" s="73">
        <v>18</v>
      </c>
      <c r="F3032" s="9">
        <v>21</v>
      </c>
      <c r="G3032" s="9">
        <v>19</v>
      </c>
      <c r="H3032" s="9">
        <v>20</v>
      </c>
      <c r="I3032" s="9">
        <v>1785</v>
      </c>
      <c r="J3032" s="9">
        <v>79587</v>
      </c>
      <c r="K3032" s="9">
        <v>0.86414040000000003</v>
      </c>
      <c r="L3032" s="9">
        <v>0.72697350000000005</v>
      </c>
      <c r="M3032" s="9">
        <v>0.67282039999999999</v>
      </c>
      <c r="N3032" s="9">
        <v>0.61942929999999996</v>
      </c>
      <c r="O3032" s="9">
        <v>0.59741250000000001</v>
      </c>
      <c r="P3032" s="9">
        <v>0.60874030000000001</v>
      </c>
      <c r="Q3032" s="9">
        <v>0.70460659999999997</v>
      </c>
      <c r="R3032" s="9">
        <v>0.73951069999999997</v>
      </c>
      <c r="S3032" s="9">
        <v>0.76025889999999996</v>
      </c>
      <c r="T3032" s="9">
        <v>0.83249340000000005</v>
      </c>
      <c r="U3032" s="9">
        <v>0.92761499999999997</v>
      </c>
      <c r="V3032" s="9">
        <v>1.153772</v>
      </c>
      <c r="W3032" s="9">
        <v>1.517849</v>
      </c>
      <c r="X3032" s="9">
        <v>2.0276149999999999</v>
      </c>
      <c r="Y3032" s="9">
        <v>2.4945889999999999</v>
      </c>
      <c r="Z3032" s="9">
        <v>2.9075229999999999</v>
      </c>
      <c r="AA3032" s="9">
        <v>3.268589</v>
      </c>
      <c r="AB3032" s="9">
        <v>3.5094120000000002</v>
      </c>
      <c r="AC3032" s="9">
        <v>3.452051</v>
      </c>
      <c r="AD3032" s="9">
        <v>3.2866909999999998</v>
      </c>
      <c r="AE3032" s="9">
        <v>2.9778280000000001</v>
      </c>
      <c r="AF3032" s="9">
        <v>2.525671</v>
      </c>
      <c r="AG3032" s="9">
        <v>2.102522</v>
      </c>
      <c r="AH3032" s="9">
        <v>1.6455329999999999</v>
      </c>
      <c r="AI3032" s="9">
        <v>-3.07465E-2</v>
      </c>
      <c r="AJ3032" s="9">
        <v>-4.1818899999999999E-2</v>
      </c>
      <c r="AK3032" s="9">
        <v>-1.5836599999999999E-2</v>
      </c>
      <c r="AL3032" s="9">
        <v>-3.69851E-2</v>
      </c>
      <c r="AM3032" s="9">
        <v>-2.07677E-2</v>
      </c>
      <c r="AN3032" s="9">
        <v>-2.45814E-2</v>
      </c>
      <c r="AO3032" s="9">
        <v>-2.0996500000000001E-2</v>
      </c>
      <c r="AP3032" s="9">
        <v>-4.7706400000000003E-2</v>
      </c>
      <c r="AQ3032" s="9">
        <v>-1.31853E-2</v>
      </c>
      <c r="AR3032" s="9">
        <v>-2.3317000000000001E-2</v>
      </c>
      <c r="AS3032" s="9">
        <v>-2.3409300000000001E-2</v>
      </c>
      <c r="AT3032" s="9">
        <v>-5.8194999999999997E-2</v>
      </c>
      <c r="AU3032" s="9">
        <v>-0.16433329999999999</v>
      </c>
      <c r="AV3032" s="9">
        <v>-0.18074560000000001</v>
      </c>
      <c r="AW3032" s="9">
        <v>-0.1107992</v>
      </c>
      <c r="AX3032" s="9">
        <v>-0.14675820000000001</v>
      </c>
      <c r="AY3032" s="9">
        <v>-6.5476599999999996E-2</v>
      </c>
      <c r="AZ3032" s="9">
        <v>0.1049255</v>
      </c>
      <c r="BA3032" s="9">
        <v>0.62793100000000002</v>
      </c>
      <c r="BB3032" s="9">
        <v>0.52150949999999996</v>
      </c>
      <c r="BC3032" s="9">
        <v>2.8646399999999999E-2</v>
      </c>
      <c r="BD3032" s="9">
        <v>-0.39539220000000003</v>
      </c>
      <c r="BE3032" s="9">
        <v>-0.26344210000000001</v>
      </c>
      <c r="BF3032" s="9">
        <v>-0.1772475</v>
      </c>
      <c r="BG3032" s="9">
        <v>-1.1535999999999999E-2</v>
      </c>
      <c r="BH3032" s="9">
        <v>-2.60395E-2</v>
      </c>
      <c r="BI3032" s="9">
        <v>-2.3544999999999998E-3</v>
      </c>
      <c r="BJ3032" s="9">
        <v>-2.49213E-2</v>
      </c>
      <c r="BK3032" s="9">
        <v>-1.0383E-2</v>
      </c>
      <c r="BL3032" s="9">
        <v>-1.50955E-2</v>
      </c>
      <c r="BM3032" s="9">
        <v>-8.8205000000000002E-3</v>
      </c>
      <c r="BN3032" s="9">
        <v>-3.4421300000000002E-2</v>
      </c>
      <c r="BO3032" s="9">
        <v>1.1603E-3</v>
      </c>
      <c r="BP3032" s="9">
        <v>-5.5706000000000002E-3</v>
      </c>
      <c r="BQ3032" s="9">
        <v>-2.0393999999999998E-3</v>
      </c>
      <c r="BR3032" s="9">
        <v>-3.2788400000000002E-2</v>
      </c>
      <c r="BS3032" s="9">
        <v>-0.13331999999999999</v>
      </c>
      <c r="BT3032" s="9">
        <v>-0.1455602</v>
      </c>
      <c r="BU3032" s="9">
        <v>-7.5377200000000005E-2</v>
      </c>
      <c r="BV3032" s="9">
        <v>-0.1100846</v>
      </c>
      <c r="BW3032" s="9">
        <v>-2.86503E-2</v>
      </c>
      <c r="BX3032" s="9">
        <v>0.14163429999999999</v>
      </c>
      <c r="BY3032" s="9">
        <v>0.66627700000000001</v>
      </c>
      <c r="BZ3032" s="9">
        <v>0.56007810000000002</v>
      </c>
      <c r="CA3032" s="9">
        <v>6.5915299999999996E-2</v>
      </c>
      <c r="CB3032" s="9">
        <v>-0.35701169999999999</v>
      </c>
      <c r="CC3032" s="9">
        <v>-0.22852040000000001</v>
      </c>
      <c r="CD3032" s="9">
        <v>-0.1464897</v>
      </c>
      <c r="CE3032" s="9">
        <v>1.7692000000000001E-3</v>
      </c>
      <c r="CF3032" s="9">
        <v>-1.5110800000000001E-2</v>
      </c>
      <c r="CG3032" s="9">
        <v>6.9832000000000002E-3</v>
      </c>
      <c r="CH3032" s="9">
        <v>-1.6566000000000001E-2</v>
      </c>
      <c r="CI3032" s="9">
        <v>-3.1906E-3</v>
      </c>
      <c r="CJ3032" s="9">
        <v>-8.5255999999999995E-3</v>
      </c>
      <c r="CK3032" s="9">
        <v>-3.8749999999999999E-4</v>
      </c>
      <c r="CL3032" s="9">
        <v>-2.5219999999999999E-2</v>
      </c>
      <c r="CM3032" s="9">
        <v>1.1096099999999999E-2</v>
      </c>
      <c r="CN3032" s="9">
        <v>6.7204999999999999E-3</v>
      </c>
      <c r="CO3032" s="9">
        <v>1.2761399999999999E-2</v>
      </c>
      <c r="CP3032" s="9">
        <v>-1.51919E-2</v>
      </c>
      <c r="CQ3032" s="9">
        <v>-0.1118403</v>
      </c>
      <c r="CR3032" s="9">
        <v>-0.1211909</v>
      </c>
      <c r="CS3032" s="9">
        <v>-5.0844E-2</v>
      </c>
      <c r="CT3032" s="9">
        <v>-8.4684499999999996E-2</v>
      </c>
      <c r="CU3032" s="9">
        <v>-3.1445000000000002E-3</v>
      </c>
      <c r="CV3032" s="9">
        <v>0.1670587</v>
      </c>
      <c r="CW3032" s="9">
        <v>0.69283530000000004</v>
      </c>
      <c r="CX3032" s="9">
        <v>0.58679060000000005</v>
      </c>
      <c r="CY3032" s="9">
        <v>9.1727600000000006E-2</v>
      </c>
      <c r="CZ3032" s="9">
        <v>-0.33042939999999998</v>
      </c>
      <c r="DA3032" s="9">
        <v>-0.20433370000000001</v>
      </c>
      <c r="DB3032" s="9">
        <v>-0.12518689999999999</v>
      </c>
      <c r="DC3032" s="9">
        <v>1.50744E-2</v>
      </c>
      <c r="DD3032" s="9">
        <v>-4.182E-3</v>
      </c>
      <c r="DE3032" s="9">
        <v>1.6320899999999999E-2</v>
      </c>
      <c r="DF3032" s="9">
        <v>-8.2106000000000002E-3</v>
      </c>
      <c r="DG3032" s="9">
        <v>4.0019000000000001E-3</v>
      </c>
      <c r="DH3032" s="9">
        <v>-1.9556999999999999E-3</v>
      </c>
      <c r="DI3032" s="9">
        <v>8.0455000000000006E-3</v>
      </c>
      <c r="DJ3032" s="9">
        <v>-1.60187E-2</v>
      </c>
      <c r="DK3032" s="9">
        <v>2.1031899999999999E-2</v>
      </c>
      <c r="DL3032" s="9">
        <v>1.90116E-2</v>
      </c>
      <c r="DM3032" s="9">
        <v>2.7562099999999999E-2</v>
      </c>
      <c r="DN3032" s="9">
        <v>2.4047000000000001E-3</v>
      </c>
      <c r="DO3032" s="9">
        <v>-9.0360499999999996E-2</v>
      </c>
      <c r="DP3032" s="9">
        <v>-9.6821599999999994E-2</v>
      </c>
      <c r="DQ3032" s="9">
        <v>-2.6310900000000002E-2</v>
      </c>
      <c r="DR3032" s="9">
        <v>-5.9284499999999997E-2</v>
      </c>
      <c r="DS3032" s="9">
        <v>2.2361200000000001E-2</v>
      </c>
      <c r="DT3032" s="9">
        <v>0.19248309999999999</v>
      </c>
      <c r="DU3032" s="9">
        <v>0.71939359999999997</v>
      </c>
      <c r="DV3032" s="9">
        <v>0.61350320000000003</v>
      </c>
      <c r="DW3032" s="9">
        <v>0.1175399</v>
      </c>
      <c r="DX3032" s="9">
        <v>-0.30384709999999998</v>
      </c>
      <c r="DY3032" s="9">
        <v>-0.180147</v>
      </c>
      <c r="DZ3032" s="9">
        <v>-0.10388409999999999</v>
      </c>
      <c r="EA3032" s="9">
        <v>3.42849E-2</v>
      </c>
      <c r="EB3032" s="9">
        <v>1.1597400000000001E-2</v>
      </c>
      <c r="EC3032" s="9">
        <v>2.9803E-2</v>
      </c>
      <c r="ED3032" s="9">
        <v>3.8532000000000002E-3</v>
      </c>
      <c r="EE3032" s="9">
        <v>1.4386599999999999E-2</v>
      </c>
      <c r="EF3032" s="9">
        <v>7.5303000000000002E-3</v>
      </c>
      <c r="EG3032" s="9">
        <v>2.02214E-2</v>
      </c>
      <c r="EH3032" s="9">
        <v>-2.7334999999999998E-3</v>
      </c>
      <c r="EI3032" s="9">
        <v>3.5377499999999999E-2</v>
      </c>
      <c r="EJ3032" s="9">
        <v>3.6758100000000002E-2</v>
      </c>
      <c r="EK3032" s="9">
        <v>4.8932000000000003E-2</v>
      </c>
      <c r="EL3032" s="9">
        <v>2.7811300000000001E-2</v>
      </c>
      <c r="EM3032" s="9">
        <v>-5.9347200000000003E-2</v>
      </c>
      <c r="EN3032" s="9">
        <v>-6.1636200000000002E-2</v>
      </c>
      <c r="EO3032" s="9">
        <v>9.1111000000000004E-3</v>
      </c>
      <c r="EP3032" s="9">
        <v>-2.26108E-2</v>
      </c>
      <c r="EQ3032" s="9">
        <v>5.9187499999999997E-2</v>
      </c>
      <c r="ER3032" s="9">
        <v>0.2291919</v>
      </c>
      <c r="ES3032" s="9">
        <v>0.75773950000000001</v>
      </c>
      <c r="ET3032" s="9">
        <v>0.65207179999999998</v>
      </c>
      <c r="EU3032" s="9">
        <v>0.15480869999999999</v>
      </c>
      <c r="EV3032" s="9">
        <v>-0.2654666</v>
      </c>
      <c r="EW3032" s="9">
        <v>-0.1452252</v>
      </c>
      <c r="EX3032" s="9">
        <v>-7.3126200000000002E-2</v>
      </c>
      <c r="EY3032" s="9">
        <v>70</v>
      </c>
      <c r="EZ3032" s="9">
        <v>69</v>
      </c>
      <c r="FA3032" s="9">
        <v>65</v>
      </c>
      <c r="FB3032" s="9">
        <v>66</v>
      </c>
      <c r="FC3032" s="9">
        <v>64</v>
      </c>
      <c r="FD3032" s="9">
        <v>66</v>
      </c>
      <c r="FE3032" s="9">
        <v>66</v>
      </c>
      <c r="FF3032" s="9">
        <v>65</v>
      </c>
      <c r="FG3032" s="9">
        <v>66</v>
      </c>
      <c r="FH3032" s="9">
        <v>71</v>
      </c>
      <c r="FI3032" s="9">
        <v>78</v>
      </c>
      <c r="FJ3032" s="9">
        <v>84</v>
      </c>
      <c r="FK3032" s="9">
        <v>92</v>
      </c>
      <c r="FL3032" s="9">
        <v>97</v>
      </c>
      <c r="FM3032" s="9">
        <v>101</v>
      </c>
      <c r="FN3032" s="9">
        <v>104</v>
      </c>
      <c r="FO3032" s="9">
        <v>105</v>
      </c>
      <c r="FP3032" s="9">
        <v>104</v>
      </c>
      <c r="FQ3032" s="9">
        <v>103</v>
      </c>
      <c r="FR3032" s="9">
        <v>101</v>
      </c>
      <c r="FS3032" s="9">
        <v>96</v>
      </c>
      <c r="FT3032" s="9">
        <v>89</v>
      </c>
      <c r="FU3032" s="9">
        <v>85</v>
      </c>
      <c r="FV3032" s="9">
        <v>82</v>
      </c>
      <c r="FW3032" s="9">
        <v>0.39517823000000002</v>
      </c>
      <c r="FX3032" s="9">
        <v>2.4916299999999999E-2</v>
      </c>
      <c r="FY3032" s="9">
        <v>3.5915599999999999E-2</v>
      </c>
      <c r="FZ3032" s="9">
        <v>0</v>
      </c>
      <c r="GA3032" s="9">
        <v>0</v>
      </c>
    </row>
    <row r="3033" spans="1:183" x14ac:dyDescent="0.2">
      <c r="A3033" t="s">
        <v>241</v>
      </c>
      <c r="B3033" t="s">
        <v>225</v>
      </c>
      <c r="C3033" t="s">
        <v>250</v>
      </c>
      <c r="D3033" s="6">
        <v>44058</v>
      </c>
      <c r="FZ3033" s="9">
        <v>0</v>
      </c>
      <c r="GA3033" s="9">
        <v>1</v>
      </c>
    </row>
    <row r="3034" spans="1:183" x14ac:dyDescent="0.2">
      <c r="A3034" t="s">
        <v>241</v>
      </c>
      <c r="B3034" t="s">
        <v>225</v>
      </c>
      <c r="C3034" t="s">
        <v>250</v>
      </c>
      <c r="D3034" s="6">
        <v>44060</v>
      </c>
      <c r="FZ3034" s="9">
        <v>0</v>
      </c>
      <c r="GA3034" s="9">
        <v>1</v>
      </c>
    </row>
    <row r="3035" spans="1:183" x14ac:dyDescent="0.2">
      <c r="A3035" t="s">
        <v>241</v>
      </c>
      <c r="B3035" t="s">
        <v>225</v>
      </c>
      <c r="C3035" t="s">
        <v>250</v>
      </c>
      <c r="D3035" s="6">
        <v>44061</v>
      </c>
      <c r="E3035" s="73">
        <v>17</v>
      </c>
      <c r="F3035" s="9">
        <v>19</v>
      </c>
      <c r="G3035" s="9">
        <v>18</v>
      </c>
      <c r="H3035" s="9">
        <v>19</v>
      </c>
      <c r="I3035" s="9">
        <v>1624</v>
      </c>
      <c r="J3035" s="9">
        <v>78713</v>
      </c>
      <c r="K3035" s="9">
        <v>0.886328</v>
      </c>
      <c r="L3035" s="9">
        <v>0.82155290000000003</v>
      </c>
      <c r="M3035" s="9">
        <v>0.73265959999999997</v>
      </c>
      <c r="N3035" s="9">
        <v>0.62710829999999995</v>
      </c>
      <c r="O3035" s="9">
        <v>0.58573660000000005</v>
      </c>
      <c r="P3035" s="9">
        <v>0.60666109999999995</v>
      </c>
      <c r="Q3035" s="9">
        <v>0.69566989999999995</v>
      </c>
      <c r="R3035" s="9">
        <v>0.74288589999999999</v>
      </c>
      <c r="S3035" s="9">
        <v>0.9446812</v>
      </c>
      <c r="T3035" s="9">
        <v>1.0354939999999999</v>
      </c>
      <c r="U3035" s="9">
        <v>1.263646</v>
      </c>
      <c r="V3035" s="9">
        <v>1.627192</v>
      </c>
      <c r="W3035" s="9">
        <v>2.0760689999999999</v>
      </c>
      <c r="X3035" s="9">
        <v>2.4925519999999999</v>
      </c>
      <c r="Y3035" s="9">
        <v>2.8803399999999999</v>
      </c>
      <c r="Z3035" s="9">
        <v>3.1225990000000001</v>
      </c>
      <c r="AA3035" s="9">
        <v>3.249765</v>
      </c>
      <c r="AB3035" s="9">
        <v>2.8301759999999998</v>
      </c>
      <c r="AC3035" s="9">
        <v>2.7236570000000002</v>
      </c>
      <c r="AD3035" s="9">
        <v>2.5588829999999998</v>
      </c>
      <c r="AE3035" s="9">
        <v>2.9894539999999998</v>
      </c>
      <c r="AF3035" s="9">
        <v>2.4145970000000001</v>
      </c>
      <c r="AG3035" s="9">
        <v>1.961131</v>
      </c>
      <c r="AH3035" s="9">
        <v>1.4512389999999999</v>
      </c>
      <c r="AI3035" s="9">
        <v>-0.1151456</v>
      </c>
      <c r="AJ3035" s="9">
        <v>-6.0109799999999998E-2</v>
      </c>
      <c r="AK3035" s="9">
        <v>-5.6417399999999999E-2</v>
      </c>
      <c r="AL3035" s="9">
        <v>-7.2458900000000007E-2</v>
      </c>
      <c r="AM3035" s="9">
        <v>-8.6504999999999999E-2</v>
      </c>
      <c r="AN3035" s="9">
        <v>-8.3324899999999993E-2</v>
      </c>
      <c r="AO3035" s="9">
        <v>-8.2894899999999994E-2</v>
      </c>
      <c r="AP3035" s="9">
        <v>-0.1193583</v>
      </c>
      <c r="AQ3035" s="9">
        <v>2.0961899999999999E-2</v>
      </c>
      <c r="AR3035" s="9">
        <v>-1.3790699999999999E-2</v>
      </c>
      <c r="AS3035" s="9">
        <v>-8.0259999999999999E-4</v>
      </c>
      <c r="AT3035" s="9">
        <v>-8.3926000000000001E-3</v>
      </c>
      <c r="AU3035" s="9">
        <v>-2.7776200000000001E-2</v>
      </c>
      <c r="AV3035" s="9">
        <v>-0.12863759999999999</v>
      </c>
      <c r="AW3035" s="9">
        <v>-0.13912730000000001</v>
      </c>
      <c r="AX3035" s="9">
        <v>-0.120242</v>
      </c>
      <c r="AY3035" s="9">
        <v>0.152475</v>
      </c>
      <c r="AZ3035" s="9">
        <v>0.39174910000000002</v>
      </c>
      <c r="BA3035" s="9">
        <v>0.24265059999999999</v>
      </c>
      <c r="BB3035" s="9">
        <v>-0.40084930000000002</v>
      </c>
      <c r="BC3035" s="9">
        <v>-0.32200420000000002</v>
      </c>
      <c r="BD3035" s="9">
        <v>-0.24552760000000001</v>
      </c>
      <c r="BE3035" s="9">
        <v>-6.2556299999999995E-2</v>
      </c>
      <c r="BF3035" s="9">
        <v>-6.08461E-2</v>
      </c>
      <c r="BG3035" s="9">
        <v>-6.2700500000000006E-2</v>
      </c>
      <c r="BH3035" s="9">
        <v>-4.9614000000000004E-3</v>
      </c>
      <c r="BI3035" s="9">
        <v>-2.9248E-3</v>
      </c>
      <c r="BJ3035" s="9">
        <v>-3.7626600000000003E-2</v>
      </c>
      <c r="BK3035" s="9">
        <v>-5.48832E-2</v>
      </c>
      <c r="BL3035" s="9">
        <v>-5.8086600000000002E-2</v>
      </c>
      <c r="BM3035" s="9">
        <v>-4.1633200000000002E-2</v>
      </c>
      <c r="BN3035" s="9">
        <v>-6.94018E-2</v>
      </c>
      <c r="BO3035" s="9">
        <v>7.8334799999999996E-2</v>
      </c>
      <c r="BP3035" s="9">
        <v>6.03606E-2</v>
      </c>
      <c r="BQ3035" s="9">
        <v>8.0561499999999994E-2</v>
      </c>
      <c r="BR3035" s="9">
        <v>7.9522300000000004E-2</v>
      </c>
      <c r="BS3035" s="9">
        <v>6.4482600000000001E-2</v>
      </c>
      <c r="BT3035" s="9">
        <v>-3.4530900000000003E-2</v>
      </c>
      <c r="BU3035" s="9">
        <v>-3.6325000000000003E-2</v>
      </c>
      <c r="BV3035" s="9">
        <v>-2.5936600000000001E-2</v>
      </c>
      <c r="BW3035" s="9">
        <v>0.25183610000000001</v>
      </c>
      <c r="BX3035" s="9">
        <v>0.50502409999999998</v>
      </c>
      <c r="BY3035" s="9">
        <v>0.35905130000000002</v>
      </c>
      <c r="BZ3035" s="9">
        <v>-0.29663650000000003</v>
      </c>
      <c r="CA3035" s="9">
        <v>-0.22492699999999999</v>
      </c>
      <c r="CB3035" s="9">
        <v>-0.1637344</v>
      </c>
      <c r="CC3035" s="9">
        <v>2.2671799999999999E-2</v>
      </c>
      <c r="CD3035" s="9">
        <v>1.19157E-2</v>
      </c>
      <c r="CE3035" s="9">
        <v>-2.6377100000000001E-2</v>
      </c>
      <c r="CF3035" s="9">
        <v>3.3234300000000001E-2</v>
      </c>
      <c r="CG3035" s="9">
        <v>3.4124000000000002E-2</v>
      </c>
      <c r="CH3035" s="9">
        <v>-1.3501900000000001E-2</v>
      </c>
      <c r="CI3035" s="9">
        <v>-3.2981999999999997E-2</v>
      </c>
      <c r="CJ3035" s="9">
        <v>-4.06066E-2</v>
      </c>
      <c r="CK3035" s="9">
        <v>-1.3055499999999999E-2</v>
      </c>
      <c r="CL3035" s="9">
        <v>-3.4802199999999998E-2</v>
      </c>
      <c r="CM3035" s="9">
        <v>0.118071</v>
      </c>
      <c r="CN3035" s="9">
        <v>0.1117176</v>
      </c>
      <c r="CO3035" s="9">
        <v>0.13691400000000001</v>
      </c>
      <c r="CP3035" s="9">
        <v>0.14041190000000001</v>
      </c>
      <c r="CQ3035" s="9">
        <v>0.12838079999999999</v>
      </c>
      <c r="CR3035" s="9">
        <v>3.06471E-2</v>
      </c>
      <c r="CS3035" s="9">
        <v>3.4875499999999997E-2</v>
      </c>
      <c r="CT3035" s="9">
        <v>3.9378999999999997E-2</v>
      </c>
      <c r="CU3035" s="9">
        <v>0.32065329999999997</v>
      </c>
      <c r="CV3035" s="9">
        <v>0.5834781</v>
      </c>
      <c r="CW3035" s="9">
        <v>0.43967010000000001</v>
      </c>
      <c r="CX3035" s="9">
        <v>-0.22445909999999999</v>
      </c>
      <c r="CY3035" s="9">
        <v>-0.15769169999999999</v>
      </c>
      <c r="CZ3035" s="9">
        <v>-0.1070847</v>
      </c>
      <c r="DA3035" s="9">
        <v>8.1700499999999995E-2</v>
      </c>
      <c r="DB3035" s="9">
        <v>6.2310299999999999E-2</v>
      </c>
      <c r="DC3035" s="9">
        <v>9.9462000000000005E-3</v>
      </c>
      <c r="DD3035" s="9">
        <v>7.1429900000000005E-2</v>
      </c>
      <c r="DE3035" s="9">
        <v>7.1172799999999994E-2</v>
      </c>
      <c r="DF3035" s="9">
        <v>1.06228E-2</v>
      </c>
      <c r="DG3035" s="9">
        <v>-1.1080899999999999E-2</v>
      </c>
      <c r="DH3035" s="9">
        <v>-2.31267E-2</v>
      </c>
      <c r="DI3035" s="9">
        <v>1.55222E-2</v>
      </c>
      <c r="DJ3035" s="9">
        <v>-2.0249999999999999E-4</v>
      </c>
      <c r="DK3035" s="9">
        <v>0.15780730000000001</v>
      </c>
      <c r="DL3035" s="9">
        <v>0.16307459999999999</v>
      </c>
      <c r="DM3035" s="9">
        <v>0.19326660000000001</v>
      </c>
      <c r="DN3035" s="9">
        <v>0.20130149999999999</v>
      </c>
      <c r="DO3035" s="9">
        <v>0.1922789</v>
      </c>
      <c r="DP3035" s="9">
        <v>9.5825099999999996E-2</v>
      </c>
      <c r="DQ3035" s="9">
        <v>0.10607610000000001</v>
      </c>
      <c r="DR3035" s="9">
        <v>0.1046946</v>
      </c>
      <c r="DS3035" s="9">
        <v>0.3894705</v>
      </c>
      <c r="DT3035" s="9">
        <v>0.66193210000000002</v>
      </c>
      <c r="DU3035" s="9">
        <v>0.52028890000000005</v>
      </c>
      <c r="DV3035" s="9">
        <v>-0.15228159999999999</v>
      </c>
      <c r="DW3035" s="9">
        <v>-9.0456300000000003E-2</v>
      </c>
      <c r="DX3035" s="9">
        <v>-5.0435000000000001E-2</v>
      </c>
      <c r="DY3035" s="9">
        <v>0.1407292</v>
      </c>
      <c r="DZ3035" s="9">
        <v>0.1127049</v>
      </c>
      <c r="EA3035" s="9">
        <v>6.23914E-2</v>
      </c>
      <c r="EB3035" s="9">
        <v>0.1265783</v>
      </c>
      <c r="EC3035" s="9">
        <v>0.1246654</v>
      </c>
      <c r="ED3035" s="9">
        <v>4.5455099999999998E-2</v>
      </c>
      <c r="EE3035" s="9">
        <v>2.0540900000000001E-2</v>
      </c>
      <c r="EF3035" s="9">
        <v>2.1115999999999999E-3</v>
      </c>
      <c r="EG3035" s="9">
        <v>5.6783899999999998E-2</v>
      </c>
      <c r="EH3035" s="9">
        <v>4.9753899999999997E-2</v>
      </c>
      <c r="EI3035" s="9">
        <v>0.21518019999999999</v>
      </c>
      <c r="EJ3035" s="9">
        <v>0.23722599999999999</v>
      </c>
      <c r="EK3035" s="9">
        <v>0.27463070000000001</v>
      </c>
      <c r="EL3035" s="9">
        <v>0.28921639999999998</v>
      </c>
      <c r="EM3035" s="9">
        <v>0.2845377</v>
      </c>
      <c r="EN3035" s="9">
        <v>0.18993180000000001</v>
      </c>
      <c r="EO3035" s="9">
        <v>0.20887829999999999</v>
      </c>
      <c r="EP3035" s="9">
        <v>0.19900000000000001</v>
      </c>
      <c r="EQ3035" s="9">
        <v>0.48883159999999998</v>
      </c>
      <c r="ER3035" s="9">
        <v>0.77520710000000004</v>
      </c>
      <c r="ES3035" s="9">
        <v>0.63668970000000003</v>
      </c>
      <c r="ET3035" s="9">
        <v>-4.8068800000000002E-2</v>
      </c>
      <c r="EU3035" s="9">
        <v>6.6207999999999996E-3</v>
      </c>
      <c r="EV3035" s="9">
        <v>3.1358200000000003E-2</v>
      </c>
      <c r="EW3035" s="9">
        <v>0.2259573</v>
      </c>
      <c r="EX3035" s="9">
        <v>0.18546679999999999</v>
      </c>
      <c r="EY3035" s="9">
        <v>70</v>
      </c>
      <c r="EZ3035" s="9">
        <v>69</v>
      </c>
      <c r="FA3035" s="9">
        <v>68</v>
      </c>
      <c r="FB3035" s="9">
        <v>67</v>
      </c>
      <c r="FC3035" s="9">
        <v>67</v>
      </c>
      <c r="FD3035" s="9">
        <v>66</v>
      </c>
      <c r="FE3035" s="9">
        <v>65</v>
      </c>
      <c r="FF3035" s="9">
        <v>65</v>
      </c>
      <c r="FG3035" s="9">
        <v>68</v>
      </c>
      <c r="FH3035" s="9">
        <v>73</v>
      </c>
      <c r="FI3035" s="9">
        <v>79</v>
      </c>
      <c r="FJ3035" s="9">
        <v>86</v>
      </c>
      <c r="FK3035" s="9">
        <v>90</v>
      </c>
      <c r="FL3035" s="9">
        <v>95</v>
      </c>
      <c r="FM3035" s="9">
        <v>100</v>
      </c>
      <c r="FN3035" s="9">
        <v>99</v>
      </c>
      <c r="FO3035" s="9">
        <v>100</v>
      </c>
      <c r="FP3035" s="9">
        <v>99</v>
      </c>
      <c r="FQ3035" s="9">
        <v>96</v>
      </c>
      <c r="FR3035" s="9">
        <v>93</v>
      </c>
      <c r="FS3035" s="9">
        <v>90</v>
      </c>
      <c r="FT3035" s="9">
        <v>84</v>
      </c>
      <c r="FU3035" s="9">
        <v>79</v>
      </c>
      <c r="FV3035" s="9">
        <v>76</v>
      </c>
      <c r="FW3035" s="9">
        <v>1.1906049999999999</v>
      </c>
      <c r="FX3035" s="9">
        <v>8.3823999999999996E-2</v>
      </c>
      <c r="FY3035" s="9">
        <v>0.10725759999999999</v>
      </c>
      <c r="FZ3035" s="9">
        <v>0</v>
      </c>
      <c r="GA3035" s="9">
        <v>0</v>
      </c>
    </row>
    <row r="3036" spans="1:183" x14ac:dyDescent="0.2">
      <c r="A3036" t="s">
        <v>241</v>
      </c>
      <c r="B3036" t="s">
        <v>225</v>
      </c>
      <c r="C3036" t="s">
        <v>250</v>
      </c>
      <c r="D3036" s="6">
        <v>44062</v>
      </c>
      <c r="FZ3036" s="9">
        <v>0</v>
      </c>
      <c r="GA3036" s="9">
        <v>1</v>
      </c>
    </row>
    <row r="3037" spans="1:183" x14ac:dyDescent="0.2">
      <c r="A3037" t="s">
        <v>241</v>
      </c>
      <c r="B3037" t="s">
        <v>225</v>
      </c>
      <c r="C3037" t="s">
        <v>250</v>
      </c>
      <c r="D3037" s="6">
        <v>44079</v>
      </c>
      <c r="FZ3037" s="9">
        <v>0</v>
      </c>
      <c r="GA3037" s="9">
        <v>1</v>
      </c>
    </row>
    <row r="3038" spans="1:183" x14ac:dyDescent="0.2">
      <c r="A3038" t="s">
        <v>241</v>
      </c>
      <c r="B3038" t="s">
        <v>225</v>
      </c>
      <c r="C3038" t="s">
        <v>250</v>
      </c>
      <c r="D3038" s="6">
        <v>44080</v>
      </c>
      <c r="FZ3038" s="9">
        <v>0</v>
      </c>
      <c r="GA3038" s="9">
        <v>1</v>
      </c>
    </row>
    <row r="3039" spans="1:183" x14ac:dyDescent="0.2">
      <c r="A3039" t="s">
        <v>241</v>
      </c>
      <c r="B3039" t="s">
        <v>225</v>
      </c>
      <c r="C3039" t="s">
        <v>250</v>
      </c>
      <c r="D3039" s="6">
        <v>44081</v>
      </c>
      <c r="FZ3039" s="9">
        <v>0</v>
      </c>
      <c r="GA3039" s="9">
        <v>1</v>
      </c>
    </row>
    <row r="3040" spans="1:183" x14ac:dyDescent="0.2">
      <c r="A3040" t="s">
        <v>241</v>
      </c>
      <c r="B3040" t="s">
        <v>225</v>
      </c>
      <c r="C3040" t="s">
        <v>250</v>
      </c>
      <c r="D3040" s="6">
        <v>44082</v>
      </c>
      <c r="FZ3040" s="9">
        <v>0</v>
      </c>
      <c r="GA3040" s="9">
        <v>1</v>
      </c>
    </row>
    <row r="3041" spans="1:183" x14ac:dyDescent="0.2">
      <c r="A3041" t="s">
        <v>241</v>
      </c>
      <c r="B3041" t="s">
        <v>225</v>
      </c>
      <c r="C3041" t="s">
        <v>250</v>
      </c>
      <c r="D3041" s="6">
        <v>44101</v>
      </c>
      <c r="FZ3041" s="9">
        <v>0</v>
      </c>
      <c r="GA3041" s="9">
        <v>1</v>
      </c>
    </row>
    <row r="3042" spans="1:183" x14ac:dyDescent="0.2">
      <c r="A3042" t="s">
        <v>241</v>
      </c>
      <c r="B3042" t="s">
        <v>225</v>
      </c>
      <c r="C3042" t="s">
        <v>250</v>
      </c>
      <c r="D3042" s="6">
        <v>44102</v>
      </c>
      <c r="E3042" s="73">
        <v>17</v>
      </c>
      <c r="F3042" s="9">
        <v>18</v>
      </c>
      <c r="G3042" s="9">
        <v>17</v>
      </c>
      <c r="H3042" s="9">
        <v>18</v>
      </c>
      <c r="I3042" s="9">
        <v>1742</v>
      </c>
      <c r="J3042" s="9">
        <v>77515</v>
      </c>
      <c r="K3042" s="9">
        <v>0.86992009999999997</v>
      </c>
      <c r="L3042" s="9">
        <v>0.75296560000000001</v>
      </c>
      <c r="M3042" s="9">
        <v>0.68985620000000003</v>
      </c>
      <c r="N3042" s="9">
        <v>0.62019000000000002</v>
      </c>
      <c r="O3042" s="9">
        <v>0.60109570000000001</v>
      </c>
      <c r="P3042" s="9">
        <v>0.6197686</v>
      </c>
      <c r="Q3042" s="9">
        <v>0.7297034</v>
      </c>
      <c r="R3042" s="9">
        <v>0.83541390000000004</v>
      </c>
      <c r="S3042" s="9">
        <v>0.91657040000000001</v>
      </c>
      <c r="T3042" s="9">
        <v>1.0262370000000001</v>
      </c>
      <c r="U3042" s="9">
        <v>1.0572589999999999</v>
      </c>
      <c r="V3042" s="9">
        <v>1.126131</v>
      </c>
      <c r="W3042" s="9">
        <v>1.2966150000000001</v>
      </c>
      <c r="X3042" s="9">
        <v>1.4525110000000001</v>
      </c>
      <c r="Y3042" s="9">
        <v>1.714677</v>
      </c>
      <c r="Z3042" s="9">
        <v>1.874568</v>
      </c>
      <c r="AA3042" s="9">
        <v>2.018278</v>
      </c>
      <c r="AB3042" s="9">
        <v>1.995363</v>
      </c>
      <c r="AC3042" s="9">
        <v>1.964396</v>
      </c>
      <c r="AD3042" s="9">
        <v>1.7992429999999999</v>
      </c>
      <c r="AE3042" s="9">
        <v>1.478998</v>
      </c>
      <c r="AF3042" s="9">
        <v>1.2384999999999999</v>
      </c>
      <c r="AG3042" s="9">
        <v>0.99039779999999999</v>
      </c>
      <c r="AH3042" s="9">
        <v>0.80109629999999998</v>
      </c>
      <c r="AI3042" s="9">
        <v>-5.6801999999999998E-3</v>
      </c>
      <c r="AJ3042" s="9">
        <v>-1.38893E-2</v>
      </c>
      <c r="AK3042" s="9">
        <v>-1.41855E-2</v>
      </c>
      <c r="AL3042" s="9">
        <v>-2.2385599999999999E-2</v>
      </c>
      <c r="AM3042" s="9">
        <v>-2.45632E-2</v>
      </c>
      <c r="AN3042" s="9">
        <v>-3.6723899999999997E-2</v>
      </c>
      <c r="AO3042" s="9">
        <v>-1.8756999999999999E-2</v>
      </c>
      <c r="AP3042" s="9">
        <v>-3.2832199999999999E-2</v>
      </c>
      <c r="AQ3042" s="9">
        <v>-2.6311500000000002E-2</v>
      </c>
      <c r="AR3042" s="9">
        <v>1.6974300000000001E-2</v>
      </c>
      <c r="AS3042" s="9">
        <v>-7.3485E-3</v>
      </c>
      <c r="AT3042" s="9">
        <v>-1.12849E-2</v>
      </c>
      <c r="AU3042" s="9">
        <v>-4.1811000000000001E-3</v>
      </c>
      <c r="AV3042" s="9">
        <v>-3.7281799999999997E-2</v>
      </c>
      <c r="AW3042" s="9">
        <v>5.4802400000000001E-2</v>
      </c>
      <c r="AX3042" s="9">
        <v>9.2668399999999998E-2</v>
      </c>
      <c r="AY3042" s="9">
        <v>0.28621289999999999</v>
      </c>
      <c r="AZ3042" s="9">
        <v>0.15597279999999999</v>
      </c>
      <c r="BA3042" s="9">
        <v>-0.1670845</v>
      </c>
      <c r="BB3042" s="9">
        <v>-6.0961500000000002E-2</v>
      </c>
      <c r="BC3042" s="9">
        <v>-7.8805500000000001E-2</v>
      </c>
      <c r="BD3042" s="9">
        <v>-4.92697E-2</v>
      </c>
      <c r="BE3042" s="9">
        <v>-2.6924099999999999E-2</v>
      </c>
      <c r="BF3042" s="9">
        <v>-4.9383799999999999E-2</v>
      </c>
      <c r="BG3042" s="9">
        <v>1.99504E-2</v>
      </c>
      <c r="BH3042" s="9">
        <v>7.7127000000000003E-3</v>
      </c>
      <c r="BI3042" s="9">
        <v>4.7061000000000004E-3</v>
      </c>
      <c r="BJ3042" s="9">
        <v>-5.8503000000000001E-3</v>
      </c>
      <c r="BK3042" s="9">
        <v>-8.8871000000000002E-3</v>
      </c>
      <c r="BL3042" s="9">
        <v>-2.0457900000000001E-2</v>
      </c>
      <c r="BM3042" s="9">
        <v>-8.7160000000000004E-4</v>
      </c>
      <c r="BN3042" s="9">
        <v>-1.1804800000000001E-2</v>
      </c>
      <c r="BO3042" s="9">
        <v>-1.0214E-3</v>
      </c>
      <c r="BP3042" s="9">
        <v>4.5517500000000002E-2</v>
      </c>
      <c r="BQ3042" s="9">
        <v>2.2428E-2</v>
      </c>
      <c r="BR3042" s="9">
        <v>1.9892300000000002E-2</v>
      </c>
      <c r="BS3042" s="9">
        <v>3.1318400000000003E-2</v>
      </c>
      <c r="BT3042" s="9">
        <v>2.0693999999999999E-3</v>
      </c>
      <c r="BU3042" s="9">
        <v>9.9248600000000006E-2</v>
      </c>
      <c r="BV3042" s="9">
        <v>0.13926230000000001</v>
      </c>
      <c r="BW3042" s="9">
        <v>0.33194580000000001</v>
      </c>
      <c r="BX3042" s="9">
        <v>0.20121849999999999</v>
      </c>
      <c r="BY3042" s="9">
        <v>-0.12239</v>
      </c>
      <c r="BZ3042" s="9">
        <v>-2.04762E-2</v>
      </c>
      <c r="CA3042" s="9">
        <v>-4.3890899999999997E-2</v>
      </c>
      <c r="CB3042" s="9">
        <v>-1.8980199999999999E-2</v>
      </c>
      <c r="CC3042" s="9">
        <v>-1.7403E-3</v>
      </c>
      <c r="CD3042" s="9">
        <v>-2.79726E-2</v>
      </c>
      <c r="CE3042" s="9">
        <v>3.7702100000000002E-2</v>
      </c>
      <c r="CF3042" s="9">
        <v>2.2674099999999999E-2</v>
      </c>
      <c r="CG3042" s="9">
        <v>1.7790299999999998E-2</v>
      </c>
      <c r="CH3042" s="9">
        <v>5.6018999999999999E-3</v>
      </c>
      <c r="CI3042" s="9">
        <v>1.9702000000000001E-3</v>
      </c>
      <c r="CJ3042" s="9">
        <v>-9.1921999999999993E-3</v>
      </c>
      <c r="CK3042" s="9">
        <v>1.15158E-2</v>
      </c>
      <c r="CL3042" s="9">
        <v>2.7585999999999999E-3</v>
      </c>
      <c r="CM3042" s="9">
        <v>1.6494399999999999E-2</v>
      </c>
      <c r="CN3042" s="9">
        <v>6.5286499999999997E-2</v>
      </c>
      <c r="CO3042" s="9">
        <v>4.3051199999999998E-2</v>
      </c>
      <c r="CP3042" s="9">
        <v>4.1485500000000002E-2</v>
      </c>
      <c r="CQ3042" s="9">
        <v>5.5905200000000002E-2</v>
      </c>
      <c r="CR3042" s="9">
        <v>2.93239E-2</v>
      </c>
      <c r="CS3042" s="9">
        <v>0.13003190000000001</v>
      </c>
      <c r="CT3042" s="9">
        <v>0.17153299999999999</v>
      </c>
      <c r="CU3042" s="9">
        <v>0.36362030000000001</v>
      </c>
      <c r="CV3042" s="9">
        <v>0.2325554</v>
      </c>
      <c r="CW3042" s="9">
        <v>-9.1434699999999994E-2</v>
      </c>
      <c r="CX3042" s="9">
        <v>7.5637999999999999E-3</v>
      </c>
      <c r="CY3042" s="9">
        <v>-1.97092E-2</v>
      </c>
      <c r="CZ3042" s="9">
        <v>1.9981999999999999E-3</v>
      </c>
      <c r="DA3042" s="9">
        <v>1.5702000000000001E-2</v>
      </c>
      <c r="DB3042" s="9">
        <v>-1.3143200000000001E-2</v>
      </c>
      <c r="DC3042" s="9">
        <v>5.5453700000000002E-2</v>
      </c>
      <c r="DD3042" s="9">
        <v>3.7635500000000002E-2</v>
      </c>
      <c r="DE3042" s="9">
        <v>3.0874599999999999E-2</v>
      </c>
      <c r="DF3042" s="9">
        <v>1.7054199999999999E-2</v>
      </c>
      <c r="DG3042" s="9">
        <v>1.2827399999999999E-2</v>
      </c>
      <c r="DH3042" s="9">
        <v>2.0736000000000001E-3</v>
      </c>
      <c r="DI3042" s="9">
        <v>2.3903299999999999E-2</v>
      </c>
      <c r="DJ3042" s="9">
        <v>1.73221E-2</v>
      </c>
      <c r="DK3042" s="9">
        <v>3.4010199999999997E-2</v>
      </c>
      <c r="DL3042" s="9">
        <v>8.5055500000000006E-2</v>
      </c>
      <c r="DM3042" s="9">
        <v>6.3674300000000003E-2</v>
      </c>
      <c r="DN3042" s="9">
        <v>6.3078700000000001E-2</v>
      </c>
      <c r="DO3042" s="9">
        <v>8.0492099999999997E-2</v>
      </c>
      <c r="DP3042" s="9">
        <v>5.6578400000000001E-2</v>
      </c>
      <c r="DQ3042" s="9">
        <v>0.16081509999999999</v>
      </c>
      <c r="DR3042" s="9">
        <v>0.20380380000000001</v>
      </c>
      <c r="DS3042" s="9">
        <v>0.3952947</v>
      </c>
      <c r="DT3042" s="9">
        <v>0.26389240000000003</v>
      </c>
      <c r="DU3042" s="9">
        <v>-6.0479400000000003E-2</v>
      </c>
      <c r="DV3042" s="9">
        <v>3.5603799999999998E-2</v>
      </c>
      <c r="DW3042" s="9">
        <v>4.4726000000000002E-3</v>
      </c>
      <c r="DX3042" s="9">
        <v>2.29766E-2</v>
      </c>
      <c r="DY3042" s="9">
        <v>3.3144199999999999E-2</v>
      </c>
      <c r="DZ3042" s="9">
        <v>1.6861000000000001E-3</v>
      </c>
      <c r="EA3042" s="9">
        <v>8.1084299999999998E-2</v>
      </c>
      <c r="EB3042" s="9">
        <v>5.9237499999999998E-2</v>
      </c>
      <c r="EC3042" s="9">
        <v>4.9766199999999997E-2</v>
      </c>
      <c r="ED3042" s="9">
        <v>3.3589399999999998E-2</v>
      </c>
      <c r="EE3042" s="9">
        <v>2.85036E-2</v>
      </c>
      <c r="EF3042" s="9">
        <v>1.8339600000000001E-2</v>
      </c>
      <c r="EG3042" s="9">
        <v>4.1788699999999998E-2</v>
      </c>
      <c r="EH3042" s="9">
        <v>3.8349399999999999E-2</v>
      </c>
      <c r="EI3042" s="9">
        <v>5.93003E-2</v>
      </c>
      <c r="EJ3042" s="9">
        <v>0.1135987</v>
      </c>
      <c r="EK3042" s="9">
        <v>9.3450900000000003E-2</v>
      </c>
      <c r="EL3042" s="9">
        <v>9.4255800000000001E-2</v>
      </c>
      <c r="EM3042" s="9">
        <v>0.1159916</v>
      </c>
      <c r="EN3042" s="9">
        <v>9.5929500000000001E-2</v>
      </c>
      <c r="EO3042" s="9">
        <v>0.20526130000000001</v>
      </c>
      <c r="EP3042" s="9">
        <v>0.2503976</v>
      </c>
      <c r="EQ3042" s="9">
        <v>0.44102760000000002</v>
      </c>
      <c r="ER3042" s="9">
        <v>0.30913810000000003</v>
      </c>
      <c r="ES3042" s="9">
        <v>-1.5784800000000002E-2</v>
      </c>
      <c r="ET3042" s="9">
        <v>7.6089100000000007E-2</v>
      </c>
      <c r="EU3042" s="9">
        <v>3.9387100000000001E-2</v>
      </c>
      <c r="EV3042" s="9">
        <v>5.3266099999999997E-2</v>
      </c>
      <c r="EW3042" s="9">
        <v>5.8327999999999998E-2</v>
      </c>
      <c r="EX3042" s="9">
        <v>2.3097300000000001E-2</v>
      </c>
      <c r="EY3042" s="9">
        <v>73.3</v>
      </c>
      <c r="EZ3042" s="9">
        <v>73.2</v>
      </c>
      <c r="FA3042" s="9">
        <v>77.099999999999994</v>
      </c>
      <c r="FB3042" s="9">
        <v>74</v>
      </c>
      <c r="FC3042" s="9">
        <v>70.900000000000006</v>
      </c>
      <c r="FD3042" s="9">
        <v>71.7</v>
      </c>
      <c r="FE3042" s="9">
        <v>79</v>
      </c>
      <c r="FF3042" s="9">
        <v>73.7</v>
      </c>
      <c r="FG3042" s="9">
        <v>72.900000000000006</v>
      </c>
      <c r="FH3042" s="9">
        <v>74.400000000000006</v>
      </c>
      <c r="FI3042" s="9">
        <v>73.599999999999994</v>
      </c>
      <c r="FJ3042" s="9">
        <v>75.3</v>
      </c>
      <c r="FK3042" s="9">
        <v>79.8</v>
      </c>
      <c r="FL3042" s="9">
        <v>83.9</v>
      </c>
      <c r="FM3042" s="9">
        <v>85</v>
      </c>
      <c r="FN3042" s="9">
        <v>88.3</v>
      </c>
      <c r="FO3042" s="9">
        <v>90.3</v>
      </c>
      <c r="FP3042" s="9">
        <v>88.8</v>
      </c>
      <c r="FQ3042" s="9">
        <v>82.2</v>
      </c>
      <c r="FR3042" s="9">
        <v>77.599999999999994</v>
      </c>
      <c r="FS3042" s="9">
        <v>74.099999999999994</v>
      </c>
      <c r="FT3042" s="9">
        <v>70</v>
      </c>
      <c r="FU3042" s="9">
        <v>66.599999999999994</v>
      </c>
      <c r="FV3042" s="9">
        <v>64.7</v>
      </c>
      <c r="FW3042" s="9">
        <v>0.62440825</v>
      </c>
      <c r="FX3042" s="9">
        <v>4.2483199999999999E-2</v>
      </c>
      <c r="FY3042" s="9">
        <v>4.2483199999999999E-2</v>
      </c>
      <c r="FZ3042" s="9">
        <v>0</v>
      </c>
      <c r="GA3042" s="9">
        <v>0</v>
      </c>
    </row>
    <row r="3043" spans="1:183" x14ac:dyDescent="0.2">
      <c r="A3043" t="s">
        <v>241</v>
      </c>
      <c r="B3043" t="s">
        <v>225</v>
      </c>
      <c r="C3043" t="s">
        <v>250</v>
      </c>
      <c r="D3043" s="6">
        <v>44104</v>
      </c>
      <c r="FZ3043" s="9">
        <v>0</v>
      </c>
      <c r="GA3043" s="9">
        <v>1</v>
      </c>
    </row>
    <row r="3044" spans="1:183" x14ac:dyDescent="0.2">
      <c r="A3044" t="s">
        <v>241</v>
      </c>
      <c r="B3044" t="s">
        <v>225</v>
      </c>
      <c r="C3044" t="s">
        <v>250</v>
      </c>
      <c r="D3044" s="6">
        <v>44105</v>
      </c>
      <c r="E3044" s="73">
        <v>16</v>
      </c>
      <c r="F3044" s="9">
        <v>17</v>
      </c>
      <c r="G3044" s="9">
        <v>16</v>
      </c>
      <c r="H3044" s="9">
        <v>17</v>
      </c>
      <c r="I3044" s="9">
        <v>1740</v>
      </c>
      <c r="J3044" s="9">
        <v>77489</v>
      </c>
      <c r="K3044" s="9">
        <v>0.80080649999999998</v>
      </c>
      <c r="L3044" s="9">
        <v>0.6931155</v>
      </c>
      <c r="M3044" s="9">
        <v>0.62755590000000006</v>
      </c>
      <c r="N3044" s="9">
        <v>0.60726380000000002</v>
      </c>
      <c r="O3044" s="9">
        <v>0.58454059999999997</v>
      </c>
      <c r="P3044" s="9">
        <v>0.60332929999999996</v>
      </c>
      <c r="Q3044" s="9">
        <v>0.68058059999999998</v>
      </c>
      <c r="R3044" s="9">
        <v>0.76997280000000001</v>
      </c>
      <c r="S3044" s="9">
        <v>0.80381179999999997</v>
      </c>
      <c r="T3044" s="9">
        <v>0.77087720000000004</v>
      </c>
      <c r="U3044" s="9">
        <v>0.73589499999999997</v>
      </c>
      <c r="V3044" s="9">
        <v>0.77095150000000001</v>
      </c>
      <c r="W3044" s="9">
        <v>0.80439170000000004</v>
      </c>
      <c r="X3044" s="9">
        <v>0.89867379999999997</v>
      </c>
      <c r="Y3044" s="9">
        <v>1.0653269999999999</v>
      </c>
      <c r="Z3044" s="9">
        <v>1.275539</v>
      </c>
      <c r="AA3044" s="9">
        <v>1.543704</v>
      </c>
      <c r="AB3044" s="9">
        <v>1.7090689999999999</v>
      </c>
      <c r="AC3044" s="9">
        <v>1.772464</v>
      </c>
      <c r="AD3044" s="9">
        <v>1.653465</v>
      </c>
      <c r="AE3044" s="9">
        <v>1.4615880000000001</v>
      </c>
      <c r="AF3044" s="9">
        <v>1.2254579999999999</v>
      </c>
      <c r="AG3044" s="9">
        <v>1.009039</v>
      </c>
      <c r="AH3044" s="9">
        <v>0.84313800000000005</v>
      </c>
      <c r="AI3044" s="9">
        <v>4.9577799999999998E-2</v>
      </c>
      <c r="AJ3044" s="9">
        <v>3.2055199999999999E-2</v>
      </c>
      <c r="AK3044" s="9">
        <v>2.4142E-3</v>
      </c>
      <c r="AL3044" s="9">
        <v>2.1871000000000002E-2</v>
      </c>
      <c r="AM3044" s="9">
        <v>7.3407000000000003E-3</v>
      </c>
      <c r="AN3044" s="9">
        <v>2.3586000000000002E-3</v>
      </c>
      <c r="AO3044" s="9">
        <v>-6.4901999999999998E-3</v>
      </c>
      <c r="AP3044" s="9">
        <v>7.6778999999999997E-3</v>
      </c>
      <c r="AQ3044" s="9">
        <v>-2.8754000000000002E-3</v>
      </c>
      <c r="AR3044" s="9">
        <v>-2.0380800000000001E-2</v>
      </c>
      <c r="AS3044" s="9">
        <v>-5.4220400000000002E-2</v>
      </c>
      <c r="AT3044" s="9">
        <v>-2.31145E-2</v>
      </c>
      <c r="AU3044" s="9">
        <v>-6.1244399999999997E-2</v>
      </c>
      <c r="AV3044" s="9">
        <v>-4.4135899999999999E-2</v>
      </c>
      <c r="AW3044" s="9">
        <v>-3.1446300000000003E-2</v>
      </c>
      <c r="AX3044" s="9">
        <v>6.5530900000000003E-2</v>
      </c>
      <c r="AY3044" s="9">
        <v>0.1593492</v>
      </c>
      <c r="AZ3044" s="9">
        <v>-3.62361E-2</v>
      </c>
      <c r="BA3044" s="9">
        <v>8.6151000000000005E-3</v>
      </c>
      <c r="BB3044" s="9">
        <v>2.5722499999999999E-2</v>
      </c>
      <c r="BC3044" s="9">
        <v>2.4158599999999999E-2</v>
      </c>
      <c r="BD3044" s="9">
        <v>-2.1462200000000001E-2</v>
      </c>
      <c r="BE3044" s="9">
        <v>-3.7469599999999999E-2</v>
      </c>
      <c r="BF3044" s="9">
        <v>-1.9382E-2</v>
      </c>
      <c r="BG3044" s="9">
        <v>7.0818999999999993E-2</v>
      </c>
      <c r="BH3044" s="9">
        <v>5.0772200000000003E-2</v>
      </c>
      <c r="BI3044" s="9">
        <v>1.8956600000000001E-2</v>
      </c>
      <c r="BJ3044" s="9">
        <v>3.6093100000000003E-2</v>
      </c>
      <c r="BK3044" s="9">
        <v>2.03961E-2</v>
      </c>
      <c r="BL3044" s="9">
        <v>1.5759200000000001E-2</v>
      </c>
      <c r="BM3044" s="9">
        <v>7.2911E-3</v>
      </c>
      <c r="BN3044" s="9">
        <v>2.4509099999999999E-2</v>
      </c>
      <c r="BO3044" s="9">
        <v>1.49868E-2</v>
      </c>
      <c r="BP3044" s="9">
        <v>-2.1770000000000001E-3</v>
      </c>
      <c r="BQ3044" s="9">
        <v>-3.49299E-2</v>
      </c>
      <c r="BR3044" s="9">
        <v>-1.8305999999999999E-3</v>
      </c>
      <c r="BS3044" s="9">
        <v>-3.6348100000000001E-2</v>
      </c>
      <c r="BT3044" s="9">
        <v>-1.5561800000000001E-2</v>
      </c>
      <c r="BU3044" s="9">
        <v>5.2820000000000005E-4</v>
      </c>
      <c r="BV3044" s="9">
        <v>0.1004492</v>
      </c>
      <c r="BW3044" s="9">
        <v>0.19643269999999999</v>
      </c>
      <c r="BX3044" s="9">
        <v>2.3647E-3</v>
      </c>
      <c r="BY3044" s="9">
        <v>4.6267700000000002E-2</v>
      </c>
      <c r="BZ3044" s="9">
        <v>5.94417E-2</v>
      </c>
      <c r="CA3044" s="9">
        <v>5.4487599999999997E-2</v>
      </c>
      <c r="CB3044" s="9">
        <v>5.5114999999999999E-3</v>
      </c>
      <c r="CC3044" s="9">
        <v>-1.39988E-2</v>
      </c>
      <c r="CD3044" s="9">
        <v>1.0032000000000001E-3</v>
      </c>
      <c r="CE3044" s="9">
        <v>8.5530599999999998E-2</v>
      </c>
      <c r="CF3044" s="9">
        <v>6.37355E-2</v>
      </c>
      <c r="CG3044" s="9">
        <v>3.0413900000000001E-2</v>
      </c>
      <c r="CH3044" s="9">
        <v>4.5943299999999999E-2</v>
      </c>
      <c r="CI3044" s="9">
        <v>2.9438300000000001E-2</v>
      </c>
      <c r="CJ3044" s="9">
        <v>2.5040400000000001E-2</v>
      </c>
      <c r="CK3044" s="9">
        <v>1.6836E-2</v>
      </c>
      <c r="CL3044" s="9">
        <v>3.6166200000000003E-2</v>
      </c>
      <c r="CM3044" s="9">
        <v>2.7358E-2</v>
      </c>
      <c r="CN3044" s="9">
        <v>1.04309E-2</v>
      </c>
      <c r="CO3044" s="9">
        <v>-2.15693E-2</v>
      </c>
      <c r="CP3044" s="9">
        <v>1.29106E-2</v>
      </c>
      <c r="CQ3044" s="9">
        <v>-1.9104900000000001E-2</v>
      </c>
      <c r="CR3044" s="9">
        <v>4.2285999999999999E-3</v>
      </c>
      <c r="CS3044" s="9">
        <v>2.2673499999999999E-2</v>
      </c>
      <c r="CT3044" s="9">
        <v>0.1246336</v>
      </c>
      <c r="CU3044" s="9">
        <v>0.22211649999999999</v>
      </c>
      <c r="CV3044" s="9">
        <v>2.90996E-2</v>
      </c>
      <c r="CW3044" s="9">
        <v>7.2345800000000002E-2</v>
      </c>
      <c r="CX3044" s="9">
        <v>8.2795499999999994E-2</v>
      </c>
      <c r="CY3044" s="9">
        <v>7.5493500000000005E-2</v>
      </c>
      <c r="CZ3044" s="9">
        <v>2.41934E-2</v>
      </c>
      <c r="DA3044" s="9">
        <v>2.2569999999999999E-3</v>
      </c>
      <c r="DB3044" s="9">
        <v>1.5121900000000001E-2</v>
      </c>
      <c r="DC3044" s="9">
        <v>0.1002422</v>
      </c>
      <c r="DD3044" s="9">
        <v>7.6698799999999998E-2</v>
      </c>
      <c r="DE3044" s="9">
        <v>4.1871199999999997E-2</v>
      </c>
      <c r="DF3044" s="9">
        <v>5.5793500000000003E-2</v>
      </c>
      <c r="DG3044" s="9">
        <v>3.8480500000000001E-2</v>
      </c>
      <c r="DH3044" s="9">
        <v>3.4321600000000001E-2</v>
      </c>
      <c r="DI3044" s="9">
        <v>2.6380899999999999E-2</v>
      </c>
      <c r="DJ3044" s="9">
        <v>4.7823400000000002E-2</v>
      </c>
      <c r="DK3044" s="9">
        <v>3.9729300000000002E-2</v>
      </c>
      <c r="DL3044" s="9">
        <v>2.3038800000000002E-2</v>
      </c>
      <c r="DM3044" s="9">
        <v>-8.2088000000000005E-3</v>
      </c>
      <c r="DN3044" s="9">
        <v>2.7651800000000001E-2</v>
      </c>
      <c r="DO3044" s="9">
        <v>-1.8618E-3</v>
      </c>
      <c r="DP3044" s="9">
        <v>2.4018999999999999E-2</v>
      </c>
      <c r="DQ3044" s="9">
        <v>4.4818900000000002E-2</v>
      </c>
      <c r="DR3044" s="9">
        <v>0.1488179</v>
      </c>
      <c r="DS3044" s="9">
        <v>0.2478004</v>
      </c>
      <c r="DT3044" s="9">
        <v>5.5834399999999999E-2</v>
      </c>
      <c r="DU3044" s="9">
        <v>9.8423899999999995E-2</v>
      </c>
      <c r="DV3044" s="9">
        <v>0.1061493</v>
      </c>
      <c r="DW3044" s="9">
        <v>9.6499299999999996E-2</v>
      </c>
      <c r="DX3044" s="9">
        <v>4.2875299999999998E-2</v>
      </c>
      <c r="DY3044" s="9">
        <v>1.8512799999999999E-2</v>
      </c>
      <c r="DZ3044" s="9">
        <v>2.9240599999999999E-2</v>
      </c>
      <c r="EA3044" s="9">
        <v>0.12148340000000001</v>
      </c>
      <c r="EB3044" s="9">
        <v>9.5415700000000006E-2</v>
      </c>
      <c r="EC3044" s="9">
        <v>5.8413699999999999E-2</v>
      </c>
      <c r="ED3044" s="9">
        <v>7.0015599999999997E-2</v>
      </c>
      <c r="EE3044" s="9">
        <v>5.1535900000000003E-2</v>
      </c>
      <c r="EF3044" s="9">
        <v>4.7722199999999999E-2</v>
      </c>
      <c r="EG3044" s="9">
        <v>4.0162200000000002E-2</v>
      </c>
      <c r="EH3044" s="9">
        <v>6.4654600000000007E-2</v>
      </c>
      <c r="EI3044" s="9">
        <v>5.7591499999999997E-2</v>
      </c>
      <c r="EJ3044" s="9">
        <v>4.1242599999999997E-2</v>
      </c>
      <c r="EK3044" s="9">
        <v>1.1081799999999999E-2</v>
      </c>
      <c r="EL3044" s="9">
        <v>4.8935699999999999E-2</v>
      </c>
      <c r="EM3044" s="9">
        <v>2.3034599999999999E-2</v>
      </c>
      <c r="EN3044" s="9">
        <v>5.25932E-2</v>
      </c>
      <c r="EO3044" s="9">
        <v>7.6793299999999995E-2</v>
      </c>
      <c r="EP3044" s="9">
        <v>0.18373629999999999</v>
      </c>
      <c r="EQ3044" s="9">
        <v>0.28488380000000002</v>
      </c>
      <c r="ER3044" s="9">
        <v>9.44353E-2</v>
      </c>
      <c r="ES3044" s="9">
        <v>0.13607649999999999</v>
      </c>
      <c r="ET3044" s="9">
        <v>0.13986850000000001</v>
      </c>
      <c r="EU3044" s="9">
        <v>0.12682840000000001</v>
      </c>
      <c r="EV3044" s="9">
        <v>6.9848999999999994E-2</v>
      </c>
      <c r="EW3044" s="9">
        <v>4.1983600000000003E-2</v>
      </c>
      <c r="EX3044" s="9">
        <v>4.9625700000000002E-2</v>
      </c>
      <c r="EY3044" s="9">
        <v>65.599999999999994</v>
      </c>
      <c r="EZ3044" s="9">
        <v>62.6</v>
      </c>
      <c r="FA3044" s="9">
        <v>62</v>
      </c>
      <c r="FB3044" s="9">
        <v>61</v>
      </c>
      <c r="FC3044" s="9">
        <v>60</v>
      </c>
      <c r="FD3044" s="9">
        <v>59</v>
      </c>
      <c r="FE3044" s="9">
        <v>60</v>
      </c>
      <c r="FF3044" s="9">
        <v>59</v>
      </c>
      <c r="FG3044" s="9">
        <v>59</v>
      </c>
      <c r="FH3044" s="9">
        <v>62</v>
      </c>
      <c r="FI3044" s="9">
        <v>67</v>
      </c>
      <c r="FJ3044" s="9">
        <v>72</v>
      </c>
      <c r="FK3044" s="9">
        <v>77</v>
      </c>
      <c r="FL3044" s="9">
        <v>83</v>
      </c>
      <c r="FM3044" s="9">
        <v>88</v>
      </c>
      <c r="FN3044" s="9">
        <v>92</v>
      </c>
      <c r="FO3044" s="9">
        <v>93</v>
      </c>
      <c r="FP3044" s="9">
        <v>93</v>
      </c>
      <c r="FQ3044" s="9">
        <v>89</v>
      </c>
      <c r="FR3044" s="9">
        <v>83</v>
      </c>
      <c r="FS3044" s="9">
        <v>79</v>
      </c>
      <c r="FT3044" s="9">
        <v>74</v>
      </c>
      <c r="FU3044" s="9">
        <v>72</v>
      </c>
      <c r="FV3044" s="9">
        <v>67</v>
      </c>
      <c r="FW3044" s="9">
        <v>0.46280297999999997</v>
      </c>
      <c r="FX3044" s="9">
        <v>3.3636600000000003E-2</v>
      </c>
      <c r="FY3044" s="9">
        <v>3.3636600000000003E-2</v>
      </c>
      <c r="FZ3044" s="9">
        <v>0</v>
      </c>
      <c r="GA3044" s="9">
        <v>0</v>
      </c>
    </row>
    <row r="3045" spans="1:183" x14ac:dyDescent="0.2">
      <c r="A3045" t="s">
        <v>241</v>
      </c>
      <c r="B3045" t="s">
        <v>225</v>
      </c>
      <c r="C3045" t="s">
        <v>250</v>
      </c>
      <c r="D3045" s="6">
        <v>44119</v>
      </c>
      <c r="E3045" s="73">
        <v>18</v>
      </c>
      <c r="F3045" s="9">
        <v>19</v>
      </c>
      <c r="G3045" s="9">
        <v>18</v>
      </c>
      <c r="H3045" s="9">
        <v>19</v>
      </c>
      <c r="I3045" s="9">
        <v>1740</v>
      </c>
      <c r="J3045" s="9">
        <v>77494</v>
      </c>
      <c r="K3045" s="9">
        <v>0.73958959999999996</v>
      </c>
      <c r="L3045" s="9">
        <v>0.67343209999999998</v>
      </c>
      <c r="M3045" s="9">
        <v>0.6131955</v>
      </c>
      <c r="N3045" s="9">
        <v>0.57573189999999996</v>
      </c>
      <c r="O3045" s="9">
        <v>0.56261530000000004</v>
      </c>
      <c r="P3045" s="9">
        <v>0.58352380000000004</v>
      </c>
      <c r="Q3045" s="9">
        <v>0.66105539999999996</v>
      </c>
      <c r="R3045" s="9">
        <v>0.73820799999999998</v>
      </c>
      <c r="S3045" s="9">
        <v>0.77354520000000004</v>
      </c>
      <c r="T3045" s="9">
        <v>0.72220459999999997</v>
      </c>
      <c r="U3045" s="9">
        <v>0.71262380000000003</v>
      </c>
      <c r="V3045" s="9">
        <v>0.79717610000000005</v>
      </c>
      <c r="W3045" s="9">
        <v>0.90466959999999996</v>
      </c>
      <c r="X3045" s="9">
        <v>1.0992280000000001</v>
      </c>
      <c r="Y3045" s="9">
        <v>1.4600070000000001</v>
      </c>
      <c r="Z3045" s="9">
        <v>1.8538520000000001</v>
      </c>
      <c r="AA3045" s="9">
        <v>2.1918310000000001</v>
      </c>
      <c r="AB3045" s="9">
        <v>2.3893580000000001</v>
      </c>
      <c r="AC3045" s="9">
        <v>2.249377</v>
      </c>
      <c r="AD3045" s="9">
        <v>1.9061060000000001</v>
      </c>
      <c r="AE3045" s="9">
        <v>1.589912</v>
      </c>
      <c r="AF3045" s="9">
        <v>1.2377199999999999</v>
      </c>
      <c r="AG3045" s="9">
        <v>0.95757289999999995</v>
      </c>
      <c r="AH3045" s="9">
        <v>0.80590980000000001</v>
      </c>
      <c r="AI3045" s="9">
        <v>-4.6102900000000002E-2</v>
      </c>
      <c r="AJ3045" s="9">
        <v>-7.4660000000000004E-3</v>
      </c>
      <c r="AK3045" s="9">
        <v>-5.6477000000000003E-3</v>
      </c>
      <c r="AL3045" s="9">
        <v>-2.4510199999999999E-2</v>
      </c>
      <c r="AM3045" s="9">
        <v>-2.6345E-2</v>
      </c>
      <c r="AN3045" s="9">
        <v>-1.65725E-2</v>
      </c>
      <c r="AO3045" s="9">
        <v>-4.3714000000000001E-3</v>
      </c>
      <c r="AP3045" s="9">
        <v>-2.5309700000000001E-2</v>
      </c>
      <c r="AQ3045" s="9">
        <v>9.6409999999999996E-4</v>
      </c>
      <c r="AR3045" s="9">
        <v>-3.8428400000000001E-2</v>
      </c>
      <c r="AS3045" s="9">
        <v>-4.9291599999999998E-2</v>
      </c>
      <c r="AT3045" s="9">
        <v>-3.4771900000000001E-2</v>
      </c>
      <c r="AU3045" s="9">
        <v>-7.1249800000000002E-2</v>
      </c>
      <c r="AV3045" s="9">
        <v>-3.77247E-2</v>
      </c>
      <c r="AW3045" s="9">
        <v>-2.5285200000000001E-2</v>
      </c>
      <c r="AX3045" s="9">
        <v>1.0389799999999999E-2</v>
      </c>
      <c r="AY3045" s="9">
        <v>3.0085799999999999E-2</v>
      </c>
      <c r="AZ3045" s="9">
        <v>0.35096959999999999</v>
      </c>
      <c r="BA3045" s="9">
        <v>0.2280867</v>
      </c>
      <c r="BB3045" s="9">
        <v>-0.14551749999999999</v>
      </c>
      <c r="BC3045" s="9">
        <v>-3.5358399999999998E-2</v>
      </c>
      <c r="BD3045" s="9">
        <v>-5.8946699999999998E-2</v>
      </c>
      <c r="BE3045" s="9">
        <v>-5.10725E-2</v>
      </c>
      <c r="BF3045" s="9">
        <v>-2.0894200000000002E-2</v>
      </c>
      <c r="BG3045" s="9">
        <v>-2.8360099999999999E-2</v>
      </c>
      <c r="BH3045" s="9">
        <v>8.4907000000000003E-3</v>
      </c>
      <c r="BI3045" s="9">
        <v>6.7705999999999999E-3</v>
      </c>
      <c r="BJ3045" s="9">
        <v>-1.2285600000000001E-2</v>
      </c>
      <c r="BK3045" s="9">
        <v>-1.4915100000000001E-2</v>
      </c>
      <c r="BL3045" s="9">
        <v>-5.0917999999999996E-3</v>
      </c>
      <c r="BM3045" s="9">
        <v>7.2354000000000003E-3</v>
      </c>
      <c r="BN3045" s="9">
        <v>-1.22636E-2</v>
      </c>
      <c r="BO3045" s="9">
        <v>1.8389699999999998E-2</v>
      </c>
      <c r="BP3045" s="9">
        <v>-2.04797E-2</v>
      </c>
      <c r="BQ3045" s="9">
        <v>-3.0162899999999999E-2</v>
      </c>
      <c r="BR3045" s="9">
        <v>-1.29371E-2</v>
      </c>
      <c r="BS3045" s="9">
        <v>-4.7696500000000003E-2</v>
      </c>
      <c r="BT3045" s="9">
        <v>-1.00593E-2</v>
      </c>
      <c r="BU3045" s="9">
        <v>6.8773000000000003E-3</v>
      </c>
      <c r="BV3045" s="9">
        <v>4.5141100000000003E-2</v>
      </c>
      <c r="BW3045" s="9">
        <v>6.7028900000000002E-2</v>
      </c>
      <c r="BX3045" s="9">
        <v>0.3860189</v>
      </c>
      <c r="BY3045" s="9">
        <v>0.2611811</v>
      </c>
      <c r="BZ3045" s="9">
        <v>-0.11350440000000001</v>
      </c>
      <c r="CA3045" s="9">
        <v>-7.2592999999999998E-3</v>
      </c>
      <c r="CB3045" s="9">
        <v>-3.5370100000000002E-2</v>
      </c>
      <c r="CC3045" s="9">
        <v>-3.1207599999999999E-2</v>
      </c>
      <c r="CD3045" s="9">
        <v>-3.0888000000000001E-3</v>
      </c>
      <c r="CE3045" s="9">
        <v>-1.60714E-2</v>
      </c>
      <c r="CF3045" s="9">
        <v>1.9542199999999999E-2</v>
      </c>
      <c r="CG3045" s="9">
        <v>1.53714E-2</v>
      </c>
      <c r="CH3045" s="9">
        <v>-3.8189999999999999E-3</v>
      </c>
      <c r="CI3045" s="9">
        <v>-6.9988000000000003E-3</v>
      </c>
      <c r="CJ3045" s="9">
        <v>2.8597000000000002E-3</v>
      </c>
      <c r="CK3045" s="9">
        <v>1.5274299999999999E-2</v>
      </c>
      <c r="CL3045" s="9">
        <v>-3.2277999999999999E-3</v>
      </c>
      <c r="CM3045" s="9">
        <v>3.0458499999999999E-2</v>
      </c>
      <c r="CN3045" s="9">
        <v>-8.0484000000000007E-3</v>
      </c>
      <c r="CO3045" s="9">
        <v>-1.69144E-2</v>
      </c>
      <c r="CP3045" s="9">
        <v>2.1856000000000002E-3</v>
      </c>
      <c r="CQ3045" s="9">
        <v>-3.1383500000000002E-2</v>
      </c>
      <c r="CR3045" s="9">
        <v>9.1017000000000008E-3</v>
      </c>
      <c r="CS3045" s="9">
        <v>2.9152999999999998E-2</v>
      </c>
      <c r="CT3045" s="9">
        <v>6.9209699999999999E-2</v>
      </c>
      <c r="CU3045" s="9">
        <v>9.2615500000000003E-2</v>
      </c>
      <c r="CV3045" s="9">
        <v>0.41029389999999999</v>
      </c>
      <c r="CW3045" s="9">
        <v>0.28410210000000002</v>
      </c>
      <c r="CX3045" s="9">
        <v>-9.1332300000000005E-2</v>
      </c>
      <c r="CY3045" s="9">
        <v>1.22021E-2</v>
      </c>
      <c r="CZ3045" s="9">
        <v>-1.9040999999999999E-2</v>
      </c>
      <c r="DA3045" s="9">
        <v>-1.7449200000000002E-2</v>
      </c>
      <c r="DB3045" s="9">
        <v>9.2431000000000006E-3</v>
      </c>
      <c r="DC3045" s="9">
        <v>-3.7827999999999998E-3</v>
      </c>
      <c r="DD3045" s="9">
        <v>3.0593700000000001E-2</v>
      </c>
      <c r="DE3045" s="9">
        <v>2.3972199999999999E-2</v>
      </c>
      <c r="DF3045" s="9">
        <v>4.6477000000000003E-3</v>
      </c>
      <c r="DG3045" s="9">
        <v>9.1750000000000002E-4</v>
      </c>
      <c r="DH3045" s="9">
        <v>1.08112E-2</v>
      </c>
      <c r="DI3045" s="9">
        <v>2.33131E-2</v>
      </c>
      <c r="DJ3045" s="9">
        <v>5.8079000000000004E-3</v>
      </c>
      <c r="DK3045" s="9">
        <v>4.25274E-2</v>
      </c>
      <c r="DL3045" s="9">
        <v>4.3828000000000001E-3</v>
      </c>
      <c r="DM3045" s="9">
        <v>-3.666E-3</v>
      </c>
      <c r="DN3045" s="9">
        <v>1.7308299999999999E-2</v>
      </c>
      <c r="DO3045" s="9">
        <v>-1.5070500000000001E-2</v>
      </c>
      <c r="DP3045" s="9">
        <v>2.8262700000000002E-2</v>
      </c>
      <c r="DQ3045" s="9">
        <v>5.1428700000000001E-2</v>
      </c>
      <c r="DR3045" s="9">
        <v>9.3278299999999995E-2</v>
      </c>
      <c r="DS3045" s="9">
        <v>0.11820219999999999</v>
      </c>
      <c r="DT3045" s="9">
        <v>0.43456899999999998</v>
      </c>
      <c r="DU3045" s="9">
        <v>0.3070232</v>
      </c>
      <c r="DV3045" s="9">
        <v>-6.9160100000000002E-2</v>
      </c>
      <c r="DW3045" s="9">
        <v>3.1663400000000001E-2</v>
      </c>
      <c r="DX3045" s="9">
        <v>-2.712E-3</v>
      </c>
      <c r="DY3045" s="9">
        <v>-3.6909E-3</v>
      </c>
      <c r="DZ3045" s="9">
        <v>2.15751E-2</v>
      </c>
      <c r="EA3045" s="9">
        <v>1.396E-2</v>
      </c>
      <c r="EB3045" s="9">
        <v>4.6550300000000003E-2</v>
      </c>
      <c r="EC3045" s="9">
        <v>3.6390400000000003E-2</v>
      </c>
      <c r="ED3045" s="9">
        <v>1.68722E-2</v>
      </c>
      <c r="EE3045" s="9">
        <v>1.23474E-2</v>
      </c>
      <c r="EF3045" s="9">
        <v>2.22919E-2</v>
      </c>
      <c r="EG3045" s="9">
        <v>3.4919899999999997E-2</v>
      </c>
      <c r="EH3045" s="9">
        <v>1.8854099999999999E-2</v>
      </c>
      <c r="EI3045" s="9">
        <v>5.9952999999999999E-2</v>
      </c>
      <c r="EJ3045" s="9">
        <v>2.2331500000000001E-2</v>
      </c>
      <c r="EK3045" s="9">
        <v>1.5462699999999999E-2</v>
      </c>
      <c r="EL3045" s="9">
        <v>3.91431E-2</v>
      </c>
      <c r="EM3045" s="9">
        <v>8.4828000000000004E-3</v>
      </c>
      <c r="EN3045" s="9">
        <v>5.5928100000000001E-2</v>
      </c>
      <c r="EO3045" s="9">
        <v>8.3591299999999993E-2</v>
      </c>
      <c r="EP3045" s="9">
        <v>0.12802949999999999</v>
      </c>
      <c r="EQ3045" s="9">
        <v>0.15514520000000001</v>
      </c>
      <c r="ER3045" s="9">
        <v>0.46961829999999999</v>
      </c>
      <c r="ES3045" s="9">
        <v>0.34011760000000002</v>
      </c>
      <c r="ET3045" s="9">
        <v>-3.7146999999999999E-2</v>
      </c>
      <c r="EU3045" s="9">
        <v>5.9762500000000003E-2</v>
      </c>
      <c r="EV3045" s="9">
        <v>2.0864600000000001E-2</v>
      </c>
      <c r="EW3045" s="9">
        <v>1.6174000000000001E-2</v>
      </c>
      <c r="EX3045" s="9">
        <v>3.9380400000000003E-2</v>
      </c>
      <c r="EY3045" s="9">
        <v>76</v>
      </c>
      <c r="EZ3045" s="9">
        <v>75</v>
      </c>
      <c r="FA3045" s="9">
        <v>69</v>
      </c>
      <c r="FB3045" s="9">
        <v>70</v>
      </c>
      <c r="FC3045" s="9">
        <v>64</v>
      </c>
      <c r="FD3045" s="9">
        <v>62</v>
      </c>
      <c r="FE3045" s="9">
        <v>61</v>
      </c>
      <c r="FF3045" s="9">
        <v>59</v>
      </c>
      <c r="FG3045" s="9">
        <v>59</v>
      </c>
      <c r="FH3045" s="9">
        <v>66</v>
      </c>
      <c r="FI3045" s="9">
        <v>72</v>
      </c>
      <c r="FJ3045" s="9">
        <v>78</v>
      </c>
      <c r="FK3045" s="9">
        <v>83</v>
      </c>
      <c r="FL3045" s="9">
        <v>89</v>
      </c>
      <c r="FM3045" s="9">
        <v>94</v>
      </c>
      <c r="FN3045" s="9">
        <v>98</v>
      </c>
      <c r="FO3045" s="9">
        <v>100</v>
      </c>
      <c r="FP3045" s="9">
        <v>96</v>
      </c>
      <c r="FQ3045" s="9">
        <v>92</v>
      </c>
      <c r="FR3045" s="9">
        <v>85</v>
      </c>
      <c r="FS3045" s="9">
        <v>79</v>
      </c>
      <c r="FT3045" s="9">
        <v>73</v>
      </c>
      <c r="FU3045" s="9">
        <v>70</v>
      </c>
      <c r="FV3045" s="9">
        <v>67</v>
      </c>
      <c r="FW3045" s="9">
        <v>0.34785631</v>
      </c>
      <c r="FX3045" s="9">
        <v>3.1833E-2</v>
      </c>
      <c r="FY3045" s="9">
        <v>3.1833E-2</v>
      </c>
      <c r="FZ3045" s="9">
        <v>0</v>
      </c>
      <c r="GA3045" s="9">
        <v>0</v>
      </c>
    </row>
    <row r="3046" spans="1:183" x14ac:dyDescent="0.2">
      <c r="A3046" t="s">
        <v>241</v>
      </c>
      <c r="B3046" t="s">
        <v>225</v>
      </c>
      <c r="C3046" t="s">
        <v>250</v>
      </c>
      <c r="D3046" s="6">
        <v>44120</v>
      </c>
      <c r="E3046" s="73">
        <v>18</v>
      </c>
      <c r="F3046" s="9">
        <v>19</v>
      </c>
      <c r="G3046" s="9">
        <v>18</v>
      </c>
      <c r="H3046" s="9">
        <v>19</v>
      </c>
      <c r="I3046" s="9">
        <v>1740</v>
      </c>
      <c r="J3046" s="9">
        <v>77494</v>
      </c>
      <c r="K3046" s="9">
        <v>0.69087169999999998</v>
      </c>
      <c r="L3046" s="9">
        <v>0.64140240000000004</v>
      </c>
      <c r="M3046" s="9">
        <v>0.59611619999999998</v>
      </c>
      <c r="N3046" s="9">
        <v>0.57101579999999996</v>
      </c>
      <c r="O3046" s="9">
        <v>0.55673090000000003</v>
      </c>
      <c r="P3046" s="9">
        <v>0.57666050000000002</v>
      </c>
      <c r="Q3046" s="9">
        <v>0.65910709999999995</v>
      </c>
      <c r="R3046" s="9">
        <v>0.76446250000000004</v>
      </c>
      <c r="S3046" s="9">
        <v>0.78122650000000005</v>
      </c>
      <c r="T3046" s="9">
        <v>0.78466440000000004</v>
      </c>
      <c r="U3046" s="9">
        <v>0.78723810000000005</v>
      </c>
      <c r="V3046" s="9">
        <v>0.88420299999999996</v>
      </c>
      <c r="W3046" s="9">
        <v>1.0277540000000001</v>
      </c>
      <c r="X3046" s="9">
        <v>1.2690269999999999</v>
      </c>
      <c r="Y3046" s="9">
        <v>1.5952230000000001</v>
      </c>
      <c r="Z3046" s="9">
        <v>1.979204</v>
      </c>
      <c r="AA3046" s="9">
        <v>2.3074210000000002</v>
      </c>
      <c r="AB3046" s="9">
        <v>2.4681549999999999</v>
      </c>
      <c r="AC3046" s="9">
        <v>2.304846</v>
      </c>
      <c r="AD3046" s="9">
        <v>1.9563200000000001</v>
      </c>
      <c r="AE3046" s="9">
        <v>1.578975</v>
      </c>
      <c r="AF3046" s="9">
        <v>1.3230420000000001</v>
      </c>
      <c r="AG3046" s="9">
        <v>1.052027</v>
      </c>
      <c r="AH3046" s="9">
        <v>0.83281400000000005</v>
      </c>
      <c r="AI3046" s="9">
        <v>-4.7352699999999998E-2</v>
      </c>
      <c r="AJ3046" s="9">
        <v>-2.4810100000000002E-2</v>
      </c>
      <c r="AK3046" s="9">
        <v>-2.9208100000000001E-2</v>
      </c>
      <c r="AL3046" s="9">
        <v>-2.7714800000000001E-2</v>
      </c>
      <c r="AM3046" s="9">
        <v>-4.3972900000000002E-2</v>
      </c>
      <c r="AN3046" s="9">
        <v>-2.91404E-2</v>
      </c>
      <c r="AO3046" s="9">
        <v>-4.11691E-2</v>
      </c>
      <c r="AP3046" s="9">
        <v>-1.1317900000000001E-2</v>
      </c>
      <c r="AQ3046" s="9">
        <v>-2.1649000000000002E-2</v>
      </c>
      <c r="AR3046" s="9">
        <v>-1.3429999999999999E-2</v>
      </c>
      <c r="AS3046" s="9">
        <v>-3.3522999999999997E-2</v>
      </c>
      <c r="AT3046" s="9">
        <v>-3.2642999999999998E-2</v>
      </c>
      <c r="AU3046" s="9">
        <v>-6.9451799999999994E-2</v>
      </c>
      <c r="AV3046" s="9">
        <v>-7.6433600000000004E-2</v>
      </c>
      <c r="AW3046" s="9">
        <v>-4.6202699999999999E-2</v>
      </c>
      <c r="AX3046" s="9">
        <v>-2.2924E-2</v>
      </c>
      <c r="AY3046" s="9">
        <v>-1.01444E-2</v>
      </c>
      <c r="AZ3046" s="9">
        <v>0.2316706</v>
      </c>
      <c r="BA3046" s="9">
        <v>0.16798969999999999</v>
      </c>
      <c r="BB3046" s="9">
        <v>-0.13572600000000001</v>
      </c>
      <c r="BC3046" s="9">
        <v>-3.9936800000000001E-2</v>
      </c>
      <c r="BD3046" s="9">
        <v>1.9850400000000001E-2</v>
      </c>
      <c r="BE3046" s="9">
        <v>-2.9391E-3</v>
      </c>
      <c r="BF3046" s="9">
        <v>-4.3853200000000002E-2</v>
      </c>
      <c r="BG3046" s="9">
        <v>-2.9654400000000001E-2</v>
      </c>
      <c r="BH3046" s="9">
        <v>-8.7147000000000006E-3</v>
      </c>
      <c r="BI3046" s="9">
        <v>-1.47578E-2</v>
      </c>
      <c r="BJ3046" s="9">
        <v>-1.4454699999999999E-2</v>
      </c>
      <c r="BK3046" s="9">
        <v>-3.1604E-2</v>
      </c>
      <c r="BL3046" s="9">
        <v>-1.7013199999999999E-2</v>
      </c>
      <c r="BM3046" s="9">
        <v>-2.7864E-2</v>
      </c>
      <c r="BN3046" s="9">
        <v>2.6920999999999998E-3</v>
      </c>
      <c r="BO3046" s="9">
        <v>-4.4413999999999999E-3</v>
      </c>
      <c r="BP3046" s="9">
        <v>5.6576999999999999E-3</v>
      </c>
      <c r="BQ3046" s="9">
        <v>-1.18475E-2</v>
      </c>
      <c r="BR3046" s="9">
        <v>-6.7348E-3</v>
      </c>
      <c r="BS3046" s="9">
        <v>-4.1490300000000001E-2</v>
      </c>
      <c r="BT3046" s="9">
        <v>-4.3843399999999998E-2</v>
      </c>
      <c r="BU3046" s="9">
        <v>-1.08989E-2</v>
      </c>
      <c r="BV3046" s="9">
        <v>1.4710900000000001E-2</v>
      </c>
      <c r="BW3046" s="9">
        <v>2.7569E-2</v>
      </c>
      <c r="BX3046" s="9">
        <v>0.26872400000000002</v>
      </c>
      <c r="BY3046" s="9">
        <v>0.20277300000000001</v>
      </c>
      <c r="BZ3046" s="9">
        <v>-0.10218480000000001</v>
      </c>
      <c r="CA3046" s="9">
        <v>-1.08378E-2</v>
      </c>
      <c r="CB3046" s="9">
        <v>4.6193600000000001E-2</v>
      </c>
      <c r="CC3046" s="9">
        <v>1.9095500000000001E-2</v>
      </c>
      <c r="CD3046" s="9">
        <v>-2.5050300000000001E-2</v>
      </c>
      <c r="CE3046" s="9">
        <v>-1.7396700000000001E-2</v>
      </c>
      <c r="CF3046" s="9">
        <v>2.4329E-3</v>
      </c>
      <c r="CG3046" s="9">
        <v>-4.7495999999999997E-3</v>
      </c>
      <c r="CH3046" s="9">
        <v>-5.2708E-3</v>
      </c>
      <c r="CI3046" s="9">
        <v>-2.30374E-2</v>
      </c>
      <c r="CJ3046" s="9">
        <v>-8.6139000000000007E-3</v>
      </c>
      <c r="CK3046" s="9">
        <v>-1.8648999999999999E-2</v>
      </c>
      <c r="CL3046" s="9">
        <v>1.2395400000000001E-2</v>
      </c>
      <c r="CM3046" s="9">
        <v>7.4764999999999996E-3</v>
      </c>
      <c r="CN3046" s="9">
        <v>1.88778E-2</v>
      </c>
      <c r="CO3046" s="9">
        <v>3.1649E-3</v>
      </c>
      <c r="CP3046" s="9">
        <v>1.12091E-2</v>
      </c>
      <c r="CQ3046" s="9">
        <v>-2.21243E-2</v>
      </c>
      <c r="CR3046" s="9">
        <v>-2.1271499999999999E-2</v>
      </c>
      <c r="CS3046" s="9">
        <v>1.35525E-2</v>
      </c>
      <c r="CT3046" s="9">
        <v>4.0776699999999999E-2</v>
      </c>
      <c r="CU3046" s="9">
        <v>5.3689199999999999E-2</v>
      </c>
      <c r="CV3046" s="9">
        <v>0.29438700000000001</v>
      </c>
      <c r="CW3046" s="9">
        <v>0.2268638</v>
      </c>
      <c r="CX3046" s="9">
        <v>-7.8954300000000005E-2</v>
      </c>
      <c r="CY3046" s="9">
        <v>9.3159999999999996E-3</v>
      </c>
      <c r="CZ3046" s="9">
        <v>6.4438800000000004E-2</v>
      </c>
      <c r="DA3046" s="9">
        <v>3.4356499999999998E-2</v>
      </c>
      <c r="DB3046" s="9">
        <v>-1.2027400000000001E-2</v>
      </c>
      <c r="DC3046" s="9">
        <v>-5.1389000000000001E-3</v>
      </c>
      <c r="DD3046" s="9">
        <v>1.3580500000000001E-2</v>
      </c>
      <c r="DE3046" s="9">
        <v>5.2586000000000004E-3</v>
      </c>
      <c r="DF3046" s="9">
        <v>3.9132000000000004E-3</v>
      </c>
      <c r="DG3046" s="9">
        <v>-1.4470800000000001E-2</v>
      </c>
      <c r="DH3046" s="9">
        <v>-2.1460000000000001E-4</v>
      </c>
      <c r="DI3046" s="9">
        <v>-9.4339999999999997E-3</v>
      </c>
      <c r="DJ3046" s="9">
        <v>2.2098699999999999E-2</v>
      </c>
      <c r="DK3046" s="9">
        <v>1.9394499999999999E-2</v>
      </c>
      <c r="DL3046" s="9">
        <v>3.2097899999999999E-2</v>
      </c>
      <c r="DM3046" s="9">
        <v>1.81773E-2</v>
      </c>
      <c r="DN3046" s="9">
        <v>2.9153100000000001E-2</v>
      </c>
      <c r="DO3046" s="9">
        <v>-2.7582000000000001E-3</v>
      </c>
      <c r="DP3046" s="9">
        <v>1.3004E-3</v>
      </c>
      <c r="DQ3046" s="9">
        <v>3.8003799999999997E-2</v>
      </c>
      <c r="DR3046" s="9">
        <v>6.6842600000000002E-2</v>
      </c>
      <c r="DS3046" s="9">
        <v>7.9809400000000003E-2</v>
      </c>
      <c r="DT3046" s="9">
        <v>0.3200501</v>
      </c>
      <c r="DU3046" s="9">
        <v>0.25095469999999998</v>
      </c>
      <c r="DV3046" s="9">
        <v>-5.5723799999999997E-2</v>
      </c>
      <c r="DW3046" s="9">
        <v>2.94699E-2</v>
      </c>
      <c r="DX3046" s="9">
        <v>8.2683900000000005E-2</v>
      </c>
      <c r="DY3046" s="9">
        <v>4.9617599999999998E-2</v>
      </c>
      <c r="DZ3046" s="9">
        <v>9.9540000000000002E-4</v>
      </c>
      <c r="EA3046" s="9">
        <v>1.2559300000000001E-2</v>
      </c>
      <c r="EB3046" s="9">
        <v>2.9675900000000002E-2</v>
      </c>
      <c r="EC3046" s="9">
        <v>1.9708900000000001E-2</v>
      </c>
      <c r="ED3046" s="9">
        <v>1.7173299999999999E-2</v>
      </c>
      <c r="EE3046" s="9">
        <v>-2.1018999999999999E-3</v>
      </c>
      <c r="EF3046" s="9">
        <v>1.1912600000000001E-2</v>
      </c>
      <c r="EG3046" s="9">
        <v>3.8709999999999999E-3</v>
      </c>
      <c r="EH3046" s="9">
        <v>3.6108700000000001E-2</v>
      </c>
      <c r="EI3046" s="9">
        <v>3.6602099999999999E-2</v>
      </c>
      <c r="EJ3046" s="9">
        <v>5.1185700000000001E-2</v>
      </c>
      <c r="EK3046" s="9">
        <v>3.9852800000000001E-2</v>
      </c>
      <c r="EL3046" s="9">
        <v>5.5061300000000001E-2</v>
      </c>
      <c r="EM3046" s="9">
        <v>2.5203199999999999E-2</v>
      </c>
      <c r="EN3046" s="9">
        <v>3.38906E-2</v>
      </c>
      <c r="EO3046" s="9">
        <v>7.3307700000000003E-2</v>
      </c>
      <c r="EP3046" s="9">
        <v>0.1044775</v>
      </c>
      <c r="EQ3046" s="9">
        <v>0.1175228</v>
      </c>
      <c r="ER3046" s="9">
        <v>0.35710340000000002</v>
      </c>
      <c r="ES3046" s="9">
        <v>0.28573799999999999</v>
      </c>
      <c r="ET3046" s="9">
        <v>-2.21826E-2</v>
      </c>
      <c r="EU3046" s="9">
        <v>5.8568799999999997E-2</v>
      </c>
      <c r="EV3046" s="9">
        <v>0.1090271</v>
      </c>
      <c r="EW3046" s="9">
        <v>7.1652199999999999E-2</v>
      </c>
      <c r="EX3046" s="9">
        <v>1.9798300000000001E-2</v>
      </c>
      <c r="EY3046" s="9">
        <v>64</v>
      </c>
      <c r="EZ3046" s="9">
        <v>62</v>
      </c>
      <c r="FA3046" s="9">
        <v>60</v>
      </c>
      <c r="FB3046" s="9">
        <v>59</v>
      </c>
      <c r="FC3046" s="9">
        <v>58</v>
      </c>
      <c r="FD3046" s="9">
        <v>56</v>
      </c>
      <c r="FE3046" s="9">
        <v>56</v>
      </c>
      <c r="FF3046" s="9">
        <v>55</v>
      </c>
      <c r="FG3046" s="9">
        <v>55</v>
      </c>
      <c r="FH3046" s="9">
        <v>62</v>
      </c>
      <c r="FI3046" s="9">
        <v>70</v>
      </c>
      <c r="FJ3046" s="9">
        <v>79</v>
      </c>
      <c r="FK3046" s="9">
        <v>86</v>
      </c>
      <c r="FL3046" s="9">
        <v>92</v>
      </c>
      <c r="FM3046" s="9">
        <v>96</v>
      </c>
      <c r="FN3046" s="9">
        <v>100</v>
      </c>
      <c r="FO3046" s="9">
        <v>100</v>
      </c>
      <c r="FP3046" s="9">
        <v>98</v>
      </c>
      <c r="FQ3046" s="9">
        <v>93</v>
      </c>
      <c r="FR3046" s="9">
        <v>86</v>
      </c>
      <c r="FS3046" s="9">
        <v>80</v>
      </c>
      <c r="FT3046" s="9">
        <v>74</v>
      </c>
      <c r="FU3046" s="9">
        <v>70</v>
      </c>
      <c r="FV3046" s="9">
        <v>65</v>
      </c>
      <c r="FW3046" s="9">
        <v>0.38085850999999998</v>
      </c>
      <c r="FX3046" s="9">
        <v>3.3561000000000001E-2</v>
      </c>
      <c r="FY3046" s="9">
        <v>3.3561000000000001E-2</v>
      </c>
      <c r="FZ3046" s="9">
        <v>0</v>
      </c>
      <c r="GA3046" s="9">
        <v>0</v>
      </c>
    </row>
    <row r="3047" spans="1:183" x14ac:dyDescent="0.2">
      <c r="A3047" t="s">
        <v>241</v>
      </c>
      <c r="B3047" t="s">
        <v>225</v>
      </c>
      <c r="C3047" t="s">
        <v>255</v>
      </c>
      <c r="D3047" s="6">
        <v>44057</v>
      </c>
      <c r="FZ3047" s="9">
        <v>0</v>
      </c>
      <c r="GA3047" s="9">
        <v>1</v>
      </c>
    </row>
    <row r="3048" spans="1:183" x14ac:dyDescent="0.2">
      <c r="A3048" t="s">
        <v>241</v>
      </c>
      <c r="B3048" t="s">
        <v>225</v>
      </c>
      <c r="C3048" t="s">
        <v>255</v>
      </c>
      <c r="D3048" s="6">
        <v>44058</v>
      </c>
      <c r="FZ3048" s="9">
        <v>0</v>
      </c>
      <c r="GA3048" s="9">
        <v>1</v>
      </c>
    </row>
    <row r="3049" spans="1:183" x14ac:dyDescent="0.2">
      <c r="A3049" t="s">
        <v>241</v>
      </c>
      <c r="B3049" t="s">
        <v>225</v>
      </c>
      <c r="C3049" t="s">
        <v>255</v>
      </c>
      <c r="D3049" s="6">
        <v>44060</v>
      </c>
      <c r="FZ3049" s="9">
        <v>0</v>
      </c>
      <c r="GA3049" s="9">
        <v>1</v>
      </c>
    </row>
    <row r="3050" spans="1:183" x14ac:dyDescent="0.2">
      <c r="A3050" t="s">
        <v>241</v>
      </c>
      <c r="B3050" t="s">
        <v>225</v>
      </c>
      <c r="C3050" t="s">
        <v>255</v>
      </c>
      <c r="D3050" s="6">
        <v>44061</v>
      </c>
      <c r="FZ3050" s="9">
        <v>0</v>
      </c>
      <c r="GA3050" s="9">
        <v>1</v>
      </c>
    </row>
    <row r="3051" spans="1:183" x14ac:dyDescent="0.2">
      <c r="A3051" t="s">
        <v>241</v>
      </c>
      <c r="B3051" t="s">
        <v>225</v>
      </c>
      <c r="C3051" t="s">
        <v>255</v>
      </c>
      <c r="D3051" s="6">
        <v>44062</v>
      </c>
      <c r="FZ3051" s="9">
        <v>0</v>
      </c>
      <c r="GA3051" s="9">
        <v>1</v>
      </c>
    </row>
    <row r="3052" spans="1:183" x14ac:dyDescent="0.2">
      <c r="A3052" t="s">
        <v>241</v>
      </c>
      <c r="B3052" t="s">
        <v>225</v>
      </c>
      <c r="C3052" t="s">
        <v>255</v>
      </c>
      <c r="D3052" s="6">
        <v>44079</v>
      </c>
      <c r="FZ3052" s="9">
        <v>0</v>
      </c>
      <c r="GA3052" s="9">
        <v>1</v>
      </c>
    </row>
    <row r="3053" spans="1:183" x14ac:dyDescent="0.2">
      <c r="A3053" t="s">
        <v>241</v>
      </c>
      <c r="B3053" t="s">
        <v>225</v>
      </c>
      <c r="C3053" t="s">
        <v>255</v>
      </c>
      <c r="D3053" s="6">
        <v>44080</v>
      </c>
      <c r="FZ3053" s="9">
        <v>0</v>
      </c>
      <c r="GA3053" s="9">
        <v>1</v>
      </c>
    </row>
    <row r="3054" spans="1:183" x14ac:dyDescent="0.2">
      <c r="A3054" t="s">
        <v>241</v>
      </c>
      <c r="B3054" t="s">
        <v>225</v>
      </c>
      <c r="C3054" t="s">
        <v>255</v>
      </c>
      <c r="D3054" s="6">
        <v>44081</v>
      </c>
      <c r="FZ3054" s="9">
        <v>0</v>
      </c>
      <c r="GA3054" s="9">
        <v>1</v>
      </c>
    </row>
    <row r="3055" spans="1:183" x14ac:dyDescent="0.2">
      <c r="A3055" t="s">
        <v>241</v>
      </c>
      <c r="B3055" t="s">
        <v>225</v>
      </c>
      <c r="C3055" t="s">
        <v>255</v>
      </c>
      <c r="D3055" s="6">
        <v>44082</v>
      </c>
      <c r="FZ3055" s="9">
        <v>0</v>
      </c>
      <c r="GA3055" s="9">
        <v>1</v>
      </c>
    </row>
    <row r="3056" spans="1:183" x14ac:dyDescent="0.2">
      <c r="A3056" t="s">
        <v>241</v>
      </c>
      <c r="B3056" t="s">
        <v>225</v>
      </c>
      <c r="C3056" t="s">
        <v>255</v>
      </c>
      <c r="D3056" s="6">
        <v>44101</v>
      </c>
      <c r="FZ3056" s="9">
        <v>0</v>
      </c>
      <c r="GA3056" s="9">
        <v>1</v>
      </c>
    </row>
    <row r="3057" spans="1:183" x14ac:dyDescent="0.2">
      <c r="A3057" t="s">
        <v>241</v>
      </c>
      <c r="B3057" t="s">
        <v>225</v>
      </c>
      <c r="C3057" t="s">
        <v>255</v>
      </c>
      <c r="D3057" s="6">
        <v>44102</v>
      </c>
      <c r="FZ3057" s="9">
        <v>0</v>
      </c>
      <c r="GA3057" s="9">
        <v>1</v>
      </c>
    </row>
    <row r="3058" spans="1:183" x14ac:dyDescent="0.2">
      <c r="A3058" t="s">
        <v>241</v>
      </c>
      <c r="B3058" t="s">
        <v>225</v>
      </c>
      <c r="C3058" t="s">
        <v>255</v>
      </c>
      <c r="D3058" s="6">
        <v>44104</v>
      </c>
      <c r="FZ3058" s="9">
        <v>0</v>
      </c>
      <c r="GA3058" s="9">
        <v>1</v>
      </c>
    </row>
    <row r="3059" spans="1:183" x14ac:dyDescent="0.2">
      <c r="A3059" t="s">
        <v>241</v>
      </c>
      <c r="B3059" t="s">
        <v>225</v>
      </c>
      <c r="C3059" t="s">
        <v>255</v>
      </c>
      <c r="D3059" s="6">
        <v>44105</v>
      </c>
      <c r="FZ3059" s="9">
        <v>0</v>
      </c>
      <c r="GA3059" s="9">
        <v>1</v>
      </c>
    </row>
    <row r="3060" spans="1:183" x14ac:dyDescent="0.2">
      <c r="A3060" t="s">
        <v>241</v>
      </c>
      <c r="B3060" t="s">
        <v>225</v>
      </c>
      <c r="C3060" t="s">
        <v>255</v>
      </c>
      <c r="D3060" s="6">
        <v>44119</v>
      </c>
      <c r="FZ3060" s="9">
        <v>0</v>
      </c>
      <c r="GA3060" s="9">
        <v>1</v>
      </c>
    </row>
    <row r="3061" spans="1:183" x14ac:dyDescent="0.2">
      <c r="A3061" t="s">
        <v>241</v>
      </c>
      <c r="B3061" t="s">
        <v>225</v>
      </c>
      <c r="C3061" t="s">
        <v>255</v>
      </c>
      <c r="D3061" s="6">
        <v>44120</v>
      </c>
      <c r="FZ3061" s="9">
        <v>0</v>
      </c>
      <c r="GA3061" s="9">
        <v>1</v>
      </c>
    </row>
    <row r="3062" spans="1:183" x14ac:dyDescent="0.2">
      <c r="A3062" t="s">
        <v>242</v>
      </c>
      <c r="B3062" t="s">
        <v>225</v>
      </c>
      <c r="C3062" t="s">
        <v>259</v>
      </c>
      <c r="D3062" s="6">
        <v>44057</v>
      </c>
      <c r="FZ3062" s="9">
        <v>0</v>
      </c>
      <c r="GA3062" s="9">
        <v>1</v>
      </c>
    </row>
    <row r="3063" spans="1:183" x14ac:dyDescent="0.2">
      <c r="A3063" t="s">
        <v>242</v>
      </c>
      <c r="B3063" t="s">
        <v>225</v>
      </c>
      <c r="C3063" t="s">
        <v>259</v>
      </c>
      <c r="D3063" s="6">
        <v>44058</v>
      </c>
      <c r="FZ3063" s="9">
        <v>0</v>
      </c>
      <c r="GA3063" s="9">
        <v>1</v>
      </c>
    </row>
    <row r="3064" spans="1:183" x14ac:dyDescent="0.2">
      <c r="A3064" t="s">
        <v>242</v>
      </c>
      <c r="B3064" t="s">
        <v>225</v>
      </c>
      <c r="C3064" t="s">
        <v>259</v>
      </c>
      <c r="D3064" s="6">
        <v>44060</v>
      </c>
      <c r="FZ3064" s="9">
        <v>0</v>
      </c>
      <c r="GA3064" s="9">
        <v>1</v>
      </c>
    </row>
    <row r="3065" spans="1:183" x14ac:dyDescent="0.2">
      <c r="A3065" t="s">
        <v>242</v>
      </c>
      <c r="B3065" t="s">
        <v>225</v>
      </c>
      <c r="C3065" t="s">
        <v>259</v>
      </c>
      <c r="D3065" s="6">
        <v>44061</v>
      </c>
      <c r="FZ3065" s="9">
        <v>0</v>
      </c>
      <c r="GA3065" s="9">
        <v>1</v>
      </c>
    </row>
    <row r="3066" spans="1:183" x14ac:dyDescent="0.2">
      <c r="A3066" t="s">
        <v>242</v>
      </c>
      <c r="B3066" t="s">
        <v>225</v>
      </c>
      <c r="C3066" t="s">
        <v>259</v>
      </c>
      <c r="D3066" s="6">
        <v>44062</v>
      </c>
      <c r="FZ3066" s="9">
        <v>0</v>
      </c>
      <c r="GA3066" s="9">
        <v>1</v>
      </c>
    </row>
    <row r="3067" spans="1:183" x14ac:dyDescent="0.2">
      <c r="A3067" t="s">
        <v>242</v>
      </c>
      <c r="B3067" t="s">
        <v>225</v>
      </c>
      <c r="C3067" t="s">
        <v>259</v>
      </c>
      <c r="D3067" s="6">
        <v>44079</v>
      </c>
      <c r="FZ3067" s="9">
        <v>0</v>
      </c>
      <c r="GA3067" s="9">
        <v>1</v>
      </c>
    </row>
    <row r="3068" spans="1:183" x14ac:dyDescent="0.2">
      <c r="A3068" t="s">
        <v>242</v>
      </c>
      <c r="B3068" t="s">
        <v>225</v>
      </c>
      <c r="C3068" t="s">
        <v>259</v>
      </c>
      <c r="D3068" s="6">
        <v>44080</v>
      </c>
      <c r="FZ3068" s="9">
        <v>0</v>
      </c>
      <c r="GA3068" s="9">
        <v>1</v>
      </c>
    </row>
    <row r="3069" spans="1:183" x14ac:dyDescent="0.2">
      <c r="A3069" t="s">
        <v>242</v>
      </c>
      <c r="B3069" t="s">
        <v>225</v>
      </c>
      <c r="C3069" t="s">
        <v>259</v>
      </c>
      <c r="D3069" s="6">
        <v>44081</v>
      </c>
      <c r="FZ3069" s="9">
        <v>0</v>
      </c>
      <c r="GA3069" s="9">
        <v>1</v>
      </c>
    </row>
    <row r="3070" spans="1:183" x14ac:dyDescent="0.2">
      <c r="A3070" t="s">
        <v>242</v>
      </c>
      <c r="B3070" t="s">
        <v>225</v>
      </c>
      <c r="C3070" t="s">
        <v>259</v>
      </c>
      <c r="D3070" s="6">
        <v>44082</v>
      </c>
      <c r="FZ3070" s="9">
        <v>0</v>
      </c>
      <c r="GA3070" s="9">
        <v>1</v>
      </c>
    </row>
    <row r="3071" spans="1:183" x14ac:dyDescent="0.2">
      <c r="A3071" t="s">
        <v>242</v>
      </c>
      <c r="B3071" t="s">
        <v>225</v>
      </c>
      <c r="C3071" t="s">
        <v>259</v>
      </c>
      <c r="D3071" s="6">
        <v>44101</v>
      </c>
      <c r="FZ3071" s="9">
        <v>0</v>
      </c>
      <c r="GA3071" s="9">
        <v>1</v>
      </c>
    </row>
    <row r="3072" spans="1:183" x14ac:dyDescent="0.2">
      <c r="A3072" t="s">
        <v>242</v>
      </c>
      <c r="B3072" t="s">
        <v>225</v>
      </c>
      <c r="C3072" t="s">
        <v>259</v>
      </c>
      <c r="D3072" s="6">
        <v>44102</v>
      </c>
      <c r="FZ3072" s="9">
        <v>0</v>
      </c>
      <c r="GA3072" s="9">
        <v>1</v>
      </c>
    </row>
    <row r="3073" spans="1:183" x14ac:dyDescent="0.2">
      <c r="A3073" t="s">
        <v>242</v>
      </c>
      <c r="B3073" t="s">
        <v>225</v>
      </c>
      <c r="C3073" t="s">
        <v>259</v>
      </c>
      <c r="D3073" s="6">
        <v>44104</v>
      </c>
      <c r="FZ3073" s="9">
        <v>0</v>
      </c>
      <c r="GA3073" s="9">
        <v>1</v>
      </c>
    </row>
    <row r="3074" spans="1:183" x14ac:dyDescent="0.2">
      <c r="A3074" t="s">
        <v>242</v>
      </c>
      <c r="B3074" t="s">
        <v>225</v>
      </c>
      <c r="C3074" t="s">
        <v>259</v>
      </c>
      <c r="D3074" s="6">
        <v>44105</v>
      </c>
      <c r="FZ3074" s="9">
        <v>0</v>
      </c>
      <c r="GA3074" s="9">
        <v>1</v>
      </c>
    </row>
    <row r="3075" spans="1:183" x14ac:dyDescent="0.2">
      <c r="A3075" t="s">
        <v>242</v>
      </c>
      <c r="B3075" t="s">
        <v>225</v>
      </c>
      <c r="C3075" t="s">
        <v>259</v>
      </c>
      <c r="D3075" s="6">
        <v>44119</v>
      </c>
      <c r="FZ3075" s="9">
        <v>0</v>
      </c>
      <c r="GA3075" s="9">
        <v>1</v>
      </c>
    </row>
    <row r="3076" spans="1:183" x14ac:dyDescent="0.2">
      <c r="A3076" t="s">
        <v>242</v>
      </c>
      <c r="B3076" t="s">
        <v>225</v>
      </c>
      <c r="C3076" t="s">
        <v>259</v>
      </c>
      <c r="D3076" s="6">
        <v>44120</v>
      </c>
      <c r="FZ3076" s="9">
        <v>0</v>
      </c>
      <c r="GA3076" s="9">
        <v>1</v>
      </c>
    </row>
    <row r="3077" spans="1:183" x14ac:dyDescent="0.2">
      <c r="A3077" t="s">
        <v>242</v>
      </c>
      <c r="B3077" t="s">
        <v>225</v>
      </c>
      <c r="C3077" t="s">
        <v>260</v>
      </c>
      <c r="D3077" s="6">
        <v>44057</v>
      </c>
      <c r="FZ3077" s="9">
        <v>0</v>
      </c>
      <c r="GA3077" s="9">
        <v>1</v>
      </c>
    </row>
    <row r="3078" spans="1:183" x14ac:dyDescent="0.2">
      <c r="A3078" t="s">
        <v>242</v>
      </c>
      <c r="B3078" t="s">
        <v>225</v>
      </c>
      <c r="C3078" t="s">
        <v>260</v>
      </c>
      <c r="D3078" s="6">
        <v>44058</v>
      </c>
      <c r="FZ3078" s="9">
        <v>0</v>
      </c>
      <c r="GA3078" s="9">
        <v>1</v>
      </c>
    </row>
    <row r="3079" spans="1:183" x14ac:dyDescent="0.2">
      <c r="A3079" t="s">
        <v>242</v>
      </c>
      <c r="B3079" t="s">
        <v>225</v>
      </c>
      <c r="C3079" t="s">
        <v>260</v>
      </c>
      <c r="D3079" s="6">
        <v>44060</v>
      </c>
      <c r="FZ3079" s="9">
        <v>0</v>
      </c>
      <c r="GA3079" s="9">
        <v>1</v>
      </c>
    </row>
    <row r="3080" spans="1:183" x14ac:dyDescent="0.2">
      <c r="A3080" t="s">
        <v>242</v>
      </c>
      <c r="B3080" t="s">
        <v>225</v>
      </c>
      <c r="C3080" t="s">
        <v>260</v>
      </c>
      <c r="D3080" s="6">
        <v>44061</v>
      </c>
      <c r="FZ3080" s="9">
        <v>0</v>
      </c>
      <c r="GA3080" s="9">
        <v>1</v>
      </c>
    </row>
    <row r="3081" spans="1:183" x14ac:dyDescent="0.2">
      <c r="A3081" t="s">
        <v>242</v>
      </c>
      <c r="B3081" t="s">
        <v>225</v>
      </c>
      <c r="C3081" t="s">
        <v>260</v>
      </c>
      <c r="D3081" s="6">
        <v>44062</v>
      </c>
      <c r="FZ3081" s="9">
        <v>0</v>
      </c>
      <c r="GA3081" s="9">
        <v>1</v>
      </c>
    </row>
    <row r="3082" spans="1:183" x14ac:dyDescent="0.2">
      <c r="A3082" t="s">
        <v>242</v>
      </c>
      <c r="B3082" t="s">
        <v>225</v>
      </c>
      <c r="C3082" t="s">
        <v>260</v>
      </c>
      <c r="D3082" s="6">
        <v>44079</v>
      </c>
      <c r="FZ3082" s="9">
        <v>0</v>
      </c>
      <c r="GA3082" s="9">
        <v>1</v>
      </c>
    </row>
    <row r="3083" spans="1:183" x14ac:dyDescent="0.2">
      <c r="A3083" t="s">
        <v>242</v>
      </c>
      <c r="B3083" t="s">
        <v>225</v>
      </c>
      <c r="C3083" t="s">
        <v>260</v>
      </c>
      <c r="D3083" s="6">
        <v>44080</v>
      </c>
      <c r="FZ3083" s="9">
        <v>0</v>
      </c>
      <c r="GA3083" s="9">
        <v>1</v>
      </c>
    </row>
    <row r="3084" spans="1:183" x14ac:dyDescent="0.2">
      <c r="A3084" t="s">
        <v>242</v>
      </c>
      <c r="B3084" t="s">
        <v>225</v>
      </c>
      <c r="C3084" t="s">
        <v>260</v>
      </c>
      <c r="D3084" s="6">
        <v>44081</v>
      </c>
      <c r="FZ3084" s="9">
        <v>0</v>
      </c>
      <c r="GA3084" s="9">
        <v>1</v>
      </c>
    </row>
    <row r="3085" spans="1:183" x14ac:dyDescent="0.2">
      <c r="A3085" t="s">
        <v>242</v>
      </c>
      <c r="B3085" t="s">
        <v>225</v>
      </c>
      <c r="C3085" t="s">
        <v>260</v>
      </c>
      <c r="D3085" s="6">
        <v>44082</v>
      </c>
      <c r="FZ3085" s="9">
        <v>0</v>
      </c>
      <c r="GA3085" s="9">
        <v>1</v>
      </c>
    </row>
    <row r="3086" spans="1:183" x14ac:dyDescent="0.2">
      <c r="A3086" t="s">
        <v>242</v>
      </c>
      <c r="B3086" t="s">
        <v>225</v>
      </c>
      <c r="C3086" t="s">
        <v>260</v>
      </c>
      <c r="D3086" s="6">
        <v>44101</v>
      </c>
      <c r="FZ3086" s="9">
        <v>0</v>
      </c>
      <c r="GA3086" s="9">
        <v>1</v>
      </c>
    </row>
    <row r="3087" spans="1:183" x14ac:dyDescent="0.2">
      <c r="A3087" t="s">
        <v>242</v>
      </c>
      <c r="B3087" t="s">
        <v>225</v>
      </c>
      <c r="C3087" t="s">
        <v>260</v>
      </c>
      <c r="D3087" s="6">
        <v>44102</v>
      </c>
      <c r="FZ3087" s="9">
        <v>0</v>
      </c>
      <c r="GA3087" s="9">
        <v>1</v>
      </c>
    </row>
    <row r="3088" spans="1:183" x14ac:dyDescent="0.2">
      <c r="A3088" t="s">
        <v>242</v>
      </c>
      <c r="B3088" t="s">
        <v>225</v>
      </c>
      <c r="C3088" t="s">
        <v>260</v>
      </c>
      <c r="D3088" s="6">
        <v>44104</v>
      </c>
      <c r="FZ3088" s="9">
        <v>0</v>
      </c>
      <c r="GA3088" s="9">
        <v>1</v>
      </c>
    </row>
    <row r="3089" spans="1:183" x14ac:dyDescent="0.2">
      <c r="A3089" t="s">
        <v>242</v>
      </c>
      <c r="B3089" t="s">
        <v>225</v>
      </c>
      <c r="C3089" t="s">
        <v>260</v>
      </c>
      <c r="D3089" s="6">
        <v>44105</v>
      </c>
      <c r="FZ3089" s="9">
        <v>0</v>
      </c>
      <c r="GA3089" s="9">
        <v>1</v>
      </c>
    </row>
    <row r="3090" spans="1:183" x14ac:dyDescent="0.2">
      <c r="A3090" t="s">
        <v>242</v>
      </c>
      <c r="B3090" t="s">
        <v>225</v>
      </c>
      <c r="C3090" t="s">
        <v>260</v>
      </c>
      <c r="D3090" s="6">
        <v>44119</v>
      </c>
      <c r="FZ3090" s="9">
        <v>0</v>
      </c>
      <c r="GA3090" s="9">
        <v>1</v>
      </c>
    </row>
    <row r="3091" spans="1:183" x14ac:dyDescent="0.2">
      <c r="A3091" t="s">
        <v>242</v>
      </c>
      <c r="B3091" t="s">
        <v>225</v>
      </c>
      <c r="C3091" t="s">
        <v>260</v>
      </c>
      <c r="D3091" s="6">
        <v>44120</v>
      </c>
      <c r="FZ3091" s="9">
        <v>0</v>
      </c>
      <c r="GA3091" s="9">
        <v>1</v>
      </c>
    </row>
    <row r="3092" spans="1:183" x14ac:dyDescent="0.2">
      <c r="A3092" t="s">
        <v>242</v>
      </c>
      <c r="B3092" t="s">
        <v>225</v>
      </c>
      <c r="C3092" t="s">
        <v>226</v>
      </c>
      <c r="D3092" s="6">
        <v>44057</v>
      </c>
      <c r="E3092" s="73">
        <v>17</v>
      </c>
      <c r="F3092" s="9">
        <v>21</v>
      </c>
      <c r="G3092" s="9">
        <v>17</v>
      </c>
      <c r="H3092" s="9">
        <v>20</v>
      </c>
      <c r="I3092" s="9">
        <v>4037</v>
      </c>
      <c r="J3092" s="9">
        <v>79587</v>
      </c>
      <c r="K3092" s="9">
        <v>1.4898720000000001</v>
      </c>
      <c r="L3092" s="9">
        <v>1.3187580000000001</v>
      </c>
      <c r="M3092" s="9">
        <v>1.1930289999999999</v>
      </c>
      <c r="N3092" s="9">
        <v>1.084497</v>
      </c>
      <c r="O3092" s="9">
        <v>1.0357080000000001</v>
      </c>
      <c r="P3092" s="9">
        <v>0.99414150000000001</v>
      </c>
      <c r="Q3092" s="9">
        <v>0.97662649999999995</v>
      </c>
      <c r="R3092" s="9">
        <v>0.91586279999999998</v>
      </c>
      <c r="S3092" s="9">
        <v>0.94274849999999999</v>
      </c>
      <c r="T3092" s="9">
        <v>1.080338</v>
      </c>
      <c r="U3092" s="9">
        <v>1.277334</v>
      </c>
      <c r="V3092" s="9">
        <v>1.5665009999999999</v>
      </c>
      <c r="W3092" s="9">
        <v>1.859917</v>
      </c>
      <c r="X3092" s="9">
        <v>2.2337729999999998</v>
      </c>
      <c r="Y3092" s="9">
        <v>2.5933820000000001</v>
      </c>
      <c r="Z3092" s="9">
        <v>2.926736</v>
      </c>
      <c r="AA3092" s="9">
        <v>3.262378</v>
      </c>
      <c r="AB3092" s="9">
        <v>3.5660029999999998</v>
      </c>
      <c r="AC3092" s="9">
        <v>3.6689569999999998</v>
      </c>
      <c r="AD3092" s="9">
        <v>3.543085</v>
      </c>
      <c r="AE3092" s="9">
        <v>3.2860559999999999</v>
      </c>
      <c r="AF3092" s="9">
        <v>2.9892660000000002</v>
      </c>
      <c r="AG3092" s="9">
        <v>2.6256050000000002</v>
      </c>
      <c r="AH3092" s="9">
        <v>2.2344439999999999</v>
      </c>
      <c r="AI3092" s="9">
        <v>-3.8560700000000003E-2</v>
      </c>
      <c r="AJ3092" s="9">
        <v>-7.1744E-3</v>
      </c>
      <c r="AK3092" s="9">
        <v>3.5149000000000001E-3</v>
      </c>
      <c r="AL3092" s="9">
        <v>-2.5228299999999999E-2</v>
      </c>
      <c r="AM3092" s="9">
        <v>-1.29283E-2</v>
      </c>
      <c r="AN3092" s="9">
        <v>-2.05966E-2</v>
      </c>
      <c r="AO3092" s="9">
        <v>6.1383000000000002E-3</v>
      </c>
      <c r="AP3092" s="9">
        <v>-1.18242E-2</v>
      </c>
      <c r="AQ3092" s="9">
        <v>-1.33074E-2</v>
      </c>
      <c r="AR3092" s="9">
        <v>-1.65194E-2</v>
      </c>
      <c r="AS3092" s="9">
        <v>-2.7469E-2</v>
      </c>
      <c r="AT3092" s="9">
        <v>-3.0113399999999999E-2</v>
      </c>
      <c r="AU3092" s="9">
        <v>-3.65691E-2</v>
      </c>
      <c r="AV3092" s="9">
        <v>4.0638999999999996E-3</v>
      </c>
      <c r="AW3092" s="9">
        <v>1.6781799999999999E-2</v>
      </c>
      <c r="AX3092" s="9">
        <v>-1.2949E-2</v>
      </c>
      <c r="AY3092" s="9">
        <v>0.27888220000000002</v>
      </c>
      <c r="AZ3092" s="9">
        <v>0.28537659999999998</v>
      </c>
      <c r="BA3092" s="9">
        <v>0.1394985</v>
      </c>
      <c r="BB3092" s="9">
        <v>0.1359322</v>
      </c>
      <c r="BC3092" s="9">
        <v>-6.0032200000000001E-2</v>
      </c>
      <c r="BD3092" s="9">
        <v>-0.20418839999999999</v>
      </c>
      <c r="BE3092" s="9">
        <v>-0.27610449999999997</v>
      </c>
      <c r="BF3092" s="9">
        <v>-0.2121574</v>
      </c>
      <c r="BG3092" s="9">
        <v>-2.79159E-2</v>
      </c>
      <c r="BH3092" s="9">
        <v>2.7609000000000002E-3</v>
      </c>
      <c r="BI3092" s="9">
        <v>1.2454099999999999E-2</v>
      </c>
      <c r="BJ3092" s="9">
        <v>-1.6916799999999999E-2</v>
      </c>
      <c r="BK3092" s="9">
        <v>-4.7200999999999996E-3</v>
      </c>
      <c r="BL3092" s="9">
        <v>-1.2622299999999999E-2</v>
      </c>
      <c r="BM3092" s="9">
        <v>1.41212E-2</v>
      </c>
      <c r="BN3092" s="9">
        <v>-3.3016E-3</v>
      </c>
      <c r="BO3092" s="9">
        <v>-3.7287000000000002E-3</v>
      </c>
      <c r="BP3092" s="9">
        <v>-5.2763000000000003E-3</v>
      </c>
      <c r="BQ3092" s="9">
        <v>-1.4833300000000001E-2</v>
      </c>
      <c r="BR3092" s="9">
        <v>-1.5883700000000001E-2</v>
      </c>
      <c r="BS3092" s="9">
        <v>-2.1272300000000001E-2</v>
      </c>
      <c r="BT3092" s="9">
        <v>2.0388300000000002E-2</v>
      </c>
      <c r="BU3092" s="9">
        <v>3.3565900000000003E-2</v>
      </c>
      <c r="BV3092" s="9">
        <v>4.1838999999999999E-3</v>
      </c>
      <c r="BW3092" s="9">
        <v>0.29670869999999999</v>
      </c>
      <c r="BX3092" s="9">
        <v>0.30375980000000002</v>
      </c>
      <c r="BY3092" s="9">
        <v>0.15773590000000001</v>
      </c>
      <c r="BZ3092" s="9">
        <v>0.15371280000000001</v>
      </c>
      <c r="CA3092" s="9">
        <v>-4.2650300000000002E-2</v>
      </c>
      <c r="CB3092" s="9">
        <v>-0.18685570000000001</v>
      </c>
      <c r="CC3092" s="9">
        <v>-0.25914759999999998</v>
      </c>
      <c r="CD3092" s="9">
        <v>-0.1966059</v>
      </c>
      <c r="CE3092" s="9">
        <v>-2.05433E-2</v>
      </c>
      <c r="CF3092" s="9">
        <v>9.6421000000000007E-3</v>
      </c>
      <c r="CG3092" s="9">
        <v>1.8645399999999999E-2</v>
      </c>
      <c r="CH3092" s="9">
        <v>-1.11602E-2</v>
      </c>
      <c r="CI3092" s="9">
        <v>9.6480000000000003E-4</v>
      </c>
      <c r="CJ3092" s="9">
        <v>-7.0993000000000002E-3</v>
      </c>
      <c r="CK3092" s="9">
        <v>1.96501E-2</v>
      </c>
      <c r="CL3092" s="9">
        <v>2.6012000000000001E-3</v>
      </c>
      <c r="CM3092" s="9">
        <v>2.9055999999999999E-3</v>
      </c>
      <c r="CN3092" s="9">
        <v>2.5106999999999998E-3</v>
      </c>
      <c r="CO3092" s="9">
        <v>-6.0819000000000003E-3</v>
      </c>
      <c r="CP3092" s="9">
        <v>-6.0282000000000001E-3</v>
      </c>
      <c r="CQ3092" s="9">
        <v>-1.0677799999999999E-2</v>
      </c>
      <c r="CR3092" s="9">
        <v>3.1694600000000003E-2</v>
      </c>
      <c r="CS3092" s="9">
        <v>4.5190500000000002E-2</v>
      </c>
      <c r="CT3092" s="9">
        <v>1.6050100000000001E-2</v>
      </c>
      <c r="CU3092" s="9">
        <v>0.30905519999999997</v>
      </c>
      <c r="CV3092" s="9">
        <v>0.3164921</v>
      </c>
      <c r="CW3092" s="9">
        <v>0.17036699999999999</v>
      </c>
      <c r="CX3092" s="9">
        <v>0.1660276</v>
      </c>
      <c r="CY3092" s="9">
        <v>-3.0611599999999999E-2</v>
      </c>
      <c r="CZ3092" s="9">
        <v>-0.17485100000000001</v>
      </c>
      <c r="DA3092" s="9">
        <v>-0.24740329999999999</v>
      </c>
      <c r="DB3092" s="9">
        <v>-0.1858349</v>
      </c>
      <c r="DC3092" s="9">
        <v>-1.31707E-2</v>
      </c>
      <c r="DD3092" s="9">
        <v>1.6523300000000001E-2</v>
      </c>
      <c r="DE3092" s="9">
        <v>2.48366E-2</v>
      </c>
      <c r="DF3092" s="9">
        <v>-5.4037E-3</v>
      </c>
      <c r="DG3092" s="9">
        <v>6.6496999999999997E-3</v>
      </c>
      <c r="DH3092" s="9">
        <v>-1.5763999999999999E-3</v>
      </c>
      <c r="DI3092" s="9">
        <v>2.5179E-2</v>
      </c>
      <c r="DJ3092" s="9">
        <v>8.5039999999999994E-3</v>
      </c>
      <c r="DK3092" s="9">
        <v>9.5397999999999993E-3</v>
      </c>
      <c r="DL3092" s="9">
        <v>1.02977E-2</v>
      </c>
      <c r="DM3092" s="9">
        <v>2.6695999999999998E-3</v>
      </c>
      <c r="DN3092" s="9">
        <v>3.8273000000000001E-3</v>
      </c>
      <c r="DO3092" s="9">
        <v>-8.3300000000000005E-5</v>
      </c>
      <c r="DP3092" s="9">
        <v>4.3000799999999999E-2</v>
      </c>
      <c r="DQ3092" s="9">
        <v>5.68151E-2</v>
      </c>
      <c r="DR3092" s="9">
        <v>2.7916300000000002E-2</v>
      </c>
      <c r="DS3092" s="9">
        <v>0.32140180000000002</v>
      </c>
      <c r="DT3092" s="9">
        <v>0.32922430000000003</v>
      </c>
      <c r="DU3092" s="9">
        <v>0.1829982</v>
      </c>
      <c r="DV3092" s="9">
        <v>0.17834240000000001</v>
      </c>
      <c r="DW3092" s="9">
        <v>-1.85729E-2</v>
      </c>
      <c r="DX3092" s="9">
        <v>-0.1628464</v>
      </c>
      <c r="DY3092" s="9">
        <v>-0.2356589</v>
      </c>
      <c r="DZ3092" s="9">
        <v>-0.175064</v>
      </c>
      <c r="EA3092" s="9">
        <v>-2.5257999999999999E-3</v>
      </c>
      <c r="EB3092" s="9">
        <v>2.6458700000000002E-2</v>
      </c>
      <c r="EC3092" s="9">
        <v>3.3775800000000002E-2</v>
      </c>
      <c r="ED3092" s="9">
        <v>2.9079000000000002E-3</v>
      </c>
      <c r="EE3092" s="9">
        <v>1.48579E-2</v>
      </c>
      <c r="EF3092" s="9">
        <v>6.398E-3</v>
      </c>
      <c r="EG3092" s="9">
        <v>3.3161799999999998E-2</v>
      </c>
      <c r="EH3092" s="9">
        <v>1.7026599999999999E-2</v>
      </c>
      <c r="EI3092" s="9">
        <v>1.91185E-2</v>
      </c>
      <c r="EJ3092" s="9">
        <v>2.1540900000000002E-2</v>
      </c>
      <c r="EK3092" s="9">
        <v>1.53052E-2</v>
      </c>
      <c r="EL3092" s="9">
        <v>1.8057E-2</v>
      </c>
      <c r="EM3092" s="9">
        <v>1.52135E-2</v>
      </c>
      <c r="EN3092" s="9">
        <v>5.9325200000000002E-2</v>
      </c>
      <c r="EO3092" s="9">
        <v>7.3599200000000004E-2</v>
      </c>
      <c r="EP3092" s="9">
        <v>4.5049199999999998E-2</v>
      </c>
      <c r="EQ3092" s="9">
        <v>0.33922829999999998</v>
      </c>
      <c r="ER3092" s="9">
        <v>0.34760750000000001</v>
      </c>
      <c r="ES3092" s="9">
        <v>0.20123559999999999</v>
      </c>
      <c r="ET3092" s="9">
        <v>0.19612299999999999</v>
      </c>
      <c r="EU3092" s="9">
        <v>-1.191E-3</v>
      </c>
      <c r="EV3092" s="9">
        <v>-0.1455137</v>
      </c>
      <c r="EW3092" s="9">
        <v>-0.21870200000000001</v>
      </c>
      <c r="EX3092" s="9">
        <v>-0.1595125</v>
      </c>
      <c r="EY3092" s="9">
        <v>85</v>
      </c>
      <c r="EZ3092" s="9">
        <v>83</v>
      </c>
      <c r="FA3092" s="9">
        <v>82</v>
      </c>
      <c r="FB3092" s="9">
        <v>81</v>
      </c>
      <c r="FC3092" s="9">
        <v>80</v>
      </c>
      <c r="FD3092" s="9">
        <v>79</v>
      </c>
      <c r="FE3092" s="9">
        <v>78</v>
      </c>
      <c r="FF3092" s="9">
        <v>78</v>
      </c>
      <c r="FG3092" s="9">
        <v>81</v>
      </c>
      <c r="FH3092" s="9">
        <v>84</v>
      </c>
      <c r="FI3092" s="9">
        <v>88</v>
      </c>
      <c r="FJ3092" s="9">
        <v>91</v>
      </c>
      <c r="FK3092" s="9">
        <v>95</v>
      </c>
      <c r="FL3092" s="9">
        <v>99</v>
      </c>
      <c r="FM3092" s="9">
        <v>101</v>
      </c>
      <c r="FN3092" s="9">
        <v>103</v>
      </c>
      <c r="FO3092" s="9">
        <v>105</v>
      </c>
      <c r="FP3092" s="9">
        <v>105</v>
      </c>
      <c r="FQ3092" s="9">
        <v>105</v>
      </c>
      <c r="FR3092" s="9">
        <v>104</v>
      </c>
      <c r="FS3092" s="9">
        <v>102</v>
      </c>
      <c r="FT3092" s="9">
        <v>99</v>
      </c>
      <c r="FU3092" s="9">
        <v>96</v>
      </c>
      <c r="FV3092" s="9">
        <v>93</v>
      </c>
      <c r="FW3092" s="9">
        <v>0.18652081000000001</v>
      </c>
      <c r="FX3092" s="9">
        <v>1.05877E-2</v>
      </c>
      <c r="FY3092" s="9">
        <v>1.19255E-2</v>
      </c>
      <c r="FZ3092" s="9">
        <v>0</v>
      </c>
      <c r="GA3092" s="9">
        <v>0</v>
      </c>
    </row>
    <row r="3093" spans="1:183" x14ac:dyDescent="0.2">
      <c r="A3093" t="s">
        <v>242</v>
      </c>
      <c r="B3093" t="s">
        <v>225</v>
      </c>
      <c r="C3093" t="s">
        <v>226</v>
      </c>
      <c r="D3093" s="6">
        <v>44058</v>
      </c>
      <c r="E3093" s="73">
        <v>17</v>
      </c>
      <c r="F3093" s="9">
        <v>18</v>
      </c>
      <c r="G3093" s="9">
        <v>17</v>
      </c>
      <c r="H3093" s="9">
        <v>18</v>
      </c>
      <c r="I3093" s="9">
        <v>4638</v>
      </c>
      <c r="J3093" s="9">
        <v>89949</v>
      </c>
      <c r="K3093" s="9">
        <v>1.881275</v>
      </c>
      <c r="L3093" s="9">
        <v>1.6588860000000001</v>
      </c>
      <c r="M3093" s="9">
        <v>1.4738880000000001</v>
      </c>
      <c r="N3093" s="9">
        <v>1.326848</v>
      </c>
      <c r="O3093" s="9">
        <v>1.2237769999999999</v>
      </c>
      <c r="P3093" s="9">
        <v>1.140944</v>
      </c>
      <c r="Q3093" s="9">
        <v>1.05067</v>
      </c>
      <c r="R3093" s="9">
        <v>1.0367310000000001</v>
      </c>
      <c r="S3093" s="9">
        <v>1.1675469999999999</v>
      </c>
      <c r="T3093" s="9">
        <v>1.4034949999999999</v>
      </c>
      <c r="U3093" s="9">
        <v>1.773479</v>
      </c>
      <c r="V3093" s="9">
        <v>1.997342</v>
      </c>
      <c r="W3093" s="9">
        <v>2.2060040000000001</v>
      </c>
      <c r="X3093" s="9">
        <v>2.589553</v>
      </c>
      <c r="Y3093" s="9">
        <v>2.9710619999999999</v>
      </c>
      <c r="Z3093" s="9">
        <v>3.3400379999999998</v>
      </c>
      <c r="AA3093" s="9">
        <v>3.211697</v>
      </c>
      <c r="AB3093" s="9">
        <v>3.082093</v>
      </c>
      <c r="AC3093" s="9">
        <v>2.8678949999999999</v>
      </c>
      <c r="AD3093" s="9">
        <v>2.752211</v>
      </c>
      <c r="AE3093" s="9">
        <v>2.614903</v>
      </c>
      <c r="AF3093" s="9">
        <v>2.4013650000000002</v>
      </c>
      <c r="AG3093" s="9">
        <v>2.1402800000000002</v>
      </c>
      <c r="AH3093" s="9">
        <v>1.9100239999999999</v>
      </c>
      <c r="AI3093" s="9">
        <v>-0.148538</v>
      </c>
      <c r="AJ3093" s="9">
        <v>-9.1528999999999999E-2</v>
      </c>
      <c r="AK3093" s="9">
        <v>-5.9265699999999998E-2</v>
      </c>
      <c r="AL3093" s="9">
        <v>-4.51306E-2</v>
      </c>
      <c r="AM3093" s="9">
        <v>-3.40349E-2</v>
      </c>
      <c r="AN3093" s="9">
        <v>-4.1634200000000003E-2</v>
      </c>
      <c r="AO3093" s="9">
        <v>-4.7961200000000002E-2</v>
      </c>
      <c r="AP3093" s="9">
        <v>-4.8631000000000001E-2</v>
      </c>
      <c r="AQ3093" s="9">
        <v>-4.4276999999999997E-2</v>
      </c>
      <c r="AR3093" s="9">
        <v>-2.26775E-2</v>
      </c>
      <c r="AS3093" s="9">
        <v>5.7372999999999999E-3</v>
      </c>
      <c r="AT3093" s="9">
        <v>-2.4906000000000001E-2</v>
      </c>
      <c r="AU3093" s="9">
        <v>-2.6227299999999999E-2</v>
      </c>
      <c r="AV3093" s="9">
        <v>-6.8097099999999994E-2</v>
      </c>
      <c r="AW3093" s="9">
        <v>-2.5665299999999999E-2</v>
      </c>
      <c r="AX3093" s="9">
        <v>-6.4166399999999998E-2</v>
      </c>
      <c r="AY3093" s="9">
        <v>0.16618920000000001</v>
      </c>
      <c r="AZ3093" s="9">
        <v>0.14438019999999999</v>
      </c>
      <c r="BA3093" s="9">
        <v>-0.28378759999999997</v>
      </c>
      <c r="BB3093" s="9">
        <v>-0.1555173</v>
      </c>
      <c r="BC3093" s="9">
        <v>-8.9332999999999996E-2</v>
      </c>
      <c r="BD3093" s="9">
        <v>-7.2087999999999999E-2</v>
      </c>
      <c r="BE3093" s="9">
        <v>-3.3224799999999999E-2</v>
      </c>
      <c r="BF3093" s="9">
        <v>2.0479600000000001E-2</v>
      </c>
      <c r="BG3093" s="9">
        <v>-0.13471150000000001</v>
      </c>
      <c r="BH3093" s="9">
        <v>-7.8673999999999994E-2</v>
      </c>
      <c r="BI3093" s="9">
        <v>-4.7531200000000003E-2</v>
      </c>
      <c r="BJ3093" s="9">
        <v>-3.4142699999999998E-2</v>
      </c>
      <c r="BK3093" s="9">
        <v>-2.38458E-2</v>
      </c>
      <c r="BL3093" s="9">
        <v>-3.1932299999999997E-2</v>
      </c>
      <c r="BM3093" s="9">
        <v>-3.88067E-2</v>
      </c>
      <c r="BN3093" s="9">
        <v>-3.8546700000000003E-2</v>
      </c>
      <c r="BO3093" s="9">
        <v>-3.2450300000000001E-2</v>
      </c>
      <c r="BP3093" s="9">
        <v>-8.5050000000000004E-3</v>
      </c>
      <c r="BQ3093" s="9">
        <v>2.1718700000000001E-2</v>
      </c>
      <c r="BR3093" s="9">
        <v>-8.1068000000000008E-3</v>
      </c>
      <c r="BS3093" s="9">
        <v>-8.9075000000000005E-3</v>
      </c>
      <c r="BT3093" s="9">
        <v>-5.0144000000000001E-2</v>
      </c>
      <c r="BU3093" s="9">
        <v>-6.6295E-3</v>
      </c>
      <c r="BV3093" s="9">
        <v>-4.1278099999999998E-2</v>
      </c>
      <c r="BW3093" s="9">
        <v>0.18851039999999999</v>
      </c>
      <c r="BX3093" s="9">
        <v>0.1639408</v>
      </c>
      <c r="BY3093" s="9">
        <v>-0.26531769999999999</v>
      </c>
      <c r="BZ3093" s="9">
        <v>-0.1381579</v>
      </c>
      <c r="CA3093" s="9">
        <v>-7.2752999999999998E-2</v>
      </c>
      <c r="CB3093" s="9">
        <v>-5.6263100000000003E-2</v>
      </c>
      <c r="CC3093" s="9">
        <v>-1.81657E-2</v>
      </c>
      <c r="CD3093" s="9">
        <v>3.41756E-2</v>
      </c>
      <c r="CE3093" s="9">
        <v>-0.12513540000000001</v>
      </c>
      <c r="CF3093" s="9">
        <v>-6.9770700000000005E-2</v>
      </c>
      <c r="CG3093" s="9">
        <v>-3.9403899999999999E-2</v>
      </c>
      <c r="CH3093" s="9">
        <v>-2.6532500000000001E-2</v>
      </c>
      <c r="CI3093" s="9">
        <v>-1.6788899999999999E-2</v>
      </c>
      <c r="CJ3093" s="9">
        <v>-2.52129E-2</v>
      </c>
      <c r="CK3093" s="9">
        <v>-3.2466299999999997E-2</v>
      </c>
      <c r="CL3093" s="9">
        <v>-3.1562399999999997E-2</v>
      </c>
      <c r="CM3093" s="9">
        <v>-2.4259200000000002E-2</v>
      </c>
      <c r="CN3093" s="9">
        <v>1.3106999999999999E-3</v>
      </c>
      <c r="CO3093" s="9">
        <v>3.2787400000000001E-2</v>
      </c>
      <c r="CP3093" s="9">
        <v>3.5282E-3</v>
      </c>
      <c r="CQ3093" s="9">
        <v>3.0880999999999999E-3</v>
      </c>
      <c r="CR3093" s="9">
        <v>-3.7709699999999999E-2</v>
      </c>
      <c r="CS3093" s="9">
        <v>6.5545999999999998E-3</v>
      </c>
      <c r="CT3093" s="9">
        <v>-2.5425699999999999E-2</v>
      </c>
      <c r="CU3093" s="9">
        <v>0.20397000000000001</v>
      </c>
      <c r="CV3093" s="9">
        <v>0.17748839999999999</v>
      </c>
      <c r="CW3093" s="9">
        <v>-0.25252560000000002</v>
      </c>
      <c r="CX3093" s="9">
        <v>-0.12613479999999999</v>
      </c>
      <c r="CY3093" s="9">
        <v>-6.1269700000000003E-2</v>
      </c>
      <c r="CZ3093" s="9">
        <v>-4.5302799999999997E-2</v>
      </c>
      <c r="DA3093" s="9">
        <v>-7.7358000000000001E-3</v>
      </c>
      <c r="DB3093" s="9">
        <v>4.3661499999999999E-2</v>
      </c>
      <c r="DC3093" s="9">
        <v>-0.1155592</v>
      </c>
      <c r="DD3093" s="9">
        <v>-6.0867400000000002E-2</v>
      </c>
      <c r="DE3093" s="9">
        <v>-3.1276600000000002E-2</v>
      </c>
      <c r="DF3093" s="9">
        <v>-1.89223E-2</v>
      </c>
      <c r="DG3093" s="9">
        <v>-9.7319999999999993E-3</v>
      </c>
      <c r="DH3093" s="9">
        <v>-1.84934E-2</v>
      </c>
      <c r="DI3093" s="9">
        <v>-2.6125900000000001E-2</v>
      </c>
      <c r="DJ3093" s="9">
        <v>-2.4577999999999999E-2</v>
      </c>
      <c r="DK3093" s="9">
        <v>-1.6068099999999998E-2</v>
      </c>
      <c r="DL3093" s="9">
        <v>1.1126499999999999E-2</v>
      </c>
      <c r="DM3093" s="9">
        <v>4.3855999999999999E-2</v>
      </c>
      <c r="DN3093" s="9">
        <v>1.5163299999999999E-2</v>
      </c>
      <c r="DO3093" s="9">
        <v>1.50837E-2</v>
      </c>
      <c r="DP3093" s="9">
        <v>-2.52754E-2</v>
      </c>
      <c r="DQ3093" s="9">
        <v>1.9738700000000001E-2</v>
      </c>
      <c r="DR3093" s="9">
        <v>-9.5732999999999999E-3</v>
      </c>
      <c r="DS3093" s="9">
        <v>0.2194296</v>
      </c>
      <c r="DT3093" s="9">
        <v>0.19103600000000001</v>
      </c>
      <c r="DU3093" s="9">
        <v>-0.23973340000000001</v>
      </c>
      <c r="DV3093" s="9">
        <v>-0.1141118</v>
      </c>
      <c r="DW3093" s="9">
        <v>-4.9786400000000001E-2</v>
      </c>
      <c r="DX3093" s="9">
        <v>-3.4342499999999998E-2</v>
      </c>
      <c r="DY3093" s="9">
        <v>2.6940000000000002E-3</v>
      </c>
      <c r="DZ3093" s="9">
        <v>5.3147300000000001E-2</v>
      </c>
      <c r="EA3093" s="9">
        <v>-0.1017328</v>
      </c>
      <c r="EB3093" s="9">
        <v>-4.8012399999999997E-2</v>
      </c>
      <c r="EC3093" s="9">
        <v>-1.95421E-2</v>
      </c>
      <c r="ED3093" s="9">
        <v>-7.9343999999999994E-3</v>
      </c>
      <c r="EE3093" s="9">
        <v>4.57E-4</v>
      </c>
      <c r="EF3093" s="9">
        <v>-8.7916000000000001E-3</v>
      </c>
      <c r="EG3093" s="9">
        <v>-1.6971300000000002E-2</v>
      </c>
      <c r="EH3093" s="9">
        <v>-1.44937E-2</v>
      </c>
      <c r="EI3093" s="9">
        <v>-4.2414999999999996E-3</v>
      </c>
      <c r="EJ3093" s="9">
        <v>2.5298899999999999E-2</v>
      </c>
      <c r="EK3093" s="9">
        <v>5.9837399999999999E-2</v>
      </c>
      <c r="EL3093" s="9">
        <v>3.1962400000000002E-2</v>
      </c>
      <c r="EM3093" s="9">
        <v>3.2403500000000002E-2</v>
      </c>
      <c r="EN3093" s="9">
        <v>-7.3223000000000003E-3</v>
      </c>
      <c r="EO3093" s="9">
        <v>3.8774500000000003E-2</v>
      </c>
      <c r="EP3093" s="9">
        <v>1.3315E-2</v>
      </c>
      <c r="EQ3093" s="9">
        <v>0.24175070000000001</v>
      </c>
      <c r="ER3093" s="9">
        <v>0.21059659999999999</v>
      </c>
      <c r="ES3093" s="9">
        <v>-0.2212635</v>
      </c>
      <c r="ET3093" s="9">
        <v>-9.6752400000000002E-2</v>
      </c>
      <c r="EU3093" s="9">
        <v>-3.3206399999999997E-2</v>
      </c>
      <c r="EV3093" s="9">
        <v>-1.8517599999999999E-2</v>
      </c>
      <c r="EW3093" s="9">
        <v>1.7753100000000001E-2</v>
      </c>
      <c r="EX3093" s="9">
        <v>6.6843399999999997E-2</v>
      </c>
      <c r="EY3093" s="9">
        <v>90</v>
      </c>
      <c r="EZ3093" s="9">
        <v>89</v>
      </c>
      <c r="FA3093" s="9">
        <v>87</v>
      </c>
      <c r="FB3093" s="9">
        <v>86</v>
      </c>
      <c r="FC3093" s="9">
        <v>85</v>
      </c>
      <c r="FD3093" s="9">
        <v>82</v>
      </c>
      <c r="FE3093" s="9">
        <v>81</v>
      </c>
      <c r="FF3093" s="9">
        <v>80</v>
      </c>
      <c r="FG3093" s="9">
        <v>84</v>
      </c>
      <c r="FH3093" s="9">
        <v>89</v>
      </c>
      <c r="FI3093" s="9">
        <v>93</v>
      </c>
      <c r="FJ3093" s="9">
        <v>96</v>
      </c>
      <c r="FK3093" s="9">
        <v>98</v>
      </c>
      <c r="FL3093" s="9">
        <v>102</v>
      </c>
      <c r="FM3093" s="9">
        <v>104</v>
      </c>
      <c r="FN3093" s="9">
        <v>105</v>
      </c>
      <c r="FO3093" s="9">
        <v>101</v>
      </c>
      <c r="FP3093" s="9">
        <v>99</v>
      </c>
      <c r="FQ3093" s="9">
        <v>95</v>
      </c>
      <c r="FR3093" s="9">
        <v>92</v>
      </c>
      <c r="FS3093" s="9">
        <v>90</v>
      </c>
      <c r="FT3093" s="9">
        <v>88</v>
      </c>
      <c r="FU3093" s="9">
        <v>87</v>
      </c>
      <c r="FV3093" s="9">
        <v>87</v>
      </c>
      <c r="FW3093" s="9">
        <v>0.22501525</v>
      </c>
      <c r="FX3093" s="9">
        <v>1.9599200000000001E-2</v>
      </c>
      <c r="FY3093" s="9">
        <v>1.9599200000000001E-2</v>
      </c>
      <c r="FZ3093" s="9">
        <v>0</v>
      </c>
      <c r="GA3093" s="9">
        <v>0</v>
      </c>
    </row>
    <row r="3094" spans="1:183" x14ac:dyDescent="0.2">
      <c r="A3094" t="s">
        <v>242</v>
      </c>
      <c r="B3094" t="s">
        <v>225</v>
      </c>
      <c r="C3094" t="s">
        <v>226</v>
      </c>
      <c r="D3094" s="6">
        <v>44060</v>
      </c>
      <c r="E3094" s="73">
        <v>17</v>
      </c>
      <c r="F3094" s="9">
        <v>18</v>
      </c>
      <c r="G3094" s="9">
        <v>17</v>
      </c>
      <c r="H3094" s="9">
        <v>18</v>
      </c>
      <c r="I3094" s="9">
        <v>3998</v>
      </c>
      <c r="J3094" s="9">
        <v>78798</v>
      </c>
      <c r="K3094" s="9">
        <v>2.0875050000000002</v>
      </c>
      <c r="L3094" s="9">
        <v>1.8382559999999999</v>
      </c>
      <c r="M3094" s="9">
        <v>1.61599</v>
      </c>
      <c r="N3094" s="9">
        <v>1.4986250000000001</v>
      </c>
      <c r="O3094" s="9">
        <v>1.3692040000000001</v>
      </c>
      <c r="P3094" s="9">
        <v>1.278937</v>
      </c>
      <c r="Q3094" s="9">
        <v>1.2393350000000001</v>
      </c>
      <c r="R3094" s="9">
        <v>1.1672119999999999</v>
      </c>
      <c r="S3094" s="9">
        <v>1.2185859999999999</v>
      </c>
      <c r="T3094" s="9">
        <v>1.4043829999999999</v>
      </c>
      <c r="U3094" s="9">
        <v>1.6325240000000001</v>
      </c>
      <c r="V3094" s="9">
        <v>1.9077679999999999</v>
      </c>
      <c r="W3094" s="9">
        <v>2.259509</v>
      </c>
      <c r="X3094" s="9">
        <v>2.5605509999999998</v>
      </c>
      <c r="Y3094" s="9">
        <v>2.835788</v>
      </c>
      <c r="Z3094" s="9">
        <v>3.2672020000000002</v>
      </c>
      <c r="AA3094" s="9">
        <v>3.364538</v>
      </c>
      <c r="AB3094" s="9">
        <v>3.6278670000000002</v>
      </c>
      <c r="AC3094" s="9">
        <v>3.7930259999999998</v>
      </c>
      <c r="AD3094" s="9">
        <v>3.6819190000000002</v>
      </c>
      <c r="AE3094" s="9">
        <v>3.5038960000000001</v>
      </c>
      <c r="AF3094" s="9">
        <v>3.2243919999999999</v>
      </c>
      <c r="AG3094" s="9">
        <v>2.829142</v>
      </c>
      <c r="AH3094" s="9">
        <v>2.4514480000000001</v>
      </c>
      <c r="AI3094" s="9">
        <v>-3.8387200000000003E-2</v>
      </c>
      <c r="AJ3094" s="9">
        <v>-3.0924299999999998E-2</v>
      </c>
      <c r="AK3094" s="9">
        <v>-6.0046700000000001E-2</v>
      </c>
      <c r="AL3094" s="9">
        <v>-7.1859999999999997E-3</v>
      </c>
      <c r="AM3094" s="9">
        <v>-2.4821699999999999E-2</v>
      </c>
      <c r="AN3094" s="9">
        <v>-4.9810399999999998E-2</v>
      </c>
      <c r="AO3094" s="9">
        <v>-2.8228900000000001E-2</v>
      </c>
      <c r="AP3094" s="9">
        <v>-3.8346400000000003E-2</v>
      </c>
      <c r="AQ3094" s="9">
        <v>-2.9342300000000002E-2</v>
      </c>
      <c r="AR3094" s="9">
        <v>-4.1804300000000003E-2</v>
      </c>
      <c r="AS3094" s="9">
        <v>-5.1861699999999997E-2</v>
      </c>
      <c r="AT3094" s="9">
        <v>-5.0532100000000003E-2</v>
      </c>
      <c r="AU3094" s="9">
        <v>-3.7874100000000001E-2</v>
      </c>
      <c r="AV3094" s="9">
        <v>-8.5795499999999997E-2</v>
      </c>
      <c r="AW3094" s="9">
        <v>-6.6279900000000003E-2</v>
      </c>
      <c r="AX3094" s="9">
        <v>-4.1686500000000001E-2</v>
      </c>
      <c r="AY3094" s="9">
        <v>0.31900440000000002</v>
      </c>
      <c r="AZ3094" s="9">
        <v>0.31532159999999998</v>
      </c>
      <c r="BA3094" s="9">
        <v>-0.15901100000000001</v>
      </c>
      <c r="BB3094" s="9">
        <v>-0.2152694</v>
      </c>
      <c r="BC3094" s="9">
        <v>-0.16453119999999999</v>
      </c>
      <c r="BD3094" s="9">
        <v>-0.1045746</v>
      </c>
      <c r="BE3094" s="9">
        <v>-8.4917300000000001E-2</v>
      </c>
      <c r="BF3094" s="9">
        <v>-4.0677499999999998E-2</v>
      </c>
      <c r="BG3094" s="9">
        <v>-2.3650399999999999E-2</v>
      </c>
      <c r="BH3094" s="9">
        <v>-1.7493100000000001E-2</v>
      </c>
      <c r="BI3094" s="9">
        <v>-4.7613700000000002E-2</v>
      </c>
      <c r="BJ3094" s="9">
        <v>4.4511000000000004E-3</v>
      </c>
      <c r="BK3094" s="9">
        <v>-1.39268E-2</v>
      </c>
      <c r="BL3094" s="9">
        <v>-3.9333600000000003E-2</v>
      </c>
      <c r="BM3094" s="9">
        <v>-1.72041E-2</v>
      </c>
      <c r="BN3094" s="9">
        <v>-2.70116E-2</v>
      </c>
      <c r="BO3094" s="9">
        <v>-1.6749199999999999E-2</v>
      </c>
      <c r="BP3094" s="9">
        <v>-2.74018E-2</v>
      </c>
      <c r="BQ3094" s="9">
        <v>-3.64306E-2</v>
      </c>
      <c r="BR3094" s="9">
        <v>-3.3585400000000001E-2</v>
      </c>
      <c r="BS3094" s="9">
        <v>-2.0164700000000001E-2</v>
      </c>
      <c r="BT3094" s="9">
        <v>-6.7953700000000006E-2</v>
      </c>
      <c r="BU3094" s="9">
        <v>-4.8464899999999998E-2</v>
      </c>
      <c r="BV3094" s="9">
        <v>-2.3577000000000001E-2</v>
      </c>
      <c r="BW3094" s="9">
        <v>0.33732960000000001</v>
      </c>
      <c r="BX3094" s="9">
        <v>0.33373730000000001</v>
      </c>
      <c r="BY3094" s="9">
        <v>-0.14042279999999999</v>
      </c>
      <c r="BZ3094" s="9">
        <v>-0.19729859999999999</v>
      </c>
      <c r="CA3094" s="9">
        <v>-0.14734990000000001</v>
      </c>
      <c r="CB3094" s="9">
        <v>-8.7504899999999997E-2</v>
      </c>
      <c r="CC3094" s="9">
        <v>-6.86171E-2</v>
      </c>
      <c r="CD3094" s="9">
        <v>-2.5352199999999998E-2</v>
      </c>
      <c r="CE3094" s="9">
        <v>-1.3443800000000001E-2</v>
      </c>
      <c r="CF3094" s="9">
        <v>-8.1905999999999993E-3</v>
      </c>
      <c r="CG3094" s="9">
        <v>-3.9002599999999998E-2</v>
      </c>
      <c r="CH3094" s="9">
        <v>1.2510800000000001E-2</v>
      </c>
      <c r="CI3094" s="9">
        <v>-6.3810000000000004E-3</v>
      </c>
      <c r="CJ3094" s="9">
        <v>-3.2077300000000003E-2</v>
      </c>
      <c r="CK3094" s="9">
        <v>-9.5683000000000001E-3</v>
      </c>
      <c r="CL3094" s="9">
        <v>-1.91611E-2</v>
      </c>
      <c r="CM3094" s="9">
        <v>-8.0272E-3</v>
      </c>
      <c r="CN3094" s="9">
        <v>-1.74266E-2</v>
      </c>
      <c r="CO3094" s="9">
        <v>-2.5742999999999999E-2</v>
      </c>
      <c r="CP3094" s="9">
        <v>-2.1848200000000002E-2</v>
      </c>
      <c r="CQ3094" s="9">
        <v>-7.8992999999999997E-3</v>
      </c>
      <c r="CR3094" s="9">
        <v>-5.55965E-2</v>
      </c>
      <c r="CS3094" s="9">
        <v>-3.61263E-2</v>
      </c>
      <c r="CT3094" s="9">
        <v>-1.10343E-2</v>
      </c>
      <c r="CU3094" s="9">
        <v>0.35002149999999999</v>
      </c>
      <c r="CV3094" s="9">
        <v>0.34649190000000002</v>
      </c>
      <c r="CW3094" s="9">
        <v>-0.12754869999999999</v>
      </c>
      <c r="CX3094" s="9">
        <v>-0.18485199999999999</v>
      </c>
      <c r="CY3094" s="9">
        <v>-0.13545019999999999</v>
      </c>
      <c r="CZ3094" s="9">
        <v>-7.56825E-2</v>
      </c>
      <c r="DA3094" s="9">
        <v>-5.7327700000000002E-2</v>
      </c>
      <c r="DB3094" s="9">
        <v>-1.4737999999999999E-2</v>
      </c>
      <c r="DC3094" s="9">
        <v>-3.2372E-3</v>
      </c>
      <c r="DD3094" s="9">
        <v>1.1118E-3</v>
      </c>
      <c r="DE3094" s="9">
        <v>-3.0391499999999998E-2</v>
      </c>
      <c r="DF3094" s="9">
        <v>2.0570600000000001E-2</v>
      </c>
      <c r="DG3094" s="9">
        <v>1.1647999999999999E-3</v>
      </c>
      <c r="DH3094" s="9">
        <v>-2.4821099999999999E-2</v>
      </c>
      <c r="DI3094" s="9">
        <v>-1.9325E-3</v>
      </c>
      <c r="DJ3094" s="9">
        <v>-1.1310600000000001E-2</v>
      </c>
      <c r="DK3094" s="9">
        <v>6.9470000000000003E-4</v>
      </c>
      <c r="DL3094" s="9">
        <v>-7.4514999999999998E-3</v>
      </c>
      <c r="DM3094" s="9">
        <v>-1.5055499999999999E-2</v>
      </c>
      <c r="DN3094" s="9">
        <v>-1.0111E-2</v>
      </c>
      <c r="DO3094" s="9">
        <v>4.3661999999999998E-3</v>
      </c>
      <c r="DP3094" s="9">
        <v>-4.3239399999999997E-2</v>
      </c>
      <c r="DQ3094" s="9">
        <v>-2.3787699999999998E-2</v>
      </c>
      <c r="DR3094" s="9">
        <v>1.5083E-3</v>
      </c>
      <c r="DS3094" s="9">
        <v>0.36271350000000002</v>
      </c>
      <c r="DT3094" s="9">
        <v>0.35924650000000002</v>
      </c>
      <c r="DU3094" s="9">
        <v>-0.1146745</v>
      </c>
      <c r="DV3094" s="9">
        <v>-0.17240549999999999</v>
      </c>
      <c r="DW3094" s="9">
        <v>-0.1235504</v>
      </c>
      <c r="DX3094" s="9">
        <v>-6.3860100000000003E-2</v>
      </c>
      <c r="DY3094" s="9">
        <v>-4.6038299999999997E-2</v>
      </c>
      <c r="DZ3094" s="9">
        <v>-4.1238000000000004E-3</v>
      </c>
      <c r="EA3094" s="9">
        <v>1.14996E-2</v>
      </c>
      <c r="EB3094" s="9">
        <v>1.4543E-2</v>
      </c>
      <c r="EC3094" s="9">
        <v>-1.7958399999999999E-2</v>
      </c>
      <c r="ED3094" s="9">
        <v>3.2207699999999999E-2</v>
      </c>
      <c r="EE3094" s="9">
        <v>1.20597E-2</v>
      </c>
      <c r="EF3094" s="9">
        <v>-1.43442E-2</v>
      </c>
      <c r="EG3094" s="9">
        <v>9.0924000000000005E-3</v>
      </c>
      <c r="EH3094" s="9">
        <v>2.4300000000000001E-5</v>
      </c>
      <c r="EI3094" s="9">
        <v>1.32879E-2</v>
      </c>
      <c r="EJ3094" s="9">
        <v>6.9509999999999997E-3</v>
      </c>
      <c r="EK3094" s="9">
        <v>3.7560000000000002E-4</v>
      </c>
      <c r="EL3094" s="9">
        <v>6.8355999999999998E-3</v>
      </c>
      <c r="EM3094" s="9">
        <v>2.2075500000000001E-2</v>
      </c>
      <c r="EN3094" s="9">
        <v>-2.5397599999999999E-2</v>
      </c>
      <c r="EO3094" s="9">
        <v>-5.9727000000000001E-3</v>
      </c>
      <c r="EP3094" s="9">
        <v>1.9617800000000001E-2</v>
      </c>
      <c r="EQ3094" s="9">
        <v>0.38103860000000001</v>
      </c>
      <c r="ER3094" s="9">
        <v>0.3776622</v>
      </c>
      <c r="ES3094" s="9">
        <v>-9.6086299999999999E-2</v>
      </c>
      <c r="ET3094" s="9">
        <v>-0.15443470000000001</v>
      </c>
      <c r="EU3094" s="9">
        <v>-0.10636909999999999</v>
      </c>
      <c r="EV3094" s="9">
        <v>-4.6790400000000003E-2</v>
      </c>
      <c r="EW3094" s="9">
        <v>-2.97381E-2</v>
      </c>
      <c r="EX3094" s="9">
        <v>1.12015E-2</v>
      </c>
      <c r="EY3094" s="9">
        <v>93</v>
      </c>
      <c r="EZ3094" s="9">
        <v>90</v>
      </c>
      <c r="FA3094" s="9">
        <v>88</v>
      </c>
      <c r="FB3094" s="9">
        <v>86</v>
      </c>
      <c r="FC3094" s="9">
        <v>85</v>
      </c>
      <c r="FD3094" s="9">
        <v>84</v>
      </c>
      <c r="FE3094" s="9">
        <v>83</v>
      </c>
      <c r="FF3094" s="9">
        <v>81</v>
      </c>
      <c r="FG3094" s="9">
        <v>86</v>
      </c>
      <c r="FH3094" s="9">
        <v>89</v>
      </c>
      <c r="FI3094" s="9">
        <v>95</v>
      </c>
      <c r="FJ3094" s="9">
        <v>98</v>
      </c>
      <c r="FK3094" s="9">
        <v>101</v>
      </c>
      <c r="FL3094" s="9">
        <v>102</v>
      </c>
      <c r="FM3094" s="9">
        <v>104</v>
      </c>
      <c r="FN3094" s="9">
        <v>106</v>
      </c>
      <c r="FO3094" s="9">
        <v>105</v>
      </c>
      <c r="FP3094" s="9">
        <v>107</v>
      </c>
      <c r="FQ3094" s="9">
        <v>106</v>
      </c>
      <c r="FR3094" s="9">
        <v>105</v>
      </c>
      <c r="FS3094" s="9">
        <v>102</v>
      </c>
      <c r="FT3094" s="9">
        <v>99</v>
      </c>
      <c r="FU3094" s="9">
        <v>98</v>
      </c>
      <c r="FV3094" s="9">
        <v>96</v>
      </c>
      <c r="FW3094" s="9">
        <v>0.22808902</v>
      </c>
      <c r="FX3094" s="9">
        <v>1.71562E-2</v>
      </c>
      <c r="FY3094" s="9">
        <v>1.71562E-2</v>
      </c>
      <c r="FZ3094" s="9">
        <v>0</v>
      </c>
      <c r="GA3094" s="9">
        <v>0</v>
      </c>
    </row>
    <row r="3095" spans="1:183" x14ac:dyDescent="0.2">
      <c r="A3095" t="s">
        <v>242</v>
      </c>
      <c r="B3095" t="s">
        <v>225</v>
      </c>
      <c r="C3095" t="s">
        <v>226</v>
      </c>
      <c r="D3095" s="6">
        <v>44061</v>
      </c>
      <c r="E3095" s="73">
        <v>17</v>
      </c>
      <c r="F3095" s="9">
        <v>19</v>
      </c>
      <c r="G3095" s="9">
        <v>18</v>
      </c>
      <c r="H3095" s="9">
        <v>19</v>
      </c>
      <c r="I3095" s="9">
        <v>3605</v>
      </c>
      <c r="J3095" s="9">
        <v>78713</v>
      </c>
      <c r="K3095" s="9">
        <v>2.0395819999999998</v>
      </c>
      <c r="L3095" s="9">
        <v>1.821391</v>
      </c>
      <c r="M3095" s="9">
        <v>1.6801539999999999</v>
      </c>
      <c r="N3095" s="9">
        <v>1.5268090000000001</v>
      </c>
      <c r="O3095" s="9">
        <v>1.400901</v>
      </c>
      <c r="P3095" s="9">
        <v>1.317283</v>
      </c>
      <c r="Q3095" s="9">
        <v>1.255226</v>
      </c>
      <c r="R3095" s="9">
        <v>1.1838089999999999</v>
      </c>
      <c r="S3095" s="9">
        <v>1.211155</v>
      </c>
      <c r="T3095" s="9">
        <v>1.2633509999999999</v>
      </c>
      <c r="U3095" s="9">
        <v>1.516505</v>
      </c>
      <c r="V3095" s="9">
        <v>1.8006789999999999</v>
      </c>
      <c r="W3095" s="9">
        <v>1.96966</v>
      </c>
      <c r="X3095" s="9">
        <v>2.2618670000000001</v>
      </c>
      <c r="Y3095" s="9">
        <v>2.5039950000000002</v>
      </c>
      <c r="Z3095" s="9">
        <v>2.885767</v>
      </c>
      <c r="AA3095" s="9">
        <v>3.181279</v>
      </c>
      <c r="AB3095" s="9">
        <v>3.433983</v>
      </c>
      <c r="AC3095" s="9">
        <v>3.3906269999999998</v>
      </c>
      <c r="AD3095" s="9">
        <v>3.241968</v>
      </c>
      <c r="AE3095" s="9">
        <v>3.1283270000000001</v>
      </c>
      <c r="AF3095" s="9">
        <v>2.8081360000000002</v>
      </c>
      <c r="AG3095" s="9">
        <v>2.5617740000000002</v>
      </c>
      <c r="AH3095" s="9">
        <v>2.21191</v>
      </c>
      <c r="AI3095" s="9">
        <v>-9.5762600000000003E-2</v>
      </c>
      <c r="AJ3095" s="9">
        <v>-6.9176000000000001E-2</v>
      </c>
      <c r="AK3095" s="9">
        <v>1.1463900000000001E-2</v>
      </c>
      <c r="AL3095" s="9">
        <v>-1.88019E-2</v>
      </c>
      <c r="AM3095" s="9">
        <v>1.008E-4</v>
      </c>
      <c r="AN3095" s="9">
        <v>-2.2033400000000002E-2</v>
      </c>
      <c r="AO3095" s="9">
        <v>-5.8893000000000001E-3</v>
      </c>
      <c r="AP3095" s="9">
        <v>-5.6509700000000003E-2</v>
      </c>
      <c r="AQ3095" s="9">
        <v>-2.0105499999999998E-2</v>
      </c>
      <c r="AR3095" s="9">
        <v>-0.1130298</v>
      </c>
      <c r="AS3095" s="9">
        <v>-3.3429000000000002E-3</v>
      </c>
      <c r="AT3095" s="9">
        <v>-5.7020099999999997E-2</v>
      </c>
      <c r="AU3095" s="9">
        <v>-5.9972900000000003E-2</v>
      </c>
      <c r="AV3095" s="9">
        <v>-8.1105499999999997E-2</v>
      </c>
      <c r="AW3095" s="9">
        <v>-0.14515259999999999</v>
      </c>
      <c r="AX3095" s="9">
        <v>-8.7800400000000001E-2</v>
      </c>
      <c r="AY3095" s="9">
        <v>8.1533800000000003E-2</v>
      </c>
      <c r="AZ3095" s="9">
        <v>0.1026852</v>
      </c>
      <c r="BA3095" s="9">
        <v>8.3968000000000001E-2</v>
      </c>
      <c r="BB3095" s="9">
        <v>-0.32679399999999997</v>
      </c>
      <c r="BC3095" s="9">
        <v>-0.24113860000000001</v>
      </c>
      <c r="BD3095" s="9">
        <v>-0.2242596</v>
      </c>
      <c r="BE3095" s="9">
        <v>-0.1070422</v>
      </c>
      <c r="BF3095" s="9">
        <v>-8.8952799999999999E-2</v>
      </c>
      <c r="BG3095" s="9">
        <v>-5.77511E-2</v>
      </c>
      <c r="BH3095" s="9">
        <v>-3.45378E-2</v>
      </c>
      <c r="BI3095" s="9">
        <v>4.4655E-2</v>
      </c>
      <c r="BJ3095" s="9">
        <v>1.38735E-2</v>
      </c>
      <c r="BK3095" s="9">
        <v>2.9243000000000002E-2</v>
      </c>
      <c r="BL3095" s="9">
        <v>7.476E-3</v>
      </c>
      <c r="BM3095" s="9">
        <v>2.3655900000000001E-2</v>
      </c>
      <c r="BN3095" s="9">
        <v>-2.4739400000000002E-2</v>
      </c>
      <c r="BO3095" s="9">
        <v>1.22772E-2</v>
      </c>
      <c r="BP3095" s="9">
        <v>-8.0557299999999998E-2</v>
      </c>
      <c r="BQ3095" s="9">
        <v>3.3280900000000002E-2</v>
      </c>
      <c r="BR3095" s="9">
        <v>-1.8551600000000001E-2</v>
      </c>
      <c r="BS3095" s="9">
        <v>-2.0001999999999999E-2</v>
      </c>
      <c r="BT3095" s="9">
        <v>-4.1626400000000001E-2</v>
      </c>
      <c r="BU3095" s="9">
        <v>-0.1036977</v>
      </c>
      <c r="BV3095" s="9">
        <v>-4.64573E-2</v>
      </c>
      <c r="BW3095" s="9">
        <v>0.1288714</v>
      </c>
      <c r="BX3095" s="9">
        <v>0.15588640000000001</v>
      </c>
      <c r="BY3095" s="9">
        <v>0.1368741</v>
      </c>
      <c r="BZ3095" s="9">
        <v>-0.27977370000000001</v>
      </c>
      <c r="CA3095" s="9">
        <v>-0.19564019999999999</v>
      </c>
      <c r="CB3095" s="9">
        <v>-0.18008759999999999</v>
      </c>
      <c r="CC3095" s="9">
        <v>-6.5928799999999996E-2</v>
      </c>
      <c r="CD3095" s="9">
        <v>-4.84698E-2</v>
      </c>
      <c r="CE3095" s="9">
        <v>-3.1424500000000001E-2</v>
      </c>
      <c r="CF3095" s="9">
        <v>-1.05475E-2</v>
      </c>
      <c r="CG3095" s="9">
        <v>6.7642999999999995E-2</v>
      </c>
      <c r="CH3095" s="9">
        <v>3.6504500000000002E-2</v>
      </c>
      <c r="CI3095" s="9">
        <v>4.94268E-2</v>
      </c>
      <c r="CJ3095" s="9">
        <v>2.7914100000000001E-2</v>
      </c>
      <c r="CK3095" s="9">
        <v>4.41188E-2</v>
      </c>
      <c r="CL3095" s="9">
        <v>-2.7353999999999998E-3</v>
      </c>
      <c r="CM3095" s="9">
        <v>3.4705399999999997E-2</v>
      </c>
      <c r="CN3095" s="9">
        <v>-5.8067000000000001E-2</v>
      </c>
      <c r="CO3095" s="9">
        <v>5.8646400000000001E-2</v>
      </c>
      <c r="CP3095" s="9">
        <v>8.0914999999999997E-3</v>
      </c>
      <c r="CQ3095" s="9">
        <v>7.6816999999999996E-3</v>
      </c>
      <c r="CR3095" s="9">
        <v>-1.42834E-2</v>
      </c>
      <c r="CS3095" s="9">
        <v>-7.4986200000000003E-2</v>
      </c>
      <c r="CT3095" s="9">
        <v>-1.7823200000000001E-2</v>
      </c>
      <c r="CU3095" s="9">
        <v>0.1616573</v>
      </c>
      <c r="CV3095" s="9">
        <v>0.1927333</v>
      </c>
      <c r="CW3095" s="9">
        <v>0.17351659999999999</v>
      </c>
      <c r="CX3095" s="9">
        <v>-0.2472075</v>
      </c>
      <c r="CY3095" s="9">
        <v>-0.1641282</v>
      </c>
      <c r="CZ3095" s="9">
        <v>-0.1494943</v>
      </c>
      <c r="DA3095" s="9">
        <v>-3.7453800000000002E-2</v>
      </c>
      <c r="DB3095" s="9">
        <v>-2.0431399999999999E-2</v>
      </c>
      <c r="DC3095" s="9">
        <v>-5.0978000000000004E-3</v>
      </c>
      <c r="DD3095" s="9">
        <v>1.3442900000000001E-2</v>
      </c>
      <c r="DE3095" s="9">
        <v>9.0631100000000006E-2</v>
      </c>
      <c r="DF3095" s="9">
        <v>5.9135399999999998E-2</v>
      </c>
      <c r="DG3095" s="9">
        <v>6.9610599999999995E-2</v>
      </c>
      <c r="DH3095" s="9">
        <v>4.8352300000000001E-2</v>
      </c>
      <c r="DI3095" s="9">
        <v>6.4581600000000003E-2</v>
      </c>
      <c r="DJ3095" s="9">
        <v>1.92686E-2</v>
      </c>
      <c r="DK3095" s="9">
        <v>5.71336E-2</v>
      </c>
      <c r="DL3095" s="9">
        <v>-3.55766E-2</v>
      </c>
      <c r="DM3095" s="9">
        <v>8.40119E-2</v>
      </c>
      <c r="DN3095" s="9">
        <v>3.47347E-2</v>
      </c>
      <c r="DO3095" s="9">
        <v>3.5365399999999998E-2</v>
      </c>
      <c r="DP3095" s="9">
        <v>1.3059599999999999E-2</v>
      </c>
      <c r="DQ3095" s="9">
        <v>-4.6274700000000002E-2</v>
      </c>
      <c r="DR3095" s="9">
        <v>1.08109E-2</v>
      </c>
      <c r="DS3095" s="9">
        <v>0.19444320000000001</v>
      </c>
      <c r="DT3095" s="9">
        <v>0.22958029999999999</v>
      </c>
      <c r="DU3095" s="9">
        <v>0.21015919999999999</v>
      </c>
      <c r="DV3095" s="9">
        <v>-0.21464130000000001</v>
      </c>
      <c r="DW3095" s="9">
        <v>-0.13261609999999999</v>
      </c>
      <c r="DX3095" s="9">
        <v>-0.1189009</v>
      </c>
      <c r="DY3095" s="9">
        <v>-8.9788000000000003E-3</v>
      </c>
      <c r="DZ3095" s="9">
        <v>7.6071000000000003E-3</v>
      </c>
      <c r="EA3095" s="9">
        <v>3.2913600000000001E-2</v>
      </c>
      <c r="EB3095" s="9">
        <v>4.8081100000000002E-2</v>
      </c>
      <c r="EC3095" s="9">
        <v>0.12382219999999999</v>
      </c>
      <c r="ED3095" s="9">
        <v>9.1810900000000001E-2</v>
      </c>
      <c r="EE3095" s="9">
        <v>9.8752800000000002E-2</v>
      </c>
      <c r="EF3095" s="9">
        <v>7.7861700000000006E-2</v>
      </c>
      <c r="EG3095" s="9">
        <v>9.4126799999999997E-2</v>
      </c>
      <c r="EH3095" s="9">
        <v>5.1038899999999998E-2</v>
      </c>
      <c r="EI3095" s="9">
        <v>8.9516299999999993E-2</v>
      </c>
      <c r="EJ3095" s="9">
        <v>-3.1042000000000001E-3</v>
      </c>
      <c r="EK3095" s="9">
        <v>0.1206358</v>
      </c>
      <c r="EL3095" s="9">
        <v>7.3203199999999996E-2</v>
      </c>
      <c r="EM3095" s="9">
        <v>7.5336299999999995E-2</v>
      </c>
      <c r="EN3095" s="9">
        <v>5.2538700000000001E-2</v>
      </c>
      <c r="EO3095" s="9">
        <v>-4.8198E-3</v>
      </c>
      <c r="EP3095" s="9">
        <v>5.2153999999999999E-2</v>
      </c>
      <c r="EQ3095" s="9">
        <v>0.24178079999999999</v>
      </c>
      <c r="ER3095" s="9">
        <v>0.28278140000000002</v>
      </c>
      <c r="ES3095" s="9">
        <v>0.2630652</v>
      </c>
      <c r="ET3095" s="9">
        <v>-0.16762099999999999</v>
      </c>
      <c r="EU3095" s="9">
        <v>-8.7117799999999995E-2</v>
      </c>
      <c r="EV3095" s="9">
        <v>-7.4729000000000004E-2</v>
      </c>
      <c r="EW3095" s="9">
        <v>3.2134599999999999E-2</v>
      </c>
      <c r="EX3095" s="9">
        <v>4.8090099999999997E-2</v>
      </c>
      <c r="EY3095" s="9">
        <v>93</v>
      </c>
      <c r="EZ3095" s="9">
        <v>92</v>
      </c>
      <c r="FA3095" s="9">
        <v>89</v>
      </c>
      <c r="FB3095" s="9">
        <v>87</v>
      </c>
      <c r="FC3095" s="9">
        <v>85</v>
      </c>
      <c r="FD3095" s="9">
        <v>84</v>
      </c>
      <c r="FE3095" s="9">
        <v>83</v>
      </c>
      <c r="FF3095" s="9">
        <v>81</v>
      </c>
      <c r="FG3095" s="9">
        <v>85</v>
      </c>
      <c r="FH3095" s="9">
        <v>87</v>
      </c>
      <c r="FI3095" s="9">
        <v>89</v>
      </c>
      <c r="FJ3095" s="9">
        <v>93</v>
      </c>
      <c r="FK3095" s="9">
        <v>95</v>
      </c>
      <c r="FL3095" s="9">
        <v>97</v>
      </c>
      <c r="FM3095" s="9">
        <v>99</v>
      </c>
      <c r="FN3095" s="9">
        <v>102</v>
      </c>
      <c r="FO3095" s="9">
        <v>103</v>
      </c>
      <c r="FP3095" s="9">
        <v>104</v>
      </c>
      <c r="FQ3095" s="9">
        <v>102</v>
      </c>
      <c r="FR3095" s="9">
        <v>100</v>
      </c>
      <c r="FS3095" s="9">
        <v>96</v>
      </c>
      <c r="FT3095" s="9">
        <v>96</v>
      </c>
      <c r="FU3095" s="9">
        <v>95</v>
      </c>
      <c r="FV3095" s="9">
        <v>94</v>
      </c>
      <c r="FW3095" s="9">
        <v>0.56501137999999995</v>
      </c>
      <c r="FX3095" s="9">
        <v>3.9056300000000002E-2</v>
      </c>
      <c r="FY3095" s="9">
        <v>4.95472E-2</v>
      </c>
      <c r="FZ3095" s="9">
        <v>0</v>
      </c>
      <c r="GA3095" s="9">
        <v>0</v>
      </c>
    </row>
    <row r="3096" spans="1:183" x14ac:dyDescent="0.2">
      <c r="A3096" t="s">
        <v>242</v>
      </c>
      <c r="B3096" t="s">
        <v>225</v>
      </c>
      <c r="C3096" t="s">
        <v>226</v>
      </c>
      <c r="D3096" s="6">
        <v>44062</v>
      </c>
      <c r="E3096" s="73">
        <v>17</v>
      </c>
      <c r="F3096" s="9">
        <v>18</v>
      </c>
      <c r="G3096" s="9">
        <v>17</v>
      </c>
      <c r="H3096" s="9">
        <v>18</v>
      </c>
      <c r="I3096" s="9">
        <v>3992</v>
      </c>
      <c r="J3096" s="9">
        <v>78659</v>
      </c>
      <c r="K3096" s="9">
        <v>2.0193590000000001</v>
      </c>
      <c r="L3096" s="9">
        <v>1.809615</v>
      </c>
      <c r="M3096" s="9">
        <v>1.6399710000000001</v>
      </c>
      <c r="N3096" s="9">
        <v>1.4980020000000001</v>
      </c>
      <c r="O3096" s="9">
        <v>1.3968750000000001</v>
      </c>
      <c r="P3096" s="9">
        <v>1.3055399999999999</v>
      </c>
      <c r="Q3096" s="9">
        <v>1.274959</v>
      </c>
      <c r="R3096" s="9">
        <v>1.1876910000000001</v>
      </c>
      <c r="S3096" s="9">
        <v>1.210019</v>
      </c>
      <c r="T3096" s="9">
        <v>1.364101</v>
      </c>
      <c r="U3096" s="9">
        <v>1.525455</v>
      </c>
      <c r="V3096" s="9">
        <v>1.7233259999999999</v>
      </c>
      <c r="W3096" s="9">
        <v>1.9679230000000001</v>
      </c>
      <c r="X3096" s="9">
        <v>2.271808</v>
      </c>
      <c r="Y3096" s="9">
        <v>2.5146169999999999</v>
      </c>
      <c r="Z3096" s="9">
        <v>2.8383240000000001</v>
      </c>
      <c r="AA3096" s="9">
        <v>3.1196429999999999</v>
      </c>
      <c r="AB3096" s="9">
        <v>3.3122660000000002</v>
      </c>
      <c r="AC3096" s="9">
        <v>3.366889</v>
      </c>
      <c r="AD3096" s="9">
        <v>3.1933630000000002</v>
      </c>
      <c r="AE3096" s="9">
        <v>2.9821119999999999</v>
      </c>
      <c r="AF3096" s="9">
        <v>2.639446</v>
      </c>
      <c r="AG3096" s="9">
        <v>2.2600549999999999</v>
      </c>
      <c r="AH3096" s="9">
        <v>1.9368240000000001</v>
      </c>
      <c r="AI3096" s="9">
        <v>-5.6088199999999998E-2</v>
      </c>
      <c r="AJ3096" s="9">
        <v>-2.452E-2</v>
      </c>
      <c r="AK3096" s="9">
        <v>-1.00637E-2</v>
      </c>
      <c r="AL3096" s="9">
        <v>-1.8075399999999998E-2</v>
      </c>
      <c r="AM3096" s="9">
        <v>-1.8249000000000001E-2</v>
      </c>
      <c r="AN3096" s="9">
        <v>-4.5380900000000002E-2</v>
      </c>
      <c r="AO3096" s="9">
        <v>-2.70888E-2</v>
      </c>
      <c r="AP3096" s="9">
        <v>-4.6212200000000002E-2</v>
      </c>
      <c r="AQ3096" s="9">
        <v>-4.4751600000000002E-2</v>
      </c>
      <c r="AR3096" s="9">
        <v>-1.4898700000000001E-2</v>
      </c>
      <c r="AS3096" s="9">
        <v>-1.7756399999999999E-2</v>
      </c>
      <c r="AT3096" s="9">
        <v>-4.0623699999999999E-2</v>
      </c>
      <c r="AU3096" s="9">
        <v>-3.1068100000000001E-2</v>
      </c>
      <c r="AV3096" s="9">
        <v>-3.6583999999999998E-2</v>
      </c>
      <c r="AW3096" s="9">
        <v>-7.1283200000000005E-2</v>
      </c>
      <c r="AX3096" s="9">
        <v>-3.4306000000000003E-2</v>
      </c>
      <c r="AY3096" s="9">
        <v>0.50031669999999995</v>
      </c>
      <c r="AZ3096" s="9">
        <v>0.48362349999999998</v>
      </c>
      <c r="BA3096" s="9">
        <v>-0.385409</v>
      </c>
      <c r="BB3096" s="9">
        <v>-0.31252259999999998</v>
      </c>
      <c r="BC3096" s="9">
        <v>-0.1915955</v>
      </c>
      <c r="BD3096" s="9">
        <v>-0.12522829999999999</v>
      </c>
      <c r="BE3096" s="9">
        <v>-7.3486800000000005E-2</v>
      </c>
      <c r="BF3096" s="9">
        <v>-1.5487900000000001E-2</v>
      </c>
      <c r="BG3096" s="9">
        <v>-4.2475800000000001E-2</v>
      </c>
      <c r="BH3096" s="9">
        <v>-1.1779599999999999E-2</v>
      </c>
      <c r="BI3096" s="9">
        <v>2.0224000000000002E-3</v>
      </c>
      <c r="BJ3096" s="9">
        <v>-6.7346000000000003E-3</v>
      </c>
      <c r="BK3096" s="9">
        <v>-7.4530000000000004E-3</v>
      </c>
      <c r="BL3096" s="9">
        <v>-3.4888700000000002E-2</v>
      </c>
      <c r="BM3096" s="9">
        <v>-1.6328700000000002E-2</v>
      </c>
      <c r="BN3096" s="9">
        <v>-3.4820299999999998E-2</v>
      </c>
      <c r="BO3096" s="9">
        <v>-3.2199600000000002E-2</v>
      </c>
      <c r="BP3096" s="9">
        <v>-1.2794E-3</v>
      </c>
      <c r="BQ3096" s="9">
        <v>-3.4711999999999998E-3</v>
      </c>
      <c r="BR3096" s="9">
        <v>-2.57253E-2</v>
      </c>
      <c r="BS3096" s="9">
        <v>-1.5565799999999999E-2</v>
      </c>
      <c r="BT3096" s="9">
        <v>-2.0631300000000002E-2</v>
      </c>
      <c r="BU3096" s="9">
        <v>-5.5383599999999998E-2</v>
      </c>
      <c r="BV3096" s="9">
        <v>-1.8089399999999999E-2</v>
      </c>
      <c r="BW3096" s="9">
        <v>0.51666299999999998</v>
      </c>
      <c r="BX3096" s="9">
        <v>0.50022940000000005</v>
      </c>
      <c r="BY3096" s="9">
        <v>-0.36755389999999999</v>
      </c>
      <c r="BZ3096" s="9">
        <v>-0.29551110000000003</v>
      </c>
      <c r="CA3096" s="9">
        <v>-0.1756723</v>
      </c>
      <c r="CB3096" s="9">
        <v>-0.11049009999999999</v>
      </c>
      <c r="CC3096" s="9">
        <v>-5.9688699999999997E-2</v>
      </c>
      <c r="CD3096" s="9">
        <v>-2.9469000000000001E-3</v>
      </c>
      <c r="CE3096" s="9">
        <v>-3.3047800000000002E-2</v>
      </c>
      <c r="CF3096" s="9">
        <v>-2.9556000000000001E-3</v>
      </c>
      <c r="CG3096" s="9">
        <v>1.0393299999999999E-2</v>
      </c>
      <c r="CH3096" s="9">
        <v>1.1199000000000001E-3</v>
      </c>
      <c r="CI3096" s="9">
        <v>2.4300000000000001E-5</v>
      </c>
      <c r="CJ3096" s="9">
        <v>-2.7621799999999998E-2</v>
      </c>
      <c r="CK3096" s="9">
        <v>-8.8763000000000002E-3</v>
      </c>
      <c r="CL3096" s="9">
        <v>-2.6930300000000001E-2</v>
      </c>
      <c r="CM3096" s="9">
        <v>-2.3506099999999999E-2</v>
      </c>
      <c r="CN3096" s="9">
        <v>8.1533000000000005E-3</v>
      </c>
      <c r="CO3096" s="9">
        <v>6.4225999999999997E-3</v>
      </c>
      <c r="CP3096" s="9">
        <v>-1.5406599999999999E-2</v>
      </c>
      <c r="CQ3096" s="9">
        <v>-4.8288999999999997E-3</v>
      </c>
      <c r="CR3096" s="9">
        <v>-9.5825000000000007E-3</v>
      </c>
      <c r="CS3096" s="9">
        <v>-4.4371599999999997E-2</v>
      </c>
      <c r="CT3096" s="9">
        <v>-6.8577000000000004E-3</v>
      </c>
      <c r="CU3096" s="9">
        <v>0.52798440000000002</v>
      </c>
      <c r="CV3096" s="9">
        <v>0.51173060000000004</v>
      </c>
      <c r="CW3096" s="9">
        <v>-0.35518749999999999</v>
      </c>
      <c r="CX3096" s="9">
        <v>-0.28372900000000001</v>
      </c>
      <c r="CY3096" s="9">
        <v>-0.16464390000000001</v>
      </c>
      <c r="CZ3096" s="9">
        <v>-0.1002825</v>
      </c>
      <c r="DA3096" s="9">
        <v>-5.0132200000000002E-2</v>
      </c>
      <c r="DB3096" s="9">
        <v>5.7388999999999999E-3</v>
      </c>
      <c r="DC3096" s="9">
        <v>-2.36198E-2</v>
      </c>
      <c r="DD3096" s="9">
        <v>5.8684000000000002E-3</v>
      </c>
      <c r="DE3096" s="9">
        <v>1.8764099999999999E-2</v>
      </c>
      <c r="DF3096" s="9">
        <v>8.9744999999999998E-3</v>
      </c>
      <c r="DG3096" s="9">
        <v>7.5015999999999998E-3</v>
      </c>
      <c r="DH3096" s="9">
        <v>-2.0354899999999999E-2</v>
      </c>
      <c r="DI3096" s="9">
        <v>-1.4239000000000001E-3</v>
      </c>
      <c r="DJ3096" s="9">
        <v>-1.90403E-2</v>
      </c>
      <c r="DK3096" s="9">
        <v>-1.48126E-2</v>
      </c>
      <c r="DL3096" s="9">
        <v>1.7585900000000002E-2</v>
      </c>
      <c r="DM3096" s="9">
        <v>1.6316500000000001E-2</v>
      </c>
      <c r="DN3096" s="9">
        <v>-5.0879999999999996E-3</v>
      </c>
      <c r="DO3096" s="9">
        <v>5.9078999999999998E-3</v>
      </c>
      <c r="DP3096" s="9">
        <v>1.4663E-3</v>
      </c>
      <c r="DQ3096" s="9">
        <v>-3.33595E-2</v>
      </c>
      <c r="DR3096" s="9">
        <v>4.3739E-3</v>
      </c>
      <c r="DS3096" s="9">
        <v>0.5393059</v>
      </c>
      <c r="DT3096" s="9">
        <v>0.52323180000000002</v>
      </c>
      <c r="DU3096" s="9">
        <v>-0.34282119999999999</v>
      </c>
      <c r="DV3096" s="9">
        <v>-0.27194679999999999</v>
      </c>
      <c r="DW3096" s="9">
        <v>-0.15361549999999999</v>
      </c>
      <c r="DX3096" s="9">
        <v>-9.0075000000000002E-2</v>
      </c>
      <c r="DY3096" s="9">
        <v>-4.0575600000000003E-2</v>
      </c>
      <c r="DZ3096" s="9">
        <v>1.44247E-2</v>
      </c>
      <c r="EA3096" s="9">
        <v>-1.00074E-2</v>
      </c>
      <c r="EB3096" s="9">
        <v>1.8608800000000002E-2</v>
      </c>
      <c r="EC3096" s="9">
        <v>3.0850300000000001E-2</v>
      </c>
      <c r="ED3096" s="9">
        <v>2.0315300000000001E-2</v>
      </c>
      <c r="EE3096" s="9">
        <v>1.8297600000000001E-2</v>
      </c>
      <c r="EF3096" s="9">
        <v>-9.8625999999999991E-3</v>
      </c>
      <c r="EG3096" s="9">
        <v>9.3361999999999994E-3</v>
      </c>
      <c r="EH3096" s="9">
        <v>-7.6483999999999996E-3</v>
      </c>
      <c r="EI3096" s="9">
        <v>-2.2606000000000002E-3</v>
      </c>
      <c r="EJ3096" s="9">
        <v>3.1205199999999999E-2</v>
      </c>
      <c r="EK3096" s="9">
        <v>3.06016E-2</v>
      </c>
      <c r="EL3096" s="9">
        <v>9.8104000000000004E-3</v>
      </c>
      <c r="EM3096" s="9">
        <v>2.1410200000000001E-2</v>
      </c>
      <c r="EN3096" s="9">
        <v>1.7419E-2</v>
      </c>
      <c r="EO3096" s="9">
        <v>-1.74599E-2</v>
      </c>
      <c r="EP3096" s="9">
        <v>2.0590600000000001E-2</v>
      </c>
      <c r="EQ3096" s="9">
        <v>0.55565220000000004</v>
      </c>
      <c r="ER3096" s="9">
        <v>0.53983780000000003</v>
      </c>
      <c r="ES3096" s="9">
        <v>-0.32496599999999998</v>
      </c>
      <c r="ET3096" s="9">
        <v>-0.25493529999999998</v>
      </c>
      <c r="EU3096" s="9">
        <v>-0.13769229999999999</v>
      </c>
      <c r="EV3096" s="9">
        <v>-7.5336799999999995E-2</v>
      </c>
      <c r="EW3096" s="9">
        <v>-2.6777499999999999E-2</v>
      </c>
      <c r="EX3096" s="9">
        <v>2.6965599999999999E-2</v>
      </c>
      <c r="EY3096" s="9">
        <v>91</v>
      </c>
      <c r="EZ3096" s="9">
        <v>90</v>
      </c>
      <c r="FA3096" s="9">
        <v>89</v>
      </c>
      <c r="FB3096" s="9">
        <v>87</v>
      </c>
      <c r="FC3096" s="9">
        <v>85</v>
      </c>
      <c r="FD3096" s="9">
        <v>84</v>
      </c>
      <c r="FE3096" s="9">
        <v>83</v>
      </c>
      <c r="FF3096" s="9">
        <v>83</v>
      </c>
      <c r="FG3096" s="9">
        <v>84</v>
      </c>
      <c r="FH3096" s="9">
        <v>89</v>
      </c>
      <c r="FI3096" s="9">
        <v>94</v>
      </c>
      <c r="FJ3096" s="9">
        <v>97</v>
      </c>
      <c r="FK3096" s="9">
        <v>98</v>
      </c>
      <c r="FL3096" s="9">
        <v>100</v>
      </c>
      <c r="FM3096" s="9">
        <v>102</v>
      </c>
      <c r="FN3096" s="9">
        <v>103</v>
      </c>
      <c r="FO3096" s="9">
        <v>105</v>
      </c>
      <c r="FP3096" s="9">
        <v>105</v>
      </c>
      <c r="FQ3096" s="9">
        <v>104</v>
      </c>
      <c r="FR3096" s="9">
        <v>99</v>
      </c>
      <c r="FS3096" s="9">
        <v>96</v>
      </c>
      <c r="FT3096" s="9">
        <v>94</v>
      </c>
      <c r="FU3096" s="9">
        <v>90</v>
      </c>
      <c r="FV3096" s="9">
        <v>89</v>
      </c>
      <c r="FW3096" s="9">
        <v>0.19221489</v>
      </c>
      <c r="FX3096" s="9">
        <v>1.53876E-2</v>
      </c>
      <c r="FY3096" s="9">
        <v>1.53876E-2</v>
      </c>
      <c r="FZ3096" s="9">
        <v>0</v>
      </c>
      <c r="GA3096" s="9">
        <v>0</v>
      </c>
    </row>
    <row r="3097" spans="1:183" x14ac:dyDescent="0.2">
      <c r="A3097" t="s">
        <v>242</v>
      </c>
      <c r="B3097" t="s">
        <v>225</v>
      </c>
      <c r="C3097" t="s">
        <v>226</v>
      </c>
      <c r="D3097" s="6">
        <v>44079</v>
      </c>
      <c r="FZ3097" s="9">
        <v>0</v>
      </c>
      <c r="GA3097" s="9">
        <v>1</v>
      </c>
    </row>
    <row r="3098" spans="1:183" x14ac:dyDescent="0.2">
      <c r="A3098" t="s">
        <v>242</v>
      </c>
      <c r="B3098" t="s">
        <v>225</v>
      </c>
      <c r="C3098" t="s">
        <v>226</v>
      </c>
      <c r="D3098" s="6">
        <v>44080</v>
      </c>
      <c r="E3098" s="73">
        <v>16</v>
      </c>
      <c r="F3098" s="9">
        <v>18</v>
      </c>
      <c r="G3098" s="9">
        <v>16</v>
      </c>
      <c r="H3098" s="9">
        <v>18</v>
      </c>
      <c r="I3098" s="9">
        <v>3956</v>
      </c>
      <c r="J3098" s="9">
        <v>78050</v>
      </c>
      <c r="K3098" s="9">
        <v>1.769631</v>
      </c>
      <c r="L3098" s="9">
        <v>1.5800160000000001</v>
      </c>
      <c r="M3098" s="9">
        <v>1.3923570000000001</v>
      </c>
      <c r="N3098" s="9">
        <v>1.266821</v>
      </c>
      <c r="O3098" s="9">
        <v>1.162534</v>
      </c>
      <c r="P3098" s="9">
        <v>1.09084</v>
      </c>
      <c r="Q3098" s="9">
        <v>1.046427</v>
      </c>
      <c r="R3098" s="9">
        <v>0.9990966</v>
      </c>
      <c r="S3098" s="9">
        <v>1.0144249999999999</v>
      </c>
      <c r="T3098" s="9">
        <v>1.1745950000000001</v>
      </c>
      <c r="U3098" s="9">
        <v>1.4038299999999999</v>
      </c>
      <c r="V3098" s="9">
        <v>1.7236860000000001</v>
      </c>
      <c r="W3098" s="9">
        <v>2.0705480000000001</v>
      </c>
      <c r="X3098" s="9">
        <v>2.4039239999999999</v>
      </c>
      <c r="Y3098" s="9">
        <v>2.7176300000000002</v>
      </c>
      <c r="Z3098" s="9">
        <v>3.0314209999999999</v>
      </c>
      <c r="AA3098" s="9">
        <v>3.2687710000000001</v>
      </c>
      <c r="AB3098" s="9">
        <v>3.4310879999999999</v>
      </c>
      <c r="AC3098" s="9">
        <v>3.4824470000000001</v>
      </c>
      <c r="AD3098" s="9">
        <v>3.2926449999999998</v>
      </c>
      <c r="AE3098" s="9">
        <v>3.0522040000000001</v>
      </c>
      <c r="AF3098" s="9">
        <v>2.7250909999999999</v>
      </c>
      <c r="AG3098" s="9">
        <v>2.3668680000000002</v>
      </c>
      <c r="AH3098" s="9">
        <v>2.0456829999999999</v>
      </c>
      <c r="AI3098" s="9">
        <v>-4.3054000000000002E-2</v>
      </c>
      <c r="AJ3098" s="9">
        <v>-2.2308700000000001E-2</v>
      </c>
      <c r="AK3098" s="9">
        <v>-5.2525799999999997E-2</v>
      </c>
      <c r="AL3098" s="9">
        <v>-2.7832300000000001E-2</v>
      </c>
      <c r="AM3098" s="9">
        <v>-2.96733E-2</v>
      </c>
      <c r="AN3098" s="9">
        <v>-3.8009500000000002E-2</v>
      </c>
      <c r="AO3098" s="9">
        <v>-4.7941499999999998E-2</v>
      </c>
      <c r="AP3098" s="9">
        <v>-3.7300300000000002E-2</v>
      </c>
      <c r="AQ3098" s="9">
        <v>-4.3010199999999998E-2</v>
      </c>
      <c r="AR3098" s="9">
        <v>-5.16439E-2</v>
      </c>
      <c r="AS3098" s="9">
        <v>-4.7317600000000001E-2</v>
      </c>
      <c r="AT3098" s="9">
        <v>-5.8172500000000002E-2</v>
      </c>
      <c r="AU3098" s="9">
        <v>-7.4800699999999998E-2</v>
      </c>
      <c r="AV3098" s="9">
        <v>-7.2692400000000004E-2</v>
      </c>
      <c r="AW3098" s="9">
        <v>-7.2552400000000003E-2</v>
      </c>
      <c r="AX3098" s="9">
        <v>0.55140579999999995</v>
      </c>
      <c r="AY3098" s="9">
        <v>0.57954070000000002</v>
      </c>
      <c r="AZ3098" s="9">
        <v>0.49686999999999998</v>
      </c>
      <c r="BA3098" s="9">
        <v>-0.44272220000000001</v>
      </c>
      <c r="BB3098" s="9">
        <v>-0.46474720000000003</v>
      </c>
      <c r="BC3098" s="9">
        <v>-0.29818129999999998</v>
      </c>
      <c r="BD3098" s="9">
        <v>-0.2248174</v>
      </c>
      <c r="BE3098" s="9">
        <v>-0.18078130000000001</v>
      </c>
      <c r="BF3098" s="9">
        <v>-0.12565090000000001</v>
      </c>
      <c r="BG3098" s="9">
        <v>-2.9283099999999999E-2</v>
      </c>
      <c r="BH3098" s="9">
        <v>-9.5069999999999998E-3</v>
      </c>
      <c r="BI3098" s="9">
        <v>-4.0883099999999999E-2</v>
      </c>
      <c r="BJ3098" s="9">
        <v>-1.7181800000000001E-2</v>
      </c>
      <c r="BK3098" s="9">
        <v>-1.9761999999999998E-2</v>
      </c>
      <c r="BL3098" s="9">
        <v>-2.84417E-2</v>
      </c>
      <c r="BM3098" s="9">
        <v>-3.8253599999999999E-2</v>
      </c>
      <c r="BN3098" s="9">
        <v>-2.7157899999999999E-2</v>
      </c>
      <c r="BO3098" s="9">
        <v>-3.1854399999999998E-2</v>
      </c>
      <c r="BP3098" s="9">
        <v>-3.8900499999999998E-2</v>
      </c>
      <c r="BQ3098" s="9">
        <v>-3.2609800000000001E-2</v>
      </c>
      <c r="BR3098" s="9">
        <v>-4.13508E-2</v>
      </c>
      <c r="BS3098" s="9">
        <v>-5.7017400000000003E-2</v>
      </c>
      <c r="BT3098" s="9">
        <v>-5.3848E-2</v>
      </c>
      <c r="BU3098" s="9">
        <v>-5.3401400000000002E-2</v>
      </c>
      <c r="BV3098" s="9">
        <v>0.5703684</v>
      </c>
      <c r="BW3098" s="9">
        <v>0.59936049999999996</v>
      </c>
      <c r="BX3098" s="9">
        <v>0.51699799999999996</v>
      </c>
      <c r="BY3098" s="9">
        <v>-0.42177330000000002</v>
      </c>
      <c r="BZ3098" s="9">
        <v>-0.44478099999999998</v>
      </c>
      <c r="CA3098" s="9">
        <v>-0.27973350000000002</v>
      </c>
      <c r="CB3098" s="9">
        <v>-0.20760339999999999</v>
      </c>
      <c r="CC3098" s="9">
        <v>-0.16468640000000001</v>
      </c>
      <c r="CD3098" s="9">
        <v>-0.110927</v>
      </c>
      <c r="CE3098" s="9">
        <v>-1.9745499999999999E-2</v>
      </c>
      <c r="CF3098" s="9">
        <v>-6.4059999999999996E-4</v>
      </c>
      <c r="CG3098" s="9">
        <v>-3.2819399999999999E-2</v>
      </c>
      <c r="CH3098" s="9">
        <v>-9.8052999999999994E-3</v>
      </c>
      <c r="CI3098" s="9">
        <v>-1.2897499999999999E-2</v>
      </c>
      <c r="CJ3098" s="9">
        <v>-2.1815000000000001E-2</v>
      </c>
      <c r="CK3098" s="9">
        <v>-3.1543799999999997E-2</v>
      </c>
      <c r="CL3098" s="9">
        <v>-2.0133399999999999E-2</v>
      </c>
      <c r="CM3098" s="9">
        <v>-2.4127900000000001E-2</v>
      </c>
      <c r="CN3098" s="9">
        <v>-3.0074500000000001E-2</v>
      </c>
      <c r="CO3098" s="9">
        <v>-2.2423200000000001E-2</v>
      </c>
      <c r="CP3098" s="9">
        <v>-2.97002E-2</v>
      </c>
      <c r="CQ3098" s="9">
        <v>-4.4700799999999999E-2</v>
      </c>
      <c r="CR3098" s="9">
        <v>-4.0796499999999999E-2</v>
      </c>
      <c r="CS3098" s="9">
        <v>-4.01375E-2</v>
      </c>
      <c r="CT3098" s="9">
        <v>0.58350190000000002</v>
      </c>
      <c r="CU3098" s="9">
        <v>0.61308770000000001</v>
      </c>
      <c r="CV3098" s="9">
        <v>0.53093860000000004</v>
      </c>
      <c r="CW3098" s="9">
        <v>-0.40726410000000002</v>
      </c>
      <c r="CX3098" s="9">
        <v>-0.43095250000000002</v>
      </c>
      <c r="CY3098" s="9">
        <v>-0.26695669999999999</v>
      </c>
      <c r="CZ3098" s="9">
        <v>-0.1956811</v>
      </c>
      <c r="DA3098" s="9">
        <v>-0.15353910000000001</v>
      </c>
      <c r="DB3098" s="9">
        <v>-0.10072929999999999</v>
      </c>
      <c r="DC3098" s="9">
        <v>-1.0207900000000001E-2</v>
      </c>
      <c r="DD3098" s="9">
        <v>8.2258000000000001E-3</v>
      </c>
      <c r="DE3098" s="9">
        <v>-2.4755699999999999E-2</v>
      </c>
      <c r="DF3098" s="9">
        <v>-2.4288000000000001E-3</v>
      </c>
      <c r="DG3098" s="9">
        <v>-6.0330000000000002E-3</v>
      </c>
      <c r="DH3098" s="9">
        <v>-1.51883E-2</v>
      </c>
      <c r="DI3098" s="9">
        <v>-2.4833999999999998E-2</v>
      </c>
      <c r="DJ3098" s="9">
        <v>-1.31088E-2</v>
      </c>
      <c r="DK3098" s="9">
        <v>-1.6401499999999999E-2</v>
      </c>
      <c r="DL3098" s="9">
        <v>-2.1248400000000001E-2</v>
      </c>
      <c r="DM3098" s="9">
        <v>-1.22366E-2</v>
      </c>
      <c r="DN3098" s="9">
        <v>-1.8049599999999999E-2</v>
      </c>
      <c r="DO3098" s="9">
        <v>-3.2384200000000002E-2</v>
      </c>
      <c r="DP3098" s="9">
        <v>-2.7744899999999999E-2</v>
      </c>
      <c r="DQ3098" s="9">
        <v>-2.6873600000000001E-2</v>
      </c>
      <c r="DR3098" s="9">
        <v>0.59663529999999998</v>
      </c>
      <c r="DS3098" s="9">
        <v>0.62681480000000001</v>
      </c>
      <c r="DT3098" s="9">
        <v>0.54487929999999996</v>
      </c>
      <c r="DU3098" s="9">
        <v>-0.39275490000000002</v>
      </c>
      <c r="DV3098" s="9">
        <v>-0.41712399999999999</v>
      </c>
      <c r="DW3098" s="9">
        <v>-0.25417980000000001</v>
      </c>
      <c r="DX3098" s="9">
        <v>-0.1837588</v>
      </c>
      <c r="DY3098" s="9">
        <v>-0.14239170000000001</v>
      </c>
      <c r="DZ3098" s="9">
        <v>-9.0531500000000001E-2</v>
      </c>
      <c r="EA3098" s="9">
        <v>3.5628999999999999E-3</v>
      </c>
      <c r="EB3098" s="9">
        <v>2.1027500000000001E-2</v>
      </c>
      <c r="EC3098" s="9">
        <v>-1.3113E-2</v>
      </c>
      <c r="ED3098" s="9">
        <v>8.2217000000000002E-3</v>
      </c>
      <c r="EE3098" s="9">
        <v>3.8782999999999999E-3</v>
      </c>
      <c r="EF3098" s="9">
        <v>-5.6204999999999996E-3</v>
      </c>
      <c r="EG3098" s="9">
        <v>-1.5146099999999999E-2</v>
      </c>
      <c r="EH3098" s="9">
        <v>-2.9665E-3</v>
      </c>
      <c r="EI3098" s="9">
        <v>-5.2456999999999998E-3</v>
      </c>
      <c r="EJ3098" s="9">
        <v>-8.5050999999999998E-3</v>
      </c>
      <c r="EK3098" s="9">
        <v>2.4711999999999998E-3</v>
      </c>
      <c r="EL3098" s="9">
        <v>-1.2279999999999999E-3</v>
      </c>
      <c r="EM3098" s="9">
        <v>-1.46009E-2</v>
      </c>
      <c r="EN3098" s="9">
        <v>-8.9005000000000004E-3</v>
      </c>
      <c r="EO3098" s="9">
        <v>-7.7225999999999996E-3</v>
      </c>
      <c r="EP3098" s="9">
        <v>0.61559790000000003</v>
      </c>
      <c r="EQ3098" s="9">
        <v>0.64663459999999995</v>
      </c>
      <c r="ER3098" s="9">
        <v>0.56500729999999999</v>
      </c>
      <c r="ES3098" s="9">
        <v>-0.37180600000000003</v>
      </c>
      <c r="ET3098" s="9">
        <v>-0.39715780000000001</v>
      </c>
      <c r="EU3098" s="9">
        <v>-0.2357321</v>
      </c>
      <c r="EV3098" s="9">
        <v>-0.16654479999999999</v>
      </c>
      <c r="EW3098" s="9">
        <v>-0.12629679999999999</v>
      </c>
      <c r="EX3098" s="9">
        <v>-7.5807600000000003E-2</v>
      </c>
      <c r="EY3098" s="9">
        <v>88.6</v>
      </c>
      <c r="EZ3098" s="9">
        <v>87.2</v>
      </c>
      <c r="FA3098" s="9">
        <v>85.6</v>
      </c>
      <c r="FB3098" s="9">
        <v>84</v>
      </c>
      <c r="FC3098" s="9">
        <v>82.8</v>
      </c>
      <c r="FD3098" s="9">
        <v>81</v>
      </c>
      <c r="FE3098" s="9">
        <v>79.3</v>
      </c>
      <c r="FF3098" s="9">
        <v>78.400000000000006</v>
      </c>
      <c r="FG3098" s="9">
        <v>80.2</v>
      </c>
      <c r="FH3098" s="9">
        <v>91</v>
      </c>
      <c r="FI3098" s="9">
        <v>87</v>
      </c>
      <c r="FJ3098" s="9">
        <v>92.1</v>
      </c>
      <c r="FK3098" s="9">
        <v>96.3</v>
      </c>
      <c r="FL3098" s="9">
        <v>100.2</v>
      </c>
      <c r="FM3098" s="9">
        <v>102.2</v>
      </c>
      <c r="FN3098" s="9">
        <v>104.3</v>
      </c>
      <c r="FO3098" s="9">
        <v>104.7</v>
      </c>
      <c r="FP3098" s="9">
        <v>104.6</v>
      </c>
      <c r="FQ3098" s="9">
        <v>104.5</v>
      </c>
      <c r="FR3098" s="9">
        <v>102.7</v>
      </c>
      <c r="FS3098" s="9">
        <v>99.1</v>
      </c>
      <c r="FT3098" s="9">
        <v>95.7</v>
      </c>
      <c r="FU3098" s="9">
        <v>93.2</v>
      </c>
      <c r="FV3098" s="9">
        <v>90.4</v>
      </c>
      <c r="FW3098" s="9">
        <v>0.23741232000000001</v>
      </c>
      <c r="FX3098" s="9">
        <v>1.4978399999999999E-2</v>
      </c>
      <c r="FY3098" s="9">
        <v>1.4978399999999999E-2</v>
      </c>
      <c r="FZ3098" s="9">
        <v>0</v>
      </c>
      <c r="GA3098" s="9">
        <v>0</v>
      </c>
    </row>
    <row r="3099" spans="1:183" x14ac:dyDescent="0.2">
      <c r="A3099" t="s">
        <v>242</v>
      </c>
      <c r="B3099" t="s">
        <v>225</v>
      </c>
      <c r="C3099" t="s">
        <v>226</v>
      </c>
      <c r="D3099" s="6">
        <v>44081</v>
      </c>
      <c r="E3099" s="73">
        <v>17</v>
      </c>
      <c r="F3099" s="9">
        <v>18</v>
      </c>
      <c r="G3099" s="9">
        <v>17</v>
      </c>
      <c r="H3099" s="9">
        <v>18</v>
      </c>
      <c r="I3099" s="9">
        <v>4533</v>
      </c>
      <c r="J3099" s="9">
        <v>88226</v>
      </c>
      <c r="K3099" s="9">
        <v>1.7570399999999999</v>
      </c>
      <c r="L3099" s="9">
        <v>1.561172</v>
      </c>
      <c r="M3099" s="9">
        <v>1.402847</v>
      </c>
      <c r="N3099" s="9">
        <v>1.2579419999999999</v>
      </c>
      <c r="O3099" s="9">
        <v>1.167964</v>
      </c>
      <c r="P3099" s="9">
        <v>1.0763860000000001</v>
      </c>
      <c r="Q3099" s="9">
        <v>1.0669850000000001</v>
      </c>
      <c r="R3099" s="9">
        <v>1.014113</v>
      </c>
      <c r="S3099" s="9">
        <v>1.0533060000000001</v>
      </c>
      <c r="T3099" s="9">
        <v>1.254874</v>
      </c>
      <c r="U3099" s="9">
        <v>1.5126660000000001</v>
      </c>
      <c r="V3099" s="9">
        <v>1.7984020000000001</v>
      </c>
      <c r="W3099" s="9">
        <v>2.1275330000000001</v>
      </c>
      <c r="X3099" s="9">
        <v>2.385062</v>
      </c>
      <c r="Y3099" s="9">
        <v>2.6303179999999999</v>
      </c>
      <c r="Z3099" s="9">
        <v>2.885589</v>
      </c>
      <c r="AA3099" s="9">
        <v>3.0497179999999999</v>
      </c>
      <c r="AB3099" s="9">
        <v>3.133016</v>
      </c>
      <c r="AC3099" s="9">
        <v>3.1099510000000001</v>
      </c>
      <c r="AD3099" s="9">
        <v>2.992159</v>
      </c>
      <c r="AE3099" s="9">
        <v>2.8145500000000001</v>
      </c>
      <c r="AF3099" s="9">
        <v>2.4972979999999998</v>
      </c>
      <c r="AG3099" s="9">
        <v>2.121534</v>
      </c>
      <c r="AH3099" s="9">
        <v>1.799558</v>
      </c>
      <c r="AI3099" s="9">
        <v>-9.5930699999999994E-2</v>
      </c>
      <c r="AJ3099" s="9">
        <v>-4.2044100000000001E-2</v>
      </c>
      <c r="AK3099" s="9">
        <v>-3.0835399999999999E-2</v>
      </c>
      <c r="AL3099" s="9">
        <v>-3.6517099999999997E-2</v>
      </c>
      <c r="AM3099" s="9">
        <v>-2.44949E-2</v>
      </c>
      <c r="AN3099" s="9">
        <v>-6.2972E-2</v>
      </c>
      <c r="AO3099" s="9">
        <v>-3.0083100000000002E-2</v>
      </c>
      <c r="AP3099" s="9">
        <v>-4.5520699999999997E-2</v>
      </c>
      <c r="AQ3099" s="9">
        <v>-3.2539699999999998E-2</v>
      </c>
      <c r="AR3099" s="9">
        <v>-3.2981700000000003E-2</v>
      </c>
      <c r="AS3099" s="9">
        <v>-5.4520899999999997E-2</v>
      </c>
      <c r="AT3099" s="9">
        <v>-6.7346100000000006E-2</v>
      </c>
      <c r="AU3099" s="9">
        <v>-5.0346799999999997E-2</v>
      </c>
      <c r="AV3099" s="9">
        <v>-8.3826700000000004E-2</v>
      </c>
      <c r="AW3099" s="9">
        <v>-6.6758100000000001E-2</v>
      </c>
      <c r="AX3099" s="9">
        <v>-5.2633100000000002E-2</v>
      </c>
      <c r="AY3099" s="9">
        <v>0.42335590000000001</v>
      </c>
      <c r="AZ3099" s="9">
        <v>0.38097619999999999</v>
      </c>
      <c r="BA3099" s="9">
        <v>-0.40222560000000002</v>
      </c>
      <c r="BB3099" s="9">
        <v>-0.28640460000000001</v>
      </c>
      <c r="BC3099" s="9">
        <v>-0.14041439999999999</v>
      </c>
      <c r="BD3099" s="9">
        <v>-8.3414600000000005E-2</v>
      </c>
      <c r="BE3099" s="9">
        <v>-7.0957999999999993E-2</v>
      </c>
      <c r="BF3099" s="9">
        <v>-4.4769799999999998E-2</v>
      </c>
      <c r="BG3099" s="9">
        <v>-8.2698599999999997E-2</v>
      </c>
      <c r="BH3099" s="9">
        <v>-2.99379E-2</v>
      </c>
      <c r="BI3099" s="9">
        <v>-1.9639299999999998E-2</v>
      </c>
      <c r="BJ3099" s="9">
        <v>-2.6252000000000001E-2</v>
      </c>
      <c r="BK3099" s="9">
        <v>-1.4803200000000001E-2</v>
      </c>
      <c r="BL3099" s="9">
        <v>-5.3832699999999997E-2</v>
      </c>
      <c r="BM3099" s="9">
        <v>-2.0843400000000002E-2</v>
      </c>
      <c r="BN3099" s="9">
        <v>-3.5980100000000001E-2</v>
      </c>
      <c r="BO3099" s="9">
        <v>-2.1858499999999999E-2</v>
      </c>
      <c r="BP3099" s="9">
        <v>-2.0180199999999999E-2</v>
      </c>
      <c r="BQ3099" s="9">
        <v>-3.9945099999999997E-2</v>
      </c>
      <c r="BR3099" s="9">
        <v>-5.13973E-2</v>
      </c>
      <c r="BS3099" s="9">
        <v>-3.3431200000000001E-2</v>
      </c>
      <c r="BT3099" s="9">
        <v>-6.6675899999999996E-2</v>
      </c>
      <c r="BU3099" s="9">
        <v>-4.9506399999999999E-2</v>
      </c>
      <c r="BV3099" s="9">
        <v>-3.5094199999999999E-2</v>
      </c>
      <c r="BW3099" s="9">
        <v>0.4410655</v>
      </c>
      <c r="BX3099" s="9">
        <v>0.39827970000000001</v>
      </c>
      <c r="BY3099" s="9">
        <v>-0.38444260000000002</v>
      </c>
      <c r="BZ3099" s="9">
        <v>-0.26970509999999998</v>
      </c>
      <c r="CA3099" s="9">
        <v>-0.124837</v>
      </c>
      <c r="CB3099" s="9">
        <v>-6.8599999999999994E-2</v>
      </c>
      <c r="CC3099" s="9">
        <v>-5.7665500000000001E-2</v>
      </c>
      <c r="CD3099" s="9">
        <v>-3.2612200000000001E-2</v>
      </c>
      <c r="CE3099" s="9">
        <v>-7.3534100000000005E-2</v>
      </c>
      <c r="CF3099" s="9">
        <v>-2.1553300000000001E-2</v>
      </c>
      <c r="CG3099" s="9">
        <v>-1.1885E-2</v>
      </c>
      <c r="CH3099" s="9">
        <v>-1.91424E-2</v>
      </c>
      <c r="CI3099" s="9">
        <v>-8.0908000000000004E-3</v>
      </c>
      <c r="CJ3099" s="9">
        <v>-4.7502900000000001E-2</v>
      </c>
      <c r="CK3099" s="9">
        <v>-1.4444E-2</v>
      </c>
      <c r="CL3099" s="9">
        <v>-2.9372200000000001E-2</v>
      </c>
      <c r="CM3099" s="9">
        <v>-1.4460799999999999E-2</v>
      </c>
      <c r="CN3099" s="9">
        <v>-1.13139E-2</v>
      </c>
      <c r="CO3099" s="9">
        <v>-2.9850000000000002E-2</v>
      </c>
      <c r="CP3099" s="9">
        <v>-4.03513E-2</v>
      </c>
      <c r="CQ3099" s="9">
        <v>-2.1715499999999999E-2</v>
      </c>
      <c r="CR3099" s="9">
        <v>-5.47973E-2</v>
      </c>
      <c r="CS3099" s="9">
        <v>-3.7558000000000001E-2</v>
      </c>
      <c r="CT3099" s="9">
        <v>-2.29468E-2</v>
      </c>
      <c r="CU3099" s="9">
        <v>0.45333109999999999</v>
      </c>
      <c r="CV3099" s="9">
        <v>0.41026400000000002</v>
      </c>
      <c r="CW3099" s="9">
        <v>-0.37212610000000002</v>
      </c>
      <c r="CX3099" s="9">
        <v>-0.25813910000000001</v>
      </c>
      <c r="CY3099" s="9">
        <v>-0.1140481</v>
      </c>
      <c r="CZ3099" s="9">
        <v>-5.8339500000000002E-2</v>
      </c>
      <c r="DA3099" s="9">
        <v>-4.8459200000000001E-2</v>
      </c>
      <c r="DB3099" s="9">
        <v>-2.4191899999999999E-2</v>
      </c>
      <c r="DC3099" s="9">
        <v>-6.4369599999999999E-2</v>
      </c>
      <c r="DD3099" s="9">
        <v>-1.3168600000000001E-2</v>
      </c>
      <c r="DE3099" s="9">
        <v>-4.1305999999999999E-3</v>
      </c>
      <c r="DF3099" s="9">
        <v>-1.20328E-2</v>
      </c>
      <c r="DG3099" s="9">
        <v>-1.3783999999999999E-3</v>
      </c>
      <c r="DH3099" s="9">
        <v>-4.1173099999999997E-2</v>
      </c>
      <c r="DI3099" s="9">
        <v>-8.0446000000000007E-3</v>
      </c>
      <c r="DJ3099" s="9">
        <v>-2.2764400000000001E-2</v>
      </c>
      <c r="DK3099" s="9">
        <v>-7.0629999999999998E-3</v>
      </c>
      <c r="DL3099" s="9">
        <v>-2.4475999999999999E-3</v>
      </c>
      <c r="DM3099" s="9">
        <v>-1.9754899999999999E-2</v>
      </c>
      <c r="DN3099" s="9">
        <v>-2.93052E-2</v>
      </c>
      <c r="DO3099" s="9">
        <v>-9.9997000000000003E-3</v>
      </c>
      <c r="DP3099" s="9">
        <v>-4.2918699999999997E-2</v>
      </c>
      <c r="DQ3099" s="9">
        <v>-2.56095E-2</v>
      </c>
      <c r="DR3099" s="9">
        <v>-1.07995E-2</v>
      </c>
      <c r="DS3099" s="9">
        <v>0.46559669999999997</v>
      </c>
      <c r="DT3099" s="9">
        <v>0.42224840000000002</v>
      </c>
      <c r="DU3099" s="9">
        <v>-0.35980960000000001</v>
      </c>
      <c r="DV3099" s="9">
        <v>-0.24657319999999999</v>
      </c>
      <c r="DW3099" s="9">
        <v>-0.1032592</v>
      </c>
      <c r="DX3099" s="9">
        <v>-4.8078999999999997E-2</v>
      </c>
      <c r="DY3099" s="9">
        <v>-3.9252799999999997E-2</v>
      </c>
      <c r="DZ3099" s="9">
        <v>-1.57716E-2</v>
      </c>
      <c r="EA3099" s="9">
        <v>-5.1137500000000002E-2</v>
      </c>
      <c r="EB3099" s="9">
        <v>-1.0625000000000001E-3</v>
      </c>
      <c r="EC3099" s="9">
        <v>7.0654000000000003E-3</v>
      </c>
      <c r="ED3099" s="9">
        <v>-1.7676E-3</v>
      </c>
      <c r="EE3099" s="9">
        <v>8.3132999999999992E-3</v>
      </c>
      <c r="EF3099" s="9">
        <v>-3.2033800000000001E-2</v>
      </c>
      <c r="EG3099" s="9">
        <v>1.1950999999999999E-3</v>
      </c>
      <c r="EH3099" s="9">
        <v>-1.3223800000000001E-2</v>
      </c>
      <c r="EI3099" s="9">
        <v>3.6181999999999998E-3</v>
      </c>
      <c r="EJ3099" s="9">
        <v>1.0353899999999999E-2</v>
      </c>
      <c r="EK3099" s="9">
        <v>-5.1790999999999998E-3</v>
      </c>
      <c r="EL3099" s="9">
        <v>-1.33565E-2</v>
      </c>
      <c r="EM3099" s="9">
        <v>6.9159E-3</v>
      </c>
      <c r="EN3099" s="9">
        <v>-2.57678E-2</v>
      </c>
      <c r="EO3099" s="9">
        <v>-8.3578000000000003E-3</v>
      </c>
      <c r="EP3099" s="9">
        <v>6.7394000000000004E-3</v>
      </c>
      <c r="EQ3099" s="9">
        <v>0.48330630000000002</v>
      </c>
      <c r="ER3099" s="9">
        <v>0.4395519</v>
      </c>
      <c r="ES3099" s="9">
        <v>-0.34202650000000001</v>
      </c>
      <c r="ET3099" s="9">
        <v>-0.22987369999999999</v>
      </c>
      <c r="EU3099" s="9">
        <v>-8.7681800000000004E-2</v>
      </c>
      <c r="EV3099" s="9">
        <v>-3.3264500000000002E-2</v>
      </c>
      <c r="EW3099" s="9">
        <v>-2.5960400000000002E-2</v>
      </c>
      <c r="EX3099" s="9">
        <v>-3.6139000000000002E-3</v>
      </c>
      <c r="EY3099" s="9">
        <v>88</v>
      </c>
      <c r="EZ3099" s="9">
        <v>86.3</v>
      </c>
      <c r="FA3099" s="9">
        <v>86.3</v>
      </c>
      <c r="FB3099" s="9">
        <v>82.6</v>
      </c>
      <c r="FC3099" s="9">
        <v>81.7</v>
      </c>
      <c r="FD3099" s="9">
        <v>80.5</v>
      </c>
      <c r="FE3099" s="9">
        <v>79.8</v>
      </c>
      <c r="FF3099" s="9">
        <v>79.8</v>
      </c>
      <c r="FG3099" s="9">
        <v>82.6</v>
      </c>
      <c r="FH3099" s="9">
        <v>87</v>
      </c>
      <c r="FI3099" s="9">
        <v>92.5</v>
      </c>
      <c r="FJ3099" s="9">
        <v>96.4</v>
      </c>
      <c r="FK3099" s="9">
        <v>98.5</v>
      </c>
      <c r="FL3099" s="9">
        <v>99.7</v>
      </c>
      <c r="FM3099" s="9">
        <v>101</v>
      </c>
      <c r="FN3099" s="9">
        <v>101.8</v>
      </c>
      <c r="FO3099" s="9">
        <v>102.4</v>
      </c>
      <c r="FP3099" s="9">
        <v>102</v>
      </c>
      <c r="FQ3099" s="9">
        <v>101.7</v>
      </c>
      <c r="FR3099" s="9">
        <v>100.4</v>
      </c>
      <c r="FS3099" s="9">
        <v>96.7</v>
      </c>
      <c r="FT3099" s="9">
        <v>93.2</v>
      </c>
      <c r="FU3099" s="9">
        <v>90.8</v>
      </c>
      <c r="FV3099" s="9">
        <v>88.3</v>
      </c>
      <c r="FW3099" s="9">
        <v>0.19998777000000001</v>
      </c>
      <c r="FX3099" s="9">
        <v>1.63505E-2</v>
      </c>
      <c r="FY3099" s="9">
        <v>1.63505E-2</v>
      </c>
      <c r="FZ3099" s="9">
        <v>0</v>
      </c>
      <c r="GA3099" s="9">
        <v>0</v>
      </c>
    </row>
    <row r="3100" spans="1:183" x14ac:dyDescent="0.2">
      <c r="A3100" t="s">
        <v>242</v>
      </c>
      <c r="B3100" t="s">
        <v>225</v>
      </c>
      <c r="C3100" t="s">
        <v>226</v>
      </c>
      <c r="D3100" s="6">
        <v>44082</v>
      </c>
      <c r="FZ3100" s="9">
        <v>0</v>
      </c>
      <c r="GA3100" s="9">
        <v>1</v>
      </c>
    </row>
    <row r="3101" spans="1:183" x14ac:dyDescent="0.2">
      <c r="A3101" t="s">
        <v>242</v>
      </c>
      <c r="B3101" t="s">
        <v>225</v>
      </c>
      <c r="C3101" t="s">
        <v>226</v>
      </c>
      <c r="D3101" s="6">
        <v>44101</v>
      </c>
      <c r="FZ3101" s="9">
        <v>0</v>
      </c>
      <c r="GA3101" s="9">
        <v>1</v>
      </c>
    </row>
    <row r="3102" spans="1:183" x14ac:dyDescent="0.2">
      <c r="A3102" t="s">
        <v>242</v>
      </c>
      <c r="B3102" t="s">
        <v>225</v>
      </c>
      <c r="C3102" t="s">
        <v>226</v>
      </c>
      <c r="D3102" s="6">
        <v>44102</v>
      </c>
      <c r="FZ3102" s="9">
        <v>0</v>
      </c>
      <c r="GA3102" s="9">
        <v>1</v>
      </c>
    </row>
    <row r="3103" spans="1:183" x14ac:dyDescent="0.2">
      <c r="A3103" t="s">
        <v>242</v>
      </c>
      <c r="B3103" t="s">
        <v>225</v>
      </c>
      <c r="C3103" t="s">
        <v>226</v>
      </c>
      <c r="D3103" s="6">
        <v>44104</v>
      </c>
      <c r="FZ3103" s="9">
        <v>0</v>
      </c>
      <c r="GA3103" s="9">
        <v>1</v>
      </c>
    </row>
    <row r="3104" spans="1:183" x14ac:dyDescent="0.2">
      <c r="A3104" t="s">
        <v>242</v>
      </c>
      <c r="B3104" t="s">
        <v>225</v>
      </c>
      <c r="C3104" t="s">
        <v>226</v>
      </c>
      <c r="D3104" s="6">
        <v>44105</v>
      </c>
      <c r="FZ3104" s="9">
        <v>0</v>
      </c>
      <c r="GA3104" s="9">
        <v>1</v>
      </c>
    </row>
    <row r="3105" spans="1:183" x14ac:dyDescent="0.2">
      <c r="A3105" t="s">
        <v>242</v>
      </c>
      <c r="B3105" t="s">
        <v>225</v>
      </c>
      <c r="C3105" t="s">
        <v>226</v>
      </c>
      <c r="D3105" s="6">
        <v>44119</v>
      </c>
      <c r="FZ3105" s="9">
        <v>0</v>
      </c>
      <c r="GA3105" s="9">
        <v>1</v>
      </c>
    </row>
    <row r="3106" spans="1:183" x14ac:dyDescent="0.2">
      <c r="A3106" t="s">
        <v>242</v>
      </c>
      <c r="B3106" t="s">
        <v>225</v>
      </c>
      <c r="C3106" t="s">
        <v>226</v>
      </c>
      <c r="D3106" s="6">
        <v>44120</v>
      </c>
      <c r="FZ3106" s="9">
        <v>0</v>
      </c>
      <c r="GA3106" s="9">
        <v>1</v>
      </c>
    </row>
    <row r="3107" spans="1:183" x14ac:dyDescent="0.2">
      <c r="A3107" t="s">
        <v>242</v>
      </c>
      <c r="B3107" t="s">
        <v>225</v>
      </c>
      <c r="C3107" t="s">
        <v>227</v>
      </c>
      <c r="D3107" s="6">
        <v>44057</v>
      </c>
      <c r="FZ3107" s="9">
        <v>0</v>
      </c>
      <c r="GA3107" s="9">
        <v>1</v>
      </c>
    </row>
    <row r="3108" spans="1:183" x14ac:dyDescent="0.2">
      <c r="A3108" t="s">
        <v>242</v>
      </c>
      <c r="B3108" t="s">
        <v>225</v>
      </c>
      <c r="C3108" t="s">
        <v>227</v>
      </c>
      <c r="D3108" s="6">
        <v>44058</v>
      </c>
      <c r="FZ3108" s="9">
        <v>0</v>
      </c>
      <c r="GA3108" s="9">
        <v>1</v>
      </c>
    </row>
    <row r="3109" spans="1:183" x14ac:dyDescent="0.2">
      <c r="A3109" t="s">
        <v>242</v>
      </c>
      <c r="B3109" t="s">
        <v>225</v>
      </c>
      <c r="C3109" t="s">
        <v>227</v>
      </c>
      <c r="D3109" s="6">
        <v>44060</v>
      </c>
      <c r="FZ3109" s="9">
        <v>0</v>
      </c>
      <c r="GA3109" s="9">
        <v>1</v>
      </c>
    </row>
    <row r="3110" spans="1:183" x14ac:dyDescent="0.2">
      <c r="A3110" t="s">
        <v>242</v>
      </c>
      <c r="B3110" t="s">
        <v>225</v>
      </c>
      <c r="C3110" t="s">
        <v>227</v>
      </c>
      <c r="D3110" s="6">
        <v>44061</v>
      </c>
      <c r="FZ3110" s="9">
        <v>0</v>
      </c>
      <c r="GA3110" s="9">
        <v>1</v>
      </c>
    </row>
    <row r="3111" spans="1:183" x14ac:dyDescent="0.2">
      <c r="A3111" t="s">
        <v>242</v>
      </c>
      <c r="B3111" t="s">
        <v>225</v>
      </c>
      <c r="C3111" t="s">
        <v>227</v>
      </c>
      <c r="D3111" s="6">
        <v>44062</v>
      </c>
      <c r="FZ3111" s="9">
        <v>0</v>
      </c>
      <c r="GA3111" s="9">
        <v>1</v>
      </c>
    </row>
    <row r="3112" spans="1:183" x14ac:dyDescent="0.2">
      <c r="A3112" t="s">
        <v>242</v>
      </c>
      <c r="B3112" t="s">
        <v>225</v>
      </c>
      <c r="C3112" t="s">
        <v>227</v>
      </c>
      <c r="D3112" s="6">
        <v>44079</v>
      </c>
      <c r="FZ3112" s="9">
        <v>0</v>
      </c>
      <c r="GA3112" s="9">
        <v>1</v>
      </c>
    </row>
    <row r="3113" spans="1:183" x14ac:dyDescent="0.2">
      <c r="A3113" t="s">
        <v>242</v>
      </c>
      <c r="B3113" t="s">
        <v>225</v>
      </c>
      <c r="C3113" t="s">
        <v>227</v>
      </c>
      <c r="D3113" s="6">
        <v>44080</v>
      </c>
      <c r="FZ3113" s="9">
        <v>0</v>
      </c>
      <c r="GA3113" s="9">
        <v>1</v>
      </c>
    </row>
    <row r="3114" spans="1:183" x14ac:dyDescent="0.2">
      <c r="A3114" t="s">
        <v>242</v>
      </c>
      <c r="B3114" t="s">
        <v>225</v>
      </c>
      <c r="C3114" t="s">
        <v>227</v>
      </c>
      <c r="D3114" s="6">
        <v>44081</v>
      </c>
      <c r="FZ3114" s="9">
        <v>0</v>
      </c>
      <c r="GA3114" s="9">
        <v>1</v>
      </c>
    </row>
    <row r="3115" spans="1:183" x14ac:dyDescent="0.2">
      <c r="A3115" t="s">
        <v>242</v>
      </c>
      <c r="B3115" t="s">
        <v>225</v>
      </c>
      <c r="C3115" t="s">
        <v>227</v>
      </c>
      <c r="D3115" s="6">
        <v>44082</v>
      </c>
      <c r="FZ3115" s="9">
        <v>0</v>
      </c>
      <c r="GA3115" s="9">
        <v>1</v>
      </c>
    </row>
    <row r="3116" spans="1:183" x14ac:dyDescent="0.2">
      <c r="A3116" t="s">
        <v>242</v>
      </c>
      <c r="B3116" t="s">
        <v>225</v>
      </c>
      <c r="C3116" t="s">
        <v>227</v>
      </c>
      <c r="D3116" s="6">
        <v>44101</v>
      </c>
      <c r="FZ3116" s="9">
        <v>0</v>
      </c>
      <c r="GA3116" s="9">
        <v>1</v>
      </c>
    </row>
    <row r="3117" spans="1:183" x14ac:dyDescent="0.2">
      <c r="A3117" t="s">
        <v>242</v>
      </c>
      <c r="B3117" t="s">
        <v>225</v>
      </c>
      <c r="C3117" t="s">
        <v>227</v>
      </c>
      <c r="D3117" s="6">
        <v>44102</v>
      </c>
      <c r="FZ3117" s="9">
        <v>0</v>
      </c>
      <c r="GA3117" s="9">
        <v>1</v>
      </c>
    </row>
    <row r="3118" spans="1:183" x14ac:dyDescent="0.2">
      <c r="A3118" t="s">
        <v>242</v>
      </c>
      <c r="B3118" t="s">
        <v>225</v>
      </c>
      <c r="C3118" t="s">
        <v>227</v>
      </c>
      <c r="D3118" s="6">
        <v>44104</v>
      </c>
      <c r="FZ3118" s="9">
        <v>0</v>
      </c>
      <c r="GA3118" s="9">
        <v>1</v>
      </c>
    </row>
    <row r="3119" spans="1:183" x14ac:dyDescent="0.2">
      <c r="A3119" t="s">
        <v>242</v>
      </c>
      <c r="B3119" t="s">
        <v>225</v>
      </c>
      <c r="C3119" t="s">
        <v>227</v>
      </c>
      <c r="D3119" s="6">
        <v>44105</v>
      </c>
      <c r="FZ3119" s="9">
        <v>0</v>
      </c>
      <c r="GA3119" s="9">
        <v>1</v>
      </c>
    </row>
    <row r="3120" spans="1:183" x14ac:dyDescent="0.2">
      <c r="A3120" t="s">
        <v>242</v>
      </c>
      <c r="B3120" t="s">
        <v>225</v>
      </c>
      <c r="C3120" t="s">
        <v>227</v>
      </c>
      <c r="D3120" s="6">
        <v>44119</v>
      </c>
      <c r="FZ3120" s="9">
        <v>0</v>
      </c>
      <c r="GA3120" s="9">
        <v>1</v>
      </c>
    </row>
    <row r="3121" spans="1:183" x14ac:dyDescent="0.2">
      <c r="A3121" t="s">
        <v>242</v>
      </c>
      <c r="B3121" t="s">
        <v>225</v>
      </c>
      <c r="C3121" t="s">
        <v>227</v>
      </c>
      <c r="D3121" s="6">
        <v>44120</v>
      </c>
      <c r="FZ3121" s="9">
        <v>0</v>
      </c>
      <c r="GA3121" s="9">
        <v>1</v>
      </c>
    </row>
    <row r="3122" spans="1:183" x14ac:dyDescent="0.2">
      <c r="A3122" t="s">
        <v>242</v>
      </c>
      <c r="B3122" t="s">
        <v>225</v>
      </c>
      <c r="C3122" t="s">
        <v>228</v>
      </c>
      <c r="D3122" s="6">
        <v>44057</v>
      </c>
      <c r="FZ3122" s="9">
        <v>0</v>
      </c>
      <c r="GA3122" s="9">
        <v>1</v>
      </c>
    </row>
    <row r="3123" spans="1:183" x14ac:dyDescent="0.2">
      <c r="A3123" t="s">
        <v>242</v>
      </c>
      <c r="B3123" t="s">
        <v>225</v>
      </c>
      <c r="C3123" t="s">
        <v>228</v>
      </c>
      <c r="D3123" s="6">
        <v>44058</v>
      </c>
      <c r="FZ3123" s="9">
        <v>0</v>
      </c>
      <c r="GA3123" s="9">
        <v>1</v>
      </c>
    </row>
    <row r="3124" spans="1:183" x14ac:dyDescent="0.2">
      <c r="A3124" t="s">
        <v>242</v>
      </c>
      <c r="B3124" t="s">
        <v>225</v>
      </c>
      <c r="C3124" t="s">
        <v>228</v>
      </c>
      <c r="D3124" s="6">
        <v>44060</v>
      </c>
      <c r="FZ3124" s="9">
        <v>0</v>
      </c>
      <c r="GA3124" s="9">
        <v>1</v>
      </c>
    </row>
    <row r="3125" spans="1:183" x14ac:dyDescent="0.2">
      <c r="A3125" t="s">
        <v>242</v>
      </c>
      <c r="B3125" t="s">
        <v>225</v>
      </c>
      <c r="C3125" t="s">
        <v>228</v>
      </c>
      <c r="D3125" s="6">
        <v>44061</v>
      </c>
      <c r="FZ3125" s="9">
        <v>0</v>
      </c>
      <c r="GA3125" s="9">
        <v>1</v>
      </c>
    </row>
    <row r="3126" spans="1:183" x14ac:dyDescent="0.2">
      <c r="A3126" t="s">
        <v>242</v>
      </c>
      <c r="B3126" t="s">
        <v>225</v>
      </c>
      <c r="C3126" t="s">
        <v>228</v>
      </c>
      <c r="D3126" s="6">
        <v>44062</v>
      </c>
      <c r="FZ3126" s="9">
        <v>0</v>
      </c>
      <c r="GA3126" s="9">
        <v>1</v>
      </c>
    </row>
    <row r="3127" spans="1:183" x14ac:dyDescent="0.2">
      <c r="A3127" t="s">
        <v>242</v>
      </c>
      <c r="B3127" t="s">
        <v>225</v>
      </c>
      <c r="C3127" t="s">
        <v>228</v>
      </c>
      <c r="D3127" s="6">
        <v>44079</v>
      </c>
      <c r="FZ3127" s="9">
        <v>0</v>
      </c>
      <c r="GA3127" s="9">
        <v>1</v>
      </c>
    </row>
    <row r="3128" spans="1:183" x14ac:dyDescent="0.2">
      <c r="A3128" t="s">
        <v>242</v>
      </c>
      <c r="B3128" t="s">
        <v>225</v>
      </c>
      <c r="C3128" t="s">
        <v>228</v>
      </c>
      <c r="D3128" s="6">
        <v>44080</v>
      </c>
      <c r="FZ3128" s="9">
        <v>0</v>
      </c>
      <c r="GA3128" s="9">
        <v>1</v>
      </c>
    </row>
    <row r="3129" spans="1:183" x14ac:dyDescent="0.2">
      <c r="A3129" t="s">
        <v>242</v>
      </c>
      <c r="B3129" t="s">
        <v>225</v>
      </c>
      <c r="C3129" t="s">
        <v>228</v>
      </c>
      <c r="D3129" s="6">
        <v>44081</v>
      </c>
      <c r="FZ3129" s="9">
        <v>0</v>
      </c>
      <c r="GA3129" s="9">
        <v>1</v>
      </c>
    </row>
    <row r="3130" spans="1:183" x14ac:dyDescent="0.2">
      <c r="A3130" t="s">
        <v>242</v>
      </c>
      <c r="B3130" t="s">
        <v>225</v>
      </c>
      <c r="C3130" t="s">
        <v>228</v>
      </c>
      <c r="D3130" s="6">
        <v>44082</v>
      </c>
      <c r="FZ3130" s="9">
        <v>0</v>
      </c>
      <c r="GA3130" s="9">
        <v>1</v>
      </c>
    </row>
    <row r="3131" spans="1:183" x14ac:dyDescent="0.2">
      <c r="A3131" t="s">
        <v>242</v>
      </c>
      <c r="B3131" t="s">
        <v>225</v>
      </c>
      <c r="C3131" t="s">
        <v>228</v>
      </c>
      <c r="D3131" s="6">
        <v>44101</v>
      </c>
      <c r="FZ3131" s="9">
        <v>0</v>
      </c>
      <c r="GA3131" s="9">
        <v>1</v>
      </c>
    </row>
    <row r="3132" spans="1:183" x14ac:dyDescent="0.2">
      <c r="A3132" t="s">
        <v>242</v>
      </c>
      <c r="B3132" t="s">
        <v>225</v>
      </c>
      <c r="C3132" t="s">
        <v>228</v>
      </c>
      <c r="D3132" s="6">
        <v>44102</v>
      </c>
      <c r="FZ3132" s="9">
        <v>0</v>
      </c>
      <c r="GA3132" s="9">
        <v>1</v>
      </c>
    </row>
    <row r="3133" spans="1:183" x14ac:dyDescent="0.2">
      <c r="A3133" t="s">
        <v>242</v>
      </c>
      <c r="B3133" t="s">
        <v>225</v>
      </c>
      <c r="C3133" t="s">
        <v>228</v>
      </c>
      <c r="D3133" s="6">
        <v>44104</v>
      </c>
      <c r="FZ3133" s="9">
        <v>0</v>
      </c>
      <c r="GA3133" s="9">
        <v>1</v>
      </c>
    </row>
    <row r="3134" spans="1:183" x14ac:dyDescent="0.2">
      <c r="A3134" t="s">
        <v>242</v>
      </c>
      <c r="B3134" t="s">
        <v>225</v>
      </c>
      <c r="C3134" t="s">
        <v>228</v>
      </c>
      <c r="D3134" s="6">
        <v>44105</v>
      </c>
      <c r="FZ3134" s="9">
        <v>0</v>
      </c>
      <c r="GA3134" s="9">
        <v>1</v>
      </c>
    </row>
    <row r="3135" spans="1:183" x14ac:dyDescent="0.2">
      <c r="A3135" t="s">
        <v>242</v>
      </c>
      <c r="B3135" t="s">
        <v>225</v>
      </c>
      <c r="C3135" t="s">
        <v>228</v>
      </c>
      <c r="D3135" s="6">
        <v>44119</v>
      </c>
      <c r="FZ3135" s="9">
        <v>0</v>
      </c>
      <c r="GA3135" s="9">
        <v>1</v>
      </c>
    </row>
    <row r="3136" spans="1:183" x14ac:dyDescent="0.2">
      <c r="A3136" t="s">
        <v>242</v>
      </c>
      <c r="B3136" t="s">
        <v>225</v>
      </c>
      <c r="C3136" t="s">
        <v>228</v>
      </c>
      <c r="D3136" s="6">
        <v>44120</v>
      </c>
      <c r="FZ3136" s="9">
        <v>0</v>
      </c>
      <c r="GA3136" s="9">
        <v>1</v>
      </c>
    </row>
    <row r="3137" spans="1:183" x14ac:dyDescent="0.2">
      <c r="A3137" t="s">
        <v>242</v>
      </c>
      <c r="B3137" t="s">
        <v>225</v>
      </c>
      <c r="C3137" t="s">
        <v>249</v>
      </c>
      <c r="D3137" s="6">
        <v>44057</v>
      </c>
      <c r="E3137" s="73">
        <v>17</v>
      </c>
      <c r="F3137" s="9">
        <v>21</v>
      </c>
      <c r="G3137" s="9">
        <v>17</v>
      </c>
      <c r="H3137" s="9">
        <v>20</v>
      </c>
      <c r="I3137" s="9">
        <v>0</v>
      </c>
      <c r="J3137" s="9">
        <v>10526</v>
      </c>
      <c r="K3137" s="9">
        <v>1.3034429999999999</v>
      </c>
      <c r="L3137" s="9">
        <v>1.147904</v>
      </c>
      <c r="M3137" s="9">
        <v>1.0608500000000001</v>
      </c>
      <c r="N3137" s="9">
        <v>0.95412370000000002</v>
      </c>
      <c r="O3137" s="9">
        <v>0.95624580000000003</v>
      </c>
      <c r="P3137" s="9">
        <v>0.87214910000000001</v>
      </c>
      <c r="Q3137" s="9">
        <v>0.91763479999999997</v>
      </c>
      <c r="R3137" s="9">
        <v>0.95078549999999995</v>
      </c>
      <c r="S3137" s="9">
        <v>1.0271479999999999</v>
      </c>
      <c r="T3137" s="9">
        <v>1.20434</v>
      </c>
      <c r="U3137" s="9">
        <v>1.4555830000000001</v>
      </c>
      <c r="V3137" s="9">
        <v>1.73203</v>
      </c>
      <c r="W3137" s="9">
        <v>2.0735450000000002</v>
      </c>
      <c r="X3137" s="9">
        <v>2.4348969999999999</v>
      </c>
      <c r="Y3137" s="9">
        <v>2.6371609999999999</v>
      </c>
      <c r="Z3137" s="9">
        <v>2.9689950000000001</v>
      </c>
      <c r="AA3137" s="9">
        <v>3.115882</v>
      </c>
      <c r="AB3137" s="9">
        <v>3.2481230000000001</v>
      </c>
      <c r="AC3137" s="9">
        <v>3.2035079999999998</v>
      </c>
      <c r="AD3137" s="9">
        <v>3.0929359999999999</v>
      </c>
      <c r="AE3137" s="9">
        <v>2.8597510000000002</v>
      </c>
      <c r="AF3137" s="9">
        <v>2.6665719999999999</v>
      </c>
      <c r="AG3137" s="9">
        <v>2.3460420000000002</v>
      </c>
      <c r="AH3137" s="9">
        <v>2.0193970000000001</v>
      </c>
      <c r="AI3137" s="9">
        <v>-1.5076E-3</v>
      </c>
      <c r="AJ3137" s="9">
        <v>-2.0341499999999998E-2</v>
      </c>
      <c r="AK3137" s="9">
        <v>3.5474699999999998E-2</v>
      </c>
      <c r="AL3137" s="9">
        <v>-3.3377299999999999E-2</v>
      </c>
      <c r="AM3137" s="9">
        <v>4.2457099999999998E-2</v>
      </c>
      <c r="AN3137" s="9">
        <v>-1.56101E-2</v>
      </c>
      <c r="AO3137" s="9">
        <v>1.2049000000000001E-2</v>
      </c>
      <c r="AP3137" s="9">
        <v>-2.58993E-2</v>
      </c>
      <c r="AQ3137" s="9">
        <v>-9.0751700000000005E-2</v>
      </c>
      <c r="AR3137" s="9">
        <v>-0.14230770000000001</v>
      </c>
      <c r="AS3137" s="9">
        <v>-0.16322990000000001</v>
      </c>
      <c r="AT3137" s="9">
        <v>-0.2436325</v>
      </c>
      <c r="AU3137" s="9">
        <v>-0.17319280000000001</v>
      </c>
      <c r="AV3137" s="9">
        <v>-0.14194219999999999</v>
      </c>
      <c r="AW3137" s="9">
        <v>0.29191220000000001</v>
      </c>
      <c r="AX3137" s="9">
        <v>0.38580059999999999</v>
      </c>
      <c r="AY3137" s="9">
        <v>0.43686750000000002</v>
      </c>
      <c r="AZ3137" s="9">
        <v>0.4941448</v>
      </c>
      <c r="BA3137" s="9">
        <v>0.1729513</v>
      </c>
      <c r="BB3137" s="9">
        <v>9.4589599999999996E-2</v>
      </c>
      <c r="BC3137" s="9">
        <v>-0.37083719999999998</v>
      </c>
      <c r="BD3137" s="9">
        <v>-0.48179539999999998</v>
      </c>
      <c r="BE3137" s="9">
        <v>-0.28173740000000003</v>
      </c>
      <c r="BF3137" s="9">
        <v>-0.12163640000000001</v>
      </c>
      <c r="BG3137" s="9">
        <v>2.53087E-2</v>
      </c>
      <c r="BH3137" s="9">
        <v>6.2792000000000004E-3</v>
      </c>
      <c r="BI3137" s="9">
        <v>5.8297799999999997E-2</v>
      </c>
      <c r="BJ3137" s="9">
        <v>-1.18291E-2</v>
      </c>
      <c r="BK3137" s="9">
        <v>6.3047400000000003E-2</v>
      </c>
      <c r="BL3137" s="9">
        <v>3.1017000000000002E-3</v>
      </c>
      <c r="BM3137" s="9">
        <v>3.3671199999999998E-2</v>
      </c>
      <c r="BN3137" s="9">
        <v>-2.5718E-3</v>
      </c>
      <c r="BO3137" s="9">
        <v>-6.39768E-2</v>
      </c>
      <c r="BP3137" s="9">
        <v>-0.11366179999999999</v>
      </c>
      <c r="BQ3137" s="9">
        <v>-0.12725739999999999</v>
      </c>
      <c r="BR3137" s="9">
        <v>-0.20411099999999999</v>
      </c>
      <c r="BS3137" s="9">
        <v>-0.12745719999999999</v>
      </c>
      <c r="BT3137" s="9">
        <v>-9.4193600000000002E-2</v>
      </c>
      <c r="BU3137" s="9">
        <v>0.33822269999999999</v>
      </c>
      <c r="BV3137" s="9">
        <v>0.4365464</v>
      </c>
      <c r="BW3137" s="9">
        <v>0.48836239999999997</v>
      </c>
      <c r="BX3137" s="9">
        <v>0.54592200000000002</v>
      </c>
      <c r="BY3137" s="9">
        <v>0.22689129999999999</v>
      </c>
      <c r="BZ3137" s="9">
        <v>0.1429694</v>
      </c>
      <c r="CA3137" s="9">
        <v>-0.32173040000000003</v>
      </c>
      <c r="CB3137" s="9">
        <v>-0.4334327</v>
      </c>
      <c r="CC3137" s="9">
        <v>-0.23711969999999999</v>
      </c>
      <c r="CD3137" s="9">
        <v>-8.2349599999999995E-2</v>
      </c>
      <c r="CE3137" s="9">
        <v>4.38816E-2</v>
      </c>
      <c r="CF3137" s="9">
        <v>2.4716700000000001E-2</v>
      </c>
      <c r="CG3137" s="9">
        <v>7.4105099999999993E-2</v>
      </c>
      <c r="CH3137" s="9">
        <v>3.0950999999999999E-3</v>
      </c>
      <c r="CI3137" s="9">
        <v>7.7308199999999994E-2</v>
      </c>
      <c r="CJ3137" s="9">
        <v>1.60614E-2</v>
      </c>
      <c r="CK3137" s="9">
        <v>4.8646700000000001E-2</v>
      </c>
      <c r="CL3137" s="9">
        <v>1.3584799999999999E-2</v>
      </c>
      <c r="CM3137" s="9">
        <v>-4.5432599999999997E-2</v>
      </c>
      <c r="CN3137" s="9">
        <v>-9.3821699999999994E-2</v>
      </c>
      <c r="CO3137" s="9">
        <v>-0.102343</v>
      </c>
      <c r="CP3137" s="9">
        <v>-0.1767386</v>
      </c>
      <c r="CQ3137" s="9">
        <v>-9.5780900000000002E-2</v>
      </c>
      <c r="CR3137" s="9">
        <v>-6.11231E-2</v>
      </c>
      <c r="CS3137" s="9">
        <v>0.37029719999999999</v>
      </c>
      <c r="CT3137" s="9">
        <v>0.47169290000000003</v>
      </c>
      <c r="CU3137" s="9">
        <v>0.52402749999999998</v>
      </c>
      <c r="CV3137" s="9">
        <v>0.58178269999999999</v>
      </c>
      <c r="CW3137" s="9">
        <v>0.26424999999999998</v>
      </c>
      <c r="CX3137" s="9">
        <v>0.1764771</v>
      </c>
      <c r="CY3137" s="9">
        <v>-0.28771920000000001</v>
      </c>
      <c r="CZ3137" s="9">
        <v>-0.39993679999999998</v>
      </c>
      <c r="DA3137" s="9">
        <v>-0.2062177</v>
      </c>
      <c r="DB3137" s="9">
        <v>-5.5139599999999997E-2</v>
      </c>
      <c r="DC3137" s="9">
        <v>6.2454599999999999E-2</v>
      </c>
      <c r="DD3137" s="9">
        <v>4.3154199999999997E-2</v>
      </c>
      <c r="DE3137" s="9">
        <v>8.9912300000000001E-2</v>
      </c>
      <c r="DF3137" s="9">
        <v>1.8019299999999999E-2</v>
      </c>
      <c r="DG3137" s="9">
        <v>9.1568999999999998E-2</v>
      </c>
      <c r="DH3137" s="9">
        <v>2.9021000000000002E-2</v>
      </c>
      <c r="DI3137" s="9">
        <v>6.3622100000000001E-2</v>
      </c>
      <c r="DJ3137" s="9">
        <v>2.9741400000000001E-2</v>
      </c>
      <c r="DK3137" s="9">
        <v>-2.68884E-2</v>
      </c>
      <c r="DL3137" s="9">
        <v>-7.3981599999999995E-2</v>
      </c>
      <c r="DM3137" s="9">
        <v>-7.7428499999999997E-2</v>
      </c>
      <c r="DN3137" s="9">
        <v>-0.1493661</v>
      </c>
      <c r="DO3137" s="9">
        <v>-6.4104599999999998E-2</v>
      </c>
      <c r="DP3137" s="9">
        <v>-2.80526E-2</v>
      </c>
      <c r="DQ3137" s="9">
        <v>0.4023716</v>
      </c>
      <c r="DR3137" s="9">
        <v>0.50683929999999999</v>
      </c>
      <c r="DS3137" s="9">
        <v>0.55969270000000004</v>
      </c>
      <c r="DT3137" s="9">
        <v>0.61764339999999995</v>
      </c>
      <c r="DU3137" s="9">
        <v>0.30160870000000001</v>
      </c>
      <c r="DV3137" s="9">
        <v>0.2099848</v>
      </c>
      <c r="DW3137" s="9">
        <v>-0.25370789999999999</v>
      </c>
      <c r="DX3137" s="9">
        <v>-0.36644100000000002</v>
      </c>
      <c r="DY3137" s="9">
        <v>-0.17531569999999999</v>
      </c>
      <c r="DZ3137" s="9">
        <v>-2.7929599999999999E-2</v>
      </c>
      <c r="EA3137" s="9">
        <v>8.92709E-2</v>
      </c>
      <c r="EB3137" s="9">
        <v>6.9774900000000001E-2</v>
      </c>
      <c r="EC3137" s="9">
        <v>0.1127355</v>
      </c>
      <c r="ED3137" s="9">
        <v>3.9567499999999999E-2</v>
      </c>
      <c r="EE3137" s="9">
        <v>0.1121593</v>
      </c>
      <c r="EF3137" s="9">
        <v>4.7732799999999999E-2</v>
      </c>
      <c r="EG3137" s="9">
        <v>8.5244299999999995E-2</v>
      </c>
      <c r="EH3137" s="9">
        <v>5.3068900000000002E-2</v>
      </c>
      <c r="EI3137" s="9">
        <v>-1.136E-4</v>
      </c>
      <c r="EJ3137" s="9">
        <v>-4.5335599999999997E-2</v>
      </c>
      <c r="EK3137" s="9">
        <v>-4.1456E-2</v>
      </c>
      <c r="EL3137" s="9">
        <v>-0.1098447</v>
      </c>
      <c r="EM3137" s="9">
        <v>-1.8369099999999999E-2</v>
      </c>
      <c r="EN3137" s="9">
        <v>1.9696000000000002E-2</v>
      </c>
      <c r="EO3137" s="9">
        <v>0.44868209999999997</v>
      </c>
      <c r="EP3137" s="9">
        <v>0.55758509999999994</v>
      </c>
      <c r="EQ3137" s="9">
        <v>0.61118749999999999</v>
      </c>
      <c r="ER3137" s="9">
        <v>0.66942060000000003</v>
      </c>
      <c r="ES3137" s="9">
        <v>0.3555488</v>
      </c>
      <c r="ET3137" s="9">
        <v>0.2583646</v>
      </c>
      <c r="EU3137" s="9">
        <v>-0.20460110000000001</v>
      </c>
      <c r="EV3137" s="9">
        <v>-0.31807819999999998</v>
      </c>
      <c r="EW3137" s="9">
        <v>-0.13069800000000001</v>
      </c>
      <c r="EX3137" s="9">
        <v>1.13572E-2</v>
      </c>
      <c r="EY3137" s="9">
        <v>85</v>
      </c>
      <c r="EZ3137" s="9">
        <v>83</v>
      </c>
      <c r="FA3137" s="9">
        <v>82</v>
      </c>
      <c r="FB3137" s="9">
        <v>81</v>
      </c>
      <c r="FC3137" s="9">
        <v>80</v>
      </c>
      <c r="FD3137" s="9">
        <v>79</v>
      </c>
      <c r="FE3137" s="9">
        <v>78</v>
      </c>
      <c r="FF3137" s="9">
        <v>78</v>
      </c>
      <c r="FG3137" s="9">
        <v>81</v>
      </c>
      <c r="FH3137" s="9">
        <v>84</v>
      </c>
      <c r="FI3137" s="9">
        <v>88</v>
      </c>
      <c r="FJ3137" s="9">
        <v>91</v>
      </c>
      <c r="FK3137" s="9">
        <v>95</v>
      </c>
      <c r="FL3137" s="9">
        <v>99</v>
      </c>
      <c r="FM3137" s="9">
        <v>101</v>
      </c>
      <c r="FN3137" s="9">
        <v>103</v>
      </c>
      <c r="FO3137" s="9">
        <v>105</v>
      </c>
      <c r="FP3137" s="9">
        <v>105</v>
      </c>
      <c r="FQ3137" s="9">
        <v>105</v>
      </c>
      <c r="FR3137" s="9">
        <v>104</v>
      </c>
      <c r="FS3137" s="9">
        <v>102</v>
      </c>
      <c r="FT3137" s="9">
        <v>99</v>
      </c>
      <c r="FU3137" s="9">
        <v>96</v>
      </c>
      <c r="FV3137" s="9">
        <v>93</v>
      </c>
      <c r="FW3137" s="9">
        <v>0.49905853999999999</v>
      </c>
      <c r="FX3137" s="9">
        <v>3.01108E-2</v>
      </c>
      <c r="FY3137" s="9">
        <v>3.3966900000000001E-2</v>
      </c>
      <c r="FZ3137" s="9">
        <v>0</v>
      </c>
      <c r="GA3137" s="9">
        <v>0</v>
      </c>
    </row>
    <row r="3138" spans="1:183" x14ac:dyDescent="0.2">
      <c r="A3138" t="s">
        <v>242</v>
      </c>
      <c r="B3138" t="s">
        <v>225</v>
      </c>
      <c r="C3138" t="s">
        <v>249</v>
      </c>
      <c r="D3138" s="6">
        <v>44058</v>
      </c>
      <c r="E3138" s="73">
        <v>17</v>
      </c>
      <c r="F3138" s="9">
        <v>18</v>
      </c>
      <c r="G3138" s="9">
        <v>17</v>
      </c>
      <c r="H3138" s="9">
        <v>18</v>
      </c>
      <c r="I3138" s="9">
        <v>605</v>
      </c>
      <c r="J3138" s="9">
        <v>10511</v>
      </c>
      <c r="K3138" s="9">
        <v>1.69411</v>
      </c>
      <c r="L3138" s="9">
        <v>1.547221</v>
      </c>
      <c r="M3138" s="9">
        <v>1.34168</v>
      </c>
      <c r="N3138" s="9">
        <v>1.234823</v>
      </c>
      <c r="O3138" s="9">
        <v>1.1394</v>
      </c>
      <c r="P3138" s="9">
        <v>1.039954</v>
      </c>
      <c r="Q3138" s="9">
        <v>0.96604140000000005</v>
      </c>
      <c r="R3138" s="9">
        <v>1.030834</v>
      </c>
      <c r="S3138" s="9">
        <v>1.22157</v>
      </c>
      <c r="T3138" s="9">
        <v>1.4739660000000001</v>
      </c>
      <c r="U3138" s="9">
        <v>1.9401029999999999</v>
      </c>
      <c r="V3138" s="9">
        <v>2.1312169999999999</v>
      </c>
      <c r="W3138" s="9">
        <v>2.3825530000000001</v>
      </c>
      <c r="X3138" s="9">
        <v>2.7310110000000001</v>
      </c>
      <c r="Y3138" s="9">
        <v>3.0958600000000001</v>
      </c>
      <c r="Z3138" s="9">
        <v>3.430523</v>
      </c>
      <c r="AA3138" s="9">
        <v>3.1815090000000001</v>
      </c>
      <c r="AB3138" s="9">
        <v>2.9140579999999998</v>
      </c>
      <c r="AC3138" s="9">
        <v>2.5426299999999999</v>
      </c>
      <c r="AD3138" s="9">
        <v>2.397554</v>
      </c>
      <c r="AE3138" s="9">
        <v>2.2578649999999998</v>
      </c>
      <c r="AF3138" s="9">
        <v>2.1139869999999998</v>
      </c>
      <c r="AG3138" s="9">
        <v>1.8563829999999999</v>
      </c>
      <c r="AH3138" s="9">
        <v>1.6771370000000001</v>
      </c>
      <c r="AI3138" s="9">
        <v>-0.13687199999999999</v>
      </c>
      <c r="AJ3138" s="9">
        <v>8.3426999999999998E-3</v>
      </c>
      <c r="AK3138" s="9">
        <v>-3.4063900000000001E-2</v>
      </c>
      <c r="AL3138" s="9">
        <v>8.7124000000000004E-3</v>
      </c>
      <c r="AM3138" s="9">
        <v>-2.3729500000000001E-2</v>
      </c>
      <c r="AN3138" s="9">
        <v>-1.8496200000000001E-2</v>
      </c>
      <c r="AO3138" s="9">
        <v>-6.9612499999999994E-2</v>
      </c>
      <c r="AP3138" s="9">
        <v>-0.1121109</v>
      </c>
      <c r="AQ3138" s="9">
        <v>-0.16318250000000001</v>
      </c>
      <c r="AR3138" s="9">
        <v>-0.13826720000000001</v>
      </c>
      <c r="AS3138" s="9">
        <v>2.26635E-2</v>
      </c>
      <c r="AT3138" s="9">
        <v>-8.1030099999999994E-2</v>
      </c>
      <c r="AU3138" s="9">
        <v>-0.13219239999999999</v>
      </c>
      <c r="AV3138" s="9">
        <v>-8.5140900000000005E-2</v>
      </c>
      <c r="AW3138" s="9">
        <v>1.99609E-2</v>
      </c>
      <c r="AX3138" s="9">
        <v>0.33819850000000001</v>
      </c>
      <c r="AY3138" s="9">
        <v>0.56012379999999995</v>
      </c>
      <c r="AZ3138" s="9">
        <v>0.32470159999999998</v>
      </c>
      <c r="BA3138" s="9">
        <v>-0.31224859999999999</v>
      </c>
      <c r="BB3138" s="9">
        <v>-0.26514589999999999</v>
      </c>
      <c r="BC3138" s="9">
        <v>-0.23018559999999999</v>
      </c>
      <c r="BD3138" s="9">
        <v>-0.17030000000000001</v>
      </c>
      <c r="BE3138" s="9">
        <v>-0.1349175</v>
      </c>
      <c r="BF3138" s="9">
        <v>3.0637399999999999E-2</v>
      </c>
      <c r="BG3138" s="9">
        <v>-0.100146</v>
      </c>
      <c r="BH3138" s="9">
        <v>4.3586800000000002E-2</v>
      </c>
      <c r="BI3138" s="9">
        <v>-2.0268E-3</v>
      </c>
      <c r="BJ3138" s="9">
        <v>3.9551599999999999E-2</v>
      </c>
      <c r="BK3138" s="9">
        <v>3.2962E-3</v>
      </c>
      <c r="BL3138" s="9">
        <v>6.2030999999999996E-3</v>
      </c>
      <c r="BM3138" s="9">
        <v>-4.5698500000000003E-2</v>
      </c>
      <c r="BN3138" s="9">
        <v>-8.4716100000000003E-2</v>
      </c>
      <c r="BO3138" s="9">
        <v>-0.12892120000000001</v>
      </c>
      <c r="BP3138" s="9">
        <v>-9.8888900000000002E-2</v>
      </c>
      <c r="BQ3138" s="9">
        <v>6.8804000000000004E-2</v>
      </c>
      <c r="BR3138" s="9">
        <v>-3.3453799999999999E-2</v>
      </c>
      <c r="BS3138" s="9">
        <v>-8.3389599999999994E-2</v>
      </c>
      <c r="BT3138" s="9">
        <v>-3.4132099999999999E-2</v>
      </c>
      <c r="BU3138" s="9">
        <v>7.3500300000000005E-2</v>
      </c>
      <c r="BV3138" s="9">
        <v>0.3971384</v>
      </c>
      <c r="BW3138" s="9">
        <v>0.61672490000000002</v>
      </c>
      <c r="BX3138" s="9">
        <v>0.3778031</v>
      </c>
      <c r="BY3138" s="9">
        <v>-0.26123479999999999</v>
      </c>
      <c r="BZ3138" s="9">
        <v>-0.2162066</v>
      </c>
      <c r="CA3138" s="9">
        <v>-0.18392320000000001</v>
      </c>
      <c r="CB3138" s="9">
        <v>-0.12605189999999999</v>
      </c>
      <c r="CC3138" s="9">
        <v>-9.4545799999999999E-2</v>
      </c>
      <c r="CD3138" s="9">
        <v>6.6030099999999994E-2</v>
      </c>
      <c r="CE3138" s="9">
        <v>-7.4709700000000004E-2</v>
      </c>
      <c r="CF3138" s="9">
        <v>6.7996699999999993E-2</v>
      </c>
      <c r="CG3138" s="9">
        <v>2.0161999999999999E-2</v>
      </c>
      <c r="CH3138" s="9">
        <v>6.0910600000000002E-2</v>
      </c>
      <c r="CI3138" s="9">
        <v>2.2014100000000002E-2</v>
      </c>
      <c r="CJ3138" s="9">
        <v>2.3309699999999999E-2</v>
      </c>
      <c r="CK3138" s="9">
        <v>-2.91357E-2</v>
      </c>
      <c r="CL3138" s="9">
        <v>-6.5742499999999995E-2</v>
      </c>
      <c r="CM3138" s="9">
        <v>-0.10519199999999999</v>
      </c>
      <c r="CN3138" s="9">
        <v>-7.1615499999999999E-2</v>
      </c>
      <c r="CO3138" s="9">
        <v>0.1007608</v>
      </c>
      <c r="CP3138" s="9">
        <v>-5.0270000000000002E-4</v>
      </c>
      <c r="CQ3138" s="9">
        <v>-4.9589000000000001E-2</v>
      </c>
      <c r="CR3138" s="9">
        <v>1.1964E-3</v>
      </c>
      <c r="CS3138" s="9">
        <v>0.1105815</v>
      </c>
      <c r="CT3138" s="9">
        <v>0.43795990000000001</v>
      </c>
      <c r="CU3138" s="9">
        <v>0.65592669999999997</v>
      </c>
      <c r="CV3138" s="9">
        <v>0.41458099999999998</v>
      </c>
      <c r="CW3138" s="9">
        <v>-0.22590289999999999</v>
      </c>
      <c r="CX3138" s="9">
        <v>-0.18231149999999999</v>
      </c>
      <c r="CY3138" s="9">
        <v>-0.15188189999999999</v>
      </c>
      <c r="CZ3138" s="9">
        <v>-9.5405799999999999E-2</v>
      </c>
      <c r="DA3138" s="9">
        <v>-6.6584500000000005E-2</v>
      </c>
      <c r="DB3138" s="9">
        <v>9.0542899999999996E-2</v>
      </c>
      <c r="DC3138" s="9">
        <v>-4.9273400000000002E-2</v>
      </c>
      <c r="DD3138" s="9">
        <v>9.2406600000000005E-2</v>
      </c>
      <c r="DE3138" s="9">
        <v>4.2350800000000001E-2</v>
      </c>
      <c r="DF3138" s="9">
        <v>8.2269700000000001E-2</v>
      </c>
      <c r="DG3138" s="9">
        <v>4.0731999999999997E-2</v>
      </c>
      <c r="DH3138" s="9">
        <v>4.0416399999999998E-2</v>
      </c>
      <c r="DI3138" s="9">
        <v>-1.25729E-2</v>
      </c>
      <c r="DJ3138" s="9">
        <v>-4.6768900000000002E-2</v>
      </c>
      <c r="DK3138" s="9">
        <v>-8.1462699999999999E-2</v>
      </c>
      <c r="DL3138" s="9">
        <v>-4.4342199999999998E-2</v>
      </c>
      <c r="DM3138" s="9">
        <v>0.13271759999999999</v>
      </c>
      <c r="DN3138" s="9">
        <v>3.2448499999999998E-2</v>
      </c>
      <c r="DO3138" s="9">
        <v>-1.5788300000000002E-2</v>
      </c>
      <c r="DP3138" s="9">
        <v>3.6525000000000002E-2</v>
      </c>
      <c r="DQ3138" s="9">
        <v>0.14766270000000001</v>
      </c>
      <c r="DR3138" s="9">
        <v>0.47878150000000003</v>
      </c>
      <c r="DS3138" s="9">
        <v>0.69512850000000004</v>
      </c>
      <c r="DT3138" s="9">
        <v>0.45135900000000001</v>
      </c>
      <c r="DU3138" s="9">
        <v>-0.19057089999999999</v>
      </c>
      <c r="DV3138" s="9">
        <v>-0.1484163</v>
      </c>
      <c r="DW3138" s="9">
        <v>-0.11984060000000001</v>
      </c>
      <c r="DX3138" s="9">
        <v>-6.4759700000000003E-2</v>
      </c>
      <c r="DY3138" s="9">
        <v>-3.8623200000000003E-2</v>
      </c>
      <c r="DZ3138" s="9">
        <v>0.1150558</v>
      </c>
      <c r="EA3138" s="9">
        <v>-1.25474E-2</v>
      </c>
      <c r="EB3138" s="9">
        <v>0.1276506</v>
      </c>
      <c r="EC3138" s="9">
        <v>7.4387900000000007E-2</v>
      </c>
      <c r="ED3138" s="9">
        <v>0.1131088</v>
      </c>
      <c r="EE3138" s="9">
        <v>6.7757700000000004E-2</v>
      </c>
      <c r="EF3138" s="9">
        <v>6.5115599999999996E-2</v>
      </c>
      <c r="EG3138" s="9">
        <v>1.1341199999999999E-2</v>
      </c>
      <c r="EH3138" s="9">
        <v>-1.9374099999999998E-2</v>
      </c>
      <c r="EI3138" s="9">
        <v>-4.72015E-2</v>
      </c>
      <c r="EJ3138" s="9">
        <v>-4.9639000000000003E-3</v>
      </c>
      <c r="EK3138" s="9">
        <v>0.17885819999999999</v>
      </c>
      <c r="EL3138" s="9">
        <v>8.0024700000000004E-2</v>
      </c>
      <c r="EM3138" s="9">
        <v>3.3014399999999999E-2</v>
      </c>
      <c r="EN3138" s="9">
        <v>8.7533799999999995E-2</v>
      </c>
      <c r="EO3138" s="9">
        <v>0.20120209999999999</v>
      </c>
      <c r="EP3138" s="9">
        <v>0.53772140000000002</v>
      </c>
      <c r="EQ3138" s="9">
        <v>0.7517296</v>
      </c>
      <c r="ER3138" s="9">
        <v>0.50446049999999998</v>
      </c>
      <c r="ES3138" s="9">
        <v>-0.13955709999999999</v>
      </c>
      <c r="ET3138" s="9">
        <v>-9.9477099999999999E-2</v>
      </c>
      <c r="EU3138" s="9">
        <v>-7.3578199999999996E-2</v>
      </c>
      <c r="EV3138" s="9">
        <v>-2.0511700000000001E-2</v>
      </c>
      <c r="EW3138" s="9">
        <v>1.7485000000000001E-3</v>
      </c>
      <c r="EX3138" s="9">
        <v>0.15044840000000001</v>
      </c>
      <c r="EY3138" s="9">
        <v>90</v>
      </c>
      <c r="EZ3138" s="9">
        <v>89</v>
      </c>
      <c r="FA3138" s="9">
        <v>87</v>
      </c>
      <c r="FB3138" s="9">
        <v>86</v>
      </c>
      <c r="FC3138" s="9">
        <v>85</v>
      </c>
      <c r="FD3138" s="9">
        <v>82</v>
      </c>
      <c r="FE3138" s="9">
        <v>81</v>
      </c>
      <c r="FF3138" s="9">
        <v>80</v>
      </c>
      <c r="FG3138" s="9">
        <v>84</v>
      </c>
      <c r="FH3138" s="9">
        <v>89</v>
      </c>
      <c r="FI3138" s="9">
        <v>93</v>
      </c>
      <c r="FJ3138" s="9">
        <v>96</v>
      </c>
      <c r="FK3138" s="9">
        <v>98</v>
      </c>
      <c r="FL3138" s="9">
        <v>102</v>
      </c>
      <c r="FM3138" s="9">
        <v>104</v>
      </c>
      <c r="FN3138" s="9">
        <v>105</v>
      </c>
      <c r="FO3138" s="9">
        <v>101</v>
      </c>
      <c r="FP3138" s="9">
        <v>99</v>
      </c>
      <c r="FQ3138" s="9">
        <v>95</v>
      </c>
      <c r="FR3138" s="9">
        <v>92</v>
      </c>
      <c r="FS3138" s="9">
        <v>90</v>
      </c>
      <c r="FT3138" s="9">
        <v>88</v>
      </c>
      <c r="FU3138" s="9">
        <v>87</v>
      </c>
      <c r="FV3138" s="9">
        <v>87</v>
      </c>
      <c r="FW3138" s="9">
        <v>0.62456076999999999</v>
      </c>
      <c r="FX3138" s="9">
        <v>5.1251999999999999E-2</v>
      </c>
      <c r="FY3138" s="9">
        <v>5.1251999999999999E-2</v>
      </c>
      <c r="FZ3138" s="9">
        <v>0</v>
      </c>
      <c r="GA3138" s="9">
        <v>0</v>
      </c>
    </row>
    <row r="3139" spans="1:183" x14ac:dyDescent="0.2">
      <c r="A3139" t="s">
        <v>242</v>
      </c>
      <c r="B3139" t="s">
        <v>225</v>
      </c>
      <c r="C3139" t="s">
        <v>249</v>
      </c>
      <c r="D3139" s="6">
        <v>44060</v>
      </c>
      <c r="E3139" s="73">
        <v>17</v>
      </c>
      <c r="F3139" s="9">
        <v>18</v>
      </c>
      <c r="G3139" s="9">
        <v>17</v>
      </c>
      <c r="H3139" s="9">
        <v>18</v>
      </c>
      <c r="I3139" s="9">
        <v>0</v>
      </c>
      <c r="J3139" s="9">
        <v>10401</v>
      </c>
      <c r="K3139" s="9">
        <v>1.922471</v>
      </c>
      <c r="L3139" s="9">
        <v>1.7145779999999999</v>
      </c>
      <c r="M3139" s="9">
        <v>1.494737</v>
      </c>
      <c r="N3139" s="9">
        <v>1.3908430000000001</v>
      </c>
      <c r="O3139" s="9">
        <v>1.2872319999999999</v>
      </c>
      <c r="P3139" s="9">
        <v>1.209314</v>
      </c>
      <c r="Q3139" s="9">
        <v>1.1689160000000001</v>
      </c>
      <c r="R3139" s="9">
        <v>1.2207239999999999</v>
      </c>
      <c r="S3139" s="9">
        <v>1.343494</v>
      </c>
      <c r="T3139" s="9">
        <v>1.5646180000000001</v>
      </c>
      <c r="U3139" s="9">
        <v>1.794</v>
      </c>
      <c r="V3139" s="9">
        <v>2.123005</v>
      </c>
      <c r="W3139" s="9">
        <v>2.4572409999999998</v>
      </c>
      <c r="X3139" s="9">
        <v>2.7431450000000002</v>
      </c>
      <c r="Y3139" s="9">
        <v>2.9554849999999999</v>
      </c>
      <c r="Z3139" s="9">
        <v>3.3517600000000001</v>
      </c>
      <c r="AA3139" s="9">
        <v>3.238464</v>
      </c>
      <c r="AB3139" s="9">
        <v>3.3342670000000001</v>
      </c>
      <c r="AC3139" s="9">
        <v>3.338514</v>
      </c>
      <c r="AD3139" s="9">
        <v>3.2402419999999998</v>
      </c>
      <c r="AE3139" s="9">
        <v>3.13422</v>
      </c>
      <c r="AF3139" s="9">
        <v>2.9288059999999998</v>
      </c>
      <c r="AG3139" s="9">
        <v>2.5893139999999999</v>
      </c>
      <c r="AH3139" s="9">
        <v>2.1842929999999998</v>
      </c>
      <c r="AI3139" s="9">
        <v>8.0358499999999999E-2</v>
      </c>
      <c r="AJ3139" s="9">
        <v>0.12936610000000001</v>
      </c>
      <c r="AK3139" s="9">
        <v>9.3416700000000005E-2</v>
      </c>
      <c r="AL3139" s="9">
        <v>9.8009799999999994E-2</v>
      </c>
      <c r="AM3139" s="9">
        <v>7.0371500000000003E-2</v>
      </c>
      <c r="AN3139" s="9">
        <v>6.32046E-2</v>
      </c>
      <c r="AO3139" s="9">
        <v>3.91781E-2</v>
      </c>
      <c r="AP3139" s="9">
        <v>5.4994599999999998E-2</v>
      </c>
      <c r="AQ3139" s="9">
        <v>-5.8306700000000003E-2</v>
      </c>
      <c r="AR3139" s="9">
        <v>-0.1195773</v>
      </c>
      <c r="AS3139" s="9">
        <v>-0.1269614</v>
      </c>
      <c r="AT3139" s="9">
        <v>-0.21177199999999999</v>
      </c>
      <c r="AU3139" s="9">
        <v>-0.2471286</v>
      </c>
      <c r="AV3139" s="9">
        <v>-0.17599780000000001</v>
      </c>
      <c r="AW3139" s="9">
        <v>0.48703689999999999</v>
      </c>
      <c r="AX3139" s="9">
        <v>0.67523650000000002</v>
      </c>
      <c r="AY3139" s="9">
        <v>0.51161610000000002</v>
      </c>
      <c r="AZ3139" s="9">
        <v>0.61005430000000005</v>
      </c>
      <c r="BA3139" s="9">
        <v>0.30904140000000002</v>
      </c>
      <c r="BB3139" s="9">
        <v>-0.33119939999999998</v>
      </c>
      <c r="BC3139" s="9">
        <v>-0.28781679999999998</v>
      </c>
      <c r="BD3139" s="9">
        <v>-0.20271710000000001</v>
      </c>
      <c r="BE3139" s="9">
        <v>-0.11646289999999999</v>
      </c>
      <c r="BF3139" s="9">
        <v>-0.12866540000000001</v>
      </c>
      <c r="BG3139" s="9">
        <v>0.1178932</v>
      </c>
      <c r="BH3139" s="9">
        <v>0.16283429999999999</v>
      </c>
      <c r="BI3139" s="9">
        <v>0.124232</v>
      </c>
      <c r="BJ3139" s="9">
        <v>0.1288301</v>
      </c>
      <c r="BK3139" s="9">
        <v>9.7753800000000002E-2</v>
      </c>
      <c r="BL3139" s="9">
        <v>8.9608499999999994E-2</v>
      </c>
      <c r="BM3139" s="9">
        <v>6.8765599999999996E-2</v>
      </c>
      <c r="BN3139" s="9">
        <v>8.5688299999999995E-2</v>
      </c>
      <c r="BO3139" s="9">
        <v>-2.1481500000000001E-2</v>
      </c>
      <c r="BP3139" s="9">
        <v>-7.8660900000000006E-2</v>
      </c>
      <c r="BQ3139" s="9">
        <v>-8.4228999999999998E-2</v>
      </c>
      <c r="BR3139" s="9">
        <v>-0.1637856</v>
      </c>
      <c r="BS3139" s="9">
        <v>-0.19676750000000001</v>
      </c>
      <c r="BT3139" s="9">
        <v>-0.12567439999999999</v>
      </c>
      <c r="BU3139" s="9">
        <v>0.53477859999999999</v>
      </c>
      <c r="BV3139" s="9">
        <v>0.72666850000000005</v>
      </c>
      <c r="BW3139" s="9">
        <v>0.56269449999999999</v>
      </c>
      <c r="BX3139" s="9">
        <v>0.65957580000000005</v>
      </c>
      <c r="BY3139" s="9">
        <v>0.36174089999999998</v>
      </c>
      <c r="BZ3139" s="9">
        <v>-0.27957850000000001</v>
      </c>
      <c r="CA3139" s="9">
        <v>-0.23835890000000001</v>
      </c>
      <c r="CB3139" s="9">
        <v>-0.1559159</v>
      </c>
      <c r="CC3139" s="9">
        <v>-7.2067199999999998E-2</v>
      </c>
      <c r="CD3139" s="9">
        <v>-8.7298399999999998E-2</v>
      </c>
      <c r="CE3139" s="9">
        <v>0.14388960000000001</v>
      </c>
      <c r="CF3139" s="9">
        <v>0.18601429999999999</v>
      </c>
      <c r="CG3139" s="9">
        <v>0.1455746</v>
      </c>
      <c r="CH3139" s="9">
        <v>0.15017610000000001</v>
      </c>
      <c r="CI3139" s="9">
        <v>0.11671869999999999</v>
      </c>
      <c r="CJ3139" s="9">
        <v>0.1078957</v>
      </c>
      <c r="CK3139" s="9">
        <v>8.9257799999999998E-2</v>
      </c>
      <c r="CL3139" s="9">
        <v>0.1069466</v>
      </c>
      <c r="CM3139" s="9">
        <v>4.0235000000000002E-3</v>
      </c>
      <c r="CN3139" s="9">
        <v>-5.0322400000000003E-2</v>
      </c>
      <c r="CO3139" s="9">
        <v>-5.4632800000000002E-2</v>
      </c>
      <c r="CP3139" s="9">
        <v>-0.13055030000000001</v>
      </c>
      <c r="CQ3139" s="9">
        <v>-0.16188749999999999</v>
      </c>
      <c r="CR3139" s="9">
        <v>-9.0820600000000001E-2</v>
      </c>
      <c r="CS3139" s="9">
        <v>0.56784440000000003</v>
      </c>
      <c r="CT3139" s="9">
        <v>0.76229020000000003</v>
      </c>
      <c r="CU3139" s="9">
        <v>0.59807129999999997</v>
      </c>
      <c r="CV3139" s="9">
        <v>0.69387430000000005</v>
      </c>
      <c r="CW3139" s="9">
        <v>0.3982405</v>
      </c>
      <c r="CX3139" s="9">
        <v>-0.24382599999999999</v>
      </c>
      <c r="CY3139" s="9">
        <v>-0.20410449999999999</v>
      </c>
      <c r="CZ3139" s="9">
        <v>-0.1235016</v>
      </c>
      <c r="DA3139" s="9">
        <v>-4.1318899999999999E-2</v>
      </c>
      <c r="DB3139" s="9">
        <v>-5.8647699999999997E-2</v>
      </c>
      <c r="DC3139" s="9">
        <v>0.16988600000000001</v>
      </c>
      <c r="DD3139" s="9">
        <v>0.2091943</v>
      </c>
      <c r="DE3139" s="9">
        <v>0.16691719999999999</v>
      </c>
      <c r="DF3139" s="9">
        <v>0.17152210000000001</v>
      </c>
      <c r="DG3139" s="9">
        <v>0.13568359999999999</v>
      </c>
      <c r="DH3139" s="9">
        <v>0.12618289999999999</v>
      </c>
      <c r="DI3139" s="9">
        <v>0.1097501</v>
      </c>
      <c r="DJ3139" s="9">
        <v>0.12820490000000001</v>
      </c>
      <c r="DK3139" s="9">
        <v>2.95284E-2</v>
      </c>
      <c r="DL3139" s="9">
        <v>-2.1983900000000001E-2</v>
      </c>
      <c r="DM3139" s="9">
        <v>-2.50365E-2</v>
      </c>
      <c r="DN3139" s="9">
        <v>-9.7315100000000002E-2</v>
      </c>
      <c r="DO3139" s="9">
        <v>-0.1270075</v>
      </c>
      <c r="DP3139" s="9">
        <v>-5.5966799999999997E-2</v>
      </c>
      <c r="DQ3139" s="9">
        <v>0.60091019999999995</v>
      </c>
      <c r="DR3139" s="9">
        <v>0.79791190000000001</v>
      </c>
      <c r="DS3139" s="9">
        <v>0.63344809999999996</v>
      </c>
      <c r="DT3139" s="9">
        <v>0.72817279999999995</v>
      </c>
      <c r="DU3139" s="9">
        <v>0.43474000000000002</v>
      </c>
      <c r="DV3139" s="9">
        <v>-0.20807349999999999</v>
      </c>
      <c r="DW3139" s="9">
        <v>-0.1698501</v>
      </c>
      <c r="DX3139" s="9">
        <v>-9.1087199999999993E-2</v>
      </c>
      <c r="DY3139" s="9">
        <v>-1.0570599999999999E-2</v>
      </c>
      <c r="DZ3139" s="9">
        <v>-2.9996999999999999E-2</v>
      </c>
      <c r="EA3139" s="9">
        <v>0.20742070000000001</v>
      </c>
      <c r="EB3139" s="9">
        <v>0.24266260000000001</v>
      </c>
      <c r="EC3139" s="9">
        <v>0.19773250000000001</v>
      </c>
      <c r="ED3139" s="9">
        <v>0.20234240000000001</v>
      </c>
      <c r="EE3139" s="9">
        <v>0.16306599999999999</v>
      </c>
      <c r="EF3139" s="9">
        <v>0.15258679999999999</v>
      </c>
      <c r="EG3139" s="9">
        <v>0.13933760000000001</v>
      </c>
      <c r="EH3139" s="9">
        <v>0.1588986</v>
      </c>
      <c r="EI3139" s="9">
        <v>6.6353599999999999E-2</v>
      </c>
      <c r="EJ3139" s="9">
        <v>1.8932399999999999E-2</v>
      </c>
      <c r="EK3139" s="9">
        <v>1.7695800000000001E-2</v>
      </c>
      <c r="EL3139" s="9">
        <v>-4.9328700000000003E-2</v>
      </c>
      <c r="EM3139" s="9">
        <v>-7.6646400000000003E-2</v>
      </c>
      <c r="EN3139" s="9">
        <v>-5.6435000000000001E-3</v>
      </c>
      <c r="EO3139" s="9">
        <v>0.64865189999999995</v>
      </c>
      <c r="EP3139" s="9">
        <v>0.84934390000000004</v>
      </c>
      <c r="EQ3139" s="9">
        <v>0.68452650000000004</v>
      </c>
      <c r="ER3139" s="9">
        <v>0.77769429999999995</v>
      </c>
      <c r="ES3139" s="9">
        <v>0.48743959999999997</v>
      </c>
      <c r="ET3139" s="9">
        <v>-0.1564526</v>
      </c>
      <c r="EU3139" s="9">
        <v>-0.1203922</v>
      </c>
      <c r="EV3139" s="9">
        <v>-4.4286100000000002E-2</v>
      </c>
      <c r="EW3139" s="9">
        <v>3.3825099999999997E-2</v>
      </c>
      <c r="EX3139" s="9">
        <v>1.137E-2</v>
      </c>
      <c r="EY3139" s="9">
        <v>93</v>
      </c>
      <c r="EZ3139" s="9">
        <v>90</v>
      </c>
      <c r="FA3139" s="9">
        <v>88</v>
      </c>
      <c r="FB3139" s="9">
        <v>86</v>
      </c>
      <c r="FC3139" s="9">
        <v>85</v>
      </c>
      <c r="FD3139" s="9">
        <v>84</v>
      </c>
      <c r="FE3139" s="9">
        <v>83</v>
      </c>
      <c r="FF3139" s="9">
        <v>81</v>
      </c>
      <c r="FG3139" s="9">
        <v>86</v>
      </c>
      <c r="FH3139" s="9">
        <v>89</v>
      </c>
      <c r="FI3139" s="9">
        <v>95</v>
      </c>
      <c r="FJ3139" s="9">
        <v>98</v>
      </c>
      <c r="FK3139" s="9">
        <v>101</v>
      </c>
      <c r="FL3139" s="9">
        <v>102</v>
      </c>
      <c r="FM3139" s="9">
        <v>104</v>
      </c>
      <c r="FN3139" s="9">
        <v>106</v>
      </c>
      <c r="FO3139" s="9">
        <v>105</v>
      </c>
      <c r="FP3139" s="9">
        <v>107</v>
      </c>
      <c r="FQ3139" s="9">
        <v>106</v>
      </c>
      <c r="FR3139" s="9">
        <v>105</v>
      </c>
      <c r="FS3139" s="9">
        <v>102</v>
      </c>
      <c r="FT3139" s="9">
        <v>99</v>
      </c>
      <c r="FU3139" s="9">
        <v>98</v>
      </c>
      <c r="FV3139" s="9">
        <v>96</v>
      </c>
      <c r="FW3139" s="9">
        <v>0.59763133999999996</v>
      </c>
      <c r="FX3139" s="9">
        <v>4.6981000000000002E-2</v>
      </c>
      <c r="FY3139" s="9">
        <v>4.6981000000000002E-2</v>
      </c>
      <c r="FZ3139" s="9">
        <v>0</v>
      </c>
      <c r="GA3139" s="9">
        <v>0</v>
      </c>
    </row>
    <row r="3140" spans="1:183" x14ac:dyDescent="0.2">
      <c r="A3140" t="s">
        <v>242</v>
      </c>
      <c r="B3140" t="s">
        <v>225</v>
      </c>
      <c r="C3140" t="s">
        <v>249</v>
      </c>
      <c r="D3140" s="6">
        <v>44061</v>
      </c>
      <c r="E3140" s="73">
        <v>17</v>
      </c>
      <c r="F3140" s="9">
        <v>19</v>
      </c>
      <c r="G3140" s="9">
        <v>18</v>
      </c>
      <c r="H3140" s="9">
        <v>19</v>
      </c>
      <c r="I3140" s="9">
        <v>0</v>
      </c>
      <c r="J3140" s="9">
        <v>10371</v>
      </c>
      <c r="K3140" s="9">
        <v>1.936633</v>
      </c>
      <c r="L3140" s="9">
        <v>1.7130000000000001</v>
      </c>
      <c r="M3140" s="9">
        <v>1.545185</v>
      </c>
      <c r="N3140" s="9">
        <v>1.374954</v>
      </c>
      <c r="O3140" s="9">
        <v>1.295183</v>
      </c>
      <c r="P3140" s="9">
        <v>1.2005650000000001</v>
      </c>
      <c r="Q3140" s="9">
        <v>1.1716009999999999</v>
      </c>
      <c r="R3140" s="9">
        <v>1.1638790000000001</v>
      </c>
      <c r="S3140" s="9">
        <v>1.2995380000000001</v>
      </c>
      <c r="T3140" s="9">
        <v>1.426358</v>
      </c>
      <c r="U3140" s="9">
        <v>1.608136</v>
      </c>
      <c r="V3140" s="9">
        <v>1.9164270000000001</v>
      </c>
      <c r="W3140" s="9">
        <v>2.1738780000000002</v>
      </c>
      <c r="X3140" s="9">
        <v>2.4334769999999999</v>
      </c>
      <c r="Y3140" s="9">
        <v>2.5643699999999998</v>
      </c>
      <c r="Z3140" s="9">
        <v>2.7551160000000001</v>
      </c>
      <c r="AA3140" s="9">
        <v>3.058554</v>
      </c>
      <c r="AB3140" s="9">
        <v>3.181311</v>
      </c>
      <c r="AC3140" s="9">
        <v>3.0283069999999999</v>
      </c>
      <c r="AD3140" s="9">
        <v>2.9913210000000001</v>
      </c>
      <c r="AE3140" s="9">
        <v>2.9089079999999998</v>
      </c>
      <c r="AF3140" s="9">
        <v>2.6918630000000001</v>
      </c>
      <c r="AG3140" s="9">
        <v>2.3335810000000001</v>
      </c>
      <c r="AH3140" s="9">
        <v>2.0172949999999998</v>
      </c>
      <c r="AI3140" s="9">
        <v>-3.0144399999999998E-2</v>
      </c>
      <c r="AJ3140" s="9">
        <v>-7.0347999999999999E-3</v>
      </c>
      <c r="AK3140" s="9">
        <v>2.5386200000000001E-2</v>
      </c>
      <c r="AL3140" s="9">
        <v>-6.8124299999999999E-2</v>
      </c>
      <c r="AM3140" s="9">
        <v>-2.0788899999999999E-2</v>
      </c>
      <c r="AN3140" s="9">
        <v>1.9998200000000001E-2</v>
      </c>
      <c r="AO3140" s="9">
        <v>-2.2054899999999999E-2</v>
      </c>
      <c r="AP3140" s="9">
        <v>-9.8592100000000002E-2</v>
      </c>
      <c r="AQ3140" s="9">
        <v>2.9593499999999998E-2</v>
      </c>
      <c r="AR3140" s="9">
        <v>-3.8299800000000002E-2</v>
      </c>
      <c r="AS3140" s="9">
        <v>-0.1059157</v>
      </c>
      <c r="AT3140" s="9">
        <v>-0.1381233</v>
      </c>
      <c r="AU3140" s="9">
        <v>-0.19198380000000001</v>
      </c>
      <c r="AV3140" s="9">
        <v>-0.192662</v>
      </c>
      <c r="AW3140" s="9">
        <v>0.24532999999999999</v>
      </c>
      <c r="AX3140" s="9">
        <v>0.18642400000000001</v>
      </c>
      <c r="AY3140" s="9">
        <v>0.35886220000000002</v>
      </c>
      <c r="AZ3140" s="9">
        <v>0.48500900000000002</v>
      </c>
      <c r="BA3140" s="9">
        <v>0.107127</v>
      </c>
      <c r="BB3140" s="9">
        <v>-0.29229379999999999</v>
      </c>
      <c r="BC3140" s="9">
        <v>-0.2574554</v>
      </c>
      <c r="BD3140" s="9">
        <v>-0.2009136</v>
      </c>
      <c r="BE3140" s="9">
        <v>-0.1504055</v>
      </c>
      <c r="BF3140" s="9">
        <v>-0.10263609999999999</v>
      </c>
      <c r="BG3140" s="9">
        <v>8.9218000000000006E-3</v>
      </c>
      <c r="BH3140" s="9">
        <v>2.9751300000000001E-2</v>
      </c>
      <c r="BI3140" s="9">
        <v>5.9326400000000001E-2</v>
      </c>
      <c r="BJ3140" s="9">
        <v>-3.5472299999999998E-2</v>
      </c>
      <c r="BK3140" s="9">
        <v>9.7306000000000007E-3</v>
      </c>
      <c r="BL3140" s="9">
        <v>4.7505600000000002E-2</v>
      </c>
      <c r="BM3140" s="9">
        <v>7.7482999999999996E-3</v>
      </c>
      <c r="BN3140" s="9">
        <v>-6.67822E-2</v>
      </c>
      <c r="BO3140" s="9">
        <v>6.2544299999999997E-2</v>
      </c>
      <c r="BP3140" s="9">
        <v>-1.1867E-3</v>
      </c>
      <c r="BQ3140" s="9">
        <v>-6.7843700000000007E-2</v>
      </c>
      <c r="BR3140" s="9">
        <v>-9.3993599999999997E-2</v>
      </c>
      <c r="BS3140" s="9">
        <v>-0.14368449999999999</v>
      </c>
      <c r="BT3140" s="9">
        <v>-0.1456607</v>
      </c>
      <c r="BU3140" s="9">
        <v>0.29126659999999999</v>
      </c>
      <c r="BV3140" s="9">
        <v>0.2356703</v>
      </c>
      <c r="BW3140" s="9">
        <v>0.40961750000000002</v>
      </c>
      <c r="BX3140" s="9">
        <v>0.53662529999999997</v>
      </c>
      <c r="BY3140" s="9">
        <v>0.15835109999999999</v>
      </c>
      <c r="BZ3140" s="9">
        <v>-0.2423739</v>
      </c>
      <c r="CA3140" s="9">
        <v>-0.21144499999999999</v>
      </c>
      <c r="CB3140" s="9">
        <v>-0.15562110000000001</v>
      </c>
      <c r="CC3140" s="9">
        <v>-0.1084818</v>
      </c>
      <c r="CD3140" s="9">
        <v>-6.3192799999999993E-2</v>
      </c>
      <c r="CE3140" s="9">
        <v>3.5978999999999997E-2</v>
      </c>
      <c r="CF3140" s="9">
        <v>5.5229300000000002E-2</v>
      </c>
      <c r="CG3140" s="9">
        <v>8.2833299999999999E-2</v>
      </c>
      <c r="CH3140" s="9">
        <v>-1.28577E-2</v>
      </c>
      <c r="CI3140" s="9">
        <v>3.0868400000000001E-2</v>
      </c>
      <c r="CJ3140" s="9">
        <v>6.6557099999999994E-2</v>
      </c>
      <c r="CK3140" s="9">
        <v>2.8389899999999999E-2</v>
      </c>
      <c r="CL3140" s="9">
        <v>-4.4750699999999997E-2</v>
      </c>
      <c r="CM3140" s="9">
        <v>8.5365999999999997E-2</v>
      </c>
      <c r="CN3140" s="9">
        <v>2.4517799999999999E-2</v>
      </c>
      <c r="CO3140" s="9">
        <v>-4.1475100000000001E-2</v>
      </c>
      <c r="CP3140" s="9">
        <v>-6.3429600000000003E-2</v>
      </c>
      <c r="CQ3140" s="9">
        <v>-0.1102326</v>
      </c>
      <c r="CR3140" s="9">
        <v>-0.11310770000000001</v>
      </c>
      <c r="CS3140" s="9">
        <v>0.32308209999999998</v>
      </c>
      <c r="CT3140" s="9">
        <v>0.26977810000000002</v>
      </c>
      <c r="CU3140" s="9">
        <v>0.44477050000000001</v>
      </c>
      <c r="CV3140" s="9">
        <v>0.57237459999999996</v>
      </c>
      <c r="CW3140" s="9">
        <v>0.19382869999999999</v>
      </c>
      <c r="CX3140" s="9">
        <v>-0.2077996</v>
      </c>
      <c r="CY3140" s="9">
        <v>-0.17957819999999999</v>
      </c>
      <c r="CZ3140" s="9">
        <v>-0.12425170000000001</v>
      </c>
      <c r="DA3140" s="9">
        <v>-7.9445600000000005E-2</v>
      </c>
      <c r="DB3140" s="9">
        <v>-3.5874400000000001E-2</v>
      </c>
      <c r="DC3140" s="9">
        <v>6.3036200000000001E-2</v>
      </c>
      <c r="DD3140" s="9">
        <v>8.0707299999999996E-2</v>
      </c>
      <c r="DE3140" s="9">
        <v>0.10634010000000001</v>
      </c>
      <c r="DF3140" s="9">
        <v>9.757E-3</v>
      </c>
      <c r="DG3140" s="9">
        <v>5.20061E-2</v>
      </c>
      <c r="DH3140" s="9">
        <v>8.5608600000000007E-2</v>
      </c>
      <c r="DI3140" s="9">
        <v>4.9031499999999999E-2</v>
      </c>
      <c r="DJ3140" s="9">
        <v>-2.2719199999999998E-2</v>
      </c>
      <c r="DK3140" s="9">
        <v>0.1081877</v>
      </c>
      <c r="DL3140" s="9">
        <v>5.0222200000000002E-2</v>
      </c>
      <c r="DM3140" s="9">
        <v>-1.51066E-2</v>
      </c>
      <c r="DN3140" s="9">
        <v>-3.2865600000000002E-2</v>
      </c>
      <c r="DO3140" s="9">
        <v>-7.6780699999999993E-2</v>
      </c>
      <c r="DP3140" s="9">
        <v>-8.0554700000000007E-2</v>
      </c>
      <c r="DQ3140" s="9">
        <v>0.35489759999999998</v>
      </c>
      <c r="DR3140" s="9">
        <v>0.30388589999999999</v>
      </c>
      <c r="DS3140" s="9">
        <v>0.4799235</v>
      </c>
      <c r="DT3140" s="9">
        <v>0.608124</v>
      </c>
      <c r="DU3140" s="9">
        <v>0.22930629999999999</v>
      </c>
      <c r="DV3140" s="9">
        <v>-0.1732252</v>
      </c>
      <c r="DW3140" s="9">
        <v>-0.1477115</v>
      </c>
      <c r="DX3140" s="9">
        <v>-9.2882199999999998E-2</v>
      </c>
      <c r="DY3140" s="9">
        <v>-5.04094E-2</v>
      </c>
      <c r="DZ3140" s="9">
        <v>-8.5561000000000005E-3</v>
      </c>
      <c r="EA3140" s="9">
        <v>0.1021025</v>
      </c>
      <c r="EB3140" s="9">
        <v>0.1174935</v>
      </c>
      <c r="EC3140" s="9">
        <v>0.1402803</v>
      </c>
      <c r="ED3140" s="9">
        <v>4.2409000000000002E-2</v>
      </c>
      <c r="EE3140" s="9">
        <v>8.2525699999999994E-2</v>
      </c>
      <c r="EF3140" s="9">
        <v>0.11311599999999999</v>
      </c>
      <c r="EG3140" s="9">
        <v>7.8834699999999994E-2</v>
      </c>
      <c r="EH3140" s="9">
        <v>9.0907999999999996E-3</v>
      </c>
      <c r="EI3140" s="9">
        <v>0.1411385</v>
      </c>
      <c r="EJ3140" s="9">
        <v>8.7335300000000005E-2</v>
      </c>
      <c r="EK3140" s="9">
        <v>2.29654E-2</v>
      </c>
      <c r="EL3140" s="9">
        <v>1.1264E-2</v>
      </c>
      <c r="EM3140" s="9">
        <v>-2.84814E-2</v>
      </c>
      <c r="EN3140" s="9">
        <v>-3.3553399999999997E-2</v>
      </c>
      <c r="EO3140" s="9">
        <v>0.40083419999999997</v>
      </c>
      <c r="EP3140" s="9">
        <v>0.35313220000000001</v>
      </c>
      <c r="EQ3140" s="9">
        <v>0.53067880000000001</v>
      </c>
      <c r="ER3140" s="9">
        <v>0.6597402</v>
      </c>
      <c r="ES3140" s="9">
        <v>0.28053040000000001</v>
      </c>
      <c r="ET3140" s="9">
        <v>-0.1233054</v>
      </c>
      <c r="EU3140" s="9">
        <v>-0.1017011</v>
      </c>
      <c r="EV3140" s="9">
        <v>-4.7589699999999999E-2</v>
      </c>
      <c r="EW3140" s="9">
        <v>-8.4857999999999999E-3</v>
      </c>
      <c r="EX3140" s="9">
        <v>3.08872E-2</v>
      </c>
      <c r="EY3140" s="9">
        <v>93</v>
      </c>
      <c r="EZ3140" s="9">
        <v>92</v>
      </c>
      <c r="FA3140" s="9">
        <v>89</v>
      </c>
      <c r="FB3140" s="9">
        <v>87</v>
      </c>
      <c r="FC3140" s="9">
        <v>85</v>
      </c>
      <c r="FD3140" s="9">
        <v>84</v>
      </c>
      <c r="FE3140" s="9">
        <v>83</v>
      </c>
      <c r="FF3140" s="9">
        <v>81</v>
      </c>
      <c r="FG3140" s="9">
        <v>85</v>
      </c>
      <c r="FH3140" s="9">
        <v>87</v>
      </c>
      <c r="FI3140" s="9">
        <v>89</v>
      </c>
      <c r="FJ3140" s="9">
        <v>93</v>
      </c>
      <c r="FK3140" s="9">
        <v>95</v>
      </c>
      <c r="FL3140" s="9">
        <v>97</v>
      </c>
      <c r="FM3140" s="9">
        <v>99</v>
      </c>
      <c r="FN3140" s="9">
        <v>102</v>
      </c>
      <c r="FO3140" s="9">
        <v>103</v>
      </c>
      <c r="FP3140" s="9">
        <v>104</v>
      </c>
      <c r="FQ3140" s="9">
        <v>102</v>
      </c>
      <c r="FR3140" s="9">
        <v>100</v>
      </c>
      <c r="FS3140" s="9">
        <v>96</v>
      </c>
      <c r="FT3140" s="9">
        <v>96</v>
      </c>
      <c r="FU3140" s="9">
        <v>95</v>
      </c>
      <c r="FV3140" s="9">
        <v>94</v>
      </c>
      <c r="FW3140" s="9">
        <v>0.56082195000000001</v>
      </c>
      <c r="FX3140" s="9">
        <v>3.9041300000000001E-2</v>
      </c>
      <c r="FY3140" s="9">
        <v>4.8021899999999999E-2</v>
      </c>
      <c r="FZ3140" s="9">
        <v>0</v>
      </c>
      <c r="GA3140" s="9">
        <v>0</v>
      </c>
    </row>
    <row r="3141" spans="1:183" x14ac:dyDescent="0.2">
      <c r="A3141" t="s">
        <v>242</v>
      </c>
      <c r="B3141" t="s">
        <v>225</v>
      </c>
      <c r="C3141" t="s">
        <v>249</v>
      </c>
      <c r="D3141" s="6">
        <v>44062</v>
      </c>
      <c r="E3141" s="73">
        <v>17</v>
      </c>
      <c r="F3141" s="9">
        <v>18</v>
      </c>
      <c r="G3141" s="9">
        <v>17</v>
      </c>
      <c r="H3141" s="9">
        <v>18</v>
      </c>
      <c r="I3141" s="9">
        <v>0</v>
      </c>
      <c r="J3141" s="9">
        <v>10358</v>
      </c>
      <c r="K3141" s="9">
        <v>1.8269340000000001</v>
      </c>
      <c r="L3141" s="9">
        <v>1.6547700000000001</v>
      </c>
      <c r="M3141" s="9">
        <v>1.503188</v>
      </c>
      <c r="N3141" s="9">
        <v>1.3619349999999999</v>
      </c>
      <c r="O3141" s="9">
        <v>1.289093</v>
      </c>
      <c r="P3141" s="9">
        <v>1.150296</v>
      </c>
      <c r="Q3141" s="9">
        <v>1.193344</v>
      </c>
      <c r="R3141" s="9">
        <v>1.1864680000000001</v>
      </c>
      <c r="S3141" s="9">
        <v>1.3710549999999999</v>
      </c>
      <c r="T3141" s="9">
        <v>1.538931</v>
      </c>
      <c r="U3141" s="9">
        <v>1.7364269999999999</v>
      </c>
      <c r="V3141" s="9">
        <v>1.9886200000000001</v>
      </c>
      <c r="W3141" s="9">
        <v>2.1846719999999999</v>
      </c>
      <c r="X3141" s="9">
        <v>2.5046900000000001</v>
      </c>
      <c r="Y3141" s="9">
        <v>2.680234</v>
      </c>
      <c r="Z3141" s="9">
        <v>2.8842469999999998</v>
      </c>
      <c r="AA3141" s="9">
        <v>3.024273</v>
      </c>
      <c r="AB3141" s="9">
        <v>3.01478</v>
      </c>
      <c r="AC3141" s="9">
        <v>2.9656579999999999</v>
      </c>
      <c r="AD3141" s="9">
        <v>2.8135439999999998</v>
      </c>
      <c r="AE3141" s="9">
        <v>2.6344699999999999</v>
      </c>
      <c r="AF3141" s="9">
        <v>2.3642319999999999</v>
      </c>
      <c r="AG3141" s="9">
        <v>2.014554</v>
      </c>
      <c r="AH3141" s="9">
        <v>1.7254700000000001</v>
      </c>
      <c r="AI3141" s="9">
        <v>4.4623000000000003E-2</v>
      </c>
      <c r="AJ3141" s="9">
        <v>6.4696799999999999E-2</v>
      </c>
      <c r="AK3141" s="9">
        <v>4.43273E-2</v>
      </c>
      <c r="AL3141" s="9">
        <v>-1.3112800000000001E-2</v>
      </c>
      <c r="AM3141" s="9">
        <v>2.32769E-2</v>
      </c>
      <c r="AN3141" s="9">
        <v>-8.0223799999999998E-2</v>
      </c>
      <c r="AO3141" s="9">
        <v>-2.9182199999999998E-2</v>
      </c>
      <c r="AP3141" s="9">
        <v>-6.4240599999999995E-2</v>
      </c>
      <c r="AQ3141" s="9">
        <v>-1.4319399999999999E-2</v>
      </c>
      <c r="AR3141" s="9">
        <v>-8.0613400000000002E-2</v>
      </c>
      <c r="AS3141" s="9">
        <v>-0.12661720000000001</v>
      </c>
      <c r="AT3141" s="9">
        <v>-0.17522940000000001</v>
      </c>
      <c r="AU3141" s="9">
        <v>-0.28763820000000001</v>
      </c>
      <c r="AV3141" s="9">
        <v>-0.1508611</v>
      </c>
      <c r="AW3141" s="9">
        <v>0.41188520000000001</v>
      </c>
      <c r="AX3141" s="9">
        <v>0.47035640000000001</v>
      </c>
      <c r="AY3141" s="9">
        <v>0.4960755</v>
      </c>
      <c r="AZ3141" s="9">
        <v>0.48300680000000001</v>
      </c>
      <c r="BA3141" s="9">
        <v>0.1322497</v>
      </c>
      <c r="BB3141" s="9">
        <v>-0.52246409999999999</v>
      </c>
      <c r="BC3141" s="9">
        <v>-0.45051819999999998</v>
      </c>
      <c r="BD3141" s="9">
        <v>-0.29634509999999997</v>
      </c>
      <c r="BE3141" s="9">
        <v>-0.17027149999999999</v>
      </c>
      <c r="BF3141" s="9">
        <v>-5.1714200000000002E-2</v>
      </c>
      <c r="BG3141" s="9">
        <v>8.0334000000000003E-2</v>
      </c>
      <c r="BH3141" s="9">
        <v>9.8569900000000002E-2</v>
      </c>
      <c r="BI3141" s="9">
        <v>7.7767199999999995E-2</v>
      </c>
      <c r="BJ3141" s="9">
        <v>1.8924199999999999E-2</v>
      </c>
      <c r="BK3141" s="9">
        <v>5.1619999999999999E-2</v>
      </c>
      <c r="BL3141" s="9">
        <v>-5.23186E-2</v>
      </c>
      <c r="BM3141" s="9">
        <v>9.5009999999999995E-4</v>
      </c>
      <c r="BN3141" s="9">
        <v>-3.4078999999999998E-2</v>
      </c>
      <c r="BO3141" s="9">
        <v>2.2018099999999999E-2</v>
      </c>
      <c r="BP3141" s="9">
        <v>-4.1549000000000003E-2</v>
      </c>
      <c r="BQ3141" s="9">
        <v>-8.5819400000000004E-2</v>
      </c>
      <c r="BR3141" s="9">
        <v>-0.1320336</v>
      </c>
      <c r="BS3141" s="9">
        <v>-0.24188170000000001</v>
      </c>
      <c r="BT3141" s="9">
        <v>-0.1046364</v>
      </c>
      <c r="BU3141" s="9">
        <v>0.45503830000000001</v>
      </c>
      <c r="BV3141" s="9">
        <v>0.51634829999999998</v>
      </c>
      <c r="BW3141" s="9">
        <v>0.54345909999999997</v>
      </c>
      <c r="BX3141" s="9">
        <v>0.52982180000000001</v>
      </c>
      <c r="BY3141" s="9">
        <v>0.1801826</v>
      </c>
      <c r="BZ3141" s="9">
        <v>-0.4725298</v>
      </c>
      <c r="CA3141" s="9">
        <v>-0.40533419999999998</v>
      </c>
      <c r="CB3141" s="9">
        <v>-0.25233080000000002</v>
      </c>
      <c r="CC3141" s="9">
        <v>-0.13100110000000001</v>
      </c>
      <c r="CD3141" s="9">
        <v>-1.7342400000000001E-2</v>
      </c>
      <c r="CE3141" s="9">
        <v>0.1050673</v>
      </c>
      <c r="CF3141" s="9">
        <v>0.1220304</v>
      </c>
      <c r="CG3141" s="9">
        <v>0.10092760000000001</v>
      </c>
      <c r="CH3141" s="9">
        <v>4.1112900000000001E-2</v>
      </c>
      <c r="CI3141" s="9">
        <v>7.1250300000000003E-2</v>
      </c>
      <c r="CJ3141" s="9">
        <v>-3.2991600000000003E-2</v>
      </c>
      <c r="CK3141" s="9">
        <v>2.1819700000000001E-2</v>
      </c>
      <c r="CL3141" s="9">
        <v>-1.3189299999999999E-2</v>
      </c>
      <c r="CM3141" s="9">
        <v>4.7185400000000002E-2</v>
      </c>
      <c r="CN3141" s="9">
        <v>-1.44931E-2</v>
      </c>
      <c r="CO3141" s="9">
        <v>-5.7563000000000003E-2</v>
      </c>
      <c r="CP3141" s="9">
        <v>-0.1021164</v>
      </c>
      <c r="CQ3141" s="9">
        <v>-0.21019090000000001</v>
      </c>
      <c r="CR3141" s="9">
        <v>-7.26213E-2</v>
      </c>
      <c r="CS3141" s="9">
        <v>0.48492610000000003</v>
      </c>
      <c r="CT3141" s="9">
        <v>0.54820210000000003</v>
      </c>
      <c r="CU3141" s="9">
        <v>0.57627680000000003</v>
      </c>
      <c r="CV3141" s="9">
        <v>0.56224580000000002</v>
      </c>
      <c r="CW3141" s="9">
        <v>0.21338090000000001</v>
      </c>
      <c r="CX3141" s="9">
        <v>-0.43794549999999999</v>
      </c>
      <c r="CY3141" s="9">
        <v>-0.37403999999999998</v>
      </c>
      <c r="CZ3141" s="9">
        <v>-0.22184670000000001</v>
      </c>
      <c r="DA3141" s="9">
        <v>-0.10380259999999999</v>
      </c>
      <c r="DB3141" s="9">
        <v>6.4632999999999999E-3</v>
      </c>
      <c r="DC3141" s="9">
        <v>0.12980069999999999</v>
      </c>
      <c r="DD3141" s="9">
        <v>0.1454908</v>
      </c>
      <c r="DE3141" s="9">
        <v>0.124088</v>
      </c>
      <c r="DF3141" s="9">
        <v>6.33016E-2</v>
      </c>
      <c r="DG3141" s="9">
        <v>9.0880699999999995E-2</v>
      </c>
      <c r="DH3141" s="9">
        <v>-1.3664600000000001E-2</v>
      </c>
      <c r="DI3141" s="9">
        <v>4.2689299999999999E-2</v>
      </c>
      <c r="DJ3141" s="9">
        <v>7.7004999999999999E-3</v>
      </c>
      <c r="DK3141" s="9">
        <v>7.2352600000000003E-2</v>
      </c>
      <c r="DL3141" s="9">
        <v>1.2562800000000001E-2</v>
      </c>
      <c r="DM3141" s="9">
        <v>-2.9306499999999999E-2</v>
      </c>
      <c r="DN3141" s="9">
        <v>-7.2199100000000002E-2</v>
      </c>
      <c r="DO3141" s="9">
        <v>-0.17850009999999999</v>
      </c>
      <c r="DP3141" s="9">
        <v>-4.0606200000000002E-2</v>
      </c>
      <c r="DQ3141" s="9">
        <v>0.51481379999999999</v>
      </c>
      <c r="DR3141" s="9">
        <v>0.58005589999999996</v>
      </c>
      <c r="DS3141" s="9">
        <v>0.60909460000000004</v>
      </c>
      <c r="DT3141" s="9">
        <v>0.59466980000000003</v>
      </c>
      <c r="DU3141" s="9">
        <v>0.2465791</v>
      </c>
      <c r="DV3141" s="9">
        <v>-0.40336119999999998</v>
      </c>
      <c r="DW3141" s="9">
        <v>-0.34274569999999999</v>
      </c>
      <c r="DX3141" s="9">
        <v>-0.19136249999999999</v>
      </c>
      <c r="DY3141" s="9">
        <v>-7.6604000000000005E-2</v>
      </c>
      <c r="DZ3141" s="9">
        <v>3.02691E-2</v>
      </c>
      <c r="EA3141" s="9">
        <v>0.16551170000000001</v>
      </c>
      <c r="EB3141" s="9">
        <v>0.179364</v>
      </c>
      <c r="EC3141" s="9">
        <v>0.157528</v>
      </c>
      <c r="ED3141" s="9">
        <v>9.5338599999999996E-2</v>
      </c>
      <c r="EE3141" s="9">
        <v>0.1192238</v>
      </c>
      <c r="EF3141" s="9">
        <v>1.42405E-2</v>
      </c>
      <c r="EG3141" s="9">
        <v>7.2821700000000003E-2</v>
      </c>
      <c r="EH3141" s="9">
        <v>3.7862E-2</v>
      </c>
      <c r="EI3141" s="9">
        <v>0.1086902</v>
      </c>
      <c r="EJ3141" s="9">
        <v>5.1627199999999998E-2</v>
      </c>
      <c r="EK3141" s="9">
        <v>1.1491299999999999E-2</v>
      </c>
      <c r="EL3141" s="9">
        <v>-2.9003299999999999E-2</v>
      </c>
      <c r="EM3141" s="9">
        <v>-0.13274349999999999</v>
      </c>
      <c r="EN3141" s="9">
        <v>5.6185000000000002E-3</v>
      </c>
      <c r="EO3141" s="9">
        <v>0.55796690000000004</v>
      </c>
      <c r="EP3141" s="9">
        <v>0.62604769999999998</v>
      </c>
      <c r="EQ3141" s="9">
        <v>0.65647809999999995</v>
      </c>
      <c r="ER3141" s="9">
        <v>0.64148479999999997</v>
      </c>
      <c r="ES3141" s="9">
        <v>0.2945121</v>
      </c>
      <c r="ET3141" s="9">
        <v>-0.35342699999999999</v>
      </c>
      <c r="EU3141" s="9">
        <v>-0.29756179999999999</v>
      </c>
      <c r="EV3141" s="9">
        <v>-0.14734820000000001</v>
      </c>
      <c r="EW3141" s="9">
        <v>-3.7333600000000002E-2</v>
      </c>
      <c r="EX3141" s="9">
        <v>6.4640799999999998E-2</v>
      </c>
      <c r="EY3141" s="9">
        <v>91</v>
      </c>
      <c r="EZ3141" s="9">
        <v>90</v>
      </c>
      <c r="FA3141" s="9">
        <v>89</v>
      </c>
      <c r="FB3141" s="9">
        <v>87</v>
      </c>
      <c r="FC3141" s="9">
        <v>85</v>
      </c>
      <c r="FD3141" s="9">
        <v>84</v>
      </c>
      <c r="FE3141" s="9">
        <v>83</v>
      </c>
      <c r="FF3141" s="9">
        <v>83</v>
      </c>
      <c r="FG3141" s="9">
        <v>84</v>
      </c>
      <c r="FH3141" s="9">
        <v>89</v>
      </c>
      <c r="FI3141" s="9">
        <v>94</v>
      </c>
      <c r="FJ3141" s="9">
        <v>97</v>
      </c>
      <c r="FK3141" s="9">
        <v>98</v>
      </c>
      <c r="FL3141" s="9">
        <v>100</v>
      </c>
      <c r="FM3141" s="9">
        <v>102</v>
      </c>
      <c r="FN3141" s="9">
        <v>103</v>
      </c>
      <c r="FO3141" s="9">
        <v>105</v>
      </c>
      <c r="FP3141" s="9">
        <v>105</v>
      </c>
      <c r="FQ3141" s="9">
        <v>104</v>
      </c>
      <c r="FR3141" s="9">
        <v>99</v>
      </c>
      <c r="FS3141" s="9">
        <v>96</v>
      </c>
      <c r="FT3141" s="9">
        <v>94</v>
      </c>
      <c r="FU3141" s="9">
        <v>90</v>
      </c>
      <c r="FV3141" s="9">
        <v>89</v>
      </c>
      <c r="FW3141" s="9">
        <v>0.52607501000000001</v>
      </c>
      <c r="FX3141" s="9">
        <v>4.3987100000000001E-2</v>
      </c>
      <c r="FY3141" s="9">
        <v>4.3987100000000001E-2</v>
      </c>
      <c r="FZ3141" s="9">
        <v>0</v>
      </c>
      <c r="GA3141" s="9">
        <v>0</v>
      </c>
    </row>
    <row r="3142" spans="1:183" x14ac:dyDescent="0.2">
      <c r="A3142" t="s">
        <v>242</v>
      </c>
      <c r="B3142" t="s">
        <v>225</v>
      </c>
      <c r="C3142" t="s">
        <v>249</v>
      </c>
      <c r="D3142" s="6">
        <v>44079</v>
      </c>
      <c r="FZ3142" s="9">
        <v>0</v>
      </c>
      <c r="GA3142" s="9">
        <v>1</v>
      </c>
    </row>
    <row r="3143" spans="1:183" x14ac:dyDescent="0.2">
      <c r="A3143" t="s">
        <v>242</v>
      </c>
      <c r="B3143" t="s">
        <v>225</v>
      </c>
      <c r="C3143" t="s">
        <v>249</v>
      </c>
      <c r="D3143" s="6">
        <v>44080</v>
      </c>
      <c r="E3143" s="73">
        <v>16</v>
      </c>
      <c r="F3143" s="9">
        <v>18</v>
      </c>
      <c r="G3143" s="9">
        <v>16</v>
      </c>
      <c r="H3143" s="9">
        <v>18</v>
      </c>
      <c r="I3143" s="9">
        <v>0</v>
      </c>
      <c r="J3143" s="9">
        <v>10242</v>
      </c>
      <c r="K3143" s="9">
        <v>1.5228900000000001</v>
      </c>
      <c r="L3143" s="9">
        <v>1.3684590000000001</v>
      </c>
      <c r="M3143" s="9">
        <v>1.1953290000000001</v>
      </c>
      <c r="N3143" s="9">
        <v>1.125791</v>
      </c>
      <c r="O3143" s="9">
        <v>1.076694</v>
      </c>
      <c r="P3143" s="9">
        <v>0.99746270000000004</v>
      </c>
      <c r="Q3143" s="9">
        <v>0.99377749999999998</v>
      </c>
      <c r="R3143" s="9">
        <v>1.0298080000000001</v>
      </c>
      <c r="S3143" s="9">
        <v>1.147799</v>
      </c>
      <c r="T3143" s="9">
        <v>1.3590720000000001</v>
      </c>
      <c r="U3143" s="9">
        <v>1.5959570000000001</v>
      </c>
      <c r="V3143" s="9">
        <v>1.9283539999999999</v>
      </c>
      <c r="W3143" s="9">
        <v>2.3276669999999999</v>
      </c>
      <c r="X3143" s="9">
        <v>2.6582690000000002</v>
      </c>
      <c r="Y3143" s="9">
        <v>2.8450519999999999</v>
      </c>
      <c r="Z3143" s="9">
        <v>3.039857</v>
      </c>
      <c r="AA3143" s="9">
        <v>3.1115849999999998</v>
      </c>
      <c r="AB3143" s="9">
        <v>3.1266750000000001</v>
      </c>
      <c r="AC3143" s="9">
        <v>3.0591949999999999</v>
      </c>
      <c r="AD3143" s="9">
        <v>2.8598710000000001</v>
      </c>
      <c r="AE3143" s="9">
        <v>2.7206600000000001</v>
      </c>
      <c r="AF3143" s="9">
        <v>2.3879169999999998</v>
      </c>
      <c r="AG3143" s="9">
        <v>2.1351089999999999</v>
      </c>
      <c r="AH3143" s="9">
        <v>1.767817</v>
      </c>
      <c r="AI3143" s="9">
        <v>-6.6526399999999999E-2</v>
      </c>
      <c r="AJ3143" s="9">
        <v>-3.8471499999999999E-2</v>
      </c>
      <c r="AK3143" s="9">
        <v>-5.78696E-2</v>
      </c>
      <c r="AL3143" s="9">
        <v>-9.7181000000000003E-3</v>
      </c>
      <c r="AM3143" s="9">
        <v>5.3498900000000002E-2</v>
      </c>
      <c r="AN3143" s="9">
        <v>4.6439000000000003E-3</v>
      </c>
      <c r="AO3143" s="9">
        <v>-4.9167000000000004E-3</v>
      </c>
      <c r="AP3143" s="9">
        <v>-9.8913000000000004E-3</v>
      </c>
      <c r="AQ3143" s="9">
        <v>-9.4713000000000002E-3</v>
      </c>
      <c r="AR3143" s="9">
        <v>-4.3709499999999998E-2</v>
      </c>
      <c r="AS3143" s="9">
        <v>-0.1150742</v>
      </c>
      <c r="AT3143" s="9">
        <v>-0.12029860000000001</v>
      </c>
      <c r="AU3143" s="9">
        <v>-0.1622353</v>
      </c>
      <c r="AV3143" s="9">
        <v>-0.21985440000000001</v>
      </c>
      <c r="AW3143" s="9">
        <v>0.43457269999999998</v>
      </c>
      <c r="AX3143" s="9">
        <v>0.49816549999999998</v>
      </c>
      <c r="AY3143" s="9">
        <v>0.50194050000000001</v>
      </c>
      <c r="AZ3143" s="9">
        <v>0.50044140000000004</v>
      </c>
      <c r="BA3143" s="9">
        <v>9.5523999999999998E-2</v>
      </c>
      <c r="BB3143" s="9">
        <v>-0.50722029999999996</v>
      </c>
      <c r="BC3143" s="9">
        <v>-0.37413669999999999</v>
      </c>
      <c r="BD3143" s="9">
        <v>-0.3374451</v>
      </c>
      <c r="BE3143" s="9">
        <v>-0.15803929999999999</v>
      </c>
      <c r="BF3143" s="9">
        <v>-0.1953471</v>
      </c>
      <c r="BG3143" s="9">
        <v>-3.06418E-2</v>
      </c>
      <c r="BH3143" s="9">
        <v>-4.7438999999999997E-3</v>
      </c>
      <c r="BI3143" s="9">
        <v>-2.7867699999999999E-2</v>
      </c>
      <c r="BJ3143" s="9">
        <v>1.7785800000000001E-2</v>
      </c>
      <c r="BK3143" s="9">
        <v>7.9789399999999996E-2</v>
      </c>
      <c r="BL3143" s="9">
        <v>3.0568399999999999E-2</v>
      </c>
      <c r="BM3143" s="9">
        <v>2.1971899999999999E-2</v>
      </c>
      <c r="BN3143" s="9">
        <v>1.89269E-2</v>
      </c>
      <c r="BO3143" s="9">
        <v>2.05732E-2</v>
      </c>
      <c r="BP3143" s="9">
        <v>-9.8952999999999992E-3</v>
      </c>
      <c r="BQ3143" s="9">
        <v>-7.4290200000000001E-2</v>
      </c>
      <c r="BR3143" s="9">
        <v>-7.5227699999999995E-2</v>
      </c>
      <c r="BS3143" s="9">
        <v>-0.1094801</v>
      </c>
      <c r="BT3143" s="9">
        <v>-0.1619545</v>
      </c>
      <c r="BU3143" s="9">
        <v>0.48681649999999999</v>
      </c>
      <c r="BV3143" s="9">
        <v>0.55218330000000004</v>
      </c>
      <c r="BW3143" s="9">
        <v>0.55816030000000005</v>
      </c>
      <c r="BX3143" s="9">
        <v>0.55534459999999997</v>
      </c>
      <c r="BY3143" s="9">
        <v>0.1488826</v>
      </c>
      <c r="BZ3143" s="9">
        <v>-0.45239580000000001</v>
      </c>
      <c r="CA3143" s="9">
        <v>-0.32306210000000002</v>
      </c>
      <c r="CB3143" s="9">
        <v>-0.29250959999999998</v>
      </c>
      <c r="CC3143" s="9">
        <v>-0.11718580000000001</v>
      </c>
      <c r="CD3143" s="9">
        <v>-0.1569091</v>
      </c>
      <c r="CE3143" s="9">
        <v>-5.7882000000000003E-3</v>
      </c>
      <c r="CF3143" s="9">
        <v>1.8615699999999999E-2</v>
      </c>
      <c r="CG3143" s="9">
        <v>-7.0885000000000002E-3</v>
      </c>
      <c r="CH3143" s="9">
        <v>3.6834899999999997E-2</v>
      </c>
      <c r="CI3143" s="9">
        <v>9.7998199999999994E-2</v>
      </c>
      <c r="CJ3143" s="9">
        <v>4.85236E-2</v>
      </c>
      <c r="CK3143" s="9">
        <v>4.0594900000000003E-2</v>
      </c>
      <c r="CL3143" s="9">
        <v>3.8886299999999999E-2</v>
      </c>
      <c r="CM3143" s="9">
        <v>4.1382000000000002E-2</v>
      </c>
      <c r="CN3143" s="9">
        <v>1.3524400000000001E-2</v>
      </c>
      <c r="CO3143" s="9">
        <v>-4.6043399999999998E-2</v>
      </c>
      <c r="CP3143" s="9">
        <v>-4.4011700000000001E-2</v>
      </c>
      <c r="CQ3143" s="9">
        <v>-7.2942000000000007E-2</v>
      </c>
      <c r="CR3143" s="9">
        <v>-0.12185319999999999</v>
      </c>
      <c r="CS3143" s="9">
        <v>0.52300040000000003</v>
      </c>
      <c r="CT3143" s="9">
        <v>0.5895958</v>
      </c>
      <c r="CU3143" s="9">
        <v>0.59709789999999996</v>
      </c>
      <c r="CV3143" s="9">
        <v>0.59337039999999996</v>
      </c>
      <c r="CW3143" s="9">
        <v>0.18583849999999999</v>
      </c>
      <c r="CX3143" s="9">
        <v>-0.41442449999999997</v>
      </c>
      <c r="CY3143" s="9">
        <v>-0.287688</v>
      </c>
      <c r="CZ3143" s="9">
        <v>-0.26138729999999999</v>
      </c>
      <c r="DA3143" s="9">
        <v>-8.8890700000000003E-2</v>
      </c>
      <c r="DB3143" s="9">
        <v>-0.13028709999999999</v>
      </c>
      <c r="DC3143" s="9">
        <v>1.90654E-2</v>
      </c>
      <c r="DD3143" s="9">
        <v>4.19753E-2</v>
      </c>
      <c r="DE3143" s="9">
        <v>1.36907E-2</v>
      </c>
      <c r="DF3143" s="9">
        <v>5.5884000000000003E-2</v>
      </c>
      <c r="DG3143" s="9">
        <v>0.1162069</v>
      </c>
      <c r="DH3143" s="9">
        <v>6.6478899999999994E-2</v>
      </c>
      <c r="DI3143" s="9">
        <v>5.9217899999999997E-2</v>
      </c>
      <c r="DJ3143" s="9">
        <v>5.8845700000000001E-2</v>
      </c>
      <c r="DK3143" s="9">
        <v>6.2190700000000002E-2</v>
      </c>
      <c r="DL3143" s="9">
        <v>3.6943999999999998E-2</v>
      </c>
      <c r="DM3143" s="9">
        <v>-1.77965E-2</v>
      </c>
      <c r="DN3143" s="9">
        <v>-1.27958E-2</v>
      </c>
      <c r="DO3143" s="9">
        <v>-3.6403900000000003E-2</v>
      </c>
      <c r="DP3143" s="9">
        <v>-8.1751799999999999E-2</v>
      </c>
      <c r="DQ3143" s="9">
        <v>0.55918429999999997</v>
      </c>
      <c r="DR3143" s="9">
        <v>0.62700829999999996</v>
      </c>
      <c r="DS3143" s="9">
        <v>0.63603560000000003</v>
      </c>
      <c r="DT3143" s="9">
        <v>0.63139619999999996</v>
      </c>
      <c r="DU3143" s="9">
        <v>0.22279450000000001</v>
      </c>
      <c r="DV3143" s="9">
        <v>-0.37645319999999999</v>
      </c>
      <c r="DW3143" s="9">
        <v>-0.25231389999999998</v>
      </c>
      <c r="DX3143" s="9">
        <v>-0.2302651</v>
      </c>
      <c r="DY3143" s="9">
        <v>-6.0595700000000002E-2</v>
      </c>
      <c r="DZ3143" s="9">
        <v>-0.10366499999999999</v>
      </c>
      <c r="EA3143" s="9">
        <v>5.4949999999999999E-2</v>
      </c>
      <c r="EB3143" s="9">
        <v>7.5702800000000001E-2</v>
      </c>
      <c r="EC3143" s="9">
        <v>4.3692599999999998E-2</v>
      </c>
      <c r="ED3143" s="9">
        <v>8.3387900000000001E-2</v>
      </c>
      <c r="EE3143" s="9">
        <v>0.1424974</v>
      </c>
      <c r="EF3143" s="9">
        <v>9.2403299999999994E-2</v>
      </c>
      <c r="EG3143" s="9">
        <v>8.6106500000000002E-2</v>
      </c>
      <c r="EH3143" s="9">
        <v>8.7663900000000003E-2</v>
      </c>
      <c r="EI3143" s="9">
        <v>9.2235200000000003E-2</v>
      </c>
      <c r="EJ3143" s="9">
        <v>7.0758299999999996E-2</v>
      </c>
      <c r="EK3143" s="9">
        <v>2.2987400000000002E-2</v>
      </c>
      <c r="EL3143" s="9">
        <v>3.2275199999999997E-2</v>
      </c>
      <c r="EM3143" s="9">
        <v>1.6351299999999999E-2</v>
      </c>
      <c r="EN3143" s="9">
        <v>-2.3851899999999999E-2</v>
      </c>
      <c r="EO3143" s="9">
        <v>0.61142810000000003</v>
      </c>
      <c r="EP3143" s="9">
        <v>0.68102609999999997</v>
      </c>
      <c r="EQ3143" s="9">
        <v>0.69225539999999997</v>
      </c>
      <c r="ER3143" s="9">
        <v>0.6862994</v>
      </c>
      <c r="ES3143" s="9">
        <v>0.27615299999999998</v>
      </c>
      <c r="ET3143" s="9">
        <v>-0.32162859999999999</v>
      </c>
      <c r="EU3143" s="9">
        <v>-0.20123930000000001</v>
      </c>
      <c r="EV3143" s="9">
        <v>-0.18532950000000001</v>
      </c>
      <c r="EW3143" s="9">
        <v>-1.9742200000000001E-2</v>
      </c>
      <c r="EX3143" s="9">
        <v>-6.5226999999999993E-2</v>
      </c>
      <c r="EY3143" s="9">
        <v>88.6</v>
      </c>
      <c r="EZ3143" s="9">
        <v>87.2</v>
      </c>
      <c r="FA3143" s="9">
        <v>85.6</v>
      </c>
      <c r="FB3143" s="9">
        <v>84</v>
      </c>
      <c r="FC3143" s="9">
        <v>82.8</v>
      </c>
      <c r="FD3143" s="9">
        <v>81</v>
      </c>
      <c r="FE3143" s="9">
        <v>79.3</v>
      </c>
      <c r="FF3143" s="9">
        <v>78.400000000000006</v>
      </c>
      <c r="FG3143" s="9">
        <v>80.2</v>
      </c>
      <c r="FH3143" s="9">
        <v>91</v>
      </c>
      <c r="FI3143" s="9">
        <v>87</v>
      </c>
      <c r="FJ3143" s="9">
        <v>92.1</v>
      </c>
      <c r="FK3143" s="9">
        <v>96.3</v>
      </c>
      <c r="FL3143" s="9">
        <v>100.2</v>
      </c>
      <c r="FM3143" s="9">
        <v>102.2</v>
      </c>
      <c r="FN3143" s="9">
        <v>104.3</v>
      </c>
      <c r="FO3143" s="9">
        <v>104.7</v>
      </c>
      <c r="FP3143" s="9">
        <v>104.6</v>
      </c>
      <c r="FQ3143" s="9">
        <v>104.5</v>
      </c>
      <c r="FR3143" s="9">
        <v>102.7</v>
      </c>
      <c r="FS3143" s="9">
        <v>99.1</v>
      </c>
      <c r="FT3143" s="9">
        <v>95.7</v>
      </c>
      <c r="FU3143" s="9">
        <v>93.2</v>
      </c>
      <c r="FV3143" s="9">
        <v>90.4</v>
      </c>
      <c r="FW3143" s="9">
        <v>0.62919049999999999</v>
      </c>
      <c r="FX3143" s="9">
        <v>4.19806E-2</v>
      </c>
      <c r="FY3143" s="9">
        <v>4.19806E-2</v>
      </c>
      <c r="FZ3143" s="9">
        <v>0</v>
      </c>
      <c r="GA3143" s="9">
        <v>0</v>
      </c>
    </row>
    <row r="3144" spans="1:183" x14ac:dyDescent="0.2">
      <c r="A3144" t="s">
        <v>242</v>
      </c>
      <c r="B3144" t="s">
        <v>225</v>
      </c>
      <c r="C3144" t="s">
        <v>249</v>
      </c>
      <c r="D3144" s="6">
        <v>44081</v>
      </c>
      <c r="E3144" s="73">
        <v>17</v>
      </c>
      <c r="F3144" s="9">
        <v>18</v>
      </c>
      <c r="G3144" s="9">
        <v>17</v>
      </c>
      <c r="H3144" s="9">
        <v>18</v>
      </c>
      <c r="I3144" s="9">
        <v>579</v>
      </c>
      <c r="J3144" s="9">
        <v>10235</v>
      </c>
      <c r="K3144" s="9">
        <v>1.5698570000000001</v>
      </c>
      <c r="L3144" s="9">
        <v>1.4033089999999999</v>
      </c>
      <c r="M3144" s="9">
        <v>1.2928170000000001</v>
      </c>
      <c r="N3144" s="9">
        <v>1.1490769999999999</v>
      </c>
      <c r="O3144" s="9">
        <v>1.0502959999999999</v>
      </c>
      <c r="P3144" s="9">
        <v>0.96853699999999998</v>
      </c>
      <c r="Q3144" s="9">
        <v>1.0087539999999999</v>
      </c>
      <c r="R3144" s="9">
        <v>1.0281180000000001</v>
      </c>
      <c r="S3144" s="9">
        <v>1.1476569999999999</v>
      </c>
      <c r="T3144" s="9">
        <v>1.3933059999999999</v>
      </c>
      <c r="U3144" s="9">
        <v>1.678342</v>
      </c>
      <c r="V3144" s="9">
        <v>2.0235509999999999</v>
      </c>
      <c r="W3144" s="9">
        <v>2.3099569999999998</v>
      </c>
      <c r="X3144" s="9">
        <v>2.6225499999999999</v>
      </c>
      <c r="Y3144" s="9">
        <v>2.742651</v>
      </c>
      <c r="Z3144" s="9">
        <v>2.9216419999999999</v>
      </c>
      <c r="AA3144" s="9">
        <v>2.9320110000000001</v>
      </c>
      <c r="AB3144" s="9">
        <v>2.8954420000000001</v>
      </c>
      <c r="AC3144" s="9">
        <v>2.7651029999999999</v>
      </c>
      <c r="AD3144" s="9">
        <v>2.6947999999999999</v>
      </c>
      <c r="AE3144" s="9">
        <v>2.4824449999999998</v>
      </c>
      <c r="AF3144" s="9">
        <v>2.2838729999999998</v>
      </c>
      <c r="AG3144" s="9">
        <v>1.9032770000000001</v>
      </c>
      <c r="AH3144" s="9">
        <v>1.6053839999999999</v>
      </c>
      <c r="AI3144" s="9">
        <v>-9.6783400000000006E-2</v>
      </c>
      <c r="AJ3144" s="9">
        <v>-1.32347E-2</v>
      </c>
      <c r="AK3144" s="9">
        <v>5.2547000000000002E-3</v>
      </c>
      <c r="AL3144" s="9">
        <v>-2.74737E-2</v>
      </c>
      <c r="AM3144" s="9">
        <v>4.259E-4</v>
      </c>
      <c r="AN3144" s="9">
        <v>-5.2042900000000003E-2</v>
      </c>
      <c r="AO3144" s="9">
        <v>-1.5251900000000001E-2</v>
      </c>
      <c r="AP3144" s="9">
        <v>-6.2779999999999997E-3</v>
      </c>
      <c r="AQ3144" s="9">
        <v>1.3654299999999999E-2</v>
      </c>
      <c r="AR3144" s="9">
        <v>-3.3093200000000003E-2</v>
      </c>
      <c r="AS3144" s="9">
        <v>-2.5039599999999999E-2</v>
      </c>
      <c r="AT3144" s="9">
        <v>4.4391800000000002E-2</v>
      </c>
      <c r="AU3144" s="9">
        <v>9.1488000000000003E-3</v>
      </c>
      <c r="AV3144" s="9">
        <v>0.1033787</v>
      </c>
      <c r="AW3144" s="9">
        <v>5.1091400000000002E-2</v>
      </c>
      <c r="AX3144" s="9">
        <v>4.3489E-2</v>
      </c>
      <c r="AY3144" s="9">
        <v>0.40557219999999999</v>
      </c>
      <c r="AZ3144" s="9">
        <v>0.32169769999999998</v>
      </c>
      <c r="BA3144" s="9">
        <v>-0.3171117</v>
      </c>
      <c r="BB3144" s="9">
        <v>-0.2414818</v>
      </c>
      <c r="BC3144" s="9">
        <v>-0.17209340000000001</v>
      </c>
      <c r="BD3144" s="9">
        <v>-1.1639699999999999E-2</v>
      </c>
      <c r="BE3144" s="9">
        <v>-2.0483999999999999E-2</v>
      </c>
      <c r="BF3144" s="9">
        <v>-3.4080800000000001E-2</v>
      </c>
      <c r="BG3144" s="9">
        <v>-6.3350600000000007E-2</v>
      </c>
      <c r="BH3144" s="9">
        <v>1.8908000000000001E-2</v>
      </c>
      <c r="BI3144" s="9">
        <v>3.6581200000000001E-2</v>
      </c>
      <c r="BJ3144" s="9">
        <v>7.9969999999999998E-4</v>
      </c>
      <c r="BK3144" s="9">
        <v>2.4587500000000002E-2</v>
      </c>
      <c r="BL3144" s="9">
        <v>-2.6855500000000001E-2</v>
      </c>
      <c r="BM3144" s="9">
        <v>1.03771E-2</v>
      </c>
      <c r="BN3144" s="9">
        <v>1.9602000000000001E-2</v>
      </c>
      <c r="BO3144" s="9">
        <v>4.0524900000000003E-2</v>
      </c>
      <c r="BP3144" s="9">
        <v>2.735E-3</v>
      </c>
      <c r="BQ3144" s="9">
        <v>1.46365E-2</v>
      </c>
      <c r="BR3144" s="9">
        <v>8.8981400000000002E-2</v>
      </c>
      <c r="BS3144" s="9">
        <v>5.7476800000000002E-2</v>
      </c>
      <c r="BT3144" s="9">
        <v>0.1527018</v>
      </c>
      <c r="BU3144" s="9">
        <v>0.1006339</v>
      </c>
      <c r="BV3144" s="9">
        <v>9.2230999999999994E-2</v>
      </c>
      <c r="BW3144" s="9">
        <v>0.45268540000000002</v>
      </c>
      <c r="BX3144" s="9">
        <v>0.36554409999999998</v>
      </c>
      <c r="BY3144" s="9">
        <v>-0.2706961</v>
      </c>
      <c r="BZ3144" s="9">
        <v>-0.1953761</v>
      </c>
      <c r="CA3144" s="9">
        <v>-0.1292885</v>
      </c>
      <c r="CB3144" s="9">
        <v>2.9089799999999999E-2</v>
      </c>
      <c r="CC3144" s="9">
        <v>1.48539E-2</v>
      </c>
      <c r="CD3144" s="9">
        <v>-1.1984000000000001E-3</v>
      </c>
      <c r="CE3144" s="9">
        <v>-4.0195300000000003E-2</v>
      </c>
      <c r="CF3144" s="9">
        <v>4.1169900000000002E-2</v>
      </c>
      <c r="CG3144" s="9">
        <v>5.8277900000000001E-2</v>
      </c>
      <c r="CH3144" s="9">
        <v>2.0381699999999999E-2</v>
      </c>
      <c r="CI3144" s="9">
        <v>4.1321799999999999E-2</v>
      </c>
      <c r="CJ3144" s="9">
        <v>-9.4108000000000004E-3</v>
      </c>
      <c r="CK3144" s="9">
        <v>2.8127699999999999E-2</v>
      </c>
      <c r="CL3144" s="9">
        <v>3.7526400000000001E-2</v>
      </c>
      <c r="CM3144" s="9">
        <v>5.9135399999999998E-2</v>
      </c>
      <c r="CN3144" s="9">
        <v>2.7549500000000001E-2</v>
      </c>
      <c r="CO3144" s="9">
        <v>4.2116000000000001E-2</v>
      </c>
      <c r="CP3144" s="9">
        <v>0.119864</v>
      </c>
      <c r="CQ3144" s="9">
        <v>9.0948699999999993E-2</v>
      </c>
      <c r="CR3144" s="9">
        <v>0.1868628</v>
      </c>
      <c r="CS3144" s="9">
        <v>0.13494690000000001</v>
      </c>
      <c r="CT3144" s="9">
        <v>0.12598960000000001</v>
      </c>
      <c r="CU3144" s="9">
        <v>0.48531580000000002</v>
      </c>
      <c r="CV3144" s="9">
        <v>0.39591209999999999</v>
      </c>
      <c r="CW3144" s="9">
        <v>-0.23854880000000001</v>
      </c>
      <c r="CX3144" s="9">
        <v>-0.16344339999999999</v>
      </c>
      <c r="CY3144" s="9">
        <v>-9.9641999999999994E-2</v>
      </c>
      <c r="CZ3144" s="9">
        <v>5.72989E-2</v>
      </c>
      <c r="DA3144" s="9">
        <v>3.93289E-2</v>
      </c>
      <c r="DB3144" s="9">
        <v>2.15757E-2</v>
      </c>
      <c r="DC3144" s="9">
        <v>-1.70399E-2</v>
      </c>
      <c r="DD3144" s="9">
        <v>6.3431899999999999E-2</v>
      </c>
      <c r="DE3144" s="9">
        <v>7.9974600000000007E-2</v>
      </c>
      <c r="DF3144" s="9">
        <v>3.9963800000000001E-2</v>
      </c>
      <c r="DG3144" s="9">
        <v>5.8056099999999999E-2</v>
      </c>
      <c r="DH3144" s="9">
        <v>8.0339000000000001E-3</v>
      </c>
      <c r="DI3144" s="9">
        <v>4.5878299999999997E-2</v>
      </c>
      <c r="DJ3144" s="9">
        <v>5.5450699999999999E-2</v>
      </c>
      <c r="DK3144" s="9">
        <v>7.7745999999999996E-2</v>
      </c>
      <c r="DL3144" s="9">
        <v>5.2364000000000001E-2</v>
      </c>
      <c r="DM3144" s="9">
        <v>6.9595500000000005E-2</v>
      </c>
      <c r="DN3144" s="9">
        <v>0.15074670000000001</v>
      </c>
      <c r="DO3144" s="9">
        <v>0.1244205</v>
      </c>
      <c r="DP3144" s="9">
        <v>0.2210239</v>
      </c>
      <c r="DQ3144" s="9">
        <v>0.16925989999999999</v>
      </c>
      <c r="DR3144" s="9">
        <v>0.15974820000000001</v>
      </c>
      <c r="DS3144" s="9">
        <v>0.51794620000000002</v>
      </c>
      <c r="DT3144" s="9">
        <v>0.42627999999999999</v>
      </c>
      <c r="DU3144" s="9">
        <v>-0.20640149999999999</v>
      </c>
      <c r="DV3144" s="9">
        <v>-0.13151070000000001</v>
      </c>
      <c r="DW3144" s="9">
        <v>-6.9995399999999999E-2</v>
      </c>
      <c r="DX3144" s="9">
        <v>8.5508000000000001E-2</v>
      </c>
      <c r="DY3144" s="9">
        <v>6.3803899999999997E-2</v>
      </c>
      <c r="DZ3144" s="9">
        <v>4.4349899999999998E-2</v>
      </c>
      <c r="EA3144" s="9">
        <v>1.6392799999999999E-2</v>
      </c>
      <c r="EB3144" s="9">
        <v>9.5574599999999996E-2</v>
      </c>
      <c r="EC3144" s="9">
        <v>0.1113011</v>
      </c>
      <c r="ED3144" s="9">
        <v>6.8237199999999998E-2</v>
      </c>
      <c r="EE3144" s="9">
        <v>8.2217700000000005E-2</v>
      </c>
      <c r="EF3144" s="9">
        <v>3.3221300000000002E-2</v>
      </c>
      <c r="EG3144" s="9">
        <v>7.1507299999999996E-2</v>
      </c>
      <c r="EH3144" s="9">
        <v>8.1330700000000006E-2</v>
      </c>
      <c r="EI3144" s="9">
        <v>0.1046166</v>
      </c>
      <c r="EJ3144" s="9">
        <v>8.8192199999999998E-2</v>
      </c>
      <c r="EK3144" s="9">
        <v>0.1092716</v>
      </c>
      <c r="EL3144" s="9">
        <v>0.19533629999999999</v>
      </c>
      <c r="EM3144" s="9">
        <v>0.1727485</v>
      </c>
      <c r="EN3144" s="9">
        <v>0.2703469</v>
      </c>
      <c r="EO3144" s="9">
        <v>0.21880250000000001</v>
      </c>
      <c r="EP3144" s="9">
        <v>0.20849019999999999</v>
      </c>
      <c r="EQ3144" s="9">
        <v>0.56505930000000004</v>
      </c>
      <c r="ER3144" s="9">
        <v>0.4701264</v>
      </c>
      <c r="ES3144" s="9">
        <v>-0.15998589999999999</v>
      </c>
      <c r="ET3144" s="9">
        <v>-8.5404999999999995E-2</v>
      </c>
      <c r="EU3144" s="9">
        <v>-2.7190499999999999E-2</v>
      </c>
      <c r="EV3144" s="9">
        <v>0.1262374</v>
      </c>
      <c r="EW3144" s="9">
        <v>9.9141900000000005E-2</v>
      </c>
      <c r="EX3144" s="9">
        <v>7.7232200000000001E-2</v>
      </c>
      <c r="EY3144" s="9">
        <v>88</v>
      </c>
      <c r="EZ3144" s="9">
        <v>86.3</v>
      </c>
      <c r="FA3144" s="9">
        <v>86.3</v>
      </c>
      <c r="FB3144" s="9">
        <v>82.6</v>
      </c>
      <c r="FC3144" s="9">
        <v>81.7</v>
      </c>
      <c r="FD3144" s="9">
        <v>80.5</v>
      </c>
      <c r="FE3144" s="9">
        <v>79.8</v>
      </c>
      <c r="FF3144" s="9">
        <v>79.8</v>
      </c>
      <c r="FG3144" s="9">
        <v>82.6</v>
      </c>
      <c r="FH3144" s="9">
        <v>87</v>
      </c>
      <c r="FI3144" s="9">
        <v>92.5</v>
      </c>
      <c r="FJ3144" s="9">
        <v>96.4</v>
      </c>
      <c r="FK3144" s="9">
        <v>98.5</v>
      </c>
      <c r="FL3144" s="9">
        <v>99.7</v>
      </c>
      <c r="FM3144" s="9">
        <v>101</v>
      </c>
      <c r="FN3144" s="9">
        <v>101.8</v>
      </c>
      <c r="FO3144" s="9">
        <v>102.4</v>
      </c>
      <c r="FP3144" s="9">
        <v>102</v>
      </c>
      <c r="FQ3144" s="9">
        <v>101.7</v>
      </c>
      <c r="FR3144" s="9">
        <v>100.4</v>
      </c>
      <c r="FS3144" s="9">
        <v>96.7</v>
      </c>
      <c r="FT3144" s="9">
        <v>93.2</v>
      </c>
      <c r="FU3144" s="9">
        <v>90.8</v>
      </c>
      <c r="FV3144" s="9">
        <v>88.3</v>
      </c>
      <c r="FW3144" s="9">
        <v>0.52448368000000001</v>
      </c>
      <c r="FX3144" s="9">
        <v>4.2501200000000003E-2</v>
      </c>
      <c r="FY3144" s="9">
        <v>4.2501200000000003E-2</v>
      </c>
      <c r="FZ3144" s="9">
        <v>0</v>
      </c>
      <c r="GA3144" s="9">
        <v>0</v>
      </c>
    </row>
    <row r="3145" spans="1:183" x14ac:dyDescent="0.2">
      <c r="A3145" t="s">
        <v>242</v>
      </c>
      <c r="B3145" t="s">
        <v>225</v>
      </c>
      <c r="C3145" t="s">
        <v>249</v>
      </c>
      <c r="D3145" s="6">
        <v>44082</v>
      </c>
      <c r="FZ3145" s="9">
        <v>0</v>
      </c>
      <c r="GA3145" s="9">
        <v>1</v>
      </c>
    </row>
    <row r="3146" spans="1:183" x14ac:dyDescent="0.2">
      <c r="A3146" t="s">
        <v>242</v>
      </c>
      <c r="B3146" t="s">
        <v>225</v>
      </c>
      <c r="C3146" t="s">
        <v>249</v>
      </c>
      <c r="D3146" s="6">
        <v>44101</v>
      </c>
      <c r="FZ3146" s="9">
        <v>0</v>
      </c>
      <c r="GA3146" s="9">
        <v>1</v>
      </c>
    </row>
    <row r="3147" spans="1:183" x14ac:dyDescent="0.2">
      <c r="A3147" t="s">
        <v>242</v>
      </c>
      <c r="B3147" t="s">
        <v>225</v>
      </c>
      <c r="C3147" t="s">
        <v>249</v>
      </c>
      <c r="D3147" s="6">
        <v>44102</v>
      </c>
      <c r="FZ3147" s="9">
        <v>0</v>
      </c>
      <c r="GA3147" s="9">
        <v>1</v>
      </c>
    </row>
    <row r="3148" spans="1:183" x14ac:dyDescent="0.2">
      <c r="A3148" t="s">
        <v>242</v>
      </c>
      <c r="B3148" t="s">
        <v>225</v>
      </c>
      <c r="C3148" t="s">
        <v>249</v>
      </c>
      <c r="D3148" s="6">
        <v>44104</v>
      </c>
      <c r="FZ3148" s="9">
        <v>0</v>
      </c>
      <c r="GA3148" s="9">
        <v>1</v>
      </c>
    </row>
    <row r="3149" spans="1:183" x14ac:dyDescent="0.2">
      <c r="A3149" t="s">
        <v>242</v>
      </c>
      <c r="B3149" t="s">
        <v>225</v>
      </c>
      <c r="C3149" t="s">
        <v>249</v>
      </c>
      <c r="D3149" s="6">
        <v>44105</v>
      </c>
      <c r="FZ3149" s="9">
        <v>0</v>
      </c>
      <c r="GA3149" s="9">
        <v>1</v>
      </c>
    </row>
    <row r="3150" spans="1:183" x14ac:dyDescent="0.2">
      <c r="A3150" t="s">
        <v>242</v>
      </c>
      <c r="B3150" t="s">
        <v>225</v>
      </c>
      <c r="C3150" t="s">
        <v>249</v>
      </c>
      <c r="D3150" s="6">
        <v>44119</v>
      </c>
      <c r="FZ3150" s="9">
        <v>0</v>
      </c>
      <c r="GA3150" s="9">
        <v>1</v>
      </c>
    </row>
    <row r="3151" spans="1:183" x14ac:dyDescent="0.2">
      <c r="A3151" t="s">
        <v>242</v>
      </c>
      <c r="B3151" t="s">
        <v>225</v>
      </c>
      <c r="C3151" t="s">
        <v>249</v>
      </c>
      <c r="D3151" s="6">
        <v>44120</v>
      </c>
      <c r="FZ3151" s="9">
        <v>0</v>
      </c>
      <c r="GA3151" s="9">
        <v>1</v>
      </c>
    </row>
    <row r="3152" spans="1:183" x14ac:dyDescent="0.2">
      <c r="A3152" t="s">
        <v>242</v>
      </c>
      <c r="B3152" t="s">
        <v>225</v>
      </c>
      <c r="C3152" t="s">
        <v>256</v>
      </c>
      <c r="D3152" s="6">
        <v>44057</v>
      </c>
      <c r="FZ3152" s="9">
        <v>0</v>
      </c>
      <c r="GA3152" s="9">
        <v>1</v>
      </c>
    </row>
    <row r="3153" spans="1:183" x14ac:dyDescent="0.2">
      <c r="A3153" t="s">
        <v>242</v>
      </c>
      <c r="B3153" t="s">
        <v>225</v>
      </c>
      <c r="C3153" t="s">
        <v>256</v>
      </c>
      <c r="D3153" s="6">
        <v>44058</v>
      </c>
      <c r="FZ3153" s="9">
        <v>0</v>
      </c>
      <c r="GA3153" s="9">
        <v>1</v>
      </c>
    </row>
    <row r="3154" spans="1:183" x14ac:dyDescent="0.2">
      <c r="A3154" t="s">
        <v>242</v>
      </c>
      <c r="B3154" t="s">
        <v>225</v>
      </c>
      <c r="C3154" t="s">
        <v>256</v>
      </c>
      <c r="D3154" s="6">
        <v>44060</v>
      </c>
      <c r="FZ3154" s="9">
        <v>0</v>
      </c>
      <c r="GA3154" s="9">
        <v>1</v>
      </c>
    </row>
    <row r="3155" spans="1:183" x14ac:dyDescent="0.2">
      <c r="A3155" t="s">
        <v>242</v>
      </c>
      <c r="B3155" t="s">
        <v>225</v>
      </c>
      <c r="C3155" t="s">
        <v>256</v>
      </c>
      <c r="D3155" s="6">
        <v>44061</v>
      </c>
      <c r="FZ3155" s="9">
        <v>0</v>
      </c>
      <c r="GA3155" s="9">
        <v>1</v>
      </c>
    </row>
    <row r="3156" spans="1:183" x14ac:dyDescent="0.2">
      <c r="A3156" t="s">
        <v>242</v>
      </c>
      <c r="B3156" t="s">
        <v>225</v>
      </c>
      <c r="C3156" t="s">
        <v>256</v>
      </c>
      <c r="D3156" s="6">
        <v>44062</v>
      </c>
      <c r="FZ3156" s="9">
        <v>0</v>
      </c>
      <c r="GA3156" s="9">
        <v>1</v>
      </c>
    </row>
    <row r="3157" spans="1:183" x14ac:dyDescent="0.2">
      <c r="A3157" t="s">
        <v>242</v>
      </c>
      <c r="B3157" t="s">
        <v>225</v>
      </c>
      <c r="C3157" t="s">
        <v>256</v>
      </c>
      <c r="D3157" s="6">
        <v>44079</v>
      </c>
      <c r="FZ3157" s="9">
        <v>0</v>
      </c>
      <c r="GA3157" s="9">
        <v>1</v>
      </c>
    </row>
    <row r="3158" spans="1:183" x14ac:dyDescent="0.2">
      <c r="A3158" t="s">
        <v>242</v>
      </c>
      <c r="B3158" t="s">
        <v>225</v>
      </c>
      <c r="C3158" t="s">
        <v>256</v>
      </c>
      <c r="D3158" s="6">
        <v>44080</v>
      </c>
      <c r="FZ3158" s="9">
        <v>0</v>
      </c>
      <c r="GA3158" s="9">
        <v>1</v>
      </c>
    </row>
    <row r="3159" spans="1:183" x14ac:dyDescent="0.2">
      <c r="A3159" t="s">
        <v>242</v>
      </c>
      <c r="B3159" t="s">
        <v>225</v>
      </c>
      <c r="C3159" t="s">
        <v>256</v>
      </c>
      <c r="D3159" s="6">
        <v>44081</v>
      </c>
      <c r="FZ3159" s="9">
        <v>0</v>
      </c>
      <c r="GA3159" s="9">
        <v>1</v>
      </c>
    </row>
    <row r="3160" spans="1:183" x14ac:dyDescent="0.2">
      <c r="A3160" t="s">
        <v>242</v>
      </c>
      <c r="B3160" t="s">
        <v>225</v>
      </c>
      <c r="C3160" t="s">
        <v>256</v>
      </c>
      <c r="D3160" s="6">
        <v>44082</v>
      </c>
      <c r="FZ3160" s="9">
        <v>0</v>
      </c>
      <c r="GA3160" s="9">
        <v>1</v>
      </c>
    </row>
    <row r="3161" spans="1:183" x14ac:dyDescent="0.2">
      <c r="A3161" t="s">
        <v>242</v>
      </c>
      <c r="B3161" t="s">
        <v>225</v>
      </c>
      <c r="C3161" t="s">
        <v>256</v>
      </c>
      <c r="D3161" s="6">
        <v>44101</v>
      </c>
      <c r="FZ3161" s="9">
        <v>0</v>
      </c>
      <c r="GA3161" s="9">
        <v>1</v>
      </c>
    </row>
    <row r="3162" spans="1:183" x14ac:dyDescent="0.2">
      <c r="A3162" t="s">
        <v>242</v>
      </c>
      <c r="B3162" t="s">
        <v>225</v>
      </c>
      <c r="C3162" t="s">
        <v>256</v>
      </c>
      <c r="D3162" s="6">
        <v>44102</v>
      </c>
      <c r="FZ3162" s="9">
        <v>0</v>
      </c>
      <c r="GA3162" s="9">
        <v>1</v>
      </c>
    </row>
    <row r="3163" spans="1:183" x14ac:dyDescent="0.2">
      <c r="A3163" t="s">
        <v>242</v>
      </c>
      <c r="B3163" t="s">
        <v>225</v>
      </c>
      <c r="C3163" t="s">
        <v>256</v>
      </c>
      <c r="D3163" s="6">
        <v>44104</v>
      </c>
      <c r="FZ3163" s="9">
        <v>0</v>
      </c>
      <c r="GA3163" s="9">
        <v>1</v>
      </c>
    </row>
    <row r="3164" spans="1:183" x14ac:dyDescent="0.2">
      <c r="A3164" t="s">
        <v>242</v>
      </c>
      <c r="B3164" t="s">
        <v>225</v>
      </c>
      <c r="C3164" t="s">
        <v>256</v>
      </c>
      <c r="D3164" s="6">
        <v>44105</v>
      </c>
      <c r="FZ3164" s="9">
        <v>0</v>
      </c>
      <c r="GA3164" s="9">
        <v>1</v>
      </c>
    </row>
    <row r="3165" spans="1:183" x14ac:dyDescent="0.2">
      <c r="A3165" t="s">
        <v>242</v>
      </c>
      <c r="B3165" t="s">
        <v>225</v>
      </c>
      <c r="C3165" t="s">
        <v>256</v>
      </c>
      <c r="D3165" s="6">
        <v>44119</v>
      </c>
      <c r="FZ3165" s="9">
        <v>0</v>
      </c>
      <c r="GA3165" s="9">
        <v>1</v>
      </c>
    </row>
    <row r="3166" spans="1:183" x14ac:dyDescent="0.2">
      <c r="A3166" t="s">
        <v>242</v>
      </c>
      <c r="B3166" t="s">
        <v>225</v>
      </c>
      <c r="C3166" t="s">
        <v>256</v>
      </c>
      <c r="D3166" s="6">
        <v>44120</v>
      </c>
      <c r="FZ3166" s="9">
        <v>0</v>
      </c>
      <c r="GA3166" s="9">
        <v>1</v>
      </c>
    </row>
    <row r="3167" spans="1:183" x14ac:dyDescent="0.2">
      <c r="A3167" t="s">
        <v>242</v>
      </c>
      <c r="B3167" t="s">
        <v>225</v>
      </c>
      <c r="C3167" t="s">
        <v>257</v>
      </c>
      <c r="D3167" s="6">
        <v>44057</v>
      </c>
      <c r="FZ3167" s="9">
        <v>0</v>
      </c>
      <c r="GA3167" s="9">
        <v>1</v>
      </c>
    </row>
    <row r="3168" spans="1:183" x14ac:dyDescent="0.2">
      <c r="A3168" t="s">
        <v>242</v>
      </c>
      <c r="B3168" t="s">
        <v>225</v>
      </c>
      <c r="C3168" t="s">
        <v>257</v>
      </c>
      <c r="D3168" s="6">
        <v>44058</v>
      </c>
      <c r="FZ3168" s="9">
        <v>0</v>
      </c>
      <c r="GA3168" s="9">
        <v>1</v>
      </c>
    </row>
    <row r="3169" spans="1:183" x14ac:dyDescent="0.2">
      <c r="A3169" t="s">
        <v>242</v>
      </c>
      <c r="B3169" t="s">
        <v>225</v>
      </c>
      <c r="C3169" t="s">
        <v>257</v>
      </c>
      <c r="D3169" s="6">
        <v>44060</v>
      </c>
      <c r="FZ3169" s="9">
        <v>0</v>
      </c>
      <c r="GA3169" s="9">
        <v>1</v>
      </c>
    </row>
    <row r="3170" spans="1:183" x14ac:dyDescent="0.2">
      <c r="A3170" t="s">
        <v>242</v>
      </c>
      <c r="B3170" t="s">
        <v>225</v>
      </c>
      <c r="C3170" t="s">
        <v>257</v>
      </c>
      <c r="D3170" s="6">
        <v>44061</v>
      </c>
      <c r="FZ3170" s="9">
        <v>0</v>
      </c>
      <c r="GA3170" s="9">
        <v>1</v>
      </c>
    </row>
    <row r="3171" spans="1:183" x14ac:dyDescent="0.2">
      <c r="A3171" t="s">
        <v>242</v>
      </c>
      <c r="B3171" t="s">
        <v>225</v>
      </c>
      <c r="C3171" t="s">
        <v>257</v>
      </c>
      <c r="D3171" s="6">
        <v>44062</v>
      </c>
      <c r="FZ3171" s="9">
        <v>0</v>
      </c>
      <c r="GA3171" s="9">
        <v>1</v>
      </c>
    </row>
    <row r="3172" spans="1:183" x14ac:dyDescent="0.2">
      <c r="A3172" t="s">
        <v>242</v>
      </c>
      <c r="B3172" t="s">
        <v>225</v>
      </c>
      <c r="C3172" t="s">
        <v>257</v>
      </c>
      <c r="D3172" s="6">
        <v>44079</v>
      </c>
      <c r="FZ3172" s="9">
        <v>0</v>
      </c>
      <c r="GA3172" s="9">
        <v>1</v>
      </c>
    </row>
    <row r="3173" spans="1:183" x14ac:dyDescent="0.2">
      <c r="A3173" t="s">
        <v>242</v>
      </c>
      <c r="B3173" t="s">
        <v>225</v>
      </c>
      <c r="C3173" t="s">
        <v>257</v>
      </c>
      <c r="D3173" s="6">
        <v>44080</v>
      </c>
      <c r="FZ3173" s="9">
        <v>0</v>
      </c>
      <c r="GA3173" s="9">
        <v>1</v>
      </c>
    </row>
    <row r="3174" spans="1:183" x14ac:dyDescent="0.2">
      <c r="A3174" t="s">
        <v>242</v>
      </c>
      <c r="B3174" t="s">
        <v>225</v>
      </c>
      <c r="C3174" t="s">
        <v>257</v>
      </c>
      <c r="D3174" s="6">
        <v>44081</v>
      </c>
      <c r="FZ3174" s="9">
        <v>0</v>
      </c>
      <c r="GA3174" s="9">
        <v>1</v>
      </c>
    </row>
    <row r="3175" spans="1:183" x14ac:dyDescent="0.2">
      <c r="A3175" t="s">
        <v>242</v>
      </c>
      <c r="B3175" t="s">
        <v>225</v>
      </c>
      <c r="C3175" t="s">
        <v>257</v>
      </c>
      <c r="D3175" s="6">
        <v>44082</v>
      </c>
      <c r="FZ3175" s="9">
        <v>0</v>
      </c>
      <c r="GA3175" s="9">
        <v>1</v>
      </c>
    </row>
    <row r="3176" spans="1:183" x14ac:dyDescent="0.2">
      <c r="A3176" t="s">
        <v>242</v>
      </c>
      <c r="B3176" t="s">
        <v>225</v>
      </c>
      <c r="C3176" t="s">
        <v>257</v>
      </c>
      <c r="D3176" s="6">
        <v>44101</v>
      </c>
      <c r="FZ3176" s="9">
        <v>0</v>
      </c>
      <c r="GA3176" s="9">
        <v>1</v>
      </c>
    </row>
    <row r="3177" spans="1:183" x14ac:dyDescent="0.2">
      <c r="A3177" t="s">
        <v>242</v>
      </c>
      <c r="B3177" t="s">
        <v>225</v>
      </c>
      <c r="C3177" t="s">
        <v>257</v>
      </c>
      <c r="D3177" s="6">
        <v>44102</v>
      </c>
      <c r="FZ3177" s="9">
        <v>0</v>
      </c>
      <c r="GA3177" s="9">
        <v>1</v>
      </c>
    </row>
    <row r="3178" spans="1:183" x14ac:dyDescent="0.2">
      <c r="A3178" t="s">
        <v>242</v>
      </c>
      <c r="B3178" t="s">
        <v>225</v>
      </c>
      <c r="C3178" t="s">
        <v>257</v>
      </c>
      <c r="D3178" s="6">
        <v>44104</v>
      </c>
      <c r="FZ3178" s="9">
        <v>0</v>
      </c>
      <c r="GA3178" s="9">
        <v>1</v>
      </c>
    </row>
    <row r="3179" spans="1:183" x14ac:dyDescent="0.2">
      <c r="A3179" t="s">
        <v>242</v>
      </c>
      <c r="B3179" t="s">
        <v>225</v>
      </c>
      <c r="C3179" t="s">
        <v>257</v>
      </c>
      <c r="D3179" s="6">
        <v>44105</v>
      </c>
      <c r="FZ3179" s="9">
        <v>0</v>
      </c>
      <c r="GA3179" s="9">
        <v>1</v>
      </c>
    </row>
    <row r="3180" spans="1:183" x14ac:dyDescent="0.2">
      <c r="A3180" t="s">
        <v>242</v>
      </c>
      <c r="B3180" t="s">
        <v>225</v>
      </c>
      <c r="C3180" t="s">
        <v>257</v>
      </c>
      <c r="D3180" s="6">
        <v>44119</v>
      </c>
      <c r="FZ3180" s="9">
        <v>0</v>
      </c>
      <c r="GA3180" s="9">
        <v>1</v>
      </c>
    </row>
    <row r="3181" spans="1:183" x14ac:dyDescent="0.2">
      <c r="A3181" t="s">
        <v>242</v>
      </c>
      <c r="B3181" t="s">
        <v>225</v>
      </c>
      <c r="C3181" t="s">
        <v>257</v>
      </c>
      <c r="D3181" s="6">
        <v>44120</v>
      </c>
      <c r="FZ3181" s="9">
        <v>0</v>
      </c>
      <c r="GA3181" s="9">
        <v>1</v>
      </c>
    </row>
    <row r="3182" spans="1:183" x14ac:dyDescent="0.2">
      <c r="A3182" t="s">
        <v>242</v>
      </c>
      <c r="B3182" t="s">
        <v>225</v>
      </c>
      <c r="C3182" t="s">
        <v>229</v>
      </c>
      <c r="D3182" s="6">
        <v>44057</v>
      </c>
      <c r="FZ3182" s="9">
        <v>0</v>
      </c>
      <c r="GA3182" s="9">
        <v>1</v>
      </c>
    </row>
    <row r="3183" spans="1:183" x14ac:dyDescent="0.2">
      <c r="A3183" t="s">
        <v>242</v>
      </c>
      <c r="B3183" t="s">
        <v>225</v>
      </c>
      <c r="C3183" t="s">
        <v>229</v>
      </c>
      <c r="D3183" s="6">
        <v>44058</v>
      </c>
      <c r="FZ3183" s="9">
        <v>0</v>
      </c>
      <c r="GA3183" s="9">
        <v>1</v>
      </c>
    </row>
    <row r="3184" spans="1:183" x14ac:dyDescent="0.2">
      <c r="A3184" t="s">
        <v>242</v>
      </c>
      <c r="B3184" t="s">
        <v>225</v>
      </c>
      <c r="C3184" t="s">
        <v>229</v>
      </c>
      <c r="D3184" s="6">
        <v>44060</v>
      </c>
      <c r="FZ3184" s="9">
        <v>0</v>
      </c>
      <c r="GA3184" s="9">
        <v>1</v>
      </c>
    </row>
    <row r="3185" spans="1:183" x14ac:dyDescent="0.2">
      <c r="A3185" t="s">
        <v>242</v>
      </c>
      <c r="B3185" t="s">
        <v>225</v>
      </c>
      <c r="C3185" t="s">
        <v>229</v>
      </c>
      <c r="D3185" s="6">
        <v>44061</v>
      </c>
      <c r="FZ3185" s="9">
        <v>0</v>
      </c>
      <c r="GA3185" s="9">
        <v>1</v>
      </c>
    </row>
    <row r="3186" spans="1:183" x14ac:dyDescent="0.2">
      <c r="A3186" t="s">
        <v>242</v>
      </c>
      <c r="B3186" t="s">
        <v>225</v>
      </c>
      <c r="C3186" t="s">
        <v>229</v>
      </c>
      <c r="D3186" s="6">
        <v>44062</v>
      </c>
      <c r="FZ3186" s="9">
        <v>0</v>
      </c>
      <c r="GA3186" s="9">
        <v>1</v>
      </c>
    </row>
    <row r="3187" spans="1:183" x14ac:dyDescent="0.2">
      <c r="A3187" t="s">
        <v>242</v>
      </c>
      <c r="B3187" t="s">
        <v>225</v>
      </c>
      <c r="C3187" t="s">
        <v>229</v>
      </c>
      <c r="D3187" s="6">
        <v>44079</v>
      </c>
      <c r="FZ3187" s="9">
        <v>0</v>
      </c>
      <c r="GA3187" s="9">
        <v>1</v>
      </c>
    </row>
    <row r="3188" spans="1:183" x14ac:dyDescent="0.2">
      <c r="A3188" t="s">
        <v>242</v>
      </c>
      <c r="B3188" t="s">
        <v>225</v>
      </c>
      <c r="C3188" t="s">
        <v>229</v>
      </c>
      <c r="D3188" s="6">
        <v>44080</v>
      </c>
      <c r="FZ3188" s="9">
        <v>0</v>
      </c>
      <c r="GA3188" s="9">
        <v>1</v>
      </c>
    </row>
    <row r="3189" spans="1:183" x14ac:dyDescent="0.2">
      <c r="A3189" t="s">
        <v>242</v>
      </c>
      <c r="B3189" t="s">
        <v>225</v>
      </c>
      <c r="C3189" t="s">
        <v>229</v>
      </c>
      <c r="D3189" s="6">
        <v>44081</v>
      </c>
      <c r="FZ3189" s="9">
        <v>0</v>
      </c>
      <c r="GA3189" s="9">
        <v>1</v>
      </c>
    </row>
    <row r="3190" spans="1:183" x14ac:dyDescent="0.2">
      <c r="A3190" t="s">
        <v>242</v>
      </c>
      <c r="B3190" t="s">
        <v>225</v>
      </c>
      <c r="C3190" t="s">
        <v>229</v>
      </c>
      <c r="D3190" s="6">
        <v>44082</v>
      </c>
      <c r="FZ3190" s="9">
        <v>0</v>
      </c>
      <c r="GA3190" s="9">
        <v>1</v>
      </c>
    </row>
    <row r="3191" spans="1:183" x14ac:dyDescent="0.2">
      <c r="A3191" t="s">
        <v>242</v>
      </c>
      <c r="B3191" t="s">
        <v>225</v>
      </c>
      <c r="C3191" t="s">
        <v>229</v>
      </c>
      <c r="D3191" s="6">
        <v>44101</v>
      </c>
      <c r="FZ3191" s="9">
        <v>0</v>
      </c>
      <c r="GA3191" s="9">
        <v>1</v>
      </c>
    </row>
    <row r="3192" spans="1:183" x14ac:dyDescent="0.2">
      <c r="A3192" t="s">
        <v>242</v>
      </c>
      <c r="B3192" t="s">
        <v>225</v>
      </c>
      <c r="C3192" t="s">
        <v>229</v>
      </c>
      <c r="D3192" s="6">
        <v>44102</v>
      </c>
      <c r="FZ3192" s="9">
        <v>0</v>
      </c>
      <c r="GA3192" s="9">
        <v>1</v>
      </c>
    </row>
    <row r="3193" spans="1:183" x14ac:dyDescent="0.2">
      <c r="A3193" t="s">
        <v>242</v>
      </c>
      <c r="B3193" t="s">
        <v>225</v>
      </c>
      <c r="C3193" t="s">
        <v>229</v>
      </c>
      <c r="D3193" s="6">
        <v>44104</v>
      </c>
      <c r="FZ3193" s="9">
        <v>0</v>
      </c>
      <c r="GA3193" s="9">
        <v>1</v>
      </c>
    </row>
    <row r="3194" spans="1:183" x14ac:dyDescent="0.2">
      <c r="A3194" t="s">
        <v>242</v>
      </c>
      <c r="B3194" t="s">
        <v>225</v>
      </c>
      <c r="C3194" t="s">
        <v>229</v>
      </c>
      <c r="D3194" s="6">
        <v>44105</v>
      </c>
      <c r="FZ3194" s="9">
        <v>0</v>
      </c>
      <c r="GA3194" s="9">
        <v>1</v>
      </c>
    </row>
    <row r="3195" spans="1:183" x14ac:dyDescent="0.2">
      <c r="A3195" t="s">
        <v>242</v>
      </c>
      <c r="B3195" t="s">
        <v>225</v>
      </c>
      <c r="C3195" t="s">
        <v>229</v>
      </c>
      <c r="D3195" s="6">
        <v>44119</v>
      </c>
      <c r="FZ3195" s="9">
        <v>0</v>
      </c>
      <c r="GA3195" s="9">
        <v>1</v>
      </c>
    </row>
    <row r="3196" spans="1:183" x14ac:dyDescent="0.2">
      <c r="A3196" t="s">
        <v>242</v>
      </c>
      <c r="B3196" t="s">
        <v>225</v>
      </c>
      <c r="C3196" t="s">
        <v>229</v>
      </c>
      <c r="D3196" s="6">
        <v>44120</v>
      </c>
      <c r="FZ3196" s="9">
        <v>0</v>
      </c>
      <c r="GA3196" s="9">
        <v>1</v>
      </c>
    </row>
    <row r="3197" spans="1:183" x14ac:dyDescent="0.2">
      <c r="A3197" t="s">
        <v>242</v>
      </c>
      <c r="B3197" t="s">
        <v>225</v>
      </c>
      <c r="C3197" t="s">
        <v>230</v>
      </c>
      <c r="D3197" s="6">
        <v>44057</v>
      </c>
      <c r="FZ3197" s="9">
        <v>0</v>
      </c>
      <c r="GA3197" s="9">
        <v>1</v>
      </c>
    </row>
    <row r="3198" spans="1:183" x14ac:dyDescent="0.2">
      <c r="A3198" t="s">
        <v>242</v>
      </c>
      <c r="B3198" t="s">
        <v>225</v>
      </c>
      <c r="C3198" t="s">
        <v>230</v>
      </c>
      <c r="D3198" s="6">
        <v>44058</v>
      </c>
      <c r="FZ3198" s="9">
        <v>0</v>
      </c>
      <c r="GA3198" s="9">
        <v>1</v>
      </c>
    </row>
    <row r="3199" spans="1:183" x14ac:dyDescent="0.2">
      <c r="A3199" t="s">
        <v>242</v>
      </c>
      <c r="B3199" t="s">
        <v>225</v>
      </c>
      <c r="C3199" t="s">
        <v>230</v>
      </c>
      <c r="D3199" s="6">
        <v>44060</v>
      </c>
      <c r="FZ3199" s="9">
        <v>0</v>
      </c>
      <c r="GA3199" s="9">
        <v>1</v>
      </c>
    </row>
    <row r="3200" spans="1:183" x14ac:dyDescent="0.2">
      <c r="A3200" t="s">
        <v>242</v>
      </c>
      <c r="B3200" t="s">
        <v>225</v>
      </c>
      <c r="C3200" t="s">
        <v>230</v>
      </c>
      <c r="D3200" s="6">
        <v>44061</v>
      </c>
      <c r="FZ3200" s="9">
        <v>0</v>
      </c>
      <c r="GA3200" s="9">
        <v>1</v>
      </c>
    </row>
    <row r="3201" spans="1:183" x14ac:dyDescent="0.2">
      <c r="A3201" t="s">
        <v>242</v>
      </c>
      <c r="B3201" t="s">
        <v>225</v>
      </c>
      <c r="C3201" t="s">
        <v>230</v>
      </c>
      <c r="D3201" s="6">
        <v>44062</v>
      </c>
      <c r="FZ3201" s="9">
        <v>0</v>
      </c>
      <c r="GA3201" s="9">
        <v>1</v>
      </c>
    </row>
    <row r="3202" spans="1:183" x14ac:dyDescent="0.2">
      <c r="A3202" t="s">
        <v>242</v>
      </c>
      <c r="B3202" t="s">
        <v>225</v>
      </c>
      <c r="C3202" t="s">
        <v>230</v>
      </c>
      <c r="D3202" s="6">
        <v>44079</v>
      </c>
      <c r="FZ3202" s="9">
        <v>0</v>
      </c>
      <c r="GA3202" s="9">
        <v>1</v>
      </c>
    </row>
    <row r="3203" spans="1:183" x14ac:dyDescent="0.2">
      <c r="A3203" t="s">
        <v>242</v>
      </c>
      <c r="B3203" t="s">
        <v>225</v>
      </c>
      <c r="C3203" t="s">
        <v>230</v>
      </c>
      <c r="D3203" s="6">
        <v>44080</v>
      </c>
      <c r="FZ3203" s="9">
        <v>0</v>
      </c>
      <c r="GA3203" s="9">
        <v>1</v>
      </c>
    </row>
    <row r="3204" spans="1:183" x14ac:dyDescent="0.2">
      <c r="A3204" t="s">
        <v>242</v>
      </c>
      <c r="B3204" t="s">
        <v>225</v>
      </c>
      <c r="C3204" t="s">
        <v>230</v>
      </c>
      <c r="D3204" s="6">
        <v>44081</v>
      </c>
      <c r="FZ3204" s="9">
        <v>0</v>
      </c>
      <c r="GA3204" s="9">
        <v>1</v>
      </c>
    </row>
    <row r="3205" spans="1:183" x14ac:dyDescent="0.2">
      <c r="A3205" t="s">
        <v>242</v>
      </c>
      <c r="B3205" t="s">
        <v>225</v>
      </c>
      <c r="C3205" t="s">
        <v>230</v>
      </c>
      <c r="D3205" s="6">
        <v>44082</v>
      </c>
      <c r="FZ3205" s="9">
        <v>0</v>
      </c>
      <c r="GA3205" s="9">
        <v>1</v>
      </c>
    </row>
    <row r="3206" spans="1:183" x14ac:dyDescent="0.2">
      <c r="A3206" t="s">
        <v>242</v>
      </c>
      <c r="B3206" t="s">
        <v>225</v>
      </c>
      <c r="C3206" t="s">
        <v>230</v>
      </c>
      <c r="D3206" s="6">
        <v>44101</v>
      </c>
      <c r="FZ3206" s="9">
        <v>0</v>
      </c>
      <c r="GA3206" s="9">
        <v>1</v>
      </c>
    </row>
    <row r="3207" spans="1:183" x14ac:dyDescent="0.2">
      <c r="A3207" t="s">
        <v>242</v>
      </c>
      <c r="B3207" t="s">
        <v>225</v>
      </c>
      <c r="C3207" t="s">
        <v>230</v>
      </c>
      <c r="D3207" s="6">
        <v>44102</v>
      </c>
      <c r="FZ3207" s="9">
        <v>0</v>
      </c>
      <c r="GA3207" s="9">
        <v>1</v>
      </c>
    </row>
    <row r="3208" spans="1:183" x14ac:dyDescent="0.2">
      <c r="A3208" t="s">
        <v>242</v>
      </c>
      <c r="B3208" t="s">
        <v>225</v>
      </c>
      <c r="C3208" t="s">
        <v>230</v>
      </c>
      <c r="D3208" s="6">
        <v>44104</v>
      </c>
      <c r="FZ3208" s="9">
        <v>0</v>
      </c>
      <c r="GA3208" s="9">
        <v>1</v>
      </c>
    </row>
    <row r="3209" spans="1:183" x14ac:dyDescent="0.2">
      <c r="A3209" t="s">
        <v>242</v>
      </c>
      <c r="B3209" t="s">
        <v>225</v>
      </c>
      <c r="C3209" t="s">
        <v>230</v>
      </c>
      <c r="D3209" s="6">
        <v>44105</v>
      </c>
      <c r="FZ3209" s="9">
        <v>0</v>
      </c>
      <c r="GA3209" s="9">
        <v>1</v>
      </c>
    </row>
    <row r="3210" spans="1:183" x14ac:dyDescent="0.2">
      <c r="A3210" t="s">
        <v>242</v>
      </c>
      <c r="B3210" t="s">
        <v>225</v>
      </c>
      <c r="C3210" t="s">
        <v>230</v>
      </c>
      <c r="D3210" s="6">
        <v>44119</v>
      </c>
      <c r="FZ3210" s="9">
        <v>0</v>
      </c>
      <c r="GA3210" s="9">
        <v>1</v>
      </c>
    </row>
    <row r="3211" spans="1:183" x14ac:dyDescent="0.2">
      <c r="A3211" t="s">
        <v>242</v>
      </c>
      <c r="B3211" t="s">
        <v>225</v>
      </c>
      <c r="C3211" t="s">
        <v>230</v>
      </c>
      <c r="D3211" s="6">
        <v>44120</v>
      </c>
      <c r="FZ3211" s="9">
        <v>0</v>
      </c>
      <c r="GA3211" s="9">
        <v>1</v>
      </c>
    </row>
    <row r="3212" spans="1:183" x14ac:dyDescent="0.2">
      <c r="A3212" t="s">
        <v>242</v>
      </c>
      <c r="B3212" t="s">
        <v>225</v>
      </c>
      <c r="C3212" t="s">
        <v>231</v>
      </c>
      <c r="D3212" s="6">
        <v>44057</v>
      </c>
      <c r="FZ3212" s="9">
        <v>0</v>
      </c>
      <c r="GA3212" s="9">
        <v>1</v>
      </c>
    </row>
    <row r="3213" spans="1:183" x14ac:dyDescent="0.2">
      <c r="A3213" t="s">
        <v>242</v>
      </c>
      <c r="B3213" t="s">
        <v>225</v>
      </c>
      <c r="C3213" t="s">
        <v>231</v>
      </c>
      <c r="D3213" s="6">
        <v>44058</v>
      </c>
      <c r="FZ3213" s="9">
        <v>0</v>
      </c>
      <c r="GA3213" s="9">
        <v>1</v>
      </c>
    </row>
    <row r="3214" spans="1:183" x14ac:dyDescent="0.2">
      <c r="A3214" t="s">
        <v>242</v>
      </c>
      <c r="B3214" t="s">
        <v>225</v>
      </c>
      <c r="C3214" t="s">
        <v>231</v>
      </c>
      <c r="D3214" s="6">
        <v>44060</v>
      </c>
      <c r="FZ3214" s="9">
        <v>0</v>
      </c>
      <c r="GA3214" s="9">
        <v>1</v>
      </c>
    </row>
    <row r="3215" spans="1:183" x14ac:dyDescent="0.2">
      <c r="A3215" t="s">
        <v>242</v>
      </c>
      <c r="B3215" t="s">
        <v>225</v>
      </c>
      <c r="C3215" t="s">
        <v>231</v>
      </c>
      <c r="D3215" s="6">
        <v>44061</v>
      </c>
      <c r="FZ3215" s="9">
        <v>0</v>
      </c>
      <c r="GA3215" s="9">
        <v>1</v>
      </c>
    </row>
    <row r="3216" spans="1:183" x14ac:dyDescent="0.2">
      <c r="A3216" t="s">
        <v>242</v>
      </c>
      <c r="B3216" t="s">
        <v>225</v>
      </c>
      <c r="C3216" t="s">
        <v>231</v>
      </c>
      <c r="D3216" s="6">
        <v>44062</v>
      </c>
      <c r="FZ3216" s="9">
        <v>0</v>
      </c>
      <c r="GA3216" s="9">
        <v>1</v>
      </c>
    </row>
    <row r="3217" spans="1:183" x14ac:dyDescent="0.2">
      <c r="A3217" t="s">
        <v>242</v>
      </c>
      <c r="B3217" t="s">
        <v>225</v>
      </c>
      <c r="C3217" t="s">
        <v>231</v>
      </c>
      <c r="D3217" s="6">
        <v>44079</v>
      </c>
      <c r="FZ3217" s="9">
        <v>0</v>
      </c>
      <c r="GA3217" s="9">
        <v>1</v>
      </c>
    </row>
    <row r="3218" spans="1:183" x14ac:dyDescent="0.2">
      <c r="A3218" t="s">
        <v>242</v>
      </c>
      <c r="B3218" t="s">
        <v>225</v>
      </c>
      <c r="C3218" t="s">
        <v>231</v>
      </c>
      <c r="D3218" s="6">
        <v>44080</v>
      </c>
      <c r="FZ3218" s="9">
        <v>0</v>
      </c>
      <c r="GA3218" s="9">
        <v>1</v>
      </c>
    </row>
    <row r="3219" spans="1:183" x14ac:dyDescent="0.2">
      <c r="A3219" t="s">
        <v>242</v>
      </c>
      <c r="B3219" t="s">
        <v>225</v>
      </c>
      <c r="C3219" t="s">
        <v>231</v>
      </c>
      <c r="D3219" s="6">
        <v>44081</v>
      </c>
      <c r="FZ3219" s="9">
        <v>0</v>
      </c>
      <c r="GA3219" s="9">
        <v>1</v>
      </c>
    </row>
    <row r="3220" spans="1:183" x14ac:dyDescent="0.2">
      <c r="A3220" t="s">
        <v>242</v>
      </c>
      <c r="B3220" t="s">
        <v>225</v>
      </c>
      <c r="C3220" t="s">
        <v>231</v>
      </c>
      <c r="D3220" s="6">
        <v>44082</v>
      </c>
      <c r="FZ3220" s="9">
        <v>0</v>
      </c>
      <c r="GA3220" s="9">
        <v>1</v>
      </c>
    </row>
    <row r="3221" spans="1:183" x14ac:dyDescent="0.2">
      <c r="A3221" t="s">
        <v>242</v>
      </c>
      <c r="B3221" t="s">
        <v>225</v>
      </c>
      <c r="C3221" t="s">
        <v>231</v>
      </c>
      <c r="D3221" s="6">
        <v>44101</v>
      </c>
      <c r="FZ3221" s="9">
        <v>0</v>
      </c>
      <c r="GA3221" s="9">
        <v>1</v>
      </c>
    </row>
    <row r="3222" spans="1:183" x14ac:dyDescent="0.2">
      <c r="A3222" t="s">
        <v>242</v>
      </c>
      <c r="B3222" t="s">
        <v>225</v>
      </c>
      <c r="C3222" t="s">
        <v>231</v>
      </c>
      <c r="D3222" s="6">
        <v>44102</v>
      </c>
      <c r="FZ3222" s="9">
        <v>0</v>
      </c>
      <c r="GA3222" s="9">
        <v>1</v>
      </c>
    </row>
    <row r="3223" spans="1:183" x14ac:dyDescent="0.2">
      <c r="A3223" t="s">
        <v>242</v>
      </c>
      <c r="B3223" t="s">
        <v>225</v>
      </c>
      <c r="C3223" t="s">
        <v>231</v>
      </c>
      <c r="D3223" s="6">
        <v>44104</v>
      </c>
      <c r="FZ3223" s="9">
        <v>0</v>
      </c>
      <c r="GA3223" s="9">
        <v>1</v>
      </c>
    </row>
    <row r="3224" spans="1:183" x14ac:dyDescent="0.2">
      <c r="A3224" t="s">
        <v>242</v>
      </c>
      <c r="B3224" t="s">
        <v>225</v>
      </c>
      <c r="C3224" t="s">
        <v>231</v>
      </c>
      <c r="D3224" s="6">
        <v>44105</v>
      </c>
      <c r="FZ3224" s="9">
        <v>0</v>
      </c>
      <c r="GA3224" s="9">
        <v>1</v>
      </c>
    </row>
    <row r="3225" spans="1:183" x14ac:dyDescent="0.2">
      <c r="A3225" t="s">
        <v>242</v>
      </c>
      <c r="B3225" t="s">
        <v>225</v>
      </c>
      <c r="C3225" t="s">
        <v>231</v>
      </c>
      <c r="D3225" s="6">
        <v>44119</v>
      </c>
      <c r="FZ3225" s="9">
        <v>0</v>
      </c>
      <c r="GA3225" s="9">
        <v>1</v>
      </c>
    </row>
    <row r="3226" spans="1:183" x14ac:dyDescent="0.2">
      <c r="A3226" t="s">
        <v>242</v>
      </c>
      <c r="B3226" t="s">
        <v>225</v>
      </c>
      <c r="C3226" t="s">
        <v>231</v>
      </c>
      <c r="D3226" s="6">
        <v>44120</v>
      </c>
      <c r="FZ3226" s="9">
        <v>0</v>
      </c>
      <c r="GA3226" s="9">
        <v>1</v>
      </c>
    </row>
    <row r="3227" spans="1:183" x14ac:dyDescent="0.2">
      <c r="A3227" t="s">
        <v>242</v>
      </c>
      <c r="B3227" t="s">
        <v>225</v>
      </c>
      <c r="C3227" t="s">
        <v>232</v>
      </c>
      <c r="D3227" s="6">
        <v>44057</v>
      </c>
      <c r="FZ3227" s="9">
        <v>0</v>
      </c>
      <c r="GA3227" s="9">
        <v>1</v>
      </c>
    </row>
    <row r="3228" spans="1:183" x14ac:dyDescent="0.2">
      <c r="A3228" t="s">
        <v>242</v>
      </c>
      <c r="B3228" t="s">
        <v>225</v>
      </c>
      <c r="C3228" t="s">
        <v>232</v>
      </c>
      <c r="D3228" s="6">
        <v>44058</v>
      </c>
      <c r="FZ3228" s="9">
        <v>0</v>
      </c>
      <c r="GA3228" s="9">
        <v>1</v>
      </c>
    </row>
    <row r="3229" spans="1:183" x14ac:dyDescent="0.2">
      <c r="A3229" t="s">
        <v>242</v>
      </c>
      <c r="B3229" t="s">
        <v>225</v>
      </c>
      <c r="C3229" t="s">
        <v>232</v>
      </c>
      <c r="D3229" s="6">
        <v>44060</v>
      </c>
      <c r="FZ3229" s="9">
        <v>0</v>
      </c>
      <c r="GA3229" s="9">
        <v>1</v>
      </c>
    </row>
    <row r="3230" spans="1:183" x14ac:dyDescent="0.2">
      <c r="A3230" t="s">
        <v>242</v>
      </c>
      <c r="B3230" t="s">
        <v>225</v>
      </c>
      <c r="C3230" t="s">
        <v>232</v>
      </c>
      <c r="D3230" s="6">
        <v>44061</v>
      </c>
      <c r="FZ3230" s="9">
        <v>0</v>
      </c>
      <c r="GA3230" s="9">
        <v>1</v>
      </c>
    </row>
    <row r="3231" spans="1:183" x14ac:dyDescent="0.2">
      <c r="A3231" t="s">
        <v>242</v>
      </c>
      <c r="B3231" t="s">
        <v>225</v>
      </c>
      <c r="C3231" t="s">
        <v>232</v>
      </c>
      <c r="D3231" s="6">
        <v>44062</v>
      </c>
      <c r="FZ3231" s="9">
        <v>0</v>
      </c>
      <c r="GA3231" s="9">
        <v>1</v>
      </c>
    </row>
    <row r="3232" spans="1:183" x14ac:dyDescent="0.2">
      <c r="A3232" t="s">
        <v>242</v>
      </c>
      <c r="B3232" t="s">
        <v>225</v>
      </c>
      <c r="C3232" t="s">
        <v>232</v>
      </c>
      <c r="D3232" s="6">
        <v>44079</v>
      </c>
      <c r="FZ3232" s="9">
        <v>0</v>
      </c>
      <c r="GA3232" s="9">
        <v>1</v>
      </c>
    </row>
    <row r="3233" spans="1:183" x14ac:dyDescent="0.2">
      <c r="A3233" t="s">
        <v>242</v>
      </c>
      <c r="B3233" t="s">
        <v>225</v>
      </c>
      <c r="C3233" t="s">
        <v>232</v>
      </c>
      <c r="D3233" s="6">
        <v>44080</v>
      </c>
      <c r="FZ3233" s="9">
        <v>0</v>
      </c>
      <c r="GA3233" s="9">
        <v>1</v>
      </c>
    </row>
    <row r="3234" spans="1:183" x14ac:dyDescent="0.2">
      <c r="A3234" t="s">
        <v>242</v>
      </c>
      <c r="B3234" t="s">
        <v>225</v>
      </c>
      <c r="C3234" t="s">
        <v>232</v>
      </c>
      <c r="D3234" s="6">
        <v>44081</v>
      </c>
      <c r="FZ3234" s="9">
        <v>0</v>
      </c>
      <c r="GA3234" s="9">
        <v>1</v>
      </c>
    </row>
    <row r="3235" spans="1:183" x14ac:dyDescent="0.2">
      <c r="A3235" t="s">
        <v>242</v>
      </c>
      <c r="B3235" t="s">
        <v>225</v>
      </c>
      <c r="C3235" t="s">
        <v>232</v>
      </c>
      <c r="D3235" s="6">
        <v>44082</v>
      </c>
      <c r="FZ3235" s="9">
        <v>0</v>
      </c>
      <c r="GA3235" s="9">
        <v>1</v>
      </c>
    </row>
    <row r="3236" spans="1:183" x14ac:dyDescent="0.2">
      <c r="A3236" t="s">
        <v>242</v>
      </c>
      <c r="B3236" t="s">
        <v>225</v>
      </c>
      <c r="C3236" t="s">
        <v>232</v>
      </c>
      <c r="D3236" s="6">
        <v>44101</v>
      </c>
      <c r="FZ3236" s="9">
        <v>0</v>
      </c>
      <c r="GA3236" s="9">
        <v>1</v>
      </c>
    </row>
    <row r="3237" spans="1:183" x14ac:dyDescent="0.2">
      <c r="A3237" t="s">
        <v>242</v>
      </c>
      <c r="B3237" t="s">
        <v>225</v>
      </c>
      <c r="C3237" t="s">
        <v>232</v>
      </c>
      <c r="D3237" s="6">
        <v>44102</v>
      </c>
      <c r="FZ3237" s="9">
        <v>0</v>
      </c>
      <c r="GA3237" s="9">
        <v>1</v>
      </c>
    </row>
    <row r="3238" spans="1:183" x14ac:dyDescent="0.2">
      <c r="A3238" t="s">
        <v>242</v>
      </c>
      <c r="B3238" t="s">
        <v>225</v>
      </c>
      <c r="C3238" t="s">
        <v>232</v>
      </c>
      <c r="D3238" s="6">
        <v>44104</v>
      </c>
      <c r="FZ3238" s="9">
        <v>0</v>
      </c>
      <c r="GA3238" s="9">
        <v>1</v>
      </c>
    </row>
    <row r="3239" spans="1:183" x14ac:dyDescent="0.2">
      <c r="A3239" t="s">
        <v>242</v>
      </c>
      <c r="B3239" t="s">
        <v>225</v>
      </c>
      <c r="C3239" t="s">
        <v>232</v>
      </c>
      <c r="D3239" s="6">
        <v>44105</v>
      </c>
      <c r="FZ3239" s="9">
        <v>0</v>
      </c>
      <c r="GA3239" s="9">
        <v>1</v>
      </c>
    </row>
    <row r="3240" spans="1:183" x14ac:dyDescent="0.2">
      <c r="A3240" t="s">
        <v>242</v>
      </c>
      <c r="B3240" t="s">
        <v>225</v>
      </c>
      <c r="C3240" t="s">
        <v>232</v>
      </c>
      <c r="D3240" s="6">
        <v>44119</v>
      </c>
      <c r="FZ3240" s="9">
        <v>0</v>
      </c>
      <c r="GA3240" s="9">
        <v>1</v>
      </c>
    </row>
    <row r="3241" spans="1:183" x14ac:dyDescent="0.2">
      <c r="A3241" t="s">
        <v>242</v>
      </c>
      <c r="B3241" t="s">
        <v>225</v>
      </c>
      <c r="C3241" t="s">
        <v>232</v>
      </c>
      <c r="D3241" s="6">
        <v>44120</v>
      </c>
      <c r="FZ3241" s="9">
        <v>0</v>
      </c>
      <c r="GA3241" s="9">
        <v>1</v>
      </c>
    </row>
    <row r="3242" spans="1:183" x14ac:dyDescent="0.2">
      <c r="A3242" t="s">
        <v>242</v>
      </c>
      <c r="B3242" t="s">
        <v>225</v>
      </c>
      <c r="C3242" t="s">
        <v>233</v>
      </c>
      <c r="D3242" s="6">
        <v>44057</v>
      </c>
      <c r="FZ3242" s="9">
        <v>0</v>
      </c>
      <c r="GA3242" s="9">
        <v>1</v>
      </c>
    </row>
    <row r="3243" spans="1:183" x14ac:dyDescent="0.2">
      <c r="A3243" t="s">
        <v>242</v>
      </c>
      <c r="B3243" t="s">
        <v>225</v>
      </c>
      <c r="C3243" t="s">
        <v>233</v>
      </c>
      <c r="D3243" s="6">
        <v>44058</v>
      </c>
      <c r="FZ3243" s="9">
        <v>0</v>
      </c>
      <c r="GA3243" s="9">
        <v>1</v>
      </c>
    </row>
    <row r="3244" spans="1:183" x14ac:dyDescent="0.2">
      <c r="A3244" t="s">
        <v>242</v>
      </c>
      <c r="B3244" t="s">
        <v>225</v>
      </c>
      <c r="C3244" t="s">
        <v>233</v>
      </c>
      <c r="D3244" s="6">
        <v>44060</v>
      </c>
      <c r="FZ3244" s="9">
        <v>0</v>
      </c>
      <c r="GA3244" s="9">
        <v>1</v>
      </c>
    </row>
    <row r="3245" spans="1:183" x14ac:dyDescent="0.2">
      <c r="A3245" t="s">
        <v>242</v>
      </c>
      <c r="B3245" t="s">
        <v>225</v>
      </c>
      <c r="C3245" t="s">
        <v>233</v>
      </c>
      <c r="D3245" s="6">
        <v>44061</v>
      </c>
      <c r="FZ3245" s="9">
        <v>0</v>
      </c>
      <c r="GA3245" s="9">
        <v>1</v>
      </c>
    </row>
    <row r="3246" spans="1:183" x14ac:dyDescent="0.2">
      <c r="A3246" t="s">
        <v>242</v>
      </c>
      <c r="B3246" t="s">
        <v>225</v>
      </c>
      <c r="C3246" t="s">
        <v>233</v>
      </c>
      <c r="D3246" s="6">
        <v>44062</v>
      </c>
      <c r="FZ3246" s="9">
        <v>0</v>
      </c>
      <c r="GA3246" s="9">
        <v>1</v>
      </c>
    </row>
    <row r="3247" spans="1:183" x14ac:dyDescent="0.2">
      <c r="A3247" t="s">
        <v>242</v>
      </c>
      <c r="B3247" t="s">
        <v>225</v>
      </c>
      <c r="C3247" t="s">
        <v>233</v>
      </c>
      <c r="D3247" s="6">
        <v>44079</v>
      </c>
      <c r="FZ3247" s="9">
        <v>0</v>
      </c>
      <c r="GA3247" s="9">
        <v>1</v>
      </c>
    </row>
    <row r="3248" spans="1:183" x14ac:dyDescent="0.2">
      <c r="A3248" t="s">
        <v>242</v>
      </c>
      <c r="B3248" t="s">
        <v>225</v>
      </c>
      <c r="C3248" t="s">
        <v>233</v>
      </c>
      <c r="D3248" s="6">
        <v>44080</v>
      </c>
      <c r="FZ3248" s="9">
        <v>0</v>
      </c>
      <c r="GA3248" s="9">
        <v>1</v>
      </c>
    </row>
    <row r="3249" spans="1:183" x14ac:dyDescent="0.2">
      <c r="A3249" t="s">
        <v>242</v>
      </c>
      <c r="B3249" t="s">
        <v>225</v>
      </c>
      <c r="C3249" t="s">
        <v>233</v>
      </c>
      <c r="D3249" s="6">
        <v>44081</v>
      </c>
      <c r="FZ3249" s="9">
        <v>0</v>
      </c>
      <c r="GA3249" s="9">
        <v>1</v>
      </c>
    </row>
    <row r="3250" spans="1:183" x14ac:dyDescent="0.2">
      <c r="A3250" t="s">
        <v>242</v>
      </c>
      <c r="B3250" t="s">
        <v>225</v>
      </c>
      <c r="C3250" t="s">
        <v>233</v>
      </c>
      <c r="D3250" s="6">
        <v>44082</v>
      </c>
      <c r="FZ3250" s="9">
        <v>0</v>
      </c>
      <c r="GA3250" s="9">
        <v>1</v>
      </c>
    </row>
    <row r="3251" spans="1:183" x14ac:dyDescent="0.2">
      <c r="A3251" t="s">
        <v>242</v>
      </c>
      <c r="B3251" t="s">
        <v>225</v>
      </c>
      <c r="C3251" t="s">
        <v>233</v>
      </c>
      <c r="D3251" s="6">
        <v>44101</v>
      </c>
      <c r="FZ3251" s="9">
        <v>0</v>
      </c>
      <c r="GA3251" s="9">
        <v>1</v>
      </c>
    </row>
    <row r="3252" spans="1:183" x14ac:dyDescent="0.2">
      <c r="A3252" t="s">
        <v>242</v>
      </c>
      <c r="B3252" t="s">
        <v>225</v>
      </c>
      <c r="C3252" t="s">
        <v>233</v>
      </c>
      <c r="D3252" s="6">
        <v>44102</v>
      </c>
      <c r="FZ3252" s="9">
        <v>0</v>
      </c>
      <c r="GA3252" s="9">
        <v>1</v>
      </c>
    </row>
    <row r="3253" spans="1:183" x14ac:dyDescent="0.2">
      <c r="A3253" t="s">
        <v>242</v>
      </c>
      <c r="B3253" t="s">
        <v>225</v>
      </c>
      <c r="C3253" t="s">
        <v>233</v>
      </c>
      <c r="D3253" s="6">
        <v>44104</v>
      </c>
      <c r="FZ3253" s="9">
        <v>0</v>
      </c>
      <c r="GA3253" s="9">
        <v>1</v>
      </c>
    </row>
    <row r="3254" spans="1:183" x14ac:dyDescent="0.2">
      <c r="A3254" t="s">
        <v>242</v>
      </c>
      <c r="B3254" t="s">
        <v>225</v>
      </c>
      <c r="C3254" t="s">
        <v>233</v>
      </c>
      <c r="D3254" s="6">
        <v>44105</v>
      </c>
      <c r="FZ3254" s="9">
        <v>0</v>
      </c>
      <c r="GA3254" s="9">
        <v>1</v>
      </c>
    </row>
    <row r="3255" spans="1:183" x14ac:dyDescent="0.2">
      <c r="A3255" t="s">
        <v>242</v>
      </c>
      <c r="B3255" t="s">
        <v>225</v>
      </c>
      <c r="C3255" t="s">
        <v>233</v>
      </c>
      <c r="D3255" s="6">
        <v>44119</v>
      </c>
      <c r="FZ3255" s="9">
        <v>0</v>
      </c>
      <c r="GA3255" s="9">
        <v>1</v>
      </c>
    </row>
    <row r="3256" spans="1:183" x14ac:dyDescent="0.2">
      <c r="A3256" t="s">
        <v>242</v>
      </c>
      <c r="B3256" t="s">
        <v>225</v>
      </c>
      <c r="C3256" t="s">
        <v>233</v>
      </c>
      <c r="D3256" s="6">
        <v>44120</v>
      </c>
      <c r="FZ3256" s="9">
        <v>0</v>
      </c>
      <c r="GA3256" s="9">
        <v>1</v>
      </c>
    </row>
    <row r="3257" spans="1:183" x14ac:dyDescent="0.2">
      <c r="A3257" t="s">
        <v>242</v>
      </c>
      <c r="B3257" t="s">
        <v>225</v>
      </c>
      <c r="C3257" t="s">
        <v>234</v>
      </c>
      <c r="D3257" s="6">
        <v>44057</v>
      </c>
      <c r="FZ3257" s="9">
        <v>0</v>
      </c>
      <c r="GA3257" s="9">
        <v>1</v>
      </c>
    </row>
    <row r="3258" spans="1:183" x14ac:dyDescent="0.2">
      <c r="A3258" t="s">
        <v>242</v>
      </c>
      <c r="B3258" t="s">
        <v>225</v>
      </c>
      <c r="C3258" t="s">
        <v>234</v>
      </c>
      <c r="D3258" s="6">
        <v>44058</v>
      </c>
      <c r="FZ3258" s="9">
        <v>0</v>
      </c>
      <c r="GA3258" s="9">
        <v>1</v>
      </c>
    </row>
    <row r="3259" spans="1:183" x14ac:dyDescent="0.2">
      <c r="A3259" t="s">
        <v>242</v>
      </c>
      <c r="B3259" t="s">
        <v>225</v>
      </c>
      <c r="C3259" t="s">
        <v>234</v>
      </c>
      <c r="D3259" s="6">
        <v>44060</v>
      </c>
      <c r="FZ3259" s="9">
        <v>0</v>
      </c>
      <c r="GA3259" s="9">
        <v>1</v>
      </c>
    </row>
    <row r="3260" spans="1:183" x14ac:dyDescent="0.2">
      <c r="A3260" t="s">
        <v>242</v>
      </c>
      <c r="B3260" t="s">
        <v>225</v>
      </c>
      <c r="C3260" t="s">
        <v>234</v>
      </c>
      <c r="D3260" s="6">
        <v>44061</v>
      </c>
      <c r="FZ3260" s="9">
        <v>0</v>
      </c>
      <c r="GA3260" s="9">
        <v>1</v>
      </c>
    </row>
    <row r="3261" spans="1:183" x14ac:dyDescent="0.2">
      <c r="A3261" t="s">
        <v>242</v>
      </c>
      <c r="B3261" t="s">
        <v>225</v>
      </c>
      <c r="C3261" t="s">
        <v>234</v>
      </c>
      <c r="D3261" s="6">
        <v>44062</v>
      </c>
      <c r="FZ3261" s="9">
        <v>0</v>
      </c>
      <c r="GA3261" s="9">
        <v>1</v>
      </c>
    </row>
    <row r="3262" spans="1:183" x14ac:dyDescent="0.2">
      <c r="A3262" t="s">
        <v>242</v>
      </c>
      <c r="B3262" t="s">
        <v>225</v>
      </c>
      <c r="C3262" t="s">
        <v>234</v>
      </c>
      <c r="D3262" s="6">
        <v>44079</v>
      </c>
      <c r="FZ3262" s="9">
        <v>0</v>
      </c>
      <c r="GA3262" s="9">
        <v>1</v>
      </c>
    </row>
    <row r="3263" spans="1:183" x14ac:dyDescent="0.2">
      <c r="A3263" t="s">
        <v>242</v>
      </c>
      <c r="B3263" t="s">
        <v>225</v>
      </c>
      <c r="C3263" t="s">
        <v>234</v>
      </c>
      <c r="D3263" s="6">
        <v>44080</v>
      </c>
      <c r="FZ3263" s="9">
        <v>0</v>
      </c>
      <c r="GA3263" s="9">
        <v>1</v>
      </c>
    </row>
    <row r="3264" spans="1:183" x14ac:dyDescent="0.2">
      <c r="A3264" t="s">
        <v>242</v>
      </c>
      <c r="B3264" t="s">
        <v>225</v>
      </c>
      <c r="C3264" t="s">
        <v>234</v>
      </c>
      <c r="D3264" s="6">
        <v>44081</v>
      </c>
      <c r="FZ3264" s="9">
        <v>0</v>
      </c>
      <c r="GA3264" s="9">
        <v>1</v>
      </c>
    </row>
    <row r="3265" spans="1:183" x14ac:dyDescent="0.2">
      <c r="A3265" t="s">
        <v>242</v>
      </c>
      <c r="B3265" t="s">
        <v>225</v>
      </c>
      <c r="C3265" t="s">
        <v>234</v>
      </c>
      <c r="D3265" s="6">
        <v>44082</v>
      </c>
      <c r="FZ3265" s="9">
        <v>0</v>
      </c>
      <c r="GA3265" s="9">
        <v>1</v>
      </c>
    </row>
    <row r="3266" spans="1:183" x14ac:dyDescent="0.2">
      <c r="A3266" t="s">
        <v>242</v>
      </c>
      <c r="B3266" t="s">
        <v>225</v>
      </c>
      <c r="C3266" t="s">
        <v>234</v>
      </c>
      <c r="D3266" s="6">
        <v>44101</v>
      </c>
      <c r="FZ3266" s="9">
        <v>0</v>
      </c>
      <c r="GA3266" s="9">
        <v>1</v>
      </c>
    </row>
    <row r="3267" spans="1:183" x14ac:dyDescent="0.2">
      <c r="A3267" t="s">
        <v>242</v>
      </c>
      <c r="B3267" t="s">
        <v>225</v>
      </c>
      <c r="C3267" t="s">
        <v>234</v>
      </c>
      <c r="D3267" s="6">
        <v>44102</v>
      </c>
      <c r="FZ3267" s="9">
        <v>0</v>
      </c>
      <c r="GA3267" s="9">
        <v>1</v>
      </c>
    </row>
    <row r="3268" spans="1:183" x14ac:dyDescent="0.2">
      <c r="A3268" t="s">
        <v>242</v>
      </c>
      <c r="B3268" t="s">
        <v>225</v>
      </c>
      <c r="C3268" t="s">
        <v>234</v>
      </c>
      <c r="D3268" s="6">
        <v>44104</v>
      </c>
      <c r="FZ3268" s="9">
        <v>0</v>
      </c>
      <c r="GA3268" s="9">
        <v>1</v>
      </c>
    </row>
    <row r="3269" spans="1:183" x14ac:dyDescent="0.2">
      <c r="A3269" t="s">
        <v>242</v>
      </c>
      <c r="B3269" t="s">
        <v>225</v>
      </c>
      <c r="C3269" t="s">
        <v>234</v>
      </c>
      <c r="D3269" s="6">
        <v>44105</v>
      </c>
      <c r="FZ3269" s="9">
        <v>0</v>
      </c>
      <c r="GA3269" s="9">
        <v>1</v>
      </c>
    </row>
    <row r="3270" spans="1:183" x14ac:dyDescent="0.2">
      <c r="A3270" t="s">
        <v>242</v>
      </c>
      <c r="B3270" t="s">
        <v>225</v>
      </c>
      <c r="C3270" t="s">
        <v>234</v>
      </c>
      <c r="D3270" s="6">
        <v>44119</v>
      </c>
      <c r="FZ3270" s="9">
        <v>0</v>
      </c>
      <c r="GA3270" s="9">
        <v>1</v>
      </c>
    </row>
    <row r="3271" spans="1:183" x14ac:dyDescent="0.2">
      <c r="A3271" t="s">
        <v>242</v>
      </c>
      <c r="B3271" t="s">
        <v>225</v>
      </c>
      <c r="C3271" t="s">
        <v>234</v>
      </c>
      <c r="D3271" s="6">
        <v>44120</v>
      </c>
      <c r="FZ3271" s="9">
        <v>0</v>
      </c>
      <c r="GA3271" s="9">
        <v>1</v>
      </c>
    </row>
    <row r="3272" spans="1:183" x14ac:dyDescent="0.2">
      <c r="A3272" t="s">
        <v>242</v>
      </c>
      <c r="B3272" t="s">
        <v>225</v>
      </c>
      <c r="C3272" t="s">
        <v>235</v>
      </c>
      <c r="D3272" s="6">
        <v>44057</v>
      </c>
      <c r="FZ3272" s="9">
        <v>0</v>
      </c>
      <c r="GA3272" s="9">
        <v>1</v>
      </c>
    </row>
    <row r="3273" spans="1:183" x14ac:dyDescent="0.2">
      <c r="A3273" t="s">
        <v>242</v>
      </c>
      <c r="B3273" t="s">
        <v>225</v>
      </c>
      <c r="C3273" t="s">
        <v>235</v>
      </c>
      <c r="D3273" s="6">
        <v>44058</v>
      </c>
      <c r="FZ3273" s="9">
        <v>0</v>
      </c>
      <c r="GA3273" s="9">
        <v>1</v>
      </c>
    </row>
    <row r="3274" spans="1:183" x14ac:dyDescent="0.2">
      <c r="A3274" t="s">
        <v>242</v>
      </c>
      <c r="B3274" t="s">
        <v>225</v>
      </c>
      <c r="C3274" t="s">
        <v>235</v>
      </c>
      <c r="D3274" s="6">
        <v>44060</v>
      </c>
      <c r="FZ3274" s="9">
        <v>0</v>
      </c>
      <c r="GA3274" s="9">
        <v>1</v>
      </c>
    </row>
    <row r="3275" spans="1:183" x14ac:dyDescent="0.2">
      <c r="A3275" t="s">
        <v>242</v>
      </c>
      <c r="B3275" t="s">
        <v>225</v>
      </c>
      <c r="C3275" t="s">
        <v>235</v>
      </c>
      <c r="D3275" s="6">
        <v>44061</v>
      </c>
      <c r="FZ3275" s="9">
        <v>0</v>
      </c>
      <c r="GA3275" s="9">
        <v>1</v>
      </c>
    </row>
    <row r="3276" spans="1:183" x14ac:dyDescent="0.2">
      <c r="A3276" t="s">
        <v>242</v>
      </c>
      <c r="B3276" t="s">
        <v>225</v>
      </c>
      <c r="C3276" t="s">
        <v>235</v>
      </c>
      <c r="D3276" s="6">
        <v>44062</v>
      </c>
      <c r="FZ3276" s="9">
        <v>0</v>
      </c>
      <c r="GA3276" s="9">
        <v>1</v>
      </c>
    </row>
    <row r="3277" spans="1:183" x14ac:dyDescent="0.2">
      <c r="A3277" t="s">
        <v>242</v>
      </c>
      <c r="B3277" t="s">
        <v>225</v>
      </c>
      <c r="C3277" t="s">
        <v>235</v>
      </c>
      <c r="D3277" s="6">
        <v>44079</v>
      </c>
      <c r="FZ3277" s="9">
        <v>0</v>
      </c>
      <c r="GA3277" s="9">
        <v>1</v>
      </c>
    </row>
    <row r="3278" spans="1:183" x14ac:dyDescent="0.2">
      <c r="A3278" t="s">
        <v>242</v>
      </c>
      <c r="B3278" t="s">
        <v>225</v>
      </c>
      <c r="C3278" t="s">
        <v>235</v>
      </c>
      <c r="D3278" s="6">
        <v>44080</v>
      </c>
      <c r="FZ3278" s="9">
        <v>0</v>
      </c>
      <c r="GA3278" s="9">
        <v>1</v>
      </c>
    </row>
    <row r="3279" spans="1:183" x14ac:dyDescent="0.2">
      <c r="A3279" t="s">
        <v>242</v>
      </c>
      <c r="B3279" t="s">
        <v>225</v>
      </c>
      <c r="C3279" t="s">
        <v>235</v>
      </c>
      <c r="D3279" s="6">
        <v>44081</v>
      </c>
      <c r="FZ3279" s="9">
        <v>0</v>
      </c>
      <c r="GA3279" s="9">
        <v>1</v>
      </c>
    </row>
    <row r="3280" spans="1:183" x14ac:dyDescent="0.2">
      <c r="A3280" t="s">
        <v>242</v>
      </c>
      <c r="B3280" t="s">
        <v>225</v>
      </c>
      <c r="C3280" t="s">
        <v>235</v>
      </c>
      <c r="D3280" s="6">
        <v>44082</v>
      </c>
      <c r="FZ3280" s="9">
        <v>0</v>
      </c>
      <c r="GA3280" s="9">
        <v>1</v>
      </c>
    </row>
    <row r="3281" spans="1:183" x14ac:dyDescent="0.2">
      <c r="A3281" t="s">
        <v>242</v>
      </c>
      <c r="B3281" t="s">
        <v>225</v>
      </c>
      <c r="C3281" t="s">
        <v>235</v>
      </c>
      <c r="D3281" s="6">
        <v>44101</v>
      </c>
      <c r="FZ3281" s="9">
        <v>0</v>
      </c>
      <c r="GA3281" s="9">
        <v>1</v>
      </c>
    </row>
    <row r="3282" spans="1:183" x14ac:dyDescent="0.2">
      <c r="A3282" t="s">
        <v>242</v>
      </c>
      <c r="B3282" t="s">
        <v>225</v>
      </c>
      <c r="C3282" t="s">
        <v>235</v>
      </c>
      <c r="D3282" s="6">
        <v>44102</v>
      </c>
      <c r="FZ3282" s="9">
        <v>0</v>
      </c>
      <c r="GA3282" s="9">
        <v>1</v>
      </c>
    </row>
    <row r="3283" spans="1:183" x14ac:dyDescent="0.2">
      <c r="A3283" t="s">
        <v>242</v>
      </c>
      <c r="B3283" t="s">
        <v>225</v>
      </c>
      <c r="C3283" t="s">
        <v>235</v>
      </c>
      <c r="D3283" s="6">
        <v>44104</v>
      </c>
      <c r="FZ3283" s="9">
        <v>0</v>
      </c>
      <c r="GA3283" s="9">
        <v>1</v>
      </c>
    </row>
    <row r="3284" spans="1:183" x14ac:dyDescent="0.2">
      <c r="A3284" t="s">
        <v>242</v>
      </c>
      <c r="B3284" t="s">
        <v>225</v>
      </c>
      <c r="C3284" t="s">
        <v>235</v>
      </c>
      <c r="D3284" s="6">
        <v>44105</v>
      </c>
      <c r="FZ3284" s="9">
        <v>0</v>
      </c>
      <c r="GA3284" s="9">
        <v>1</v>
      </c>
    </row>
    <row r="3285" spans="1:183" x14ac:dyDescent="0.2">
      <c r="A3285" t="s">
        <v>242</v>
      </c>
      <c r="B3285" t="s">
        <v>225</v>
      </c>
      <c r="C3285" t="s">
        <v>235</v>
      </c>
      <c r="D3285" s="6">
        <v>44119</v>
      </c>
      <c r="FZ3285" s="9">
        <v>0</v>
      </c>
      <c r="GA3285" s="9">
        <v>1</v>
      </c>
    </row>
    <row r="3286" spans="1:183" x14ac:dyDescent="0.2">
      <c r="A3286" t="s">
        <v>242</v>
      </c>
      <c r="B3286" t="s">
        <v>225</v>
      </c>
      <c r="C3286" t="s">
        <v>235</v>
      </c>
      <c r="D3286" s="6">
        <v>44120</v>
      </c>
      <c r="FZ3286" s="9">
        <v>0</v>
      </c>
      <c r="GA3286" s="9">
        <v>1</v>
      </c>
    </row>
    <row r="3287" spans="1:183" x14ac:dyDescent="0.2">
      <c r="A3287" t="s">
        <v>242</v>
      </c>
      <c r="B3287" t="s">
        <v>225</v>
      </c>
      <c r="C3287" t="s">
        <v>250</v>
      </c>
      <c r="D3287" s="6">
        <v>44057</v>
      </c>
      <c r="E3287" s="73">
        <v>17</v>
      </c>
      <c r="F3287" s="9">
        <v>21</v>
      </c>
      <c r="G3287" s="9">
        <v>17</v>
      </c>
      <c r="H3287" s="9">
        <v>20</v>
      </c>
      <c r="I3287" s="9">
        <v>4037</v>
      </c>
      <c r="J3287" s="9">
        <v>79587</v>
      </c>
      <c r="K3287" s="9">
        <v>1.491873</v>
      </c>
      <c r="L3287" s="9">
        <v>1.320538</v>
      </c>
      <c r="M3287" s="9">
        <v>1.1933009999999999</v>
      </c>
      <c r="N3287" s="9">
        <v>1.0882590000000001</v>
      </c>
      <c r="O3287" s="9">
        <v>1.0328269999999999</v>
      </c>
      <c r="P3287" s="9">
        <v>0.99758119999999995</v>
      </c>
      <c r="Q3287" s="9">
        <v>0.97680040000000001</v>
      </c>
      <c r="R3287" s="9">
        <v>0.91319660000000002</v>
      </c>
      <c r="S3287" s="9">
        <v>0.94855250000000002</v>
      </c>
      <c r="T3287" s="9">
        <v>1.088082</v>
      </c>
      <c r="U3287" s="9">
        <v>1.2791710000000001</v>
      </c>
      <c r="V3287" s="9">
        <v>1.57579</v>
      </c>
      <c r="W3287" s="9">
        <v>1.866914</v>
      </c>
      <c r="X3287" s="9">
        <v>2.2375780000000001</v>
      </c>
      <c r="Y3287" s="9">
        <v>2.6058810000000001</v>
      </c>
      <c r="Z3287" s="9">
        <v>2.9233169999999999</v>
      </c>
      <c r="AA3287" s="9">
        <v>3.2665060000000001</v>
      </c>
      <c r="AB3287" s="9">
        <v>3.5742319999999999</v>
      </c>
      <c r="AC3287" s="9">
        <v>3.6805029999999999</v>
      </c>
      <c r="AD3287" s="9">
        <v>3.557639</v>
      </c>
      <c r="AE3287" s="9">
        <v>3.3037450000000002</v>
      </c>
      <c r="AF3287" s="9">
        <v>2.9977309999999999</v>
      </c>
      <c r="AG3287" s="9">
        <v>2.6309589999999998</v>
      </c>
      <c r="AH3287" s="9">
        <v>2.2308629999999998</v>
      </c>
      <c r="AI3287" s="9">
        <v>-3.7072099999999997E-2</v>
      </c>
      <c r="AJ3287" s="9">
        <v>-5.7295000000000002E-3</v>
      </c>
      <c r="AK3287" s="9">
        <v>3.4247000000000001E-3</v>
      </c>
      <c r="AL3287" s="9">
        <v>-2.1830800000000001E-2</v>
      </c>
      <c r="AM3287" s="9">
        <v>-1.60719E-2</v>
      </c>
      <c r="AN3287" s="9">
        <v>-1.7553599999999999E-2</v>
      </c>
      <c r="AO3287" s="9">
        <v>5.9772999999999996E-3</v>
      </c>
      <c r="AP3287" s="9">
        <v>-1.4929E-2</v>
      </c>
      <c r="AQ3287" s="9">
        <v>-8.0155000000000001E-3</v>
      </c>
      <c r="AR3287" s="9">
        <v>-9.5560999999999997E-3</v>
      </c>
      <c r="AS3287" s="9">
        <v>-2.62318E-2</v>
      </c>
      <c r="AT3287" s="9">
        <v>-2.1628600000000001E-2</v>
      </c>
      <c r="AU3287" s="9">
        <v>-3.0229599999999999E-2</v>
      </c>
      <c r="AV3287" s="9">
        <v>7.0530000000000002E-3</v>
      </c>
      <c r="AW3287" s="9">
        <v>2.8337500000000002E-2</v>
      </c>
      <c r="AX3287" s="9">
        <v>-1.72263E-2</v>
      </c>
      <c r="AY3287" s="9">
        <v>0.28204210000000002</v>
      </c>
      <c r="AZ3287" s="9">
        <v>0.29261409999999999</v>
      </c>
      <c r="BA3287" s="9">
        <v>0.15019850000000001</v>
      </c>
      <c r="BB3287" s="9">
        <v>0.14966850000000001</v>
      </c>
      <c r="BC3287" s="9">
        <v>-4.3279400000000003E-2</v>
      </c>
      <c r="BD3287" s="9">
        <v>-0.1965991</v>
      </c>
      <c r="BE3287" s="9">
        <v>-0.27164120000000003</v>
      </c>
      <c r="BF3287" s="9">
        <v>-0.21644849999999999</v>
      </c>
      <c r="BG3287" s="9">
        <v>-2.6124700000000001E-2</v>
      </c>
      <c r="BH3287" s="9">
        <v>4.4034E-3</v>
      </c>
      <c r="BI3287" s="9">
        <v>1.2578000000000001E-2</v>
      </c>
      <c r="BJ3287" s="9">
        <v>-1.3304099999999999E-2</v>
      </c>
      <c r="BK3287" s="9">
        <v>-7.7082000000000001E-3</v>
      </c>
      <c r="BL3287" s="9">
        <v>-9.3448999999999997E-3</v>
      </c>
      <c r="BM3287" s="9">
        <v>1.4158E-2</v>
      </c>
      <c r="BN3287" s="9">
        <v>-6.1472000000000002E-3</v>
      </c>
      <c r="BO3287" s="9">
        <v>1.8657999999999999E-3</v>
      </c>
      <c r="BP3287" s="9">
        <v>2.1484999999999998E-3</v>
      </c>
      <c r="BQ3287" s="9">
        <v>-1.32418E-2</v>
      </c>
      <c r="BR3287" s="9">
        <v>-6.9240999999999999E-3</v>
      </c>
      <c r="BS3287" s="9">
        <v>-1.45448E-2</v>
      </c>
      <c r="BT3287" s="9">
        <v>2.3859200000000001E-2</v>
      </c>
      <c r="BU3287" s="9">
        <v>4.5678700000000003E-2</v>
      </c>
      <c r="BV3287" s="9">
        <v>4.1340000000000002E-4</v>
      </c>
      <c r="BW3287" s="9">
        <v>0.30044110000000002</v>
      </c>
      <c r="BX3287" s="9">
        <v>0.311583</v>
      </c>
      <c r="BY3287" s="9">
        <v>0.1689359</v>
      </c>
      <c r="BZ3287" s="9">
        <v>0.1679321</v>
      </c>
      <c r="CA3287" s="9">
        <v>-2.5344499999999999E-2</v>
      </c>
      <c r="CB3287" s="9">
        <v>-0.1787494</v>
      </c>
      <c r="CC3287" s="9">
        <v>-0.254158</v>
      </c>
      <c r="CD3287" s="9">
        <v>-0.20047709999999999</v>
      </c>
      <c r="CE3287" s="9">
        <v>-1.8542599999999999E-2</v>
      </c>
      <c r="CF3287" s="9">
        <v>1.1421499999999999E-2</v>
      </c>
      <c r="CG3287" s="9">
        <v>1.89175E-2</v>
      </c>
      <c r="CH3287" s="9">
        <v>-7.3984999999999997E-3</v>
      </c>
      <c r="CI3287" s="9">
        <v>-1.9155000000000001E-3</v>
      </c>
      <c r="CJ3287" s="9">
        <v>-3.6595999999999998E-3</v>
      </c>
      <c r="CK3287" s="9">
        <v>1.9823899999999998E-2</v>
      </c>
      <c r="CL3287" s="9">
        <v>-6.4999999999999994E-5</v>
      </c>
      <c r="CM3287" s="9">
        <v>8.7095000000000002E-3</v>
      </c>
      <c r="CN3287" s="9">
        <v>1.02551E-2</v>
      </c>
      <c r="CO3287" s="9">
        <v>-4.2449000000000002E-3</v>
      </c>
      <c r="CP3287" s="9">
        <v>3.2602E-3</v>
      </c>
      <c r="CQ3287" s="9">
        <v>-3.6816000000000002E-3</v>
      </c>
      <c r="CR3287" s="9">
        <v>3.5499200000000002E-2</v>
      </c>
      <c r="CS3287" s="9">
        <v>5.76891E-2</v>
      </c>
      <c r="CT3287" s="9">
        <v>1.2630600000000001E-2</v>
      </c>
      <c r="CU3287" s="9">
        <v>0.31318410000000002</v>
      </c>
      <c r="CV3287" s="9">
        <v>0.32472079999999998</v>
      </c>
      <c r="CW3287" s="9">
        <v>0.1819133</v>
      </c>
      <c r="CX3287" s="9">
        <v>0.18058150000000001</v>
      </c>
      <c r="CY3287" s="9">
        <v>-1.29228E-2</v>
      </c>
      <c r="CZ3287" s="9">
        <v>-0.1663868</v>
      </c>
      <c r="DA3287" s="9">
        <v>-0.24204919999999999</v>
      </c>
      <c r="DB3287" s="9">
        <v>-0.18941540000000001</v>
      </c>
      <c r="DC3287" s="9">
        <v>-1.09604E-2</v>
      </c>
      <c r="DD3287" s="9">
        <v>1.8439500000000001E-2</v>
      </c>
      <c r="DE3287" s="9">
        <v>2.5257100000000001E-2</v>
      </c>
      <c r="DF3287" s="9">
        <v>-1.4928999999999999E-3</v>
      </c>
      <c r="DG3287" s="9">
        <v>3.8771999999999999E-3</v>
      </c>
      <c r="DH3287" s="9">
        <v>2.0257999999999999E-3</v>
      </c>
      <c r="DI3287" s="9">
        <v>2.54898E-2</v>
      </c>
      <c r="DJ3287" s="9">
        <v>6.0172000000000003E-3</v>
      </c>
      <c r="DK3287" s="9">
        <v>1.5553300000000001E-2</v>
      </c>
      <c r="DL3287" s="9">
        <v>1.8361700000000002E-2</v>
      </c>
      <c r="DM3287" s="9">
        <v>4.7518999999999999E-3</v>
      </c>
      <c r="DN3287" s="9">
        <v>1.34444E-2</v>
      </c>
      <c r="DO3287" s="9">
        <v>7.1817000000000001E-3</v>
      </c>
      <c r="DP3287" s="9">
        <v>4.7139100000000003E-2</v>
      </c>
      <c r="DQ3287" s="9">
        <v>6.96996E-2</v>
      </c>
      <c r="DR3287" s="9">
        <v>2.48478E-2</v>
      </c>
      <c r="DS3287" s="9">
        <v>0.32592719999999997</v>
      </c>
      <c r="DT3287" s="9">
        <v>0.33785860000000001</v>
      </c>
      <c r="DU3287" s="9">
        <v>0.1948908</v>
      </c>
      <c r="DV3287" s="9">
        <v>0.19323090000000001</v>
      </c>
      <c r="DW3287" s="9">
        <v>-5.0120000000000004E-4</v>
      </c>
      <c r="DX3287" s="9">
        <v>-0.1540242</v>
      </c>
      <c r="DY3287" s="9">
        <v>-0.22994039999999999</v>
      </c>
      <c r="DZ3287" s="9">
        <v>-0.1783537</v>
      </c>
      <c r="EA3287" s="9">
        <v>-1.2999999999999999E-5</v>
      </c>
      <c r="EB3287" s="9">
        <v>2.8572400000000001E-2</v>
      </c>
      <c r="EC3287" s="9">
        <v>3.4410400000000001E-2</v>
      </c>
      <c r="ED3287" s="9">
        <v>7.0337999999999998E-3</v>
      </c>
      <c r="EE3287" s="9">
        <v>1.2241E-2</v>
      </c>
      <c r="EF3287" s="9">
        <v>1.0234500000000001E-2</v>
      </c>
      <c r="EG3287" s="9">
        <v>3.3670499999999999E-2</v>
      </c>
      <c r="EH3287" s="9">
        <v>1.4799E-2</v>
      </c>
      <c r="EI3287" s="9">
        <v>2.5434499999999999E-2</v>
      </c>
      <c r="EJ3287" s="9">
        <v>3.00664E-2</v>
      </c>
      <c r="EK3287" s="9">
        <v>1.7741900000000001E-2</v>
      </c>
      <c r="EL3287" s="9">
        <v>2.8148900000000001E-2</v>
      </c>
      <c r="EM3287" s="9">
        <v>2.2866399999999999E-2</v>
      </c>
      <c r="EN3287" s="9">
        <v>6.3945399999999999E-2</v>
      </c>
      <c r="EO3287" s="9">
        <v>8.7040800000000002E-2</v>
      </c>
      <c r="EP3287" s="9">
        <v>4.2487499999999997E-2</v>
      </c>
      <c r="EQ3287" s="9">
        <v>0.34432610000000002</v>
      </c>
      <c r="ER3287" s="9">
        <v>0.35682750000000002</v>
      </c>
      <c r="ES3287" s="9">
        <v>0.21362809999999999</v>
      </c>
      <c r="ET3287" s="9">
        <v>0.2114946</v>
      </c>
      <c r="EU3287" s="9">
        <v>1.74337E-2</v>
      </c>
      <c r="EV3287" s="9">
        <v>-0.1361745</v>
      </c>
      <c r="EW3287" s="9">
        <v>-0.21245720000000001</v>
      </c>
      <c r="EX3287" s="9">
        <v>-0.16238230000000001</v>
      </c>
      <c r="EY3287" s="9">
        <v>85</v>
      </c>
      <c r="EZ3287" s="9">
        <v>83</v>
      </c>
      <c r="FA3287" s="9">
        <v>82</v>
      </c>
      <c r="FB3287" s="9">
        <v>81</v>
      </c>
      <c r="FC3287" s="9">
        <v>80</v>
      </c>
      <c r="FD3287" s="9">
        <v>79</v>
      </c>
      <c r="FE3287" s="9">
        <v>78</v>
      </c>
      <c r="FF3287" s="9">
        <v>78</v>
      </c>
      <c r="FG3287" s="9">
        <v>81</v>
      </c>
      <c r="FH3287" s="9">
        <v>84</v>
      </c>
      <c r="FI3287" s="9">
        <v>88</v>
      </c>
      <c r="FJ3287" s="9">
        <v>91</v>
      </c>
      <c r="FK3287" s="9">
        <v>95</v>
      </c>
      <c r="FL3287" s="9">
        <v>99</v>
      </c>
      <c r="FM3287" s="9">
        <v>101</v>
      </c>
      <c r="FN3287" s="9">
        <v>103</v>
      </c>
      <c r="FO3287" s="9">
        <v>105</v>
      </c>
      <c r="FP3287" s="9">
        <v>105</v>
      </c>
      <c r="FQ3287" s="9">
        <v>105</v>
      </c>
      <c r="FR3287" s="9">
        <v>104</v>
      </c>
      <c r="FS3287" s="9">
        <v>102</v>
      </c>
      <c r="FT3287" s="9">
        <v>99</v>
      </c>
      <c r="FU3287" s="9">
        <v>96</v>
      </c>
      <c r="FV3287" s="9">
        <v>93</v>
      </c>
      <c r="FW3287" s="9">
        <v>0.19205955999999999</v>
      </c>
      <c r="FX3287" s="9">
        <v>1.0906000000000001E-2</v>
      </c>
      <c r="FY3287" s="9">
        <v>1.2279099999999999E-2</v>
      </c>
      <c r="FZ3287" s="9">
        <v>0</v>
      </c>
      <c r="GA3287" s="9">
        <v>0</v>
      </c>
    </row>
    <row r="3288" spans="1:183" x14ac:dyDescent="0.2">
      <c r="A3288" t="s">
        <v>242</v>
      </c>
      <c r="B3288" t="s">
        <v>225</v>
      </c>
      <c r="C3288" t="s">
        <v>250</v>
      </c>
      <c r="D3288" s="6">
        <v>44058</v>
      </c>
      <c r="E3288" s="73">
        <v>17</v>
      </c>
      <c r="F3288" s="9">
        <v>18</v>
      </c>
      <c r="G3288" s="9">
        <v>17</v>
      </c>
      <c r="H3288" s="9">
        <v>18</v>
      </c>
      <c r="I3288" s="9">
        <v>4033</v>
      </c>
      <c r="J3288" s="9">
        <v>79438</v>
      </c>
      <c r="K3288" s="9">
        <v>1.9105220000000001</v>
      </c>
      <c r="L3288" s="9">
        <v>1.6773439999999999</v>
      </c>
      <c r="M3288" s="9">
        <v>1.4965930000000001</v>
      </c>
      <c r="N3288" s="9">
        <v>1.3435649999999999</v>
      </c>
      <c r="O3288" s="9">
        <v>1.240558</v>
      </c>
      <c r="P3288" s="9">
        <v>1.160757</v>
      </c>
      <c r="Q3288" s="9">
        <v>1.0651470000000001</v>
      </c>
      <c r="R3288" s="9">
        <v>1.0392330000000001</v>
      </c>
      <c r="S3288" s="9">
        <v>1.16327</v>
      </c>
      <c r="T3288" s="9">
        <v>1.396579</v>
      </c>
      <c r="U3288" s="9">
        <v>1.751417</v>
      </c>
      <c r="V3288" s="9">
        <v>1.9792019999999999</v>
      </c>
      <c r="W3288" s="9">
        <v>2.1814559999999998</v>
      </c>
      <c r="X3288" s="9">
        <v>2.5687829999999998</v>
      </c>
      <c r="Y3288" s="9">
        <v>2.9512420000000001</v>
      </c>
      <c r="Z3288" s="9">
        <v>3.3308330000000002</v>
      </c>
      <c r="AA3288" s="9">
        <v>3.218772</v>
      </c>
      <c r="AB3288" s="9">
        <v>3.1101230000000002</v>
      </c>
      <c r="AC3288" s="9">
        <v>2.9201510000000002</v>
      </c>
      <c r="AD3288" s="9">
        <v>2.8086099999999998</v>
      </c>
      <c r="AE3288" s="9">
        <v>2.6742620000000001</v>
      </c>
      <c r="AF3288" s="9">
        <v>2.4469759999999998</v>
      </c>
      <c r="AG3288" s="9">
        <v>2.1858659999999999</v>
      </c>
      <c r="AH3288" s="9">
        <v>1.947217</v>
      </c>
      <c r="AI3288" s="9">
        <v>-0.15671080000000001</v>
      </c>
      <c r="AJ3288" s="9">
        <v>-0.11202520000000001</v>
      </c>
      <c r="AK3288" s="9">
        <v>-6.6734600000000005E-2</v>
      </c>
      <c r="AL3288" s="9">
        <v>-5.6536999999999997E-2</v>
      </c>
      <c r="AM3288" s="9">
        <v>-3.7024799999999997E-2</v>
      </c>
      <c r="AN3288" s="9">
        <v>-4.5583800000000001E-2</v>
      </c>
      <c r="AO3288" s="9">
        <v>-4.7888100000000003E-2</v>
      </c>
      <c r="AP3288" s="9">
        <v>-4.3104299999999998E-2</v>
      </c>
      <c r="AQ3288" s="9">
        <v>-2.9519699999999999E-2</v>
      </c>
      <c r="AR3288" s="9">
        <v>-9.7062999999999993E-3</v>
      </c>
      <c r="AS3288" s="9">
        <v>-3.2035000000000002E-3</v>
      </c>
      <c r="AT3288" s="9">
        <v>-2.4176300000000001E-2</v>
      </c>
      <c r="AU3288" s="9">
        <v>-1.8299099999999999E-2</v>
      </c>
      <c r="AV3288" s="9">
        <v>-7.54383E-2</v>
      </c>
      <c r="AW3288" s="9">
        <v>-4.4543300000000001E-2</v>
      </c>
      <c r="AX3288" s="9">
        <v>-0.13243559999999999</v>
      </c>
      <c r="AY3288" s="9">
        <v>9.7886699999999993E-2</v>
      </c>
      <c r="AZ3288" s="9">
        <v>0.10926619999999999</v>
      </c>
      <c r="BA3288" s="9">
        <v>-0.28660570000000002</v>
      </c>
      <c r="BB3288" s="9">
        <v>-0.1459782</v>
      </c>
      <c r="BC3288" s="9">
        <v>-7.1930800000000003E-2</v>
      </c>
      <c r="BD3288" s="9">
        <v>-6.3970799999999994E-2</v>
      </c>
      <c r="BE3288" s="9">
        <v>-2.3364800000000002E-2</v>
      </c>
      <c r="BF3288" s="9">
        <v>1.3790999999999999E-2</v>
      </c>
      <c r="BG3288" s="9">
        <v>-0.14186029999999999</v>
      </c>
      <c r="BH3288" s="9">
        <v>-9.8290500000000003E-2</v>
      </c>
      <c r="BI3288" s="9">
        <v>-5.4191499999999997E-2</v>
      </c>
      <c r="BJ3288" s="9">
        <v>-4.4859900000000001E-2</v>
      </c>
      <c r="BK3288" s="9">
        <v>-2.60862E-2</v>
      </c>
      <c r="BL3288" s="9">
        <v>-3.5110700000000002E-2</v>
      </c>
      <c r="BM3288" s="9">
        <v>-3.8029199999999999E-2</v>
      </c>
      <c r="BN3288" s="9">
        <v>-3.2296900000000003E-2</v>
      </c>
      <c r="BO3288" s="9">
        <v>-1.69623E-2</v>
      </c>
      <c r="BP3288" s="9">
        <v>5.4413999999999999E-3</v>
      </c>
      <c r="BQ3288" s="9">
        <v>1.3780000000000001E-2</v>
      </c>
      <c r="BR3288" s="9">
        <v>-6.2876E-3</v>
      </c>
      <c r="BS3288" s="9">
        <v>1.752E-4</v>
      </c>
      <c r="BT3288" s="9">
        <v>-5.6318699999999999E-2</v>
      </c>
      <c r="BU3288" s="9">
        <v>-2.42209E-2</v>
      </c>
      <c r="BV3288" s="9">
        <v>-0.1077433</v>
      </c>
      <c r="BW3288" s="9">
        <v>0.1219551</v>
      </c>
      <c r="BX3288" s="9">
        <v>0.1301813</v>
      </c>
      <c r="BY3288" s="9">
        <v>-0.26682470000000003</v>
      </c>
      <c r="BZ3288" s="9">
        <v>-0.12742139999999999</v>
      </c>
      <c r="CA3288" s="9">
        <v>-5.4205400000000001E-2</v>
      </c>
      <c r="CB3288" s="9">
        <v>-4.7050399999999999E-2</v>
      </c>
      <c r="CC3288" s="9">
        <v>-7.1694999999999997E-3</v>
      </c>
      <c r="CD3288" s="9">
        <v>2.8585900000000001E-2</v>
      </c>
      <c r="CE3288" s="9">
        <v>-0.13157479999999999</v>
      </c>
      <c r="CF3288" s="9">
        <v>-8.8777999999999996E-2</v>
      </c>
      <c r="CG3288" s="9">
        <v>-4.5504200000000002E-2</v>
      </c>
      <c r="CH3288" s="9">
        <v>-3.6772399999999997E-2</v>
      </c>
      <c r="CI3288" s="9">
        <v>-1.8510100000000002E-2</v>
      </c>
      <c r="CJ3288" s="9">
        <v>-2.7857099999999999E-2</v>
      </c>
      <c r="CK3288" s="9">
        <v>-3.1201E-2</v>
      </c>
      <c r="CL3288" s="9">
        <v>-2.4811699999999999E-2</v>
      </c>
      <c r="CM3288" s="9">
        <v>-8.2650999999999992E-3</v>
      </c>
      <c r="CN3288" s="9">
        <v>1.5932700000000001E-2</v>
      </c>
      <c r="CO3288" s="9">
        <v>2.5542700000000002E-2</v>
      </c>
      <c r="CP3288" s="9">
        <v>6.1021000000000001E-3</v>
      </c>
      <c r="CQ3288" s="9">
        <v>1.2970499999999999E-2</v>
      </c>
      <c r="CR3288" s="9">
        <v>-4.30766E-2</v>
      </c>
      <c r="CS3288" s="9">
        <v>-1.0145599999999999E-2</v>
      </c>
      <c r="CT3288" s="9">
        <v>-9.06415E-2</v>
      </c>
      <c r="CU3288" s="9">
        <v>0.13862479999999999</v>
      </c>
      <c r="CV3288" s="9">
        <v>0.14466699999999999</v>
      </c>
      <c r="CW3288" s="9">
        <v>-0.25312440000000003</v>
      </c>
      <c r="CX3288" s="9">
        <v>-0.11456909999999999</v>
      </c>
      <c r="CY3288" s="9">
        <v>-4.1928899999999998E-2</v>
      </c>
      <c r="CZ3288" s="9">
        <v>-3.5331300000000003E-2</v>
      </c>
      <c r="DA3288" s="9">
        <v>4.0471999999999999E-3</v>
      </c>
      <c r="DB3288" s="9">
        <v>3.8832800000000001E-2</v>
      </c>
      <c r="DC3288" s="9">
        <v>-0.1212893</v>
      </c>
      <c r="DD3288" s="9">
        <v>-7.92654E-2</v>
      </c>
      <c r="DE3288" s="9">
        <v>-3.68169E-2</v>
      </c>
      <c r="DF3288" s="9">
        <v>-2.8684899999999999E-2</v>
      </c>
      <c r="DG3288" s="9">
        <v>-1.0933999999999999E-2</v>
      </c>
      <c r="DH3288" s="9">
        <v>-2.06035E-2</v>
      </c>
      <c r="DI3288" s="9">
        <v>-2.43728E-2</v>
      </c>
      <c r="DJ3288" s="9">
        <v>-1.7326600000000001E-2</v>
      </c>
      <c r="DK3288" s="9">
        <v>4.3209999999999999E-4</v>
      </c>
      <c r="DL3288" s="9">
        <v>2.6424E-2</v>
      </c>
      <c r="DM3288" s="9">
        <v>3.7305499999999998E-2</v>
      </c>
      <c r="DN3288" s="9">
        <v>1.84917E-2</v>
      </c>
      <c r="DO3288" s="9">
        <v>2.5765699999999999E-2</v>
      </c>
      <c r="DP3288" s="9">
        <v>-2.98345E-2</v>
      </c>
      <c r="DQ3288" s="9">
        <v>3.9296000000000001E-3</v>
      </c>
      <c r="DR3288" s="9">
        <v>-7.35397E-2</v>
      </c>
      <c r="DS3288" s="9">
        <v>0.1552944</v>
      </c>
      <c r="DT3288" s="9">
        <v>0.15915280000000001</v>
      </c>
      <c r="DU3288" s="9">
        <v>-0.2394241</v>
      </c>
      <c r="DV3288" s="9">
        <v>-0.10171669999999999</v>
      </c>
      <c r="DW3288" s="9">
        <v>-2.9652399999999999E-2</v>
      </c>
      <c r="DX3288" s="9">
        <v>-2.3612299999999999E-2</v>
      </c>
      <c r="DY3288" s="9">
        <v>1.5264E-2</v>
      </c>
      <c r="DZ3288" s="9">
        <v>4.9079699999999997E-2</v>
      </c>
      <c r="EA3288" s="9">
        <v>-0.1064387</v>
      </c>
      <c r="EB3288" s="9">
        <v>-6.5530699999999997E-2</v>
      </c>
      <c r="EC3288" s="9">
        <v>-2.4273800000000002E-2</v>
      </c>
      <c r="ED3288" s="9">
        <v>-1.70078E-2</v>
      </c>
      <c r="EE3288" s="57">
        <v>4.6199999999999998E-6</v>
      </c>
      <c r="EF3288" s="9">
        <v>-1.0130399999999999E-2</v>
      </c>
      <c r="EG3288" s="9">
        <v>-1.4514000000000001E-2</v>
      </c>
      <c r="EH3288" s="9">
        <v>-6.5192000000000002E-3</v>
      </c>
      <c r="EI3288" s="9">
        <v>1.29894E-2</v>
      </c>
      <c r="EJ3288" s="9">
        <v>4.1571700000000003E-2</v>
      </c>
      <c r="EK3288" s="9">
        <v>5.4288999999999997E-2</v>
      </c>
      <c r="EL3288" s="9">
        <v>3.63804E-2</v>
      </c>
      <c r="EM3288" s="9">
        <v>4.4240000000000002E-2</v>
      </c>
      <c r="EN3288" s="9">
        <v>-1.0715000000000001E-2</v>
      </c>
      <c r="EO3288" s="9">
        <v>2.4252099999999999E-2</v>
      </c>
      <c r="EP3288" s="9">
        <v>-4.8847399999999999E-2</v>
      </c>
      <c r="EQ3288" s="9">
        <v>0.17936279999999999</v>
      </c>
      <c r="ER3288" s="9">
        <v>0.1800679</v>
      </c>
      <c r="ES3288" s="9">
        <v>-0.21964310000000001</v>
      </c>
      <c r="ET3288" s="9">
        <v>-8.3159999999999998E-2</v>
      </c>
      <c r="EU3288" s="9">
        <v>-1.1927E-2</v>
      </c>
      <c r="EV3288" s="9">
        <v>-6.6918000000000004E-3</v>
      </c>
      <c r="EW3288" s="9">
        <v>3.14592E-2</v>
      </c>
      <c r="EX3288" s="9">
        <v>6.3874600000000004E-2</v>
      </c>
      <c r="EY3288" s="9">
        <v>90</v>
      </c>
      <c r="EZ3288" s="9">
        <v>89</v>
      </c>
      <c r="FA3288" s="9">
        <v>87</v>
      </c>
      <c r="FB3288" s="9">
        <v>86</v>
      </c>
      <c r="FC3288" s="9">
        <v>85</v>
      </c>
      <c r="FD3288" s="9">
        <v>82</v>
      </c>
      <c r="FE3288" s="9">
        <v>81</v>
      </c>
      <c r="FF3288" s="9">
        <v>80</v>
      </c>
      <c r="FG3288" s="9">
        <v>84</v>
      </c>
      <c r="FH3288" s="9">
        <v>89</v>
      </c>
      <c r="FI3288" s="9">
        <v>93</v>
      </c>
      <c r="FJ3288" s="9">
        <v>96</v>
      </c>
      <c r="FK3288" s="9">
        <v>98</v>
      </c>
      <c r="FL3288" s="9">
        <v>102</v>
      </c>
      <c r="FM3288" s="9">
        <v>104</v>
      </c>
      <c r="FN3288" s="9">
        <v>105</v>
      </c>
      <c r="FO3288" s="9">
        <v>101</v>
      </c>
      <c r="FP3288" s="9">
        <v>99</v>
      </c>
      <c r="FQ3288" s="9">
        <v>95</v>
      </c>
      <c r="FR3288" s="9">
        <v>92</v>
      </c>
      <c r="FS3288" s="9">
        <v>90</v>
      </c>
      <c r="FT3288" s="9">
        <v>88</v>
      </c>
      <c r="FU3288" s="9">
        <v>87</v>
      </c>
      <c r="FV3288" s="9">
        <v>87</v>
      </c>
      <c r="FW3288" s="9">
        <v>0.23936117000000001</v>
      </c>
      <c r="FX3288" s="9">
        <v>2.1056700000000001E-2</v>
      </c>
      <c r="FY3288" s="9">
        <v>2.1056700000000001E-2</v>
      </c>
      <c r="FZ3288" s="9">
        <v>0</v>
      </c>
      <c r="GA3288" s="9">
        <v>0</v>
      </c>
    </row>
    <row r="3289" spans="1:183" x14ac:dyDescent="0.2">
      <c r="A3289" t="s">
        <v>242</v>
      </c>
      <c r="B3289" t="s">
        <v>225</v>
      </c>
      <c r="C3289" t="s">
        <v>250</v>
      </c>
      <c r="D3289" s="6">
        <v>44060</v>
      </c>
      <c r="E3289" s="73">
        <v>17</v>
      </c>
      <c r="F3289" s="9">
        <v>18</v>
      </c>
      <c r="G3289" s="9">
        <v>17</v>
      </c>
      <c r="H3289" s="9">
        <v>18</v>
      </c>
      <c r="I3289" s="9">
        <v>3998</v>
      </c>
      <c r="J3289" s="9">
        <v>78798</v>
      </c>
      <c r="K3289" s="9">
        <v>2.0837050000000001</v>
      </c>
      <c r="L3289" s="9">
        <v>1.834821</v>
      </c>
      <c r="M3289" s="9">
        <v>1.6165929999999999</v>
      </c>
      <c r="N3289" s="9">
        <v>1.497792</v>
      </c>
      <c r="O3289" s="9">
        <v>1.369046</v>
      </c>
      <c r="P3289" s="9">
        <v>1.276589</v>
      </c>
      <c r="Q3289" s="9">
        <v>1.2416560000000001</v>
      </c>
      <c r="R3289" s="9">
        <v>1.1621060000000001</v>
      </c>
      <c r="S3289" s="9">
        <v>1.216717</v>
      </c>
      <c r="T3289" s="9">
        <v>1.407049</v>
      </c>
      <c r="U3289" s="9">
        <v>1.63866</v>
      </c>
      <c r="V3289" s="9">
        <v>1.9094359999999999</v>
      </c>
      <c r="W3289" s="9">
        <v>2.263925</v>
      </c>
      <c r="X3289" s="9">
        <v>2.5632329999999999</v>
      </c>
      <c r="Y3289" s="9">
        <v>2.8334109999999999</v>
      </c>
      <c r="Z3289" s="9">
        <v>3.2571940000000001</v>
      </c>
      <c r="AA3289" s="9">
        <v>3.3620909999999999</v>
      </c>
      <c r="AB3289" s="9">
        <v>3.6298339999999998</v>
      </c>
      <c r="AC3289" s="9">
        <v>3.8025479999999998</v>
      </c>
      <c r="AD3289" s="9">
        <v>3.6951900000000002</v>
      </c>
      <c r="AE3289" s="9">
        <v>3.5124610000000001</v>
      </c>
      <c r="AF3289" s="9">
        <v>3.2273779999999999</v>
      </c>
      <c r="AG3289" s="9">
        <v>2.8276590000000001</v>
      </c>
      <c r="AH3289" s="9">
        <v>2.4574790000000002</v>
      </c>
      <c r="AI3289" s="9">
        <v>-4.2880799999999997E-2</v>
      </c>
      <c r="AJ3289" s="9">
        <v>-3.4999299999999997E-2</v>
      </c>
      <c r="AK3289" s="9">
        <v>-5.9973100000000001E-2</v>
      </c>
      <c r="AL3289" s="9">
        <v>-8.4614000000000009E-3</v>
      </c>
      <c r="AM3289" s="9">
        <v>-2.54734E-2</v>
      </c>
      <c r="AN3289" s="9">
        <v>-5.2564800000000002E-2</v>
      </c>
      <c r="AO3289" s="9">
        <v>-2.6285200000000002E-2</v>
      </c>
      <c r="AP3289" s="9">
        <v>-4.3704300000000001E-2</v>
      </c>
      <c r="AQ3289" s="9">
        <v>-3.1593499999999997E-2</v>
      </c>
      <c r="AR3289" s="9">
        <v>-3.9875500000000001E-2</v>
      </c>
      <c r="AS3289" s="9">
        <v>-4.6516399999999999E-2</v>
      </c>
      <c r="AT3289" s="9">
        <v>-4.9758700000000003E-2</v>
      </c>
      <c r="AU3289" s="9">
        <v>-3.4413100000000002E-2</v>
      </c>
      <c r="AV3289" s="9">
        <v>-8.4106200000000006E-2</v>
      </c>
      <c r="AW3289" s="9">
        <v>-6.9642499999999996E-2</v>
      </c>
      <c r="AX3289" s="9">
        <v>-5.2634800000000002E-2</v>
      </c>
      <c r="AY3289" s="9">
        <v>0.3156426</v>
      </c>
      <c r="AZ3289" s="9">
        <v>0.31628109999999998</v>
      </c>
      <c r="BA3289" s="9">
        <v>-0.15028520000000001</v>
      </c>
      <c r="BB3289" s="9">
        <v>-0.20289080000000001</v>
      </c>
      <c r="BC3289" s="9">
        <v>-0.15679280000000001</v>
      </c>
      <c r="BD3289" s="9">
        <v>-0.1023879</v>
      </c>
      <c r="BE3289" s="9">
        <v>-8.7180999999999995E-2</v>
      </c>
      <c r="BF3289" s="9">
        <v>-3.5419300000000001E-2</v>
      </c>
      <c r="BG3289" s="9">
        <v>-2.7733799999999999E-2</v>
      </c>
      <c r="BH3289" s="9">
        <v>-2.11901E-2</v>
      </c>
      <c r="BI3289" s="9">
        <v>-4.7227400000000003E-2</v>
      </c>
      <c r="BJ3289" s="9">
        <v>3.4370999999999998E-3</v>
      </c>
      <c r="BK3289" s="9">
        <v>-1.4286800000000001E-2</v>
      </c>
      <c r="BL3289" s="9">
        <v>-4.1848000000000003E-2</v>
      </c>
      <c r="BM3289" s="9">
        <v>-1.5037699999999999E-2</v>
      </c>
      <c r="BN3289" s="9">
        <v>-3.22203E-2</v>
      </c>
      <c r="BO3289" s="9">
        <v>-1.8774200000000001E-2</v>
      </c>
      <c r="BP3289" s="9">
        <v>-2.50377E-2</v>
      </c>
      <c r="BQ3289" s="9">
        <v>-3.0618099999999999E-2</v>
      </c>
      <c r="BR3289" s="9">
        <v>-3.2283899999999997E-2</v>
      </c>
      <c r="BS3289" s="9">
        <v>-1.6139500000000001E-2</v>
      </c>
      <c r="BT3289" s="9">
        <v>-6.5677899999999997E-2</v>
      </c>
      <c r="BU3289" s="9">
        <v>-5.1245600000000002E-2</v>
      </c>
      <c r="BV3289" s="9">
        <v>-3.39695E-2</v>
      </c>
      <c r="BW3289" s="9">
        <v>0.33450770000000002</v>
      </c>
      <c r="BX3289" s="9">
        <v>0.33529170000000003</v>
      </c>
      <c r="BY3289" s="9">
        <v>-0.13122700000000001</v>
      </c>
      <c r="BZ3289" s="9">
        <v>-0.1843929</v>
      </c>
      <c r="CA3289" s="9">
        <v>-0.139123</v>
      </c>
      <c r="CB3289" s="9">
        <v>-8.4845699999999996E-2</v>
      </c>
      <c r="CC3289" s="9">
        <v>-7.0419700000000002E-2</v>
      </c>
      <c r="CD3289" s="9">
        <v>-1.9637700000000001E-2</v>
      </c>
      <c r="CE3289" s="9">
        <v>-1.7243100000000001E-2</v>
      </c>
      <c r="CF3289" s="9">
        <v>-1.1625999999999999E-2</v>
      </c>
      <c r="CG3289" s="9">
        <v>-3.8399700000000002E-2</v>
      </c>
      <c r="CH3289" s="9">
        <v>1.16779E-2</v>
      </c>
      <c r="CI3289" s="9">
        <v>-6.5389999999999997E-3</v>
      </c>
      <c r="CJ3289" s="9">
        <v>-3.4425499999999998E-2</v>
      </c>
      <c r="CK3289" s="9">
        <v>-7.2475999999999999E-3</v>
      </c>
      <c r="CL3289" s="9">
        <v>-2.42665E-2</v>
      </c>
      <c r="CM3289" s="9">
        <v>-9.8957000000000003E-3</v>
      </c>
      <c r="CN3289" s="9">
        <v>-1.4761099999999999E-2</v>
      </c>
      <c r="CO3289" s="9">
        <v>-1.9606999999999999E-2</v>
      </c>
      <c r="CP3289" s="9">
        <v>-2.0180900000000002E-2</v>
      </c>
      <c r="CQ3289" s="9">
        <v>-3.4832999999999999E-3</v>
      </c>
      <c r="CR3289" s="9">
        <v>-5.2914500000000003E-2</v>
      </c>
      <c r="CS3289" s="9">
        <v>-3.8504099999999999E-2</v>
      </c>
      <c r="CT3289" s="9">
        <v>-2.1042000000000002E-2</v>
      </c>
      <c r="CU3289" s="9">
        <v>0.34757359999999998</v>
      </c>
      <c r="CV3289" s="9">
        <v>0.3484583</v>
      </c>
      <c r="CW3289" s="9">
        <v>-0.1180274</v>
      </c>
      <c r="CX3289" s="9">
        <v>-0.17158129999999999</v>
      </c>
      <c r="CY3289" s="9">
        <v>-0.12688489999999999</v>
      </c>
      <c r="CZ3289" s="9">
        <v>-7.2695999999999997E-2</v>
      </c>
      <c r="DA3289" s="9">
        <v>-5.8810800000000003E-2</v>
      </c>
      <c r="DB3289" s="9">
        <v>-8.7074000000000006E-3</v>
      </c>
      <c r="DC3289" s="9">
        <v>-6.7523000000000001E-3</v>
      </c>
      <c r="DD3289" s="9">
        <v>-2.0617999999999999E-3</v>
      </c>
      <c r="DE3289" s="9">
        <v>-2.95721E-2</v>
      </c>
      <c r="DF3289" s="9">
        <v>1.99188E-2</v>
      </c>
      <c r="DG3289" s="9">
        <v>1.2087000000000001E-3</v>
      </c>
      <c r="DH3289" s="9">
        <v>-2.7003099999999999E-2</v>
      </c>
      <c r="DI3289" s="9">
        <v>5.4239999999999996E-4</v>
      </c>
      <c r="DJ3289" s="9">
        <v>-1.6312799999999999E-2</v>
      </c>
      <c r="DK3289" s="9">
        <v>-1.0170999999999999E-3</v>
      </c>
      <c r="DL3289" s="9">
        <v>-4.4844999999999998E-3</v>
      </c>
      <c r="DM3289" s="9">
        <v>-8.5959000000000001E-3</v>
      </c>
      <c r="DN3289" s="9">
        <v>-8.0779000000000007E-3</v>
      </c>
      <c r="DO3289" s="9">
        <v>9.1730000000000006E-3</v>
      </c>
      <c r="DP3289" s="9">
        <v>-4.0150999999999999E-2</v>
      </c>
      <c r="DQ3289" s="9">
        <v>-2.5762500000000001E-2</v>
      </c>
      <c r="DR3289" s="9">
        <v>-8.1145000000000002E-3</v>
      </c>
      <c r="DS3289" s="9">
        <v>0.3606396</v>
      </c>
      <c r="DT3289" s="9">
        <v>0.36162499999999997</v>
      </c>
      <c r="DU3289" s="9">
        <v>-0.1048278</v>
      </c>
      <c r="DV3289" s="9">
        <v>-0.15876979999999999</v>
      </c>
      <c r="DW3289" s="9">
        <v>-0.1146469</v>
      </c>
      <c r="DX3289" s="9">
        <v>-6.0546299999999997E-2</v>
      </c>
      <c r="DY3289" s="9">
        <v>-4.7201899999999998E-2</v>
      </c>
      <c r="DZ3289" s="9">
        <v>2.2228999999999999E-3</v>
      </c>
      <c r="EA3289" s="9">
        <v>8.3946999999999997E-3</v>
      </c>
      <c r="EB3289" s="9">
        <v>1.17474E-2</v>
      </c>
      <c r="EC3289" s="9">
        <v>-1.6826399999999998E-2</v>
      </c>
      <c r="ED3289" s="9">
        <v>3.18173E-2</v>
      </c>
      <c r="EE3289" s="9">
        <v>1.23953E-2</v>
      </c>
      <c r="EF3289" s="9">
        <v>-1.62863E-2</v>
      </c>
      <c r="EG3289" s="9">
        <v>1.1789900000000001E-2</v>
      </c>
      <c r="EH3289" s="9">
        <v>-4.8288000000000003E-3</v>
      </c>
      <c r="EI3289" s="9">
        <v>1.1802099999999999E-2</v>
      </c>
      <c r="EJ3289" s="9">
        <v>1.03532E-2</v>
      </c>
      <c r="EK3289" s="9">
        <v>7.3023999999999997E-3</v>
      </c>
      <c r="EL3289" s="9">
        <v>9.3970000000000008E-3</v>
      </c>
      <c r="EM3289" s="9">
        <v>2.7446600000000002E-2</v>
      </c>
      <c r="EN3289" s="9">
        <v>-2.1722700000000001E-2</v>
      </c>
      <c r="EO3289" s="9">
        <v>-7.3657000000000002E-3</v>
      </c>
      <c r="EP3289" s="9">
        <v>1.05509E-2</v>
      </c>
      <c r="EQ3289" s="9">
        <v>0.37950469999999997</v>
      </c>
      <c r="ER3289" s="9">
        <v>0.38063560000000002</v>
      </c>
      <c r="ES3289" s="9">
        <v>-8.5769600000000001E-2</v>
      </c>
      <c r="ET3289" s="9">
        <v>-0.1402719</v>
      </c>
      <c r="EU3289" s="9">
        <v>-9.6976999999999994E-2</v>
      </c>
      <c r="EV3289" s="9">
        <v>-4.3004199999999999E-2</v>
      </c>
      <c r="EW3289" s="9">
        <v>-3.0440499999999999E-2</v>
      </c>
      <c r="EX3289" s="9">
        <v>1.80045E-2</v>
      </c>
      <c r="EY3289" s="9">
        <v>93</v>
      </c>
      <c r="EZ3289" s="9">
        <v>90</v>
      </c>
      <c r="FA3289" s="9">
        <v>88</v>
      </c>
      <c r="FB3289" s="9">
        <v>86</v>
      </c>
      <c r="FC3289" s="9">
        <v>85</v>
      </c>
      <c r="FD3289" s="9">
        <v>84</v>
      </c>
      <c r="FE3289" s="9">
        <v>83</v>
      </c>
      <c r="FF3289" s="9">
        <v>81</v>
      </c>
      <c r="FG3289" s="9">
        <v>86</v>
      </c>
      <c r="FH3289" s="9">
        <v>89</v>
      </c>
      <c r="FI3289" s="9">
        <v>95</v>
      </c>
      <c r="FJ3289" s="9">
        <v>98</v>
      </c>
      <c r="FK3289" s="9">
        <v>101</v>
      </c>
      <c r="FL3289" s="9">
        <v>102</v>
      </c>
      <c r="FM3289" s="9">
        <v>104</v>
      </c>
      <c r="FN3289" s="9">
        <v>106</v>
      </c>
      <c r="FO3289" s="9">
        <v>105</v>
      </c>
      <c r="FP3289" s="9">
        <v>107</v>
      </c>
      <c r="FQ3289" s="9">
        <v>106</v>
      </c>
      <c r="FR3289" s="9">
        <v>105</v>
      </c>
      <c r="FS3289" s="9">
        <v>102</v>
      </c>
      <c r="FT3289" s="9">
        <v>99</v>
      </c>
      <c r="FU3289" s="9">
        <v>98</v>
      </c>
      <c r="FV3289" s="9">
        <v>96</v>
      </c>
      <c r="FW3289" s="9">
        <v>0.23345308000000001</v>
      </c>
      <c r="FX3289" s="9">
        <v>1.7686299999999999E-2</v>
      </c>
      <c r="FY3289" s="9">
        <v>1.7686299999999999E-2</v>
      </c>
      <c r="FZ3289" s="9">
        <v>0</v>
      </c>
      <c r="GA3289" s="9">
        <v>0</v>
      </c>
    </row>
    <row r="3290" spans="1:183" x14ac:dyDescent="0.2">
      <c r="A3290" t="s">
        <v>242</v>
      </c>
      <c r="B3290" t="s">
        <v>225</v>
      </c>
      <c r="C3290" t="s">
        <v>250</v>
      </c>
      <c r="D3290" s="6">
        <v>44061</v>
      </c>
      <c r="E3290" s="73">
        <v>17</v>
      </c>
      <c r="F3290" s="9">
        <v>19</v>
      </c>
      <c r="G3290" s="9">
        <v>18</v>
      </c>
      <c r="H3290" s="9">
        <v>19</v>
      </c>
      <c r="I3290" s="9">
        <v>3605</v>
      </c>
      <c r="J3290" s="9">
        <v>78713</v>
      </c>
      <c r="K3290" s="9">
        <v>2.0395819999999998</v>
      </c>
      <c r="L3290" s="9">
        <v>1.821391</v>
      </c>
      <c r="M3290" s="9">
        <v>1.6801539999999999</v>
      </c>
      <c r="N3290" s="9">
        <v>1.5268090000000001</v>
      </c>
      <c r="O3290" s="9">
        <v>1.400901</v>
      </c>
      <c r="P3290" s="9">
        <v>1.317283</v>
      </c>
      <c r="Q3290" s="9">
        <v>1.255226</v>
      </c>
      <c r="R3290" s="9">
        <v>1.1838089999999999</v>
      </c>
      <c r="S3290" s="9">
        <v>1.211155</v>
      </c>
      <c r="T3290" s="9">
        <v>1.2633509999999999</v>
      </c>
      <c r="U3290" s="9">
        <v>1.516505</v>
      </c>
      <c r="V3290" s="9">
        <v>1.8006789999999999</v>
      </c>
      <c r="W3290" s="9">
        <v>1.96966</v>
      </c>
      <c r="X3290" s="9">
        <v>2.2618670000000001</v>
      </c>
      <c r="Y3290" s="9">
        <v>2.5039950000000002</v>
      </c>
      <c r="Z3290" s="9">
        <v>2.885767</v>
      </c>
      <c r="AA3290" s="9">
        <v>3.181279</v>
      </c>
      <c r="AB3290" s="9">
        <v>3.433983</v>
      </c>
      <c r="AC3290" s="9">
        <v>3.3906269999999998</v>
      </c>
      <c r="AD3290" s="9">
        <v>3.241968</v>
      </c>
      <c r="AE3290" s="9">
        <v>3.1283270000000001</v>
      </c>
      <c r="AF3290" s="9">
        <v>2.8081360000000002</v>
      </c>
      <c r="AG3290" s="9">
        <v>2.5617740000000002</v>
      </c>
      <c r="AH3290" s="9">
        <v>2.21191</v>
      </c>
      <c r="AI3290" s="9">
        <v>-9.5762600000000003E-2</v>
      </c>
      <c r="AJ3290" s="9">
        <v>-6.9176000000000001E-2</v>
      </c>
      <c r="AK3290" s="9">
        <v>1.1463900000000001E-2</v>
      </c>
      <c r="AL3290" s="9">
        <v>-1.88019E-2</v>
      </c>
      <c r="AM3290" s="9">
        <v>1.008E-4</v>
      </c>
      <c r="AN3290" s="9">
        <v>-2.2033400000000002E-2</v>
      </c>
      <c r="AO3290" s="9">
        <v>-5.8893000000000001E-3</v>
      </c>
      <c r="AP3290" s="9">
        <v>-5.6509700000000003E-2</v>
      </c>
      <c r="AQ3290" s="9">
        <v>-2.0105499999999998E-2</v>
      </c>
      <c r="AR3290" s="9">
        <v>-0.1130298</v>
      </c>
      <c r="AS3290" s="9">
        <v>-3.3429000000000002E-3</v>
      </c>
      <c r="AT3290" s="9">
        <v>-5.7020099999999997E-2</v>
      </c>
      <c r="AU3290" s="9">
        <v>-5.9972900000000003E-2</v>
      </c>
      <c r="AV3290" s="9">
        <v>-8.1105499999999997E-2</v>
      </c>
      <c r="AW3290" s="9">
        <v>-0.14515259999999999</v>
      </c>
      <c r="AX3290" s="9">
        <v>-8.7800400000000001E-2</v>
      </c>
      <c r="AY3290" s="9">
        <v>8.1533800000000003E-2</v>
      </c>
      <c r="AZ3290" s="9">
        <v>0.1026852</v>
      </c>
      <c r="BA3290" s="9">
        <v>8.3968000000000001E-2</v>
      </c>
      <c r="BB3290" s="9">
        <v>-0.32679399999999997</v>
      </c>
      <c r="BC3290" s="9">
        <v>-0.24113860000000001</v>
      </c>
      <c r="BD3290" s="9">
        <v>-0.2242596</v>
      </c>
      <c r="BE3290" s="9">
        <v>-0.1070422</v>
      </c>
      <c r="BF3290" s="9">
        <v>-8.8952799999999999E-2</v>
      </c>
      <c r="BG3290" s="9">
        <v>-5.77511E-2</v>
      </c>
      <c r="BH3290" s="9">
        <v>-3.45378E-2</v>
      </c>
      <c r="BI3290" s="9">
        <v>4.4655E-2</v>
      </c>
      <c r="BJ3290" s="9">
        <v>1.38735E-2</v>
      </c>
      <c r="BK3290" s="9">
        <v>2.9243000000000002E-2</v>
      </c>
      <c r="BL3290" s="9">
        <v>7.476E-3</v>
      </c>
      <c r="BM3290" s="9">
        <v>2.3655900000000001E-2</v>
      </c>
      <c r="BN3290" s="9">
        <v>-2.4739400000000002E-2</v>
      </c>
      <c r="BO3290" s="9">
        <v>1.22772E-2</v>
      </c>
      <c r="BP3290" s="9">
        <v>-8.0557299999999998E-2</v>
      </c>
      <c r="BQ3290" s="9">
        <v>3.3280900000000002E-2</v>
      </c>
      <c r="BR3290" s="9">
        <v>-1.8551600000000001E-2</v>
      </c>
      <c r="BS3290" s="9">
        <v>-2.0001999999999999E-2</v>
      </c>
      <c r="BT3290" s="9">
        <v>-4.1626400000000001E-2</v>
      </c>
      <c r="BU3290" s="9">
        <v>-0.1036977</v>
      </c>
      <c r="BV3290" s="9">
        <v>-4.64573E-2</v>
      </c>
      <c r="BW3290" s="9">
        <v>0.1288714</v>
      </c>
      <c r="BX3290" s="9">
        <v>0.15588640000000001</v>
      </c>
      <c r="BY3290" s="9">
        <v>0.1368741</v>
      </c>
      <c r="BZ3290" s="9">
        <v>-0.27977370000000001</v>
      </c>
      <c r="CA3290" s="9">
        <v>-0.19564019999999999</v>
      </c>
      <c r="CB3290" s="9">
        <v>-0.18008759999999999</v>
      </c>
      <c r="CC3290" s="9">
        <v>-6.5928799999999996E-2</v>
      </c>
      <c r="CD3290" s="9">
        <v>-4.84698E-2</v>
      </c>
      <c r="CE3290" s="9">
        <v>-3.1424500000000001E-2</v>
      </c>
      <c r="CF3290" s="9">
        <v>-1.05475E-2</v>
      </c>
      <c r="CG3290" s="9">
        <v>6.7642999999999995E-2</v>
      </c>
      <c r="CH3290" s="9">
        <v>3.6504500000000002E-2</v>
      </c>
      <c r="CI3290" s="9">
        <v>4.94268E-2</v>
      </c>
      <c r="CJ3290" s="9">
        <v>2.7914100000000001E-2</v>
      </c>
      <c r="CK3290" s="9">
        <v>4.41188E-2</v>
      </c>
      <c r="CL3290" s="9">
        <v>-2.7353999999999998E-3</v>
      </c>
      <c r="CM3290" s="9">
        <v>3.4705399999999997E-2</v>
      </c>
      <c r="CN3290" s="9">
        <v>-5.8067000000000001E-2</v>
      </c>
      <c r="CO3290" s="9">
        <v>5.8646400000000001E-2</v>
      </c>
      <c r="CP3290" s="9">
        <v>8.0914999999999997E-3</v>
      </c>
      <c r="CQ3290" s="9">
        <v>7.6816999999999996E-3</v>
      </c>
      <c r="CR3290" s="9">
        <v>-1.42834E-2</v>
      </c>
      <c r="CS3290" s="9">
        <v>-7.4986200000000003E-2</v>
      </c>
      <c r="CT3290" s="9">
        <v>-1.7823200000000001E-2</v>
      </c>
      <c r="CU3290" s="9">
        <v>0.1616573</v>
      </c>
      <c r="CV3290" s="9">
        <v>0.1927333</v>
      </c>
      <c r="CW3290" s="9">
        <v>0.17351659999999999</v>
      </c>
      <c r="CX3290" s="9">
        <v>-0.2472075</v>
      </c>
      <c r="CY3290" s="9">
        <v>-0.1641282</v>
      </c>
      <c r="CZ3290" s="9">
        <v>-0.1494943</v>
      </c>
      <c r="DA3290" s="9">
        <v>-3.7453800000000002E-2</v>
      </c>
      <c r="DB3290" s="9">
        <v>-2.0431399999999999E-2</v>
      </c>
      <c r="DC3290" s="9">
        <v>-5.0978000000000004E-3</v>
      </c>
      <c r="DD3290" s="9">
        <v>1.3442900000000001E-2</v>
      </c>
      <c r="DE3290" s="9">
        <v>9.0631100000000006E-2</v>
      </c>
      <c r="DF3290" s="9">
        <v>5.9135399999999998E-2</v>
      </c>
      <c r="DG3290" s="9">
        <v>6.9610599999999995E-2</v>
      </c>
      <c r="DH3290" s="9">
        <v>4.8352300000000001E-2</v>
      </c>
      <c r="DI3290" s="9">
        <v>6.4581600000000003E-2</v>
      </c>
      <c r="DJ3290" s="9">
        <v>1.92686E-2</v>
      </c>
      <c r="DK3290" s="9">
        <v>5.71336E-2</v>
      </c>
      <c r="DL3290" s="9">
        <v>-3.55766E-2</v>
      </c>
      <c r="DM3290" s="9">
        <v>8.40119E-2</v>
      </c>
      <c r="DN3290" s="9">
        <v>3.47347E-2</v>
      </c>
      <c r="DO3290" s="9">
        <v>3.5365399999999998E-2</v>
      </c>
      <c r="DP3290" s="9">
        <v>1.3059599999999999E-2</v>
      </c>
      <c r="DQ3290" s="9">
        <v>-4.6274700000000002E-2</v>
      </c>
      <c r="DR3290" s="9">
        <v>1.08109E-2</v>
      </c>
      <c r="DS3290" s="9">
        <v>0.19444320000000001</v>
      </c>
      <c r="DT3290" s="9">
        <v>0.22958029999999999</v>
      </c>
      <c r="DU3290" s="9">
        <v>0.21015919999999999</v>
      </c>
      <c r="DV3290" s="9">
        <v>-0.21464130000000001</v>
      </c>
      <c r="DW3290" s="9">
        <v>-0.13261609999999999</v>
      </c>
      <c r="DX3290" s="9">
        <v>-0.1189009</v>
      </c>
      <c r="DY3290" s="9">
        <v>-8.9788000000000003E-3</v>
      </c>
      <c r="DZ3290" s="9">
        <v>7.6071000000000003E-3</v>
      </c>
      <c r="EA3290" s="9">
        <v>3.2913600000000001E-2</v>
      </c>
      <c r="EB3290" s="9">
        <v>4.8081100000000002E-2</v>
      </c>
      <c r="EC3290" s="9">
        <v>0.12382219999999999</v>
      </c>
      <c r="ED3290" s="9">
        <v>9.1810900000000001E-2</v>
      </c>
      <c r="EE3290" s="9">
        <v>9.8752800000000002E-2</v>
      </c>
      <c r="EF3290" s="9">
        <v>7.7861700000000006E-2</v>
      </c>
      <c r="EG3290" s="9">
        <v>9.4126799999999997E-2</v>
      </c>
      <c r="EH3290" s="9">
        <v>5.1038899999999998E-2</v>
      </c>
      <c r="EI3290" s="9">
        <v>8.9516299999999993E-2</v>
      </c>
      <c r="EJ3290" s="9">
        <v>-3.1042000000000001E-3</v>
      </c>
      <c r="EK3290" s="9">
        <v>0.1206358</v>
      </c>
      <c r="EL3290" s="9">
        <v>7.3203199999999996E-2</v>
      </c>
      <c r="EM3290" s="9">
        <v>7.5336299999999995E-2</v>
      </c>
      <c r="EN3290" s="9">
        <v>5.2538700000000001E-2</v>
      </c>
      <c r="EO3290" s="9">
        <v>-4.8198E-3</v>
      </c>
      <c r="EP3290" s="9">
        <v>5.2153999999999999E-2</v>
      </c>
      <c r="EQ3290" s="9">
        <v>0.24178079999999999</v>
      </c>
      <c r="ER3290" s="9">
        <v>0.28278140000000002</v>
      </c>
      <c r="ES3290" s="9">
        <v>0.2630652</v>
      </c>
      <c r="ET3290" s="9">
        <v>-0.16762099999999999</v>
      </c>
      <c r="EU3290" s="9">
        <v>-8.7117799999999995E-2</v>
      </c>
      <c r="EV3290" s="9">
        <v>-7.4729000000000004E-2</v>
      </c>
      <c r="EW3290" s="9">
        <v>3.2134599999999999E-2</v>
      </c>
      <c r="EX3290" s="9">
        <v>4.8090099999999997E-2</v>
      </c>
      <c r="EY3290" s="9">
        <v>93</v>
      </c>
      <c r="EZ3290" s="9">
        <v>92</v>
      </c>
      <c r="FA3290" s="9">
        <v>89</v>
      </c>
      <c r="FB3290" s="9">
        <v>87</v>
      </c>
      <c r="FC3290" s="9">
        <v>85</v>
      </c>
      <c r="FD3290" s="9">
        <v>84</v>
      </c>
      <c r="FE3290" s="9">
        <v>83</v>
      </c>
      <c r="FF3290" s="9">
        <v>81</v>
      </c>
      <c r="FG3290" s="9">
        <v>85</v>
      </c>
      <c r="FH3290" s="9">
        <v>87</v>
      </c>
      <c r="FI3290" s="9">
        <v>89</v>
      </c>
      <c r="FJ3290" s="9">
        <v>93</v>
      </c>
      <c r="FK3290" s="9">
        <v>95</v>
      </c>
      <c r="FL3290" s="9">
        <v>97</v>
      </c>
      <c r="FM3290" s="9">
        <v>99</v>
      </c>
      <c r="FN3290" s="9">
        <v>102</v>
      </c>
      <c r="FO3290" s="9">
        <v>103</v>
      </c>
      <c r="FP3290" s="9">
        <v>104</v>
      </c>
      <c r="FQ3290" s="9">
        <v>102</v>
      </c>
      <c r="FR3290" s="9">
        <v>100</v>
      </c>
      <c r="FS3290" s="9">
        <v>96</v>
      </c>
      <c r="FT3290" s="9">
        <v>96</v>
      </c>
      <c r="FU3290" s="9">
        <v>95</v>
      </c>
      <c r="FV3290" s="9">
        <v>94</v>
      </c>
      <c r="FW3290" s="9">
        <v>0.56501137999999995</v>
      </c>
      <c r="FX3290" s="9">
        <v>3.9056300000000002E-2</v>
      </c>
      <c r="FY3290" s="9">
        <v>4.95472E-2</v>
      </c>
      <c r="FZ3290" s="9">
        <v>0</v>
      </c>
      <c r="GA3290" s="9">
        <v>0</v>
      </c>
    </row>
    <row r="3291" spans="1:183" x14ac:dyDescent="0.2">
      <c r="A3291" t="s">
        <v>242</v>
      </c>
      <c r="B3291" t="s">
        <v>225</v>
      </c>
      <c r="C3291" t="s">
        <v>250</v>
      </c>
      <c r="D3291" s="6">
        <v>44062</v>
      </c>
      <c r="E3291" s="73">
        <v>17</v>
      </c>
      <c r="F3291" s="9">
        <v>18</v>
      </c>
      <c r="G3291" s="9">
        <v>17</v>
      </c>
      <c r="H3291" s="9">
        <v>18</v>
      </c>
      <c r="I3291" s="9">
        <v>3992</v>
      </c>
      <c r="J3291" s="9">
        <v>78659</v>
      </c>
      <c r="K3291" s="9">
        <v>2.0220180000000001</v>
      </c>
      <c r="L3291" s="9">
        <v>1.809566</v>
      </c>
      <c r="M3291" s="9">
        <v>1.641167</v>
      </c>
      <c r="N3291" s="9">
        <v>1.503071</v>
      </c>
      <c r="O3291" s="9">
        <v>1.399052</v>
      </c>
      <c r="P3291" s="9">
        <v>1.3161780000000001</v>
      </c>
      <c r="Q3291" s="9">
        <v>1.2808539999999999</v>
      </c>
      <c r="R3291" s="9">
        <v>1.194483</v>
      </c>
      <c r="S3291" s="9">
        <v>1.2074450000000001</v>
      </c>
      <c r="T3291" s="9">
        <v>1.3620779999999999</v>
      </c>
      <c r="U3291" s="9">
        <v>1.524735</v>
      </c>
      <c r="V3291" s="9">
        <v>1.7181930000000001</v>
      </c>
      <c r="W3291" s="9">
        <v>1.972399</v>
      </c>
      <c r="X3291" s="9">
        <v>2.2653319999999999</v>
      </c>
      <c r="Y3291" s="9">
        <v>2.5092180000000002</v>
      </c>
      <c r="Z3291" s="9">
        <v>2.83229</v>
      </c>
      <c r="AA3291" s="9">
        <v>3.1174390000000001</v>
      </c>
      <c r="AB3291" s="9">
        <v>3.315493</v>
      </c>
      <c r="AC3291" s="9">
        <v>3.3651309999999999</v>
      </c>
      <c r="AD3291" s="9">
        <v>3.1984029999999999</v>
      </c>
      <c r="AE3291" s="9">
        <v>2.98908</v>
      </c>
      <c r="AF3291" s="9">
        <v>2.6401509999999999</v>
      </c>
      <c r="AG3291" s="9">
        <v>2.2596479999999999</v>
      </c>
      <c r="AH3291" s="9">
        <v>1.9304110000000001</v>
      </c>
      <c r="AI3291" s="9">
        <v>-5.4061100000000001E-2</v>
      </c>
      <c r="AJ3291" s="9">
        <v>-2.5049499999999999E-2</v>
      </c>
      <c r="AK3291" s="9">
        <v>-9.2946999999999995E-3</v>
      </c>
      <c r="AL3291" s="9">
        <v>-1.33852E-2</v>
      </c>
      <c r="AM3291" s="9">
        <v>-1.6599800000000001E-2</v>
      </c>
      <c r="AN3291" s="9">
        <v>-3.5286600000000001E-2</v>
      </c>
      <c r="AO3291" s="9">
        <v>-2.1715499999999999E-2</v>
      </c>
      <c r="AP3291" s="9">
        <v>-3.9950300000000001E-2</v>
      </c>
      <c r="AQ3291" s="9">
        <v>-4.75813E-2</v>
      </c>
      <c r="AR3291" s="9">
        <v>-1.7549599999999999E-2</v>
      </c>
      <c r="AS3291" s="9">
        <v>-1.9118400000000001E-2</v>
      </c>
      <c r="AT3291" s="9">
        <v>-4.6520600000000002E-2</v>
      </c>
      <c r="AU3291" s="9">
        <v>-2.74802E-2</v>
      </c>
      <c r="AV3291" s="9">
        <v>-4.3892199999999999E-2</v>
      </c>
      <c r="AW3291" s="9">
        <v>-7.7481700000000001E-2</v>
      </c>
      <c r="AX3291" s="9">
        <v>-4.1193800000000003E-2</v>
      </c>
      <c r="AY3291" s="9">
        <v>0.49733290000000002</v>
      </c>
      <c r="AZ3291" s="9">
        <v>0.48596610000000001</v>
      </c>
      <c r="BA3291" s="9">
        <v>-0.38786730000000003</v>
      </c>
      <c r="BB3291" s="9">
        <v>-0.30827559999999998</v>
      </c>
      <c r="BC3291" s="9">
        <v>-0.18538569999999999</v>
      </c>
      <c r="BD3291" s="9">
        <v>-0.12513350000000001</v>
      </c>
      <c r="BE3291" s="9">
        <v>-7.4494000000000005E-2</v>
      </c>
      <c r="BF3291" s="9">
        <v>-2.24683E-2</v>
      </c>
      <c r="BG3291" s="9">
        <v>-4.0075E-2</v>
      </c>
      <c r="BH3291" s="9">
        <v>-1.20249E-2</v>
      </c>
      <c r="BI3291" s="9">
        <v>3.0439999999999998E-3</v>
      </c>
      <c r="BJ3291" s="9">
        <v>-1.8207E-3</v>
      </c>
      <c r="BK3291" s="9">
        <v>-5.4919000000000001E-3</v>
      </c>
      <c r="BL3291" s="9">
        <v>-2.4473100000000001E-2</v>
      </c>
      <c r="BM3291" s="9">
        <v>-1.0647200000000001E-2</v>
      </c>
      <c r="BN3291" s="9">
        <v>-2.8245200000000002E-2</v>
      </c>
      <c r="BO3291" s="9">
        <v>-3.48785E-2</v>
      </c>
      <c r="BP3291" s="9">
        <v>-3.5588999999999998E-3</v>
      </c>
      <c r="BQ3291" s="9">
        <v>-4.4539999999999996E-3</v>
      </c>
      <c r="BR3291" s="9">
        <v>-3.1170900000000001E-2</v>
      </c>
      <c r="BS3291" s="9">
        <v>-1.1453100000000001E-2</v>
      </c>
      <c r="BT3291" s="9">
        <v>-2.7447900000000001E-2</v>
      </c>
      <c r="BU3291" s="9">
        <v>-6.1109700000000003E-2</v>
      </c>
      <c r="BV3291" s="9">
        <v>-2.4472799999999999E-2</v>
      </c>
      <c r="BW3291" s="9">
        <v>0.51413960000000003</v>
      </c>
      <c r="BX3291" s="9">
        <v>0.50309490000000001</v>
      </c>
      <c r="BY3291" s="9">
        <v>-0.36959839999999999</v>
      </c>
      <c r="BZ3291" s="9">
        <v>-0.29079539999999998</v>
      </c>
      <c r="CA3291" s="9">
        <v>-0.16901450000000001</v>
      </c>
      <c r="CB3291" s="9">
        <v>-0.1100347</v>
      </c>
      <c r="CC3291" s="9">
        <v>-6.0340999999999999E-2</v>
      </c>
      <c r="CD3291" s="9">
        <v>-9.5925000000000003E-3</v>
      </c>
      <c r="CE3291" s="9">
        <v>-3.0388200000000001E-2</v>
      </c>
      <c r="CF3291" s="9">
        <v>-3.0041E-3</v>
      </c>
      <c r="CG3291" s="9">
        <v>1.15897E-2</v>
      </c>
      <c r="CH3291" s="9">
        <v>6.1888000000000004E-3</v>
      </c>
      <c r="CI3291" s="9">
        <v>2.2014000000000001E-3</v>
      </c>
      <c r="CJ3291" s="9">
        <v>-1.6983700000000001E-2</v>
      </c>
      <c r="CK3291" s="9">
        <v>-2.9813999999999999E-3</v>
      </c>
      <c r="CL3291" s="9">
        <v>-2.0138400000000001E-2</v>
      </c>
      <c r="CM3291" s="9">
        <v>-2.6080599999999999E-2</v>
      </c>
      <c r="CN3291" s="9">
        <v>6.1310000000000002E-3</v>
      </c>
      <c r="CO3291" s="9">
        <v>5.7025000000000001E-3</v>
      </c>
      <c r="CP3291" s="9">
        <v>-2.0539700000000001E-2</v>
      </c>
      <c r="CQ3291" s="9">
        <v>-3.5270000000000001E-4</v>
      </c>
      <c r="CR3291" s="9">
        <v>-1.6058699999999999E-2</v>
      </c>
      <c r="CS3291" s="9">
        <v>-4.9770500000000002E-2</v>
      </c>
      <c r="CT3291" s="9">
        <v>-1.28918E-2</v>
      </c>
      <c r="CU3291" s="9">
        <v>0.52577980000000002</v>
      </c>
      <c r="CV3291" s="9">
        <v>0.51495829999999998</v>
      </c>
      <c r="CW3291" s="9">
        <v>-0.35694550000000003</v>
      </c>
      <c r="CX3291" s="9">
        <v>-0.27868860000000001</v>
      </c>
      <c r="CY3291" s="9">
        <v>-0.15767590000000001</v>
      </c>
      <c r="CZ3291" s="9">
        <v>-9.9577299999999994E-2</v>
      </c>
      <c r="DA3291" s="9">
        <v>-5.0538699999999999E-2</v>
      </c>
      <c r="DB3291" s="9">
        <v>-6.7460000000000003E-4</v>
      </c>
      <c r="DC3291" s="9">
        <v>-2.0701500000000001E-2</v>
      </c>
      <c r="DD3291" s="9">
        <v>6.0166999999999998E-3</v>
      </c>
      <c r="DE3291" s="9">
        <v>2.0135400000000001E-2</v>
      </c>
      <c r="DF3291" s="9">
        <v>1.41984E-2</v>
      </c>
      <c r="DG3291" s="9">
        <v>9.8946999999999993E-3</v>
      </c>
      <c r="DH3291" s="9">
        <v>-9.4943000000000007E-3</v>
      </c>
      <c r="DI3291" s="9">
        <v>4.6845000000000003E-3</v>
      </c>
      <c r="DJ3291" s="9">
        <v>-1.2031500000000001E-2</v>
      </c>
      <c r="DK3291" s="9">
        <v>-1.7282800000000001E-2</v>
      </c>
      <c r="DL3291" s="9">
        <v>1.5821000000000002E-2</v>
      </c>
      <c r="DM3291" s="9">
        <v>1.5859000000000002E-2</v>
      </c>
      <c r="DN3291" s="9">
        <v>-9.9085000000000006E-3</v>
      </c>
      <c r="DO3291" s="9">
        <v>1.07476E-2</v>
      </c>
      <c r="DP3291" s="9">
        <v>-4.6693999999999998E-3</v>
      </c>
      <c r="DQ3291" s="9">
        <v>-3.8431199999999999E-2</v>
      </c>
      <c r="DR3291" s="9">
        <v>-1.3109E-3</v>
      </c>
      <c r="DS3291" s="9">
        <v>0.53742009999999996</v>
      </c>
      <c r="DT3291" s="9">
        <v>0.5268216</v>
      </c>
      <c r="DU3291" s="9">
        <v>-0.3442925</v>
      </c>
      <c r="DV3291" s="9">
        <v>-0.26658189999999998</v>
      </c>
      <c r="DW3291" s="9">
        <v>-0.1463373</v>
      </c>
      <c r="DX3291" s="9">
        <v>-8.9119900000000002E-2</v>
      </c>
      <c r="DY3291" s="9">
        <v>-4.0736300000000003E-2</v>
      </c>
      <c r="DZ3291" s="9">
        <v>8.2431999999999991E-3</v>
      </c>
      <c r="EA3291" s="9">
        <v>-6.7152999999999996E-3</v>
      </c>
      <c r="EB3291" s="9">
        <v>1.9041300000000001E-2</v>
      </c>
      <c r="EC3291" s="9">
        <v>3.2474099999999999E-2</v>
      </c>
      <c r="ED3291" s="9">
        <v>2.5762899999999998E-2</v>
      </c>
      <c r="EE3291" s="9">
        <v>2.10026E-2</v>
      </c>
      <c r="EF3291" s="9">
        <v>1.3192E-3</v>
      </c>
      <c r="EG3291" s="9">
        <v>1.5752800000000001E-2</v>
      </c>
      <c r="EH3291" s="9">
        <v>-3.2640000000000002E-4</v>
      </c>
      <c r="EI3291" s="9">
        <v>-4.5799999999999999E-3</v>
      </c>
      <c r="EJ3291" s="9">
        <v>2.98117E-2</v>
      </c>
      <c r="EK3291" s="9">
        <v>3.05233E-2</v>
      </c>
      <c r="EL3291" s="9">
        <v>5.4412000000000002E-3</v>
      </c>
      <c r="EM3291" s="9">
        <v>2.6774800000000001E-2</v>
      </c>
      <c r="EN3291" s="9">
        <v>1.17749E-2</v>
      </c>
      <c r="EO3291" s="9">
        <v>-2.2059200000000001E-2</v>
      </c>
      <c r="EP3291" s="9">
        <v>1.5410099999999999E-2</v>
      </c>
      <c r="EQ3291" s="9">
        <v>0.55422680000000002</v>
      </c>
      <c r="ER3291" s="9">
        <v>0.54395039999999995</v>
      </c>
      <c r="ES3291" s="9">
        <v>-0.32602360000000002</v>
      </c>
      <c r="ET3291" s="9">
        <v>-0.24910160000000001</v>
      </c>
      <c r="EU3291" s="9">
        <v>-0.1299662</v>
      </c>
      <c r="EV3291" s="9">
        <v>-7.4021100000000006E-2</v>
      </c>
      <c r="EW3291" s="9">
        <v>-2.6583300000000001E-2</v>
      </c>
      <c r="EX3291" s="9">
        <v>2.1118999999999999E-2</v>
      </c>
      <c r="EY3291" s="9">
        <v>91</v>
      </c>
      <c r="EZ3291" s="9">
        <v>90</v>
      </c>
      <c r="FA3291" s="9">
        <v>89</v>
      </c>
      <c r="FB3291" s="9">
        <v>87</v>
      </c>
      <c r="FC3291" s="9">
        <v>85</v>
      </c>
      <c r="FD3291" s="9">
        <v>84</v>
      </c>
      <c r="FE3291" s="9">
        <v>83</v>
      </c>
      <c r="FF3291" s="9">
        <v>83</v>
      </c>
      <c r="FG3291" s="9">
        <v>84</v>
      </c>
      <c r="FH3291" s="9">
        <v>89</v>
      </c>
      <c r="FI3291" s="9">
        <v>94</v>
      </c>
      <c r="FJ3291" s="9">
        <v>97</v>
      </c>
      <c r="FK3291" s="9">
        <v>98</v>
      </c>
      <c r="FL3291" s="9">
        <v>100</v>
      </c>
      <c r="FM3291" s="9">
        <v>102</v>
      </c>
      <c r="FN3291" s="9">
        <v>103</v>
      </c>
      <c r="FO3291" s="9">
        <v>105</v>
      </c>
      <c r="FP3291" s="9">
        <v>105</v>
      </c>
      <c r="FQ3291" s="9">
        <v>104</v>
      </c>
      <c r="FR3291" s="9">
        <v>99</v>
      </c>
      <c r="FS3291" s="9">
        <v>96</v>
      </c>
      <c r="FT3291" s="9">
        <v>94</v>
      </c>
      <c r="FU3291" s="9">
        <v>90</v>
      </c>
      <c r="FV3291" s="9">
        <v>89</v>
      </c>
      <c r="FW3291" s="9">
        <v>0.196768</v>
      </c>
      <c r="FX3291" s="9">
        <v>1.5847E-2</v>
      </c>
      <c r="FY3291" s="9">
        <v>1.5847E-2</v>
      </c>
      <c r="FZ3291" s="9">
        <v>0</v>
      </c>
      <c r="GA3291" s="9">
        <v>0</v>
      </c>
    </row>
    <row r="3292" spans="1:183" x14ac:dyDescent="0.2">
      <c r="A3292" t="s">
        <v>242</v>
      </c>
      <c r="B3292" t="s">
        <v>225</v>
      </c>
      <c r="C3292" t="s">
        <v>250</v>
      </c>
      <c r="D3292" s="6">
        <v>44079</v>
      </c>
      <c r="FZ3292" s="9">
        <v>0</v>
      </c>
      <c r="GA3292" s="9">
        <v>1</v>
      </c>
    </row>
    <row r="3293" spans="1:183" x14ac:dyDescent="0.2">
      <c r="A3293" t="s">
        <v>242</v>
      </c>
      <c r="B3293" t="s">
        <v>225</v>
      </c>
      <c r="C3293" t="s">
        <v>250</v>
      </c>
      <c r="D3293" s="6">
        <v>44080</v>
      </c>
      <c r="E3293" s="73">
        <v>16</v>
      </c>
      <c r="F3293" s="9">
        <v>18</v>
      </c>
      <c r="G3293" s="9">
        <v>16</v>
      </c>
      <c r="H3293" s="9">
        <v>18</v>
      </c>
      <c r="I3293" s="9">
        <v>3956</v>
      </c>
      <c r="J3293" s="9">
        <v>78050</v>
      </c>
      <c r="K3293" s="9">
        <v>1.776024</v>
      </c>
      <c r="L3293" s="9">
        <v>1.586103</v>
      </c>
      <c r="M3293" s="9">
        <v>1.400814</v>
      </c>
      <c r="N3293" s="9">
        <v>1.270467</v>
      </c>
      <c r="O3293" s="9">
        <v>1.161111</v>
      </c>
      <c r="P3293" s="9">
        <v>1.0904879999999999</v>
      </c>
      <c r="Q3293" s="9">
        <v>1.0429280000000001</v>
      </c>
      <c r="R3293" s="9">
        <v>0.99569059999999998</v>
      </c>
      <c r="S3293" s="9">
        <v>1.009028</v>
      </c>
      <c r="T3293" s="9">
        <v>1.1679850000000001</v>
      </c>
      <c r="U3293" s="9">
        <v>1.398568</v>
      </c>
      <c r="V3293" s="9">
        <v>1.7228589999999999</v>
      </c>
      <c r="W3293" s="9">
        <v>2.0610629999999999</v>
      </c>
      <c r="X3293" s="9">
        <v>2.393615</v>
      </c>
      <c r="Y3293" s="9">
        <v>2.713012</v>
      </c>
      <c r="Z3293" s="9">
        <v>3.0337830000000001</v>
      </c>
      <c r="AA3293" s="9">
        <v>3.2721979999999999</v>
      </c>
      <c r="AB3293" s="9">
        <v>3.4310809999999998</v>
      </c>
      <c r="AC3293" s="9">
        <v>3.4818850000000001</v>
      </c>
      <c r="AD3293" s="9">
        <v>3.3028149999999998</v>
      </c>
      <c r="AE3293" s="9">
        <v>3.0564909999999998</v>
      </c>
      <c r="AF3293" s="9">
        <v>2.7328410000000001</v>
      </c>
      <c r="AG3293" s="9">
        <v>2.3624740000000002</v>
      </c>
      <c r="AH3293" s="9">
        <v>2.0495830000000002</v>
      </c>
      <c r="AI3293" s="9">
        <v>-3.7564599999999997E-2</v>
      </c>
      <c r="AJ3293" s="9">
        <v>-1.6969399999999999E-2</v>
      </c>
      <c r="AK3293" s="9">
        <v>-4.46767E-2</v>
      </c>
      <c r="AL3293" s="9">
        <v>-2.46865E-2</v>
      </c>
      <c r="AM3293" s="9">
        <v>-3.14744E-2</v>
      </c>
      <c r="AN3293" s="9">
        <v>-3.8718200000000001E-2</v>
      </c>
      <c r="AO3293" s="9">
        <v>-5.1858899999999999E-2</v>
      </c>
      <c r="AP3293" s="9">
        <v>-4.1240699999999998E-2</v>
      </c>
      <c r="AQ3293" s="9">
        <v>-4.8886899999999997E-2</v>
      </c>
      <c r="AR3293" s="9">
        <v>-5.89229E-2</v>
      </c>
      <c r="AS3293" s="9">
        <v>-5.3354499999999999E-2</v>
      </c>
      <c r="AT3293" s="9">
        <v>-5.9976799999999997E-2</v>
      </c>
      <c r="AU3293" s="9">
        <v>-8.5306000000000007E-2</v>
      </c>
      <c r="AV3293" s="9">
        <v>-8.3838899999999994E-2</v>
      </c>
      <c r="AW3293" s="9">
        <v>-7.8150800000000006E-2</v>
      </c>
      <c r="AX3293" s="9">
        <v>0.55281630000000004</v>
      </c>
      <c r="AY3293" s="9">
        <v>0.58209979999999995</v>
      </c>
      <c r="AZ3293" s="9">
        <v>0.4958147</v>
      </c>
      <c r="BA3293" s="9">
        <v>-0.44442589999999998</v>
      </c>
      <c r="BB3293" s="9">
        <v>-0.45563419999999999</v>
      </c>
      <c r="BC3293" s="9">
        <v>-0.29491450000000002</v>
      </c>
      <c r="BD3293" s="9">
        <v>-0.21806429999999999</v>
      </c>
      <c r="BE3293" s="9">
        <v>-0.18617210000000001</v>
      </c>
      <c r="BF3293" s="9">
        <v>-0.122539</v>
      </c>
      <c r="BG3293" s="9">
        <v>-2.32599E-2</v>
      </c>
      <c r="BH3293" s="9">
        <v>-3.7260000000000001E-3</v>
      </c>
      <c r="BI3293" s="9">
        <v>-3.2674799999999997E-2</v>
      </c>
      <c r="BJ3293" s="9">
        <v>-1.37407E-2</v>
      </c>
      <c r="BK3293" s="9">
        <v>-2.1340000000000001E-2</v>
      </c>
      <c r="BL3293" s="9">
        <v>-2.8939400000000001E-2</v>
      </c>
      <c r="BM3293" s="9">
        <v>-4.1923799999999997E-2</v>
      </c>
      <c r="BN3293" s="9">
        <v>-3.07826E-2</v>
      </c>
      <c r="BO3293" s="9">
        <v>-3.7447599999999998E-2</v>
      </c>
      <c r="BP3293" s="9">
        <v>-4.5783999999999998E-2</v>
      </c>
      <c r="BQ3293" s="9">
        <v>-3.81885E-2</v>
      </c>
      <c r="BR3293" s="9">
        <v>-4.2577900000000002E-2</v>
      </c>
      <c r="BS3293" s="9">
        <v>-6.6919800000000002E-2</v>
      </c>
      <c r="BT3293" s="9">
        <v>-6.4499799999999996E-2</v>
      </c>
      <c r="BU3293" s="9">
        <v>-5.8420300000000001E-2</v>
      </c>
      <c r="BV3293" s="9">
        <v>0.57234119999999999</v>
      </c>
      <c r="BW3293" s="9">
        <v>0.60243239999999998</v>
      </c>
      <c r="BX3293" s="9">
        <v>0.51656219999999997</v>
      </c>
      <c r="BY3293" s="9">
        <v>-0.42280269999999998</v>
      </c>
      <c r="BZ3293" s="9">
        <v>-0.43504379999999998</v>
      </c>
      <c r="CA3293" s="9">
        <v>-0.27586369999999999</v>
      </c>
      <c r="CB3293" s="9">
        <v>-0.20026169999999999</v>
      </c>
      <c r="CC3293" s="9">
        <v>-0.1694879</v>
      </c>
      <c r="CD3293" s="9">
        <v>-0.1073498</v>
      </c>
      <c r="CE3293" s="9">
        <v>-1.33525E-2</v>
      </c>
      <c r="CF3293" s="9">
        <v>5.4463999999999997E-3</v>
      </c>
      <c r="CG3293" s="9">
        <v>-2.43623E-2</v>
      </c>
      <c r="CH3293" s="9">
        <v>-6.1596000000000003E-3</v>
      </c>
      <c r="CI3293" s="9">
        <v>-1.4320899999999999E-2</v>
      </c>
      <c r="CJ3293" s="9">
        <v>-2.2166700000000001E-2</v>
      </c>
      <c r="CK3293" s="9">
        <v>-3.5042900000000002E-2</v>
      </c>
      <c r="CL3293" s="9">
        <v>-2.3539399999999999E-2</v>
      </c>
      <c r="CM3293" s="9">
        <v>-2.95248E-2</v>
      </c>
      <c r="CN3293" s="9">
        <v>-3.6684099999999997E-2</v>
      </c>
      <c r="CO3293" s="9">
        <v>-2.7684500000000001E-2</v>
      </c>
      <c r="CP3293" s="9">
        <v>-3.0527499999999999E-2</v>
      </c>
      <c r="CQ3293" s="9">
        <v>-5.41856E-2</v>
      </c>
      <c r="CR3293" s="9">
        <v>-5.1105600000000001E-2</v>
      </c>
      <c r="CS3293" s="9">
        <v>-4.4755000000000003E-2</v>
      </c>
      <c r="CT3293" s="9">
        <v>0.5858641</v>
      </c>
      <c r="CU3293" s="9">
        <v>0.61651460000000002</v>
      </c>
      <c r="CV3293" s="9">
        <v>0.53093179999999995</v>
      </c>
      <c r="CW3293" s="9">
        <v>-0.40782649999999998</v>
      </c>
      <c r="CX3293" s="9">
        <v>-0.42078290000000002</v>
      </c>
      <c r="CY3293" s="9">
        <v>-0.26266919999999999</v>
      </c>
      <c r="CZ3293" s="9">
        <v>-0.18793170000000001</v>
      </c>
      <c r="DA3293" s="9">
        <v>-0.1579324</v>
      </c>
      <c r="DB3293" s="9">
        <v>-9.6829799999999994E-2</v>
      </c>
      <c r="DC3293" s="9">
        <v>-3.4451E-3</v>
      </c>
      <c r="DD3293" s="9">
        <v>1.46188E-2</v>
      </c>
      <c r="DE3293" s="9">
        <v>-1.6049799999999999E-2</v>
      </c>
      <c r="DF3293" s="9">
        <v>1.4214E-3</v>
      </c>
      <c r="DG3293" s="9">
        <v>-7.3017999999999998E-3</v>
      </c>
      <c r="DH3293" s="9">
        <v>-1.53939E-2</v>
      </c>
      <c r="DI3293" s="9">
        <v>-2.81619E-2</v>
      </c>
      <c r="DJ3293" s="9">
        <v>-1.6296100000000001E-2</v>
      </c>
      <c r="DK3293" s="9">
        <v>-2.1602E-2</v>
      </c>
      <c r="DL3293" s="9">
        <v>-2.75842E-2</v>
      </c>
      <c r="DM3293" s="9">
        <v>-1.7180600000000001E-2</v>
      </c>
      <c r="DN3293" s="9">
        <v>-1.84771E-2</v>
      </c>
      <c r="DO3293" s="9">
        <v>-4.1451399999999999E-2</v>
      </c>
      <c r="DP3293" s="9">
        <v>-3.7711399999999999E-2</v>
      </c>
      <c r="DQ3293" s="9">
        <v>-3.1089700000000001E-2</v>
      </c>
      <c r="DR3293" s="9">
        <v>0.599387</v>
      </c>
      <c r="DS3293" s="9">
        <v>0.63059690000000002</v>
      </c>
      <c r="DT3293" s="9">
        <v>0.54530140000000005</v>
      </c>
      <c r="DU3293" s="9">
        <v>-0.39285029999999999</v>
      </c>
      <c r="DV3293" s="9">
        <v>-0.40652199999999999</v>
      </c>
      <c r="DW3293" s="9">
        <v>-0.24947469999999999</v>
      </c>
      <c r="DX3293" s="9">
        <v>-0.1756017</v>
      </c>
      <c r="DY3293" s="9">
        <v>-0.14637700000000001</v>
      </c>
      <c r="DZ3293" s="9">
        <v>-8.6309800000000006E-2</v>
      </c>
      <c r="EA3293" s="9">
        <v>1.0859600000000001E-2</v>
      </c>
      <c r="EB3293" s="9">
        <v>2.78622E-2</v>
      </c>
      <c r="EC3293" s="9">
        <v>-4.0477999999999998E-3</v>
      </c>
      <c r="ED3293" s="9">
        <v>1.23672E-2</v>
      </c>
      <c r="EE3293" s="9">
        <v>2.8325999999999998E-3</v>
      </c>
      <c r="EF3293" s="9">
        <v>-5.6151999999999999E-3</v>
      </c>
      <c r="EG3293" s="9">
        <v>-1.8226900000000001E-2</v>
      </c>
      <c r="EH3293" s="9">
        <v>-5.8380000000000003E-3</v>
      </c>
      <c r="EI3293" s="9">
        <v>-1.01627E-2</v>
      </c>
      <c r="EJ3293" s="9">
        <v>-1.4445299999999999E-2</v>
      </c>
      <c r="EK3293" s="9">
        <v>-2.0146000000000001E-3</v>
      </c>
      <c r="EL3293" s="9">
        <v>-1.0782999999999999E-3</v>
      </c>
      <c r="EM3293" s="9">
        <v>-2.3065200000000001E-2</v>
      </c>
      <c r="EN3293" s="9">
        <v>-1.8372300000000001E-2</v>
      </c>
      <c r="EO3293" s="9">
        <v>-1.13592E-2</v>
      </c>
      <c r="EP3293" s="9">
        <v>0.61891200000000002</v>
      </c>
      <c r="EQ3293" s="9">
        <v>0.65092950000000005</v>
      </c>
      <c r="ER3293" s="9">
        <v>0.56604889999999997</v>
      </c>
      <c r="ES3293" s="9">
        <v>-0.37122709999999998</v>
      </c>
      <c r="ET3293" s="9">
        <v>-0.38593159999999999</v>
      </c>
      <c r="EU3293" s="9">
        <v>-0.23042389999999999</v>
      </c>
      <c r="EV3293" s="9">
        <v>-0.1577991</v>
      </c>
      <c r="EW3293" s="9">
        <v>-0.1296928</v>
      </c>
      <c r="EX3293" s="9">
        <v>-7.1120600000000006E-2</v>
      </c>
      <c r="EY3293" s="9">
        <v>88.6</v>
      </c>
      <c r="EZ3293" s="9">
        <v>87.2</v>
      </c>
      <c r="FA3293" s="9">
        <v>85.6</v>
      </c>
      <c r="FB3293" s="9">
        <v>84</v>
      </c>
      <c r="FC3293" s="9">
        <v>82.8</v>
      </c>
      <c r="FD3293" s="9">
        <v>81</v>
      </c>
      <c r="FE3293" s="9">
        <v>79.3</v>
      </c>
      <c r="FF3293" s="9">
        <v>78.400000000000006</v>
      </c>
      <c r="FG3293" s="9">
        <v>80.2</v>
      </c>
      <c r="FH3293" s="9">
        <v>91</v>
      </c>
      <c r="FI3293" s="9">
        <v>87</v>
      </c>
      <c r="FJ3293" s="9">
        <v>92.1</v>
      </c>
      <c r="FK3293" s="9">
        <v>96.3</v>
      </c>
      <c r="FL3293" s="9">
        <v>100.2</v>
      </c>
      <c r="FM3293" s="9">
        <v>102.2</v>
      </c>
      <c r="FN3293" s="9">
        <v>104.3</v>
      </c>
      <c r="FO3293" s="9">
        <v>104.7</v>
      </c>
      <c r="FP3293" s="9">
        <v>104.6</v>
      </c>
      <c r="FQ3293" s="9">
        <v>104.5</v>
      </c>
      <c r="FR3293" s="9">
        <v>102.7</v>
      </c>
      <c r="FS3293" s="9">
        <v>99.1</v>
      </c>
      <c r="FT3293" s="9">
        <v>95.7</v>
      </c>
      <c r="FU3293" s="9">
        <v>93.2</v>
      </c>
      <c r="FV3293" s="9">
        <v>90.4</v>
      </c>
      <c r="FW3293" s="9">
        <v>0.24537440999999999</v>
      </c>
      <c r="FX3293" s="9">
        <v>1.54092E-2</v>
      </c>
      <c r="FY3293" s="9">
        <v>1.54092E-2</v>
      </c>
      <c r="FZ3293" s="9">
        <v>0</v>
      </c>
      <c r="GA3293" s="9">
        <v>0</v>
      </c>
    </row>
    <row r="3294" spans="1:183" x14ac:dyDescent="0.2">
      <c r="A3294" t="s">
        <v>242</v>
      </c>
      <c r="B3294" t="s">
        <v>225</v>
      </c>
      <c r="C3294" t="s">
        <v>250</v>
      </c>
      <c r="D3294" s="6">
        <v>44081</v>
      </c>
      <c r="E3294" s="73">
        <v>17</v>
      </c>
      <c r="F3294" s="9">
        <v>18</v>
      </c>
      <c r="G3294" s="9">
        <v>17</v>
      </c>
      <c r="H3294" s="9">
        <v>18</v>
      </c>
      <c r="I3294" s="9">
        <v>3954</v>
      </c>
      <c r="J3294" s="9">
        <v>77991</v>
      </c>
      <c r="K3294" s="9">
        <v>1.789482</v>
      </c>
      <c r="L3294" s="9">
        <v>1.5868990000000001</v>
      </c>
      <c r="M3294" s="9">
        <v>1.422085</v>
      </c>
      <c r="N3294" s="9">
        <v>1.2798860000000001</v>
      </c>
      <c r="O3294" s="9">
        <v>1.1906330000000001</v>
      </c>
      <c r="P3294" s="9">
        <v>1.0964860000000001</v>
      </c>
      <c r="Q3294" s="9">
        <v>1.077118</v>
      </c>
      <c r="R3294" s="9">
        <v>1.0129490000000001</v>
      </c>
      <c r="S3294" s="9">
        <v>1.038953</v>
      </c>
      <c r="T3294" s="9">
        <v>1.233786</v>
      </c>
      <c r="U3294" s="9">
        <v>1.4846900000000001</v>
      </c>
      <c r="V3294" s="9">
        <v>1.7618419999999999</v>
      </c>
      <c r="W3294" s="9">
        <v>2.097045</v>
      </c>
      <c r="X3294" s="9">
        <v>2.3488660000000001</v>
      </c>
      <c r="Y3294" s="9">
        <v>2.6083789999999998</v>
      </c>
      <c r="Z3294" s="9">
        <v>2.8782770000000002</v>
      </c>
      <c r="AA3294" s="9">
        <v>3.0674779999999999</v>
      </c>
      <c r="AB3294" s="9">
        <v>3.1683659999999998</v>
      </c>
      <c r="AC3294" s="9">
        <v>3.1627429999999999</v>
      </c>
      <c r="AD3294" s="9">
        <v>3.041534</v>
      </c>
      <c r="AE3294" s="9">
        <v>2.8680279999999998</v>
      </c>
      <c r="AF3294" s="9">
        <v>2.531644</v>
      </c>
      <c r="AG3294" s="9">
        <v>2.1523029999999999</v>
      </c>
      <c r="AH3294" s="9">
        <v>1.828125</v>
      </c>
      <c r="AI3294" s="9">
        <v>-9.8002500000000006E-2</v>
      </c>
      <c r="AJ3294" s="9">
        <v>-5.0498800000000003E-2</v>
      </c>
      <c r="AK3294" s="9">
        <v>-3.9495599999999999E-2</v>
      </c>
      <c r="AL3294" s="9">
        <v>-3.7716100000000002E-2</v>
      </c>
      <c r="AM3294" s="9">
        <v>-2.7938000000000001E-2</v>
      </c>
      <c r="AN3294" s="9">
        <v>-6.55525E-2</v>
      </c>
      <c r="AO3294" s="9">
        <v>-3.5957200000000002E-2</v>
      </c>
      <c r="AP3294" s="9">
        <v>-5.5682299999999997E-2</v>
      </c>
      <c r="AQ3294" s="9">
        <v>-4.5353299999999999E-2</v>
      </c>
      <c r="AR3294" s="9">
        <v>-4.0814599999999999E-2</v>
      </c>
      <c r="AS3294" s="9">
        <v>-7.0441299999999998E-2</v>
      </c>
      <c r="AT3294" s="9">
        <v>-9.6153299999999997E-2</v>
      </c>
      <c r="AU3294" s="9">
        <v>-7.2359300000000001E-2</v>
      </c>
      <c r="AV3294" s="9">
        <v>-0.1224701</v>
      </c>
      <c r="AW3294" s="9">
        <v>-9.9471799999999999E-2</v>
      </c>
      <c r="AX3294" s="9">
        <v>-7.8764399999999998E-2</v>
      </c>
      <c r="AY3294" s="9">
        <v>0.41667910000000002</v>
      </c>
      <c r="AZ3294" s="9">
        <v>0.38088480000000002</v>
      </c>
      <c r="BA3294" s="9">
        <v>-0.42265510000000001</v>
      </c>
      <c r="BB3294" s="9">
        <v>-0.29710520000000001</v>
      </c>
      <c r="BC3294" s="9">
        <v>-0.14011209999999999</v>
      </c>
      <c r="BD3294" s="9">
        <v>-9.9568400000000001E-2</v>
      </c>
      <c r="BE3294" s="9">
        <v>-8.72145E-2</v>
      </c>
      <c r="BF3294" s="9">
        <v>-5.3242999999999999E-2</v>
      </c>
      <c r="BG3294" s="9">
        <v>-8.3667199999999997E-2</v>
      </c>
      <c r="BH3294" s="9">
        <v>-3.7491299999999998E-2</v>
      </c>
      <c r="BI3294" s="9">
        <v>-2.7577500000000001E-2</v>
      </c>
      <c r="BJ3294" s="9">
        <v>-2.67569E-2</v>
      </c>
      <c r="BK3294" s="9">
        <v>-1.7433299999999999E-2</v>
      </c>
      <c r="BL3294" s="9">
        <v>-5.5778000000000001E-2</v>
      </c>
      <c r="BM3294" s="9">
        <v>-2.6076599999999998E-2</v>
      </c>
      <c r="BN3294" s="9">
        <v>-4.5451900000000003E-2</v>
      </c>
      <c r="BO3294" s="9">
        <v>-3.3765999999999997E-2</v>
      </c>
      <c r="BP3294" s="9">
        <v>-2.7134999999999999E-2</v>
      </c>
      <c r="BQ3294" s="9">
        <v>-5.4792100000000003E-2</v>
      </c>
      <c r="BR3294" s="9">
        <v>-7.9105700000000001E-2</v>
      </c>
      <c r="BS3294" s="9">
        <v>-5.43499E-2</v>
      </c>
      <c r="BT3294" s="9">
        <v>-0.1042381</v>
      </c>
      <c r="BU3294" s="9">
        <v>-8.11172E-2</v>
      </c>
      <c r="BV3294" s="9">
        <v>-5.9980100000000001E-2</v>
      </c>
      <c r="BW3294" s="9">
        <v>0.43573319999999999</v>
      </c>
      <c r="BX3294" s="9">
        <v>0.3996036</v>
      </c>
      <c r="BY3294" s="9">
        <v>-0.40345740000000002</v>
      </c>
      <c r="BZ3294" s="9">
        <v>-0.2792039</v>
      </c>
      <c r="CA3294" s="9">
        <v>-0.12342599999999999</v>
      </c>
      <c r="CB3294" s="9">
        <v>-8.3699999999999997E-2</v>
      </c>
      <c r="CC3294" s="9">
        <v>-7.2907200000000005E-2</v>
      </c>
      <c r="CD3294" s="9">
        <v>-4.01882E-2</v>
      </c>
      <c r="CE3294" s="9">
        <v>-7.3738600000000001E-2</v>
      </c>
      <c r="CF3294" s="9">
        <v>-2.8482299999999999E-2</v>
      </c>
      <c r="CG3294" s="9">
        <v>-1.9323099999999999E-2</v>
      </c>
      <c r="CH3294" s="9">
        <v>-1.91665E-2</v>
      </c>
      <c r="CI3294" s="9">
        <v>-1.01578E-2</v>
      </c>
      <c r="CJ3294" s="9">
        <v>-4.9008299999999998E-2</v>
      </c>
      <c r="CK3294" s="9">
        <v>-1.9233400000000001E-2</v>
      </c>
      <c r="CL3294" s="9">
        <v>-3.8366400000000002E-2</v>
      </c>
      <c r="CM3294" s="9">
        <v>-2.5740599999999999E-2</v>
      </c>
      <c r="CN3294" s="9">
        <v>-1.7660599999999999E-2</v>
      </c>
      <c r="CO3294" s="9">
        <v>-4.39535E-2</v>
      </c>
      <c r="CP3294" s="9">
        <v>-6.7298499999999997E-2</v>
      </c>
      <c r="CQ3294" s="9">
        <v>-4.18766E-2</v>
      </c>
      <c r="CR3294" s="9">
        <v>-9.1610700000000003E-2</v>
      </c>
      <c r="CS3294" s="9">
        <v>-6.8404900000000005E-2</v>
      </c>
      <c r="CT3294" s="9">
        <v>-4.6970199999999997E-2</v>
      </c>
      <c r="CU3294" s="9">
        <v>0.44893</v>
      </c>
      <c r="CV3294" s="9">
        <v>0.41256809999999999</v>
      </c>
      <c r="CW3294" s="9">
        <v>-0.39016119999999999</v>
      </c>
      <c r="CX3294" s="9">
        <v>-0.26680540000000003</v>
      </c>
      <c r="CY3294" s="9">
        <v>-0.1118692</v>
      </c>
      <c r="CZ3294" s="9">
        <v>-7.2709499999999996E-2</v>
      </c>
      <c r="DA3294" s="9">
        <v>-6.2997999999999998E-2</v>
      </c>
      <c r="DB3294" s="9">
        <v>-3.1146500000000001E-2</v>
      </c>
      <c r="DC3294" s="9">
        <v>-6.3810000000000006E-2</v>
      </c>
      <c r="DD3294" s="9">
        <v>-1.9473299999999999E-2</v>
      </c>
      <c r="DE3294" s="9">
        <v>-1.10686E-2</v>
      </c>
      <c r="DF3294" s="9">
        <v>-1.15762E-2</v>
      </c>
      <c r="DG3294" s="9">
        <v>-2.8823E-3</v>
      </c>
      <c r="DH3294" s="9">
        <v>-4.2238600000000001E-2</v>
      </c>
      <c r="DI3294" s="9">
        <v>-1.2390099999999999E-2</v>
      </c>
      <c r="DJ3294" s="9">
        <v>-3.1280799999999997E-2</v>
      </c>
      <c r="DK3294" s="9">
        <v>-1.77152E-2</v>
      </c>
      <c r="DL3294" s="9">
        <v>-8.1861E-3</v>
      </c>
      <c r="DM3294" s="9">
        <v>-3.3114900000000003E-2</v>
      </c>
      <c r="DN3294" s="9">
        <v>-5.5491400000000003E-2</v>
      </c>
      <c r="DO3294" s="9">
        <v>-2.94033E-2</v>
      </c>
      <c r="DP3294" s="9">
        <v>-7.8983200000000003E-2</v>
      </c>
      <c r="DQ3294" s="9">
        <v>-5.5692600000000002E-2</v>
      </c>
      <c r="DR3294" s="9">
        <v>-3.3960200000000003E-2</v>
      </c>
      <c r="DS3294" s="9">
        <v>0.4621268</v>
      </c>
      <c r="DT3294" s="9">
        <v>0.42553259999999998</v>
      </c>
      <c r="DU3294" s="9">
        <v>-0.3768649</v>
      </c>
      <c r="DV3294" s="9">
        <v>-0.25440699999999999</v>
      </c>
      <c r="DW3294" s="9">
        <v>-0.1003124</v>
      </c>
      <c r="DX3294" s="9">
        <v>-6.1719099999999999E-2</v>
      </c>
      <c r="DY3294" s="9">
        <v>-5.3088799999999998E-2</v>
      </c>
      <c r="DZ3294" s="9">
        <v>-2.2104700000000001E-2</v>
      </c>
      <c r="EA3294" s="9">
        <v>-4.9474700000000003E-2</v>
      </c>
      <c r="EB3294" s="9">
        <v>-6.4657999999999998E-3</v>
      </c>
      <c r="EC3294" s="9">
        <v>8.4949999999999999E-4</v>
      </c>
      <c r="ED3294" s="9">
        <v>-6.1700000000000004E-4</v>
      </c>
      <c r="EE3294" s="9">
        <v>7.6223999999999997E-3</v>
      </c>
      <c r="EF3294" s="9">
        <v>-3.2464100000000003E-2</v>
      </c>
      <c r="EG3294" s="9">
        <v>-2.5095E-3</v>
      </c>
      <c r="EH3294" s="9">
        <v>-2.10504E-2</v>
      </c>
      <c r="EI3294" s="9">
        <v>-6.1279000000000004E-3</v>
      </c>
      <c r="EJ3294" s="9">
        <v>5.4935000000000001E-3</v>
      </c>
      <c r="EK3294" s="9">
        <v>-1.7465600000000001E-2</v>
      </c>
      <c r="EL3294" s="9">
        <v>-3.8443699999999997E-2</v>
      </c>
      <c r="EM3294" s="9">
        <v>-1.1393800000000001E-2</v>
      </c>
      <c r="EN3294" s="9">
        <v>-6.0751199999999998E-2</v>
      </c>
      <c r="EO3294" s="9">
        <v>-3.7338000000000003E-2</v>
      </c>
      <c r="EP3294" s="9">
        <v>-1.5175900000000001E-2</v>
      </c>
      <c r="EQ3294" s="9">
        <v>0.48118090000000002</v>
      </c>
      <c r="ER3294" s="9">
        <v>0.44425140000000002</v>
      </c>
      <c r="ES3294" s="9">
        <v>-0.35766720000000002</v>
      </c>
      <c r="ET3294" s="9">
        <v>-0.23650560000000001</v>
      </c>
      <c r="EU3294" s="9">
        <v>-8.3626300000000001E-2</v>
      </c>
      <c r="EV3294" s="9">
        <v>-4.5850700000000001E-2</v>
      </c>
      <c r="EW3294" s="9">
        <v>-3.8781400000000001E-2</v>
      </c>
      <c r="EX3294" s="9">
        <v>-9.0500000000000008E-3</v>
      </c>
      <c r="EY3294" s="9">
        <v>88</v>
      </c>
      <c r="EZ3294" s="9">
        <v>86.3</v>
      </c>
      <c r="FA3294" s="9">
        <v>86.3</v>
      </c>
      <c r="FB3294" s="9">
        <v>82.6</v>
      </c>
      <c r="FC3294" s="9">
        <v>81.7</v>
      </c>
      <c r="FD3294" s="9">
        <v>80.5</v>
      </c>
      <c r="FE3294" s="9">
        <v>79.8</v>
      </c>
      <c r="FF3294" s="9">
        <v>79.8</v>
      </c>
      <c r="FG3294" s="9">
        <v>82.6</v>
      </c>
      <c r="FH3294" s="9">
        <v>87</v>
      </c>
      <c r="FI3294" s="9">
        <v>92.5</v>
      </c>
      <c r="FJ3294" s="9">
        <v>96.4</v>
      </c>
      <c r="FK3294" s="9">
        <v>98.5</v>
      </c>
      <c r="FL3294" s="9">
        <v>99.7</v>
      </c>
      <c r="FM3294" s="9">
        <v>101</v>
      </c>
      <c r="FN3294" s="9">
        <v>101.8</v>
      </c>
      <c r="FO3294" s="9">
        <v>102.4</v>
      </c>
      <c r="FP3294" s="9">
        <v>102</v>
      </c>
      <c r="FQ3294" s="9">
        <v>101.7</v>
      </c>
      <c r="FR3294" s="9">
        <v>100.4</v>
      </c>
      <c r="FS3294" s="9">
        <v>96.7</v>
      </c>
      <c r="FT3294" s="9">
        <v>93.2</v>
      </c>
      <c r="FU3294" s="9">
        <v>90.8</v>
      </c>
      <c r="FV3294" s="9">
        <v>88.3</v>
      </c>
      <c r="FW3294" s="9">
        <v>0.21484479000000001</v>
      </c>
      <c r="FX3294" s="9">
        <v>1.76388E-2</v>
      </c>
      <c r="FY3294" s="9">
        <v>1.76388E-2</v>
      </c>
      <c r="FZ3294" s="9">
        <v>0</v>
      </c>
      <c r="GA3294" s="9">
        <v>0</v>
      </c>
    </row>
    <row r="3295" spans="1:183" x14ac:dyDescent="0.2">
      <c r="A3295" t="s">
        <v>242</v>
      </c>
      <c r="B3295" t="s">
        <v>225</v>
      </c>
      <c r="C3295" t="s">
        <v>250</v>
      </c>
      <c r="D3295" s="6">
        <v>44082</v>
      </c>
      <c r="FZ3295" s="9">
        <v>0</v>
      </c>
      <c r="GA3295" s="9">
        <v>1</v>
      </c>
    </row>
    <row r="3296" spans="1:183" x14ac:dyDescent="0.2">
      <c r="A3296" t="s">
        <v>242</v>
      </c>
      <c r="B3296" t="s">
        <v>225</v>
      </c>
      <c r="C3296" t="s">
        <v>250</v>
      </c>
      <c r="D3296" s="6">
        <v>44101</v>
      </c>
      <c r="FZ3296" s="9">
        <v>0</v>
      </c>
      <c r="GA3296" s="9">
        <v>1</v>
      </c>
    </row>
    <row r="3297" spans="1:183" x14ac:dyDescent="0.2">
      <c r="A3297" t="s">
        <v>242</v>
      </c>
      <c r="B3297" t="s">
        <v>225</v>
      </c>
      <c r="C3297" t="s">
        <v>250</v>
      </c>
      <c r="D3297" s="6">
        <v>44102</v>
      </c>
      <c r="FZ3297" s="9">
        <v>0</v>
      </c>
      <c r="GA3297" s="9">
        <v>1</v>
      </c>
    </row>
    <row r="3298" spans="1:183" x14ac:dyDescent="0.2">
      <c r="A3298" t="s">
        <v>242</v>
      </c>
      <c r="B3298" t="s">
        <v>225</v>
      </c>
      <c r="C3298" t="s">
        <v>250</v>
      </c>
      <c r="D3298" s="6">
        <v>44104</v>
      </c>
      <c r="FZ3298" s="9">
        <v>0</v>
      </c>
      <c r="GA3298" s="9">
        <v>1</v>
      </c>
    </row>
    <row r="3299" spans="1:183" x14ac:dyDescent="0.2">
      <c r="A3299" t="s">
        <v>242</v>
      </c>
      <c r="B3299" t="s">
        <v>225</v>
      </c>
      <c r="C3299" t="s">
        <v>250</v>
      </c>
      <c r="D3299" s="6">
        <v>44105</v>
      </c>
      <c r="FZ3299" s="9">
        <v>0</v>
      </c>
      <c r="GA3299" s="9">
        <v>1</v>
      </c>
    </row>
    <row r="3300" spans="1:183" x14ac:dyDescent="0.2">
      <c r="A3300" t="s">
        <v>242</v>
      </c>
      <c r="B3300" t="s">
        <v>225</v>
      </c>
      <c r="C3300" t="s">
        <v>250</v>
      </c>
      <c r="D3300" s="6">
        <v>44119</v>
      </c>
      <c r="FZ3300" s="9">
        <v>0</v>
      </c>
      <c r="GA3300" s="9">
        <v>1</v>
      </c>
    </row>
    <row r="3301" spans="1:183" x14ac:dyDescent="0.2">
      <c r="A3301" t="s">
        <v>242</v>
      </c>
      <c r="B3301" t="s">
        <v>225</v>
      </c>
      <c r="C3301" t="s">
        <v>250</v>
      </c>
      <c r="D3301" s="6">
        <v>44120</v>
      </c>
      <c r="FZ3301" s="9">
        <v>0</v>
      </c>
      <c r="GA3301" s="9">
        <v>1</v>
      </c>
    </row>
    <row r="3302" spans="1:183" x14ac:dyDescent="0.2">
      <c r="A3302" t="s">
        <v>242</v>
      </c>
      <c r="B3302" t="s">
        <v>225</v>
      </c>
      <c r="C3302" t="s">
        <v>255</v>
      </c>
      <c r="D3302" s="6">
        <v>44057</v>
      </c>
      <c r="FZ3302" s="9">
        <v>0</v>
      </c>
      <c r="GA3302" s="9">
        <v>1</v>
      </c>
    </row>
    <row r="3303" spans="1:183" x14ac:dyDescent="0.2">
      <c r="A3303" t="s">
        <v>242</v>
      </c>
      <c r="B3303" t="s">
        <v>225</v>
      </c>
      <c r="C3303" t="s">
        <v>255</v>
      </c>
      <c r="D3303" s="6">
        <v>44058</v>
      </c>
      <c r="FZ3303" s="9">
        <v>0</v>
      </c>
      <c r="GA3303" s="9">
        <v>1</v>
      </c>
    </row>
    <row r="3304" spans="1:183" x14ac:dyDescent="0.2">
      <c r="A3304" t="s">
        <v>242</v>
      </c>
      <c r="B3304" t="s">
        <v>225</v>
      </c>
      <c r="C3304" t="s">
        <v>255</v>
      </c>
      <c r="D3304" s="6">
        <v>44060</v>
      </c>
      <c r="FZ3304" s="9">
        <v>0</v>
      </c>
      <c r="GA3304" s="9">
        <v>1</v>
      </c>
    </row>
    <row r="3305" spans="1:183" x14ac:dyDescent="0.2">
      <c r="A3305" t="s">
        <v>242</v>
      </c>
      <c r="B3305" t="s">
        <v>225</v>
      </c>
      <c r="C3305" t="s">
        <v>255</v>
      </c>
      <c r="D3305" s="6">
        <v>44061</v>
      </c>
      <c r="FZ3305" s="9">
        <v>0</v>
      </c>
      <c r="GA3305" s="9">
        <v>1</v>
      </c>
    </row>
    <row r="3306" spans="1:183" x14ac:dyDescent="0.2">
      <c r="A3306" t="s">
        <v>242</v>
      </c>
      <c r="B3306" t="s">
        <v>225</v>
      </c>
      <c r="C3306" t="s">
        <v>255</v>
      </c>
      <c r="D3306" s="6">
        <v>44062</v>
      </c>
      <c r="FZ3306" s="9">
        <v>0</v>
      </c>
      <c r="GA3306" s="9">
        <v>1</v>
      </c>
    </row>
    <row r="3307" spans="1:183" x14ac:dyDescent="0.2">
      <c r="A3307" t="s">
        <v>242</v>
      </c>
      <c r="B3307" t="s">
        <v>225</v>
      </c>
      <c r="C3307" t="s">
        <v>255</v>
      </c>
      <c r="D3307" s="6">
        <v>44079</v>
      </c>
      <c r="FZ3307" s="9">
        <v>0</v>
      </c>
      <c r="GA3307" s="9">
        <v>1</v>
      </c>
    </row>
    <row r="3308" spans="1:183" x14ac:dyDescent="0.2">
      <c r="A3308" t="s">
        <v>242</v>
      </c>
      <c r="B3308" t="s">
        <v>225</v>
      </c>
      <c r="C3308" t="s">
        <v>255</v>
      </c>
      <c r="D3308" s="6">
        <v>44080</v>
      </c>
      <c r="FZ3308" s="9">
        <v>0</v>
      </c>
      <c r="GA3308" s="9">
        <v>1</v>
      </c>
    </row>
    <row r="3309" spans="1:183" x14ac:dyDescent="0.2">
      <c r="A3309" t="s">
        <v>242</v>
      </c>
      <c r="B3309" t="s">
        <v>225</v>
      </c>
      <c r="C3309" t="s">
        <v>255</v>
      </c>
      <c r="D3309" s="6">
        <v>44081</v>
      </c>
      <c r="FZ3309" s="9">
        <v>0</v>
      </c>
      <c r="GA3309" s="9">
        <v>1</v>
      </c>
    </row>
    <row r="3310" spans="1:183" x14ac:dyDescent="0.2">
      <c r="A3310" t="s">
        <v>242</v>
      </c>
      <c r="B3310" t="s">
        <v>225</v>
      </c>
      <c r="C3310" t="s">
        <v>255</v>
      </c>
      <c r="D3310" s="6">
        <v>44082</v>
      </c>
      <c r="FZ3310" s="9">
        <v>0</v>
      </c>
      <c r="GA3310" s="9">
        <v>1</v>
      </c>
    </row>
    <row r="3311" spans="1:183" x14ac:dyDescent="0.2">
      <c r="A3311" t="s">
        <v>242</v>
      </c>
      <c r="B3311" t="s">
        <v>225</v>
      </c>
      <c r="C3311" t="s">
        <v>255</v>
      </c>
      <c r="D3311" s="6">
        <v>44101</v>
      </c>
      <c r="FZ3311" s="9">
        <v>0</v>
      </c>
      <c r="GA3311" s="9">
        <v>1</v>
      </c>
    </row>
    <row r="3312" spans="1:183" x14ac:dyDescent="0.2">
      <c r="A3312" t="s">
        <v>242</v>
      </c>
      <c r="B3312" t="s">
        <v>225</v>
      </c>
      <c r="C3312" t="s">
        <v>255</v>
      </c>
      <c r="D3312" s="6">
        <v>44102</v>
      </c>
      <c r="FZ3312" s="9">
        <v>0</v>
      </c>
      <c r="GA3312" s="9">
        <v>1</v>
      </c>
    </row>
    <row r="3313" spans="1:183" x14ac:dyDescent="0.2">
      <c r="A3313" t="s">
        <v>242</v>
      </c>
      <c r="B3313" t="s">
        <v>225</v>
      </c>
      <c r="C3313" t="s">
        <v>255</v>
      </c>
      <c r="D3313" s="6">
        <v>44104</v>
      </c>
      <c r="FZ3313" s="9">
        <v>0</v>
      </c>
      <c r="GA3313" s="9">
        <v>1</v>
      </c>
    </row>
    <row r="3314" spans="1:183" x14ac:dyDescent="0.2">
      <c r="A3314" t="s">
        <v>242</v>
      </c>
      <c r="B3314" t="s">
        <v>225</v>
      </c>
      <c r="C3314" t="s">
        <v>255</v>
      </c>
      <c r="D3314" s="6">
        <v>44105</v>
      </c>
      <c r="FZ3314" s="9">
        <v>0</v>
      </c>
      <c r="GA3314" s="9">
        <v>1</v>
      </c>
    </row>
    <row r="3315" spans="1:183" x14ac:dyDescent="0.2">
      <c r="A3315" t="s">
        <v>242</v>
      </c>
      <c r="B3315" t="s">
        <v>225</v>
      </c>
      <c r="C3315" t="s">
        <v>255</v>
      </c>
      <c r="D3315" s="6">
        <v>44119</v>
      </c>
      <c r="FZ3315" s="9">
        <v>0</v>
      </c>
      <c r="GA3315" s="9">
        <v>1</v>
      </c>
    </row>
    <row r="3316" spans="1:183" x14ac:dyDescent="0.2">
      <c r="A3316" t="s">
        <v>242</v>
      </c>
      <c r="B3316" t="s">
        <v>225</v>
      </c>
      <c r="C3316" t="s">
        <v>255</v>
      </c>
      <c r="D3316" s="6">
        <v>44120</v>
      </c>
      <c r="FZ3316" s="9">
        <v>0</v>
      </c>
      <c r="GA3316" s="9">
        <v>1</v>
      </c>
    </row>
    <row r="3317" spans="1:183" x14ac:dyDescent="0.2">
      <c r="A3317" t="s">
        <v>262</v>
      </c>
      <c r="B3317" t="s">
        <v>225</v>
      </c>
      <c r="C3317" t="s">
        <v>259</v>
      </c>
      <c r="D3317" s="6">
        <v>44057</v>
      </c>
      <c r="FZ3317" s="9">
        <v>0</v>
      </c>
      <c r="GA3317" s="9">
        <v>1</v>
      </c>
    </row>
    <row r="3318" spans="1:183" x14ac:dyDescent="0.2">
      <c r="A3318" t="s">
        <v>262</v>
      </c>
      <c r="B3318" t="s">
        <v>225</v>
      </c>
      <c r="C3318" t="s">
        <v>259</v>
      </c>
      <c r="D3318" s="6">
        <v>44058</v>
      </c>
      <c r="FZ3318" s="9">
        <v>0</v>
      </c>
      <c r="GA3318" s="9">
        <v>1</v>
      </c>
    </row>
    <row r="3319" spans="1:183" x14ac:dyDescent="0.2">
      <c r="A3319" t="s">
        <v>262</v>
      </c>
      <c r="B3319" t="s">
        <v>225</v>
      </c>
      <c r="C3319" t="s">
        <v>259</v>
      </c>
      <c r="D3319" s="6">
        <v>44060</v>
      </c>
      <c r="FZ3319" s="9">
        <v>0</v>
      </c>
      <c r="GA3319" s="9">
        <v>1</v>
      </c>
    </row>
    <row r="3320" spans="1:183" x14ac:dyDescent="0.2">
      <c r="A3320" t="s">
        <v>262</v>
      </c>
      <c r="B3320" t="s">
        <v>225</v>
      </c>
      <c r="C3320" t="s">
        <v>259</v>
      </c>
      <c r="D3320" s="6">
        <v>44061</v>
      </c>
      <c r="FZ3320" s="9">
        <v>0</v>
      </c>
      <c r="GA3320" s="9">
        <v>1</v>
      </c>
    </row>
    <row r="3321" spans="1:183" x14ac:dyDescent="0.2">
      <c r="A3321" t="s">
        <v>262</v>
      </c>
      <c r="B3321" t="s">
        <v>225</v>
      </c>
      <c r="C3321" t="s">
        <v>259</v>
      </c>
      <c r="D3321" s="6">
        <v>44062</v>
      </c>
      <c r="FZ3321" s="9">
        <v>0</v>
      </c>
      <c r="GA3321" s="9">
        <v>1</v>
      </c>
    </row>
    <row r="3322" spans="1:183" x14ac:dyDescent="0.2">
      <c r="A3322" t="s">
        <v>262</v>
      </c>
      <c r="B3322" t="s">
        <v>225</v>
      </c>
      <c r="C3322" t="s">
        <v>259</v>
      </c>
      <c r="D3322" s="6">
        <v>44079</v>
      </c>
      <c r="FZ3322" s="9">
        <v>0</v>
      </c>
      <c r="GA3322" s="9">
        <v>1</v>
      </c>
    </row>
    <row r="3323" spans="1:183" x14ac:dyDescent="0.2">
      <c r="A3323" t="s">
        <v>262</v>
      </c>
      <c r="B3323" t="s">
        <v>225</v>
      </c>
      <c r="C3323" t="s">
        <v>259</v>
      </c>
      <c r="D3323" s="6">
        <v>44080</v>
      </c>
      <c r="FZ3323" s="9">
        <v>0</v>
      </c>
      <c r="GA3323" s="9">
        <v>1</v>
      </c>
    </row>
    <row r="3324" spans="1:183" x14ac:dyDescent="0.2">
      <c r="A3324" t="s">
        <v>262</v>
      </c>
      <c r="B3324" t="s">
        <v>225</v>
      </c>
      <c r="C3324" t="s">
        <v>259</v>
      </c>
      <c r="D3324" s="6">
        <v>44081</v>
      </c>
      <c r="FZ3324" s="9">
        <v>0</v>
      </c>
      <c r="GA3324" s="9">
        <v>1</v>
      </c>
    </row>
    <row r="3325" spans="1:183" x14ac:dyDescent="0.2">
      <c r="A3325" t="s">
        <v>262</v>
      </c>
      <c r="B3325" t="s">
        <v>225</v>
      </c>
      <c r="C3325" t="s">
        <v>259</v>
      </c>
      <c r="D3325" s="6">
        <v>44082</v>
      </c>
      <c r="FZ3325" s="9">
        <v>0</v>
      </c>
      <c r="GA3325" s="9">
        <v>1</v>
      </c>
    </row>
    <row r="3326" spans="1:183" x14ac:dyDescent="0.2">
      <c r="A3326" t="s">
        <v>262</v>
      </c>
      <c r="B3326" t="s">
        <v>225</v>
      </c>
      <c r="C3326" t="s">
        <v>259</v>
      </c>
      <c r="D3326" s="6">
        <v>44101</v>
      </c>
      <c r="FZ3326" s="9">
        <v>0</v>
      </c>
      <c r="GA3326" s="9">
        <v>1</v>
      </c>
    </row>
    <row r="3327" spans="1:183" x14ac:dyDescent="0.2">
      <c r="A3327" t="s">
        <v>262</v>
      </c>
      <c r="B3327" t="s">
        <v>225</v>
      </c>
      <c r="C3327" t="s">
        <v>259</v>
      </c>
      <c r="D3327" s="6">
        <v>44102</v>
      </c>
      <c r="FZ3327" s="9">
        <v>0</v>
      </c>
      <c r="GA3327" s="9">
        <v>1</v>
      </c>
    </row>
    <row r="3328" spans="1:183" x14ac:dyDescent="0.2">
      <c r="A3328" t="s">
        <v>262</v>
      </c>
      <c r="B3328" t="s">
        <v>225</v>
      </c>
      <c r="C3328" t="s">
        <v>259</v>
      </c>
      <c r="D3328" s="6">
        <v>44104</v>
      </c>
      <c r="FZ3328" s="9">
        <v>0</v>
      </c>
      <c r="GA3328" s="9">
        <v>1</v>
      </c>
    </row>
    <row r="3329" spans="1:183" x14ac:dyDescent="0.2">
      <c r="A3329" t="s">
        <v>262</v>
      </c>
      <c r="B3329" t="s">
        <v>225</v>
      </c>
      <c r="C3329" t="s">
        <v>259</v>
      </c>
      <c r="D3329" s="6">
        <v>44105</v>
      </c>
      <c r="FZ3329" s="9">
        <v>0</v>
      </c>
      <c r="GA3329" s="9">
        <v>1</v>
      </c>
    </row>
    <row r="3330" spans="1:183" x14ac:dyDescent="0.2">
      <c r="A3330" t="s">
        <v>262</v>
      </c>
      <c r="B3330" t="s">
        <v>225</v>
      </c>
      <c r="C3330" t="s">
        <v>259</v>
      </c>
      <c r="D3330" s="6">
        <v>44119</v>
      </c>
      <c r="FZ3330" s="9">
        <v>0</v>
      </c>
      <c r="GA3330" s="9">
        <v>1</v>
      </c>
    </row>
    <row r="3331" spans="1:183" x14ac:dyDescent="0.2">
      <c r="A3331" t="s">
        <v>262</v>
      </c>
      <c r="B3331" t="s">
        <v>225</v>
      </c>
      <c r="C3331" t="s">
        <v>259</v>
      </c>
      <c r="D3331" s="6">
        <v>44120</v>
      </c>
      <c r="FZ3331" s="9">
        <v>0</v>
      </c>
      <c r="GA3331" s="9">
        <v>1</v>
      </c>
    </row>
    <row r="3332" spans="1:183" x14ac:dyDescent="0.2">
      <c r="A3332" t="s">
        <v>262</v>
      </c>
      <c r="B3332" t="s">
        <v>225</v>
      </c>
      <c r="C3332" t="s">
        <v>260</v>
      </c>
      <c r="D3332" s="6">
        <v>44057</v>
      </c>
      <c r="FZ3332" s="9">
        <v>0</v>
      </c>
      <c r="GA3332" s="9">
        <v>1</v>
      </c>
    </row>
    <row r="3333" spans="1:183" x14ac:dyDescent="0.2">
      <c r="A3333" t="s">
        <v>262</v>
      </c>
      <c r="B3333" t="s">
        <v>225</v>
      </c>
      <c r="C3333" t="s">
        <v>260</v>
      </c>
      <c r="D3333" s="6">
        <v>44058</v>
      </c>
      <c r="FZ3333" s="9">
        <v>0</v>
      </c>
      <c r="GA3333" s="9">
        <v>1</v>
      </c>
    </row>
    <row r="3334" spans="1:183" x14ac:dyDescent="0.2">
      <c r="A3334" t="s">
        <v>262</v>
      </c>
      <c r="B3334" t="s">
        <v>225</v>
      </c>
      <c r="C3334" t="s">
        <v>260</v>
      </c>
      <c r="D3334" s="6">
        <v>44060</v>
      </c>
      <c r="FZ3334" s="9">
        <v>0</v>
      </c>
      <c r="GA3334" s="9">
        <v>1</v>
      </c>
    </row>
    <row r="3335" spans="1:183" x14ac:dyDescent="0.2">
      <c r="A3335" t="s">
        <v>262</v>
      </c>
      <c r="B3335" t="s">
        <v>225</v>
      </c>
      <c r="C3335" t="s">
        <v>260</v>
      </c>
      <c r="D3335" s="6">
        <v>44061</v>
      </c>
      <c r="FZ3335" s="9">
        <v>0</v>
      </c>
      <c r="GA3335" s="9">
        <v>1</v>
      </c>
    </row>
    <row r="3336" spans="1:183" x14ac:dyDescent="0.2">
      <c r="A3336" t="s">
        <v>262</v>
      </c>
      <c r="B3336" t="s">
        <v>225</v>
      </c>
      <c r="C3336" t="s">
        <v>260</v>
      </c>
      <c r="D3336" s="6">
        <v>44062</v>
      </c>
      <c r="FZ3336" s="9">
        <v>0</v>
      </c>
      <c r="GA3336" s="9">
        <v>1</v>
      </c>
    </row>
    <row r="3337" spans="1:183" x14ac:dyDescent="0.2">
      <c r="A3337" t="s">
        <v>262</v>
      </c>
      <c r="B3337" t="s">
        <v>225</v>
      </c>
      <c r="C3337" t="s">
        <v>260</v>
      </c>
      <c r="D3337" s="6">
        <v>44079</v>
      </c>
      <c r="FZ3337" s="9">
        <v>0</v>
      </c>
      <c r="GA3337" s="9">
        <v>1</v>
      </c>
    </row>
    <row r="3338" spans="1:183" x14ac:dyDescent="0.2">
      <c r="A3338" t="s">
        <v>262</v>
      </c>
      <c r="B3338" t="s">
        <v>225</v>
      </c>
      <c r="C3338" t="s">
        <v>260</v>
      </c>
      <c r="D3338" s="6">
        <v>44080</v>
      </c>
      <c r="FZ3338" s="9">
        <v>0</v>
      </c>
      <c r="GA3338" s="9">
        <v>1</v>
      </c>
    </row>
    <row r="3339" spans="1:183" x14ac:dyDescent="0.2">
      <c r="A3339" t="s">
        <v>262</v>
      </c>
      <c r="B3339" t="s">
        <v>225</v>
      </c>
      <c r="C3339" t="s">
        <v>260</v>
      </c>
      <c r="D3339" s="6">
        <v>44081</v>
      </c>
      <c r="FZ3339" s="9">
        <v>0</v>
      </c>
      <c r="GA3339" s="9">
        <v>1</v>
      </c>
    </row>
    <row r="3340" spans="1:183" x14ac:dyDescent="0.2">
      <c r="A3340" t="s">
        <v>262</v>
      </c>
      <c r="B3340" t="s">
        <v>225</v>
      </c>
      <c r="C3340" t="s">
        <v>260</v>
      </c>
      <c r="D3340" s="6">
        <v>44082</v>
      </c>
      <c r="FZ3340" s="9">
        <v>0</v>
      </c>
      <c r="GA3340" s="9">
        <v>1</v>
      </c>
    </row>
    <row r="3341" spans="1:183" x14ac:dyDescent="0.2">
      <c r="A3341" t="s">
        <v>262</v>
      </c>
      <c r="B3341" t="s">
        <v>225</v>
      </c>
      <c r="C3341" t="s">
        <v>260</v>
      </c>
      <c r="D3341" s="6">
        <v>44101</v>
      </c>
      <c r="FZ3341" s="9">
        <v>0</v>
      </c>
      <c r="GA3341" s="9">
        <v>1</v>
      </c>
    </row>
    <row r="3342" spans="1:183" x14ac:dyDescent="0.2">
      <c r="A3342" t="s">
        <v>262</v>
      </c>
      <c r="B3342" t="s">
        <v>225</v>
      </c>
      <c r="C3342" t="s">
        <v>260</v>
      </c>
      <c r="D3342" s="6">
        <v>44102</v>
      </c>
      <c r="FZ3342" s="9">
        <v>0</v>
      </c>
      <c r="GA3342" s="9">
        <v>1</v>
      </c>
    </row>
    <row r="3343" spans="1:183" x14ac:dyDescent="0.2">
      <c r="A3343" t="s">
        <v>262</v>
      </c>
      <c r="B3343" t="s">
        <v>225</v>
      </c>
      <c r="C3343" t="s">
        <v>260</v>
      </c>
      <c r="D3343" s="6">
        <v>44104</v>
      </c>
      <c r="FZ3343" s="9">
        <v>0</v>
      </c>
      <c r="GA3343" s="9">
        <v>1</v>
      </c>
    </row>
    <row r="3344" spans="1:183" x14ac:dyDescent="0.2">
      <c r="A3344" t="s">
        <v>262</v>
      </c>
      <c r="B3344" t="s">
        <v>225</v>
      </c>
      <c r="C3344" t="s">
        <v>260</v>
      </c>
      <c r="D3344" s="6">
        <v>44105</v>
      </c>
      <c r="FZ3344" s="9">
        <v>0</v>
      </c>
      <c r="GA3344" s="9">
        <v>1</v>
      </c>
    </row>
    <row r="3345" spans="1:183" x14ac:dyDescent="0.2">
      <c r="A3345" t="s">
        <v>262</v>
      </c>
      <c r="B3345" t="s">
        <v>225</v>
      </c>
      <c r="C3345" t="s">
        <v>260</v>
      </c>
      <c r="D3345" s="6">
        <v>44119</v>
      </c>
      <c r="FZ3345" s="9">
        <v>0</v>
      </c>
      <c r="GA3345" s="9">
        <v>1</v>
      </c>
    </row>
    <row r="3346" spans="1:183" x14ac:dyDescent="0.2">
      <c r="A3346" t="s">
        <v>262</v>
      </c>
      <c r="B3346" t="s">
        <v>225</v>
      </c>
      <c r="C3346" t="s">
        <v>260</v>
      </c>
      <c r="D3346" s="6">
        <v>44120</v>
      </c>
      <c r="FZ3346" s="9">
        <v>0</v>
      </c>
      <c r="GA3346" s="9">
        <v>1</v>
      </c>
    </row>
    <row r="3347" spans="1:183" x14ac:dyDescent="0.2">
      <c r="A3347" t="s">
        <v>262</v>
      </c>
      <c r="B3347" t="s">
        <v>225</v>
      </c>
      <c r="C3347" t="s">
        <v>226</v>
      </c>
      <c r="D3347" s="6">
        <v>44057</v>
      </c>
      <c r="E3347" s="73">
        <v>17</v>
      </c>
      <c r="F3347" s="9">
        <v>21</v>
      </c>
      <c r="G3347" s="9">
        <v>17</v>
      </c>
      <c r="H3347" s="9">
        <v>20</v>
      </c>
      <c r="I3347" s="9">
        <v>1208</v>
      </c>
      <c r="J3347" s="9">
        <v>79587</v>
      </c>
      <c r="K3347" s="9">
        <v>0.93871749999999998</v>
      </c>
      <c r="L3347" s="9">
        <v>0.79919549999999995</v>
      </c>
      <c r="M3347" s="9">
        <v>0.71103419999999995</v>
      </c>
      <c r="N3347" s="9">
        <v>0.6721625</v>
      </c>
      <c r="O3347" s="9">
        <v>0.63588529999999999</v>
      </c>
      <c r="P3347" s="9">
        <v>0.64519599999999999</v>
      </c>
      <c r="Q3347" s="9">
        <v>0.68390189999999995</v>
      </c>
      <c r="R3347" s="9">
        <v>0.733263</v>
      </c>
      <c r="S3347" s="9">
        <v>0.76227909999999999</v>
      </c>
      <c r="T3347" s="9">
        <v>0.85096609999999995</v>
      </c>
      <c r="U3347" s="9">
        <v>1.0094080000000001</v>
      </c>
      <c r="V3347" s="9">
        <v>1.3109360000000001</v>
      </c>
      <c r="W3347" s="9">
        <v>1.7315529999999999</v>
      </c>
      <c r="X3347" s="9">
        <v>2.1356730000000002</v>
      </c>
      <c r="Y3347" s="9">
        <v>2.4712710000000002</v>
      </c>
      <c r="Z3347" s="9">
        <v>2.8589690000000001</v>
      </c>
      <c r="AA3347" s="9">
        <v>3.196231</v>
      </c>
      <c r="AB3347" s="9">
        <v>3.4591799999999999</v>
      </c>
      <c r="AC3347" s="9">
        <v>3.027107</v>
      </c>
      <c r="AD3347" s="9">
        <v>2.874819</v>
      </c>
      <c r="AE3347" s="9">
        <v>2.6198100000000002</v>
      </c>
      <c r="AF3347" s="9">
        <v>2.4049230000000001</v>
      </c>
      <c r="AG3347" s="9">
        <v>2.2955719999999999</v>
      </c>
      <c r="AH3347" s="9">
        <v>1.822411</v>
      </c>
      <c r="AI3347" s="9">
        <v>-6.7684499999999995E-2</v>
      </c>
      <c r="AJ3347" s="9">
        <v>-5.7819099999999998E-2</v>
      </c>
      <c r="AK3347" s="9">
        <v>-5.6408899999999998E-2</v>
      </c>
      <c r="AL3347" s="9">
        <v>-2.9183600000000001E-2</v>
      </c>
      <c r="AM3347" s="9">
        <v>-4.2967600000000002E-2</v>
      </c>
      <c r="AN3347" s="9">
        <v>-3.0885599999999999E-2</v>
      </c>
      <c r="AO3347" s="9">
        <v>-4.9267499999999999E-2</v>
      </c>
      <c r="AP3347" s="9">
        <v>-5.5095100000000001E-2</v>
      </c>
      <c r="AQ3347" s="9">
        <v>-1.8448900000000001E-2</v>
      </c>
      <c r="AR3347" s="9">
        <v>-3.1395899999999997E-2</v>
      </c>
      <c r="AS3347" s="9">
        <v>-3.12038E-2</v>
      </c>
      <c r="AT3347" s="9">
        <v>-0.1031296</v>
      </c>
      <c r="AU3347" s="9">
        <v>-9.1821E-2</v>
      </c>
      <c r="AV3347" s="9">
        <v>-0.123824</v>
      </c>
      <c r="AW3347" s="9">
        <v>-0.21527959999999999</v>
      </c>
      <c r="AX3347" s="9">
        <v>-0.1798295</v>
      </c>
      <c r="AY3347" s="9">
        <v>0.41057630000000001</v>
      </c>
      <c r="AZ3347" s="9">
        <v>0.63678820000000003</v>
      </c>
      <c r="BA3347" s="9">
        <v>0.38436389999999998</v>
      </c>
      <c r="BB3347" s="9">
        <v>0.35170829999999997</v>
      </c>
      <c r="BC3347" s="9">
        <v>1.1343499999999999E-2</v>
      </c>
      <c r="BD3347" s="9">
        <v>-0.25653769999999998</v>
      </c>
      <c r="BE3347" s="9">
        <v>-0.44089420000000001</v>
      </c>
      <c r="BF3347" s="9">
        <v>-0.35525099999999998</v>
      </c>
      <c r="BG3347" s="9">
        <v>-4.1712399999999997E-2</v>
      </c>
      <c r="BH3347" s="9">
        <v>-3.5874099999999999E-2</v>
      </c>
      <c r="BI3347" s="9">
        <v>-3.5796099999999997E-2</v>
      </c>
      <c r="BJ3347" s="9">
        <v>-1.06182E-2</v>
      </c>
      <c r="BK3347" s="9">
        <v>-2.74147E-2</v>
      </c>
      <c r="BL3347" s="9">
        <v>-1.6929099999999999E-2</v>
      </c>
      <c r="BM3347" s="9">
        <v>-3.45542E-2</v>
      </c>
      <c r="BN3347" s="9">
        <v>-3.7897399999999998E-2</v>
      </c>
      <c r="BO3347" s="9">
        <v>-1.2733E-3</v>
      </c>
      <c r="BP3347" s="9">
        <v>-1.0043399999999999E-2</v>
      </c>
      <c r="BQ3347" s="9">
        <v>-6.5677000000000001E-3</v>
      </c>
      <c r="BR3347" s="9">
        <v>-7.0147000000000001E-2</v>
      </c>
      <c r="BS3347" s="9">
        <v>-5.40273E-2</v>
      </c>
      <c r="BT3347" s="9">
        <v>-8.1684300000000001E-2</v>
      </c>
      <c r="BU3347" s="9">
        <v>-0.17223479999999999</v>
      </c>
      <c r="BV3347" s="9">
        <v>-0.1356755</v>
      </c>
      <c r="BW3347" s="9">
        <v>0.45382099999999997</v>
      </c>
      <c r="BX3347" s="9">
        <v>0.67969020000000002</v>
      </c>
      <c r="BY3347" s="9">
        <v>0.43446249999999997</v>
      </c>
      <c r="BZ3347" s="9">
        <v>0.39916950000000001</v>
      </c>
      <c r="CA3347" s="9">
        <v>5.8619600000000001E-2</v>
      </c>
      <c r="CB3347" s="9">
        <v>-0.2064986</v>
      </c>
      <c r="CC3347" s="9">
        <v>-0.3941424</v>
      </c>
      <c r="CD3347" s="9">
        <v>-0.31233440000000001</v>
      </c>
      <c r="CE3347" s="9">
        <v>-2.3724200000000001E-2</v>
      </c>
      <c r="CF3347" s="9">
        <v>-2.0674999999999999E-2</v>
      </c>
      <c r="CG3347" s="9">
        <v>-2.1519799999999999E-2</v>
      </c>
      <c r="CH3347" s="9">
        <v>2.2401000000000001E-3</v>
      </c>
      <c r="CI3347" s="9">
        <v>-1.6642799999999999E-2</v>
      </c>
      <c r="CJ3347" s="9">
        <v>-7.2630000000000004E-3</v>
      </c>
      <c r="CK3347" s="9">
        <v>-2.4363900000000001E-2</v>
      </c>
      <c r="CL3347" s="9">
        <v>-2.59864E-2</v>
      </c>
      <c r="CM3347" s="9">
        <v>1.06225E-2</v>
      </c>
      <c r="CN3347" s="9">
        <v>4.7451999999999998E-3</v>
      </c>
      <c r="CO3347" s="9">
        <v>1.0495300000000001E-2</v>
      </c>
      <c r="CP3347" s="9">
        <v>-4.7303400000000002E-2</v>
      </c>
      <c r="CQ3347" s="9">
        <v>-2.7851399999999998E-2</v>
      </c>
      <c r="CR3347" s="9">
        <v>-5.2498400000000001E-2</v>
      </c>
      <c r="CS3347" s="9">
        <v>-0.1424221</v>
      </c>
      <c r="CT3347" s="9">
        <v>-0.1050946</v>
      </c>
      <c r="CU3347" s="9">
        <v>0.48377219999999999</v>
      </c>
      <c r="CV3347" s="9">
        <v>0.70940409999999998</v>
      </c>
      <c r="CW3347" s="9">
        <v>0.46916059999999998</v>
      </c>
      <c r="CX3347" s="9">
        <v>0.43204100000000001</v>
      </c>
      <c r="CY3347" s="9">
        <v>9.1362899999999997E-2</v>
      </c>
      <c r="CZ3347" s="9">
        <v>-0.17184169999999999</v>
      </c>
      <c r="DA3347" s="9">
        <v>-0.36176229999999998</v>
      </c>
      <c r="DB3347" s="9">
        <v>-0.28261049999999999</v>
      </c>
      <c r="DC3347" s="9">
        <v>-5.7361000000000001E-3</v>
      </c>
      <c r="DD3347" s="9">
        <v>-5.476E-3</v>
      </c>
      <c r="DE3347" s="9">
        <v>-7.2433999999999997E-3</v>
      </c>
      <c r="DF3347" s="9">
        <v>1.50984E-2</v>
      </c>
      <c r="DG3347" s="9">
        <v>-5.8707999999999998E-3</v>
      </c>
      <c r="DH3347" s="9">
        <v>2.4031999999999999E-3</v>
      </c>
      <c r="DI3347" s="9">
        <v>-1.41735E-2</v>
      </c>
      <c r="DJ3347" s="9">
        <v>-1.40754E-2</v>
      </c>
      <c r="DK3347" s="9">
        <v>2.2518300000000002E-2</v>
      </c>
      <c r="DL3347" s="9">
        <v>1.95339E-2</v>
      </c>
      <c r="DM3347" s="9">
        <v>2.7558200000000001E-2</v>
      </c>
      <c r="DN3347" s="9">
        <v>-2.44598E-2</v>
      </c>
      <c r="DO3347" s="9">
        <v>-1.6756E-3</v>
      </c>
      <c r="DP3347" s="9">
        <v>-2.33125E-2</v>
      </c>
      <c r="DQ3347" s="9">
        <v>-0.1126094</v>
      </c>
      <c r="DR3347" s="9">
        <v>-7.4513700000000002E-2</v>
      </c>
      <c r="DS3347" s="9">
        <v>0.51372340000000005</v>
      </c>
      <c r="DT3347" s="9">
        <v>0.73911789999999999</v>
      </c>
      <c r="DU3347" s="9">
        <v>0.50385869999999999</v>
      </c>
      <c r="DV3347" s="9">
        <v>0.46491250000000001</v>
      </c>
      <c r="DW3347" s="9">
        <v>0.1241061</v>
      </c>
      <c r="DX3347" s="9">
        <v>-0.1371848</v>
      </c>
      <c r="DY3347" s="9">
        <v>-0.32938220000000001</v>
      </c>
      <c r="DZ3347" s="9">
        <v>-0.25288660000000002</v>
      </c>
      <c r="EA3347" s="9">
        <v>2.0236000000000001E-2</v>
      </c>
      <c r="EB3347" s="9">
        <v>1.64691E-2</v>
      </c>
      <c r="EC3347" s="9">
        <v>1.33694E-2</v>
      </c>
      <c r="ED3347" s="9">
        <v>3.3663800000000001E-2</v>
      </c>
      <c r="EE3347" s="9">
        <v>9.6821000000000008E-3</v>
      </c>
      <c r="EF3347" s="9">
        <v>1.6359599999999998E-2</v>
      </c>
      <c r="EG3347" s="9">
        <v>5.398E-4</v>
      </c>
      <c r="EH3347" s="9">
        <v>3.1221999999999999E-3</v>
      </c>
      <c r="EI3347" s="9">
        <v>3.9694E-2</v>
      </c>
      <c r="EJ3347" s="9">
        <v>4.0886400000000003E-2</v>
      </c>
      <c r="EK3347" s="9">
        <v>5.2194299999999999E-2</v>
      </c>
      <c r="EL3347" s="9">
        <v>8.5226999999999994E-3</v>
      </c>
      <c r="EM3347" s="9">
        <v>3.6118200000000003E-2</v>
      </c>
      <c r="EN3347" s="9">
        <v>1.8827300000000002E-2</v>
      </c>
      <c r="EO3347" s="9">
        <v>-6.9564600000000004E-2</v>
      </c>
      <c r="EP3347" s="9">
        <v>-3.03597E-2</v>
      </c>
      <c r="EQ3347" s="9">
        <v>0.55696809999999997</v>
      </c>
      <c r="ER3347" s="9">
        <v>0.78201989999999999</v>
      </c>
      <c r="ES3347" s="9">
        <v>0.55395740000000004</v>
      </c>
      <c r="ET3347" s="9">
        <v>0.51237370000000004</v>
      </c>
      <c r="EU3347" s="9">
        <v>0.17138220000000001</v>
      </c>
      <c r="EV3347" s="9">
        <v>-8.7145799999999995E-2</v>
      </c>
      <c r="EW3347" s="9">
        <v>-0.2826304</v>
      </c>
      <c r="EX3347" s="9">
        <v>-0.20996989999999999</v>
      </c>
      <c r="EY3347" s="9">
        <v>71.995699999999999</v>
      </c>
      <c r="EZ3347" s="9">
        <v>71.288200000000003</v>
      </c>
      <c r="FA3347" s="9">
        <v>68.895600000000002</v>
      </c>
      <c r="FB3347" s="9">
        <v>69.944800000000001</v>
      </c>
      <c r="FC3347" s="9">
        <v>68.602199999999996</v>
      </c>
      <c r="FD3347" s="9">
        <v>68.994799999999998</v>
      </c>
      <c r="FE3347" s="9">
        <v>68.580699999999993</v>
      </c>
      <c r="FF3347" s="9">
        <v>68.238100000000003</v>
      </c>
      <c r="FG3347" s="9">
        <v>69.944800000000001</v>
      </c>
      <c r="FH3347" s="9">
        <v>74.823099999999997</v>
      </c>
      <c r="FI3347" s="9">
        <v>79.801599999999993</v>
      </c>
      <c r="FJ3347" s="9">
        <v>85.850700000000003</v>
      </c>
      <c r="FK3347" s="9">
        <v>91.707499999999996</v>
      </c>
      <c r="FL3347" s="9">
        <v>96.464200000000005</v>
      </c>
      <c r="FM3347" s="9">
        <v>100.343</v>
      </c>
      <c r="FN3347" s="9">
        <v>104.46299999999999</v>
      </c>
      <c r="FO3347" s="9">
        <v>105.17100000000001</v>
      </c>
      <c r="FP3347" s="9">
        <v>105.657</v>
      </c>
      <c r="FQ3347" s="9">
        <v>102.41500000000001</v>
      </c>
      <c r="FR3347" s="9">
        <v>100.123</v>
      </c>
      <c r="FS3347" s="9">
        <v>95.487499999999997</v>
      </c>
      <c r="FT3347" s="9">
        <v>89.680800000000005</v>
      </c>
      <c r="FU3347" s="9">
        <v>86.509100000000004</v>
      </c>
      <c r="FV3347" s="9">
        <v>83.509100000000004</v>
      </c>
      <c r="FW3347" s="9">
        <v>0.49900422</v>
      </c>
      <c r="FX3347" s="9">
        <v>2.73341E-2</v>
      </c>
      <c r="FY3347" s="9">
        <v>3.0393400000000001E-2</v>
      </c>
      <c r="FZ3347" s="9">
        <v>0</v>
      </c>
      <c r="GA3347" s="9">
        <v>0</v>
      </c>
    </row>
    <row r="3348" spans="1:183" x14ac:dyDescent="0.2">
      <c r="A3348" t="s">
        <v>262</v>
      </c>
      <c r="B3348" t="s">
        <v>225</v>
      </c>
      <c r="C3348" t="s">
        <v>226</v>
      </c>
      <c r="D3348" s="6">
        <v>44058</v>
      </c>
      <c r="E3348" s="73">
        <v>18</v>
      </c>
      <c r="F3348" s="9">
        <v>19</v>
      </c>
      <c r="G3348" s="9">
        <v>18</v>
      </c>
      <c r="H3348" s="9">
        <v>19</v>
      </c>
      <c r="I3348" s="9">
        <v>1345</v>
      </c>
      <c r="J3348" s="9">
        <v>89949</v>
      </c>
      <c r="K3348" s="9">
        <v>1.5019960000000001</v>
      </c>
      <c r="L3348" s="9">
        <v>1.2270300000000001</v>
      </c>
      <c r="M3348" s="9">
        <v>1.0542370000000001</v>
      </c>
      <c r="N3348" s="9">
        <v>0.93429010000000001</v>
      </c>
      <c r="O3348" s="9">
        <v>0.84456070000000005</v>
      </c>
      <c r="P3348" s="9">
        <v>0.79573890000000003</v>
      </c>
      <c r="Q3348" s="9">
        <v>0.84507089999999996</v>
      </c>
      <c r="R3348" s="9">
        <v>0.83608389999999999</v>
      </c>
      <c r="S3348" s="9">
        <v>0.9788557</v>
      </c>
      <c r="T3348" s="9">
        <v>1.2290129999999999</v>
      </c>
      <c r="U3348" s="9">
        <v>1.4884379999999999</v>
      </c>
      <c r="V3348" s="9">
        <v>1.8264050000000001</v>
      </c>
      <c r="W3348" s="9">
        <v>2.207891</v>
      </c>
      <c r="X3348" s="9">
        <v>2.5589789999999999</v>
      </c>
      <c r="Y3348" s="9">
        <v>2.7522380000000002</v>
      </c>
      <c r="Z3348" s="9">
        <v>3.0482290000000001</v>
      </c>
      <c r="AA3348" s="9">
        <v>3.269145</v>
      </c>
      <c r="AB3348" s="9">
        <v>3.2756959999999999</v>
      </c>
      <c r="AC3348" s="9">
        <v>3.3215590000000002</v>
      </c>
      <c r="AD3348" s="9">
        <v>3.1321720000000002</v>
      </c>
      <c r="AE3348" s="9">
        <v>2.8325830000000001</v>
      </c>
      <c r="AF3348" s="9">
        <v>2.5368339999999998</v>
      </c>
      <c r="AG3348" s="9">
        <v>2.082166</v>
      </c>
      <c r="AH3348" s="9">
        <v>1.6361810000000001</v>
      </c>
      <c r="AI3348" s="9">
        <v>-0.200158</v>
      </c>
      <c r="AJ3348" s="9">
        <v>-0.1703247</v>
      </c>
      <c r="AK3348" s="9">
        <v>-0.1174673</v>
      </c>
      <c r="AL3348" s="9">
        <v>-8.3854799999999993E-2</v>
      </c>
      <c r="AM3348" s="9">
        <v>-5.62999E-2</v>
      </c>
      <c r="AN3348" s="9">
        <v>-4.9701700000000001E-2</v>
      </c>
      <c r="AO3348" s="9">
        <v>-1.3120400000000001E-2</v>
      </c>
      <c r="AP3348" s="9">
        <v>-5.2917899999999997E-2</v>
      </c>
      <c r="AQ3348" s="9">
        <v>-7.0666699999999999E-2</v>
      </c>
      <c r="AR3348" s="9">
        <v>-3.3082599999999997E-2</v>
      </c>
      <c r="AS3348" s="9">
        <v>-8.8983400000000004E-2</v>
      </c>
      <c r="AT3348" s="9">
        <v>-0.1200571</v>
      </c>
      <c r="AU3348" s="9">
        <v>-0.1666262</v>
      </c>
      <c r="AV3348" s="9">
        <v>-0.1609912</v>
      </c>
      <c r="AW3348" s="9">
        <v>-0.26497860000000001</v>
      </c>
      <c r="AX3348" s="9">
        <v>-0.22553219999999999</v>
      </c>
      <c r="AY3348" s="9">
        <v>-0.1123724</v>
      </c>
      <c r="AZ3348" s="9">
        <v>0.40392939999999999</v>
      </c>
      <c r="BA3348" s="9">
        <v>0.39781830000000001</v>
      </c>
      <c r="BB3348" s="9">
        <v>-0.3124615</v>
      </c>
      <c r="BC3348" s="9">
        <v>-0.38889790000000002</v>
      </c>
      <c r="BD3348" s="9">
        <v>-0.24961620000000001</v>
      </c>
      <c r="BE3348" s="9">
        <v>-0.1495698</v>
      </c>
      <c r="BF3348" s="9">
        <v>-0.16682</v>
      </c>
      <c r="BG3348" s="9">
        <v>-0.16311339999999999</v>
      </c>
      <c r="BH3348" s="9">
        <v>-0.137965</v>
      </c>
      <c r="BI3348" s="9">
        <v>-8.9684899999999998E-2</v>
      </c>
      <c r="BJ3348" s="9">
        <v>-5.8886099999999997E-2</v>
      </c>
      <c r="BK3348" s="9">
        <v>-3.3512E-2</v>
      </c>
      <c r="BL3348" s="9">
        <v>-2.8863300000000001E-2</v>
      </c>
      <c r="BM3348" s="9">
        <v>9.7029999999999998E-3</v>
      </c>
      <c r="BN3348" s="9">
        <v>-3.2285000000000001E-2</v>
      </c>
      <c r="BO3348" s="9">
        <v>-4.4647199999999998E-2</v>
      </c>
      <c r="BP3348" s="9">
        <v>-1.3384E-3</v>
      </c>
      <c r="BQ3348" s="9">
        <v>-5.1956299999999997E-2</v>
      </c>
      <c r="BR3348" s="9">
        <v>-7.9834000000000002E-2</v>
      </c>
      <c r="BS3348" s="9">
        <v>-0.1220772</v>
      </c>
      <c r="BT3348" s="9">
        <v>-0.1140948</v>
      </c>
      <c r="BU3348" s="9">
        <v>-0.21730859999999999</v>
      </c>
      <c r="BV3348" s="9">
        <v>-0.17860090000000001</v>
      </c>
      <c r="BW3348" s="9">
        <v>-6.4803600000000003E-2</v>
      </c>
      <c r="BX3348" s="9">
        <v>0.44798339999999998</v>
      </c>
      <c r="BY3348" s="9">
        <v>0.44184950000000001</v>
      </c>
      <c r="BZ3348" s="9">
        <v>-0.266295</v>
      </c>
      <c r="CA3348" s="9">
        <v>-0.34306769999999998</v>
      </c>
      <c r="CB3348" s="9">
        <v>-0.20681279999999999</v>
      </c>
      <c r="CC3348" s="9">
        <v>-0.11025359999999999</v>
      </c>
      <c r="CD3348" s="9">
        <v>-0.13124759999999999</v>
      </c>
      <c r="CE3348" s="9">
        <v>-0.13745650000000001</v>
      </c>
      <c r="CF3348" s="9">
        <v>-0.1155528</v>
      </c>
      <c r="CG3348" s="9">
        <v>-7.04428E-2</v>
      </c>
      <c r="CH3348" s="9">
        <v>-4.1592700000000003E-2</v>
      </c>
      <c r="CI3348" s="9">
        <v>-1.7729100000000001E-2</v>
      </c>
      <c r="CJ3348" s="9">
        <v>-1.4430699999999999E-2</v>
      </c>
      <c r="CK3348" s="9">
        <v>2.5510399999999999E-2</v>
      </c>
      <c r="CL3348" s="9">
        <v>-1.7994699999999999E-2</v>
      </c>
      <c r="CM3348" s="9">
        <v>-2.6626199999999999E-2</v>
      </c>
      <c r="CN3348" s="9">
        <v>2.0647599999999999E-2</v>
      </c>
      <c r="CO3348" s="9">
        <v>-2.6311500000000002E-2</v>
      </c>
      <c r="CP3348" s="9">
        <v>-5.1975500000000001E-2</v>
      </c>
      <c r="CQ3348" s="9">
        <v>-9.1222700000000004E-2</v>
      </c>
      <c r="CR3348" s="9">
        <v>-8.1614500000000006E-2</v>
      </c>
      <c r="CS3348" s="9">
        <v>-0.1842926</v>
      </c>
      <c r="CT3348" s="9">
        <v>-0.14609639999999999</v>
      </c>
      <c r="CU3348" s="9">
        <v>-3.1857499999999997E-2</v>
      </c>
      <c r="CV3348" s="9">
        <v>0.47849510000000001</v>
      </c>
      <c r="CW3348" s="9">
        <v>0.47234540000000003</v>
      </c>
      <c r="CX3348" s="9">
        <v>-0.23432020000000001</v>
      </c>
      <c r="CY3348" s="9">
        <v>-0.31132579999999999</v>
      </c>
      <c r="CZ3348" s="9">
        <v>-0.1771672</v>
      </c>
      <c r="DA3348" s="9">
        <v>-8.3023299999999994E-2</v>
      </c>
      <c r="DB3348" s="9">
        <v>-0.1066102</v>
      </c>
      <c r="DC3348" s="9">
        <v>-0.1117996</v>
      </c>
      <c r="DD3348" s="9">
        <v>-9.3140500000000001E-2</v>
      </c>
      <c r="DE3348" s="9">
        <v>-5.1200700000000002E-2</v>
      </c>
      <c r="DF3348" s="9">
        <v>-2.4299399999999999E-2</v>
      </c>
      <c r="DG3348" s="9">
        <v>-1.9463E-3</v>
      </c>
      <c r="DH3348" s="57">
        <v>1.95E-6</v>
      </c>
      <c r="DI3348" s="9">
        <v>4.1317800000000002E-2</v>
      </c>
      <c r="DJ3348" s="9">
        <v>-3.7044000000000001E-3</v>
      </c>
      <c r="DK3348" s="9">
        <v>-8.6052999999999998E-3</v>
      </c>
      <c r="DL3348" s="9">
        <v>4.2633600000000001E-2</v>
      </c>
      <c r="DM3348" s="9">
        <v>-6.6660000000000005E-4</v>
      </c>
      <c r="DN3348" s="9">
        <v>-2.4117099999999999E-2</v>
      </c>
      <c r="DO3348" s="9">
        <v>-6.0368199999999997E-2</v>
      </c>
      <c r="DP3348" s="9">
        <v>-4.9134200000000003E-2</v>
      </c>
      <c r="DQ3348" s="9">
        <v>-0.15127650000000001</v>
      </c>
      <c r="DR3348" s="9">
        <v>-0.1135919</v>
      </c>
      <c r="DS3348" s="9">
        <v>1.0885000000000001E-3</v>
      </c>
      <c r="DT3348" s="9">
        <v>0.50900670000000003</v>
      </c>
      <c r="DU3348" s="9">
        <v>0.50284139999999999</v>
      </c>
      <c r="DV3348" s="9">
        <v>-0.20234540000000001</v>
      </c>
      <c r="DW3348" s="9">
        <v>-0.279584</v>
      </c>
      <c r="DX3348" s="9">
        <v>-0.14752170000000001</v>
      </c>
      <c r="DY3348" s="9">
        <v>-5.5793000000000002E-2</v>
      </c>
      <c r="DZ3348" s="9">
        <v>-8.1972799999999998E-2</v>
      </c>
      <c r="EA3348" s="9">
        <v>-7.4755100000000005E-2</v>
      </c>
      <c r="EB3348" s="9">
        <v>-6.0780800000000003E-2</v>
      </c>
      <c r="EC3348" s="9">
        <v>-2.34182E-2</v>
      </c>
      <c r="ED3348" s="9">
        <v>6.6940000000000001E-4</v>
      </c>
      <c r="EE3348" s="9">
        <v>2.0841599999999998E-2</v>
      </c>
      <c r="EF3348" s="9">
        <v>2.0840399999999999E-2</v>
      </c>
      <c r="EG3348" s="9">
        <v>6.4141100000000006E-2</v>
      </c>
      <c r="EH3348" s="9">
        <v>1.6928499999999999E-2</v>
      </c>
      <c r="EI3348" s="9">
        <v>1.7414200000000001E-2</v>
      </c>
      <c r="EJ3348" s="9">
        <v>7.4377799999999994E-2</v>
      </c>
      <c r="EK3348" s="9">
        <v>3.6360400000000001E-2</v>
      </c>
      <c r="EL3348" s="9">
        <v>1.6106100000000002E-2</v>
      </c>
      <c r="EM3348" s="9">
        <v>-1.5819199999999999E-2</v>
      </c>
      <c r="EN3348" s="9">
        <v>-2.2377999999999999E-3</v>
      </c>
      <c r="EO3348" s="9">
        <v>-0.1036065</v>
      </c>
      <c r="EP3348" s="9">
        <v>-6.66606E-2</v>
      </c>
      <c r="EQ3348" s="9">
        <v>4.8657300000000001E-2</v>
      </c>
      <c r="ER3348" s="9">
        <v>0.55306069999999996</v>
      </c>
      <c r="ES3348" s="9">
        <v>0.54687260000000004</v>
      </c>
      <c r="ET3348" s="9">
        <v>-0.15617890000000001</v>
      </c>
      <c r="EU3348" s="9">
        <v>-0.23375380000000001</v>
      </c>
      <c r="EV3348" s="9">
        <v>-0.1047182</v>
      </c>
      <c r="EW3348" s="9">
        <v>-1.64767E-2</v>
      </c>
      <c r="EX3348" s="9">
        <v>-4.6400299999999998E-2</v>
      </c>
      <c r="EY3348" s="9">
        <v>80.488100000000003</v>
      </c>
      <c r="EZ3348" s="9">
        <v>77.612200000000001</v>
      </c>
      <c r="FA3348" s="9">
        <v>75.033900000000003</v>
      </c>
      <c r="FB3348" s="9">
        <v>73.760999999999996</v>
      </c>
      <c r="FC3348" s="9">
        <v>71.760999999999996</v>
      </c>
      <c r="FD3348" s="9">
        <v>70.190399999999997</v>
      </c>
      <c r="FE3348" s="9">
        <v>69.768699999999995</v>
      </c>
      <c r="FF3348" s="9">
        <v>68.488100000000003</v>
      </c>
      <c r="FG3348" s="9">
        <v>72.058599999999998</v>
      </c>
      <c r="FH3348" s="9">
        <v>77.629099999999994</v>
      </c>
      <c r="FI3348" s="9">
        <v>80.760999999999996</v>
      </c>
      <c r="FJ3348" s="9">
        <v>86.604500000000002</v>
      </c>
      <c r="FK3348" s="9">
        <v>92.604500000000002</v>
      </c>
      <c r="FL3348" s="9">
        <v>97.7363</v>
      </c>
      <c r="FM3348" s="9">
        <v>102.009</v>
      </c>
      <c r="FN3348" s="9">
        <v>103.86</v>
      </c>
      <c r="FO3348" s="9">
        <v>105.431</v>
      </c>
      <c r="FP3348" s="9">
        <v>104.58799999999999</v>
      </c>
      <c r="FQ3348" s="9">
        <v>102.19799999999999</v>
      </c>
      <c r="FR3348" s="9">
        <v>98.652299999999997</v>
      </c>
      <c r="FS3348" s="9">
        <v>91.974599999999995</v>
      </c>
      <c r="FT3348" s="9">
        <v>86.810299999999998</v>
      </c>
      <c r="FU3348" s="9">
        <v>82.090999999999994</v>
      </c>
      <c r="FV3348" s="9">
        <v>78.9422</v>
      </c>
      <c r="FW3348" s="9">
        <v>0.62452227000000005</v>
      </c>
      <c r="FX3348" s="9">
        <v>4.1131599999999997E-2</v>
      </c>
      <c r="FY3348" s="9">
        <v>4.1131599999999997E-2</v>
      </c>
      <c r="FZ3348" s="9">
        <v>0</v>
      </c>
      <c r="GA3348" s="9">
        <v>0</v>
      </c>
    </row>
    <row r="3349" spans="1:183" x14ac:dyDescent="0.2">
      <c r="A3349" t="s">
        <v>262</v>
      </c>
      <c r="B3349" t="s">
        <v>225</v>
      </c>
      <c r="C3349" t="s">
        <v>226</v>
      </c>
      <c r="D3349" s="6">
        <v>44060</v>
      </c>
      <c r="E3349" s="73">
        <v>17</v>
      </c>
      <c r="F3349" s="9">
        <v>18</v>
      </c>
      <c r="G3349" s="9">
        <v>17</v>
      </c>
      <c r="H3349" s="9">
        <v>18</v>
      </c>
      <c r="I3349" s="9">
        <v>1192</v>
      </c>
      <c r="J3349" s="9">
        <v>78798</v>
      </c>
      <c r="K3349" s="9">
        <v>1.1636489999999999</v>
      </c>
      <c r="L3349" s="9">
        <v>1.0078929999999999</v>
      </c>
      <c r="M3349" s="9">
        <v>0.8900477</v>
      </c>
      <c r="N3349" s="9">
        <v>0.81463839999999998</v>
      </c>
      <c r="O3349" s="9">
        <v>0.77361259999999998</v>
      </c>
      <c r="P3349" s="9">
        <v>0.75267150000000005</v>
      </c>
      <c r="Q3349" s="9">
        <v>0.81525210000000004</v>
      </c>
      <c r="R3349" s="9">
        <v>0.88281980000000004</v>
      </c>
      <c r="S3349" s="9">
        <v>0.9032483</v>
      </c>
      <c r="T3349" s="9">
        <v>1.089108</v>
      </c>
      <c r="U3349" s="9">
        <v>1.3549500000000001</v>
      </c>
      <c r="V3349" s="9">
        <v>1.497552</v>
      </c>
      <c r="W3349" s="9">
        <v>1.542918</v>
      </c>
      <c r="X3349" s="9">
        <v>1.7763930000000001</v>
      </c>
      <c r="Y3349" s="9">
        <v>1.9993840000000001</v>
      </c>
      <c r="Z3349" s="9">
        <v>2.288564</v>
      </c>
      <c r="AA3349" s="9">
        <v>2.560991</v>
      </c>
      <c r="AB3349" s="9">
        <v>2.7416269999999998</v>
      </c>
      <c r="AC3349" s="9">
        <v>2.7240139999999999</v>
      </c>
      <c r="AD3349" s="9">
        <v>2.510424</v>
      </c>
      <c r="AE3349" s="9">
        <v>2.255827</v>
      </c>
      <c r="AF3349" s="9">
        <v>2.0078689999999999</v>
      </c>
      <c r="AG3349" s="9">
        <v>1.6498079999999999</v>
      </c>
      <c r="AH3349" s="9">
        <v>1.2944199999999999</v>
      </c>
      <c r="AI3349" s="9">
        <v>-5.3185700000000002E-2</v>
      </c>
      <c r="AJ3349" s="9">
        <v>-4.6041100000000001E-2</v>
      </c>
      <c r="AK3349" s="9">
        <v>-4.4627500000000001E-2</v>
      </c>
      <c r="AL3349" s="9">
        <v>-1.9122199999999999E-2</v>
      </c>
      <c r="AM3349" s="9">
        <v>-4.0715099999999997E-2</v>
      </c>
      <c r="AN3349" s="9">
        <v>-4.1780499999999998E-2</v>
      </c>
      <c r="AO3349" s="9">
        <v>-2.33762E-2</v>
      </c>
      <c r="AP3349" s="9">
        <v>5.4676999999999998E-3</v>
      </c>
      <c r="AQ3349" s="9">
        <v>-4.6177099999999999E-2</v>
      </c>
      <c r="AR3349" s="9">
        <v>3.1965300000000002E-2</v>
      </c>
      <c r="AS3349" s="9">
        <v>1.9970999999999999E-2</v>
      </c>
      <c r="AT3349" s="9">
        <v>-4.6198599999999999E-2</v>
      </c>
      <c r="AU3349" s="9">
        <v>3.2385299999999999E-2</v>
      </c>
      <c r="AV3349" s="9">
        <v>-8.2380999999999999E-3</v>
      </c>
      <c r="AW3349" s="9">
        <v>-9.3617500000000006E-2</v>
      </c>
      <c r="AX3349" s="9">
        <v>-5.6889099999999998E-2</v>
      </c>
      <c r="AY3349" s="9">
        <v>0.38425870000000001</v>
      </c>
      <c r="AZ3349" s="9">
        <v>0.36249609999999999</v>
      </c>
      <c r="BA3349" s="9">
        <v>-0.25911459999999997</v>
      </c>
      <c r="BB3349" s="9">
        <v>-0.2926417</v>
      </c>
      <c r="BC3349" s="9">
        <v>-0.18942439999999999</v>
      </c>
      <c r="BD3349" s="9">
        <v>-5.9361700000000003E-2</v>
      </c>
      <c r="BE3349" s="9">
        <v>-8.6479999999999999E-4</v>
      </c>
      <c r="BF3349" s="9">
        <v>-5.1583299999999999E-2</v>
      </c>
      <c r="BG3349" s="9">
        <v>-2.3793700000000001E-2</v>
      </c>
      <c r="BH3349" s="9">
        <v>-1.8594300000000001E-2</v>
      </c>
      <c r="BI3349" s="9">
        <v>-2.0320999999999999E-2</v>
      </c>
      <c r="BJ3349" s="9">
        <v>2.2725000000000002E-3</v>
      </c>
      <c r="BK3349" s="9">
        <v>-2.09032E-2</v>
      </c>
      <c r="BL3349" s="9">
        <v>-2.36531E-2</v>
      </c>
      <c r="BM3349" s="9">
        <v>-4.1165999999999998E-3</v>
      </c>
      <c r="BN3349" s="9">
        <v>2.75666E-2</v>
      </c>
      <c r="BO3349" s="9">
        <v>-2.1219100000000001E-2</v>
      </c>
      <c r="BP3349" s="9">
        <v>6.1688699999999999E-2</v>
      </c>
      <c r="BQ3349" s="9">
        <v>5.4035800000000002E-2</v>
      </c>
      <c r="BR3349" s="9">
        <v>-8.8696000000000001E-3</v>
      </c>
      <c r="BS3349" s="9">
        <v>6.8963200000000002E-2</v>
      </c>
      <c r="BT3349" s="9">
        <v>3.06839E-2</v>
      </c>
      <c r="BU3349" s="9">
        <v>-5.2993199999999997E-2</v>
      </c>
      <c r="BV3349" s="9">
        <v>-1.5558900000000001E-2</v>
      </c>
      <c r="BW3349" s="9">
        <v>0.42502479999999998</v>
      </c>
      <c r="BX3349" s="9">
        <v>0.40448339999999999</v>
      </c>
      <c r="BY3349" s="9">
        <v>-0.2164662</v>
      </c>
      <c r="BZ3349" s="9">
        <v>-0.25238660000000002</v>
      </c>
      <c r="CA3349" s="9">
        <v>-0.15260560000000001</v>
      </c>
      <c r="CB3349" s="9">
        <v>-2.4755599999999999E-2</v>
      </c>
      <c r="CC3349" s="9">
        <v>3.1800299999999997E-2</v>
      </c>
      <c r="CD3349" s="9">
        <v>-2.36618E-2</v>
      </c>
      <c r="CE3349" s="9">
        <v>-3.4369000000000001E-3</v>
      </c>
      <c r="CF3349" s="9">
        <v>4.1520000000000001E-4</v>
      </c>
      <c r="CG3349" s="9">
        <v>-3.4864000000000002E-3</v>
      </c>
      <c r="CH3349" s="9">
        <v>1.7090399999999999E-2</v>
      </c>
      <c r="CI3349" s="9">
        <v>-7.1815000000000004E-3</v>
      </c>
      <c r="CJ3349" s="9">
        <v>-1.10981E-2</v>
      </c>
      <c r="CK3349" s="9">
        <v>9.2224999999999998E-3</v>
      </c>
      <c r="CL3349" s="9">
        <v>4.2872199999999999E-2</v>
      </c>
      <c r="CM3349" s="9">
        <v>-3.9332000000000004E-3</v>
      </c>
      <c r="CN3349" s="9">
        <v>8.2275100000000004E-2</v>
      </c>
      <c r="CO3349" s="9">
        <v>7.7629000000000004E-2</v>
      </c>
      <c r="CP3349" s="9">
        <v>1.6984300000000001E-2</v>
      </c>
      <c r="CQ3349" s="9">
        <v>9.4297000000000006E-2</v>
      </c>
      <c r="CR3349" s="9">
        <v>5.7641100000000001E-2</v>
      </c>
      <c r="CS3349" s="9">
        <v>-2.4856900000000001E-2</v>
      </c>
      <c r="CT3349" s="9">
        <v>1.3066299999999999E-2</v>
      </c>
      <c r="CU3349" s="9">
        <v>0.45325929999999998</v>
      </c>
      <c r="CV3349" s="9">
        <v>0.4335637</v>
      </c>
      <c r="CW3349" s="9">
        <v>-0.18692810000000001</v>
      </c>
      <c r="CX3349" s="9">
        <v>-0.22450609999999999</v>
      </c>
      <c r="CY3349" s="9">
        <v>-0.127105</v>
      </c>
      <c r="CZ3349" s="9">
        <v>-7.8750000000000001E-4</v>
      </c>
      <c r="DA3349" s="9">
        <v>5.4424E-2</v>
      </c>
      <c r="DB3349" s="9">
        <v>-4.3235000000000001E-3</v>
      </c>
      <c r="DC3349" s="9">
        <v>1.6919900000000002E-2</v>
      </c>
      <c r="DD3349" s="9">
        <v>1.9424799999999999E-2</v>
      </c>
      <c r="DE3349" s="9">
        <v>1.3348199999999999E-2</v>
      </c>
      <c r="DF3349" s="9">
        <v>3.1908300000000001E-2</v>
      </c>
      <c r="DG3349" s="9">
        <v>6.5402000000000004E-3</v>
      </c>
      <c r="DH3349" s="9">
        <v>1.4568999999999999E-3</v>
      </c>
      <c r="DI3349" s="9">
        <v>2.2561600000000001E-2</v>
      </c>
      <c r="DJ3349" s="9">
        <v>5.8177800000000002E-2</v>
      </c>
      <c r="DK3349" s="9">
        <v>1.3352599999999999E-2</v>
      </c>
      <c r="DL3349" s="9">
        <v>0.10286149999999999</v>
      </c>
      <c r="DM3349" s="9">
        <v>0.1012222</v>
      </c>
      <c r="DN3349" s="9">
        <v>4.2838300000000003E-2</v>
      </c>
      <c r="DO3349" s="9">
        <v>0.1196308</v>
      </c>
      <c r="DP3349" s="9">
        <v>8.4598300000000001E-2</v>
      </c>
      <c r="DQ3349" s="9">
        <v>3.2794E-3</v>
      </c>
      <c r="DR3349" s="9">
        <v>4.1691499999999999E-2</v>
      </c>
      <c r="DS3349" s="9">
        <v>0.48149389999999997</v>
      </c>
      <c r="DT3349" s="9">
        <v>0.462644</v>
      </c>
      <c r="DU3349" s="9">
        <v>-0.15739</v>
      </c>
      <c r="DV3349" s="9">
        <v>-0.19662550000000001</v>
      </c>
      <c r="DW3349" s="9">
        <v>-0.1016044</v>
      </c>
      <c r="DX3349" s="9">
        <v>2.3180599999999999E-2</v>
      </c>
      <c r="DY3349" s="9">
        <v>7.70478E-2</v>
      </c>
      <c r="DZ3349" s="9">
        <v>1.5014899999999999E-2</v>
      </c>
      <c r="EA3349" s="9">
        <v>4.6311900000000003E-2</v>
      </c>
      <c r="EB3349" s="9">
        <v>4.6871599999999999E-2</v>
      </c>
      <c r="EC3349" s="9">
        <v>3.7654699999999999E-2</v>
      </c>
      <c r="ED3349" s="9">
        <v>5.3303000000000003E-2</v>
      </c>
      <c r="EE3349" s="9">
        <v>2.6352199999999999E-2</v>
      </c>
      <c r="EF3349" s="9">
        <v>1.9584299999999999E-2</v>
      </c>
      <c r="EG3349" s="9">
        <v>4.18211E-2</v>
      </c>
      <c r="EH3349" s="9">
        <v>8.0276600000000004E-2</v>
      </c>
      <c r="EI3349" s="9">
        <v>3.83106E-2</v>
      </c>
      <c r="EJ3349" s="9">
        <v>0.13258490000000001</v>
      </c>
      <c r="EK3349" s="9">
        <v>0.13528699999999999</v>
      </c>
      <c r="EL3349" s="9">
        <v>8.0167199999999994E-2</v>
      </c>
      <c r="EM3349" s="9">
        <v>0.15620870000000001</v>
      </c>
      <c r="EN3349" s="9">
        <v>0.1235202</v>
      </c>
      <c r="EO3349" s="9">
        <v>4.3903699999999997E-2</v>
      </c>
      <c r="EP3349" s="9">
        <v>8.3021800000000007E-2</v>
      </c>
      <c r="EQ3349" s="9">
        <v>0.52225999999999995</v>
      </c>
      <c r="ER3349" s="9">
        <v>0.5046313</v>
      </c>
      <c r="ES3349" s="9">
        <v>-0.1147417</v>
      </c>
      <c r="ET3349" s="9">
        <v>-0.1563705</v>
      </c>
      <c r="EU3349" s="9">
        <v>-6.4785499999999996E-2</v>
      </c>
      <c r="EV3349" s="9">
        <v>5.77866E-2</v>
      </c>
      <c r="EW3349" s="9">
        <v>0.1097129</v>
      </c>
      <c r="EX3349" s="9">
        <v>4.2936299999999997E-2</v>
      </c>
      <c r="EY3349" s="9">
        <v>74.583799999999997</v>
      </c>
      <c r="EZ3349" s="9">
        <v>73.049700000000001</v>
      </c>
      <c r="FA3349" s="9">
        <v>71.803700000000006</v>
      </c>
      <c r="FB3349" s="9">
        <v>70.489500000000007</v>
      </c>
      <c r="FC3349" s="9">
        <v>70.243499999999997</v>
      </c>
      <c r="FD3349" s="9">
        <v>69.832499999999996</v>
      </c>
      <c r="FE3349" s="9">
        <v>70.243499999999997</v>
      </c>
      <c r="FF3349" s="9">
        <v>69.298400000000001</v>
      </c>
      <c r="FG3349" s="9">
        <v>70.955500000000001</v>
      </c>
      <c r="FH3349" s="9">
        <v>73.845600000000005</v>
      </c>
      <c r="FI3349" s="9">
        <v>77.858599999999996</v>
      </c>
      <c r="FJ3349" s="9">
        <v>78.282700000000006</v>
      </c>
      <c r="FK3349" s="9">
        <v>77.034000000000006</v>
      </c>
      <c r="FL3349" s="9">
        <v>82.198999999999998</v>
      </c>
      <c r="FM3349" s="9">
        <v>87.994799999999998</v>
      </c>
      <c r="FN3349" s="9">
        <v>91.489500000000007</v>
      </c>
      <c r="FO3349" s="9">
        <v>94.052400000000006</v>
      </c>
      <c r="FP3349" s="9">
        <v>93.793199999999999</v>
      </c>
      <c r="FQ3349" s="9">
        <v>91.450299999999999</v>
      </c>
      <c r="FR3349" s="9">
        <v>89.518299999999996</v>
      </c>
      <c r="FS3349" s="9">
        <v>83.531400000000005</v>
      </c>
      <c r="FT3349" s="9">
        <v>79.489500000000007</v>
      </c>
      <c r="FU3349" s="9">
        <v>76.6126</v>
      </c>
      <c r="FV3349" s="9">
        <v>75.201599999999999</v>
      </c>
      <c r="FW3349" s="9">
        <v>0.50061959</v>
      </c>
      <c r="FX3349" s="9">
        <v>3.8646100000000003E-2</v>
      </c>
      <c r="FY3349" s="9">
        <v>3.8646100000000003E-2</v>
      </c>
      <c r="FZ3349" s="9">
        <v>0</v>
      </c>
      <c r="GA3349" s="9">
        <v>0</v>
      </c>
    </row>
    <row r="3350" spans="1:183" x14ac:dyDescent="0.2">
      <c r="A3350" t="s">
        <v>262</v>
      </c>
      <c r="B3350" t="s">
        <v>225</v>
      </c>
      <c r="C3350" t="s">
        <v>226</v>
      </c>
      <c r="D3350" s="6">
        <v>44061</v>
      </c>
      <c r="E3350" s="73">
        <v>17</v>
      </c>
      <c r="F3350" s="9">
        <v>19</v>
      </c>
      <c r="G3350" s="9">
        <v>18</v>
      </c>
      <c r="H3350" s="9">
        <v>19</v>
      </c>
      <c r="I3350" s="9">
        <v>1069</v>
      </c>
      <c r="J3350" s="9">
        <v>78713</v>
      </c>
      <c r="K3350" s="9">
        <v>1.084624</v>
      </c>
      <c r="L3350" s="9">
        <v>0.94077840000000001</v>
      </c>
      <c r="M3350" s="9">
        <v>0.84157289999999996</v>
      </c>
      <c r="N3350" s="9">
        <v>0.77320770000000005</v>
      </c>
      <c r="O3350" s="9">
        <v>0.72616550000000002</v>
      </c>
      <c r="P3350" s="9">
        <v>0.70080319999999996</v>
      </c>
      <c r="Q3350" s="9">
        <v>0.79270640000000003</v>
      </c>
      <c r="R3350" s="9">
        <v>0.78907000000000005</v>
      </c>
      <c r="S3350" s="9">
        <v>0.85113879999999997</v>
      </c>
      <c r="T3350" s="9">
        <v>0.84369249999999996</v>
      </c>
      <c r="U3350" s="9">
        <v>1.055736</v>
      </c>
      <c r="V3350" s="9">
        <v>1.4370080000000001</v>
      </c>
      <c r="W3350" s="9">
        <v>2.0179130000000001</v>
      </c>
      <c r="X3350" s="9">
        <v>2.431422</v>
      </c>
      <c r="Y3350" s="9">
        <v>2.5303770000000001</v>
      </c>
      <c r="Z3350" s="9">
        <v>2.6841089999999999</v>
      </c>
      <c r="AA3350" s="9">
        <v>2.926374</v>
      </c>
      <c r="AB3350" s="9">
        <v>3.1465610000000002</v>
      </c>
      <c r="AC3350" s="9">
        <v>3.1481249999999998</v>
      </c>
      <c r="AD3350" s="9">
        <v>2.9584830000000002</v>
      </c>
      <c r="AE3350" s="9">
        <v>2.6163979999999998</v>
      </c>
      <c r="AF3350" s="9">
        <v>2.03146</v>
      </c>
      <c r="AG3350" s="9">
        <v>1.682024</v>
      </c>
      <c r="AH3350" s="9">
        <v>1.253851</v>
      </c>
      <c r="AI3350" s="9">
        <v>-6.7212099999999997E-2</v>
      </c>
      <c r="AJ3350" s="9">
        <v>-6.9438399999999997E-2</v>
      </c>
      <c r="AK3350" s="9">
        <v>-4.1218499999999998E-2</v>
      </c>
      <c r="AL3350" s="9">
        <v>-3.5804200000000001E-2</v>
      </c>
      <c r="AM3350" s="9">
        <v>-4.4647899999999997E-2</v>
      </c>
      <c r="AN3350" s="9">
        <v>-5.9161199999999997E-2</v>
      </c>
      <c r="AO3350" s="9">
        <v>-7.4745999999999996E-3</v>
      </c>
      <c r="AP3350" s="9">
        <v>-7.1615499999999999E-2</v>
      </c>
      <c r="AQ3350" s="9">
        <v>-6.4156500000000005E-2</v>
      </c>
      <c r="AR3350" s="9">
        <v>-0.21072540000000001</v>
      </c>
      <c r="AS3350" s="9">
        <v>-0.23897650000000001</v>
      </c>
      <c r="AT3350" s="9">
        <v>-0.21188199999999999</v>
      </c>
      <c r="AU3350" s="9">
        <v>-1.04417E-2</v>
      </c>
      <c r="AV3350" s="9">
        <v>2.1803E-3</v>
      </c>
      <c r="AW3350" s="9">
        <v>-0.2136508</v>
      </c>
      <c r="AX3350" s="9">
        <v>-0.2751209</v>
      </c>
      <c r="AY3350" s="9">
        <v>6.11376E-2</v>
      </c>
      <c r="AZ3350" s="9">
        <v>0.5272599</v>
      </c>
      <c r="BA3350" s="9">
        <v>0.48691669999999998</v>
      </c>
      <c r="BB3350" s="9">
        <v>-0.22894970000000001</v>
      </c>
      <c r="BC3350" s="9">
        <v>-0.25728869999999998</v>
      </c>
      <c r="BD3350" s="9">
        <v>-0.34133799999999997</v>
      </c>
      <c r="BE3350" s="9">
        <v>-0.1884854</v>
      </c>
      <c r="BF3350" s="9">
        <v>-0.22858049999999999</v>
      </c>
      <c r="BG3350" s="9">
        <v>2.4649999999999997E-4</v>
      </c>
      <c r="BH3350" s="9">
        <v>-9.2817000000000004E-3</v>
      </c>
      <c r="BI3350" s="9">
        <v>9.6953999999999999E-3</v>
      </c>
      <c r="BJ3350" s="9">
        <v>1.1522900000000001E-2</v>
      </c>
      <c r="BK3350" s="9">
        <v>1.1895E-3</v>
      </c>
      <c r="BL3350" s="9">
        <v>-1.8385700000000001E-2</v>
      </c>
      <c r="BM3350" s="9">
        <v>4.00878E-2</v>
      </c>
      <c r="BN3350" s="9">
        <v>-1.8443899999999999E-2</v>
      </c>
      <c r="BO3350" s="9">
        <v>-1.0273900000000001E-2</v>
      </c>
      <c r="BP3350" s="9">
        <v>-0.14859749999999999</v>
      </c>
      <c r="BQ3350" s="9">
        <v>-0.1770129</v>
      </c>
      <c r="BR3350" s="9">
        <v>-0.129326</v>
      </c>
      <c r="BS3350" s="9">
        <v>7.7145900000000003E-2</v>
      </c>
      <c r="BT3350" s="9">
        <v>0.1039791</v>
      </c>
      <c r="BU3350" s="9">
        <v>-0.1156218</v>
      </c>
      <c r="BV3350" s="9">
        <v>-0.16185749999999999</v>
      </c>
      <c r="BW3350" s="9">
        <v>0.1758692</v>
      </c>
      <c r="BX3350" s="9">
        <v>0.63324179999999997</v>
      </c>
      <c r="BY3350" s="9">
        <v>0.58269530000000003</v>
      </c>
      <c r="BZ3350" s="9">
        <v>-0.13726669999999999</v>
      </c>
      <c r="CA3350" s="9">
        <v>-0.16340640000000001</v>
      </c>
      <c r="CB3350" s="9">
        <v>-0.25614110000000001</v>
      </c>
      <c r="CC3350" s="9">
        <v>-0.1158409</v>
      </c>
      <c r="CD3350" s="9">
        <v>-0.162906</v>
      </c>
      <c r="CE3350" s="9">
        <v>4.6968000000000003E-2</v>
      </c>
      <c r="CF3350" s="9">
        <v>3.2382599999999997E-2</v>
      </c>
      <c r="CG3350" s="9">
        <v>4.49583E-2</v>
      </c>
      <c r="CH3350" s="9">
        <v>4.4301399999999998E-2</v>
      </c>
      <c r="CI3350" s="9">
        <v>3.2936399999999998E-2</v>
      </c>
      <c r="CJ3350" s="9">
        <v>9.8553000000000009E-3</v>
      </c>
      <c r="CK3350" s="9">
        <v>7.3029300000000005E-2</v>
      </c>
      <c r="CL3350" s="9">
        <v>1.83825E-2</v>
      </c>
      <c r="CM3350" s="9">
        <v>2.7045099999999999E-2</v>
      </c>
      <c r="CN3350" s="9">
        <v>-0.10556790000000001</v>
      </c>
      <c r="CO3350" s="9">
        <v>-0.1340971</v>
      </c>
      <c r="CP3350" s="9">
        <v>-7.2148000000000004E-2</v>
      </c>
      <c r="CQ3350" s="9">
        <v>0.13780890000000001</v>
      </c>
      <c r="CR3350" s="9">
        <v>0.17448469999999999</v>
      </c>
      <c r="CS3350" s="9">
        <v>-4.7727199999999997E-2</v>
      </c>
      <c r="CT3350" s="9">
        <v>-8.3411600000000002E-2</v>
      </c>
      <c r="CU3350" s="9">
        <v>0.255332</v>
      </c>
      <c r="CV3350" s="9">
        <v>0.70664439999999995</v>
      </c>
      <c r="CW3350" s="9">
        <v>0.64903129999999998</v>
      </c>
      <c r="CX3350" s="9">
        <v>-7.3767399999999997E-2</v>
      </c>
      <c r="CY3350" s="9">
        <v>-9.8383700000000004E-2</v>
      </c>
      <c r="CZ3350" s="9">
        <v>-0.197134</v>
      </c>
      <c r="DA3350" s="9">
        <v>-6.5527600000000005E-2</v>
      </c>
      <c r="DB3350" s="9">
        <v>-0.11742</v>
      </c>
      <c r="DC3350" s="9">
        <v>9.3689599999999998E-2</v>
      </c>
      <c r="DD3350" s="9">
        <v>7.4047000000000002E-2</v>
      </c>
      <c r="DE3350" s="9">
        <v>8.0221200000000006E-2</v>
      </c>
      <c r="DF3350" s="9">
        <v>7.7079999999999996E-2</v>
      </c>
      <c r="DG3350" s="9">
        <v>6.4683299999999999E-2</v>
      </c>
      <c r="DH3350" s="9">
        <v>3.80963E-2</v>
      </c>
      <c r="DI3350" s="9">
        <v>0.10597090000000001</v>
      </c>
      <c r="DJ3350" s="9">
        <v>5.5208899999999998E-2</v>
      </c>
      <c r="DK3350" s="9">
        <v>6.4364000000000005E-2</v>
      </c>
      <c r="DL3350" s="9">
        <v>-6.2538300000000005E-2</v>
      </c>
      <c r="DM3350" s="9">
        <v>-9.1181300000000007E-2</v>
      </c>
      <c r="DN3350" s="9">
        <v>-1.4970000000000001E-2</v>
      </c>
      <c r="DO3350" s="9">
        <v>0.1984718</v>
      </c>
      <c r="DP3350" s="9">
        <v>0.24499029999999999</v>
      </c>
      <c r="DQ3350" s="9">
        <v>2.0167399999999999E-2</v>
      </c>
      <c r="DR3350" s="9">
        <v>-4.9657E-3</v>
      </c>
      <c r="DS3350" s="9">
        <v>0.3347947</v>
      </c>
      <c r="DT3350" s="9">
        <v>0.78004709999999999</v>
      </c>
      <c r="DU3350" s="9">
        <v>0.71536730000000004</v>
      </c>
      <c r="DV3350" s="9">
        <v>-1.0267999999999999E-2</v>
      </c>
      <c r="DW3350" s="9">
        <v>-3.3361099999999998E-2</v>
      </c>
      <c r="DX3350" s="9">
        <v>-0.1381269</v>
      </c>
      <c r="DY3350" s="9">
        <v>-1.52143E-2</v>
      </c>
      <c r="DZ3350" s="9">
        <v>-7.1934100000000001E-2</v>
      </c>
      <c r="EA3350" s="9">
        <v>0.16114809999999999</v>
      </c>
      <c r="EB3350" s="9">
        <v>0.13420370000000001</v>
      </c>
      <c r="EC3350" s="9">
        <v>0.1311351</v>
      </c>
      <c r="ED3350" s="9">
        <v>0.12440710000000001</v>
      </c>
      <c r="EE3350" s="9">
        <v>0.1105207</v>
      </c>
      <c r="EF3350" s="9">
        <v>7.8871800000000006E-2</v>
      </c>
      <c r="EG3350" s="9">
        <v>0.15353320000000001</v>
      </c>
      <c r="EH3350" s="9">
        <v>0.1083804</v>
      </c>
      <c r="EI3350" s="9">
        <v>0.11824659999999999</v>
      </c>
      <c r="EJ3350" s="9">
        <v>-4.103E-4</v>
      </c>
      <c r="EK3350" s="9">
        <v>-2.9217699999999999E-2</v>
      </c>
      <c r="EL3350" s="9">
        <v>6.7585999999999993E-2</v>
      </c>
      <c r="EM3350" s="9">
        <v>0.28605940000000002</v>
      </c>
      <c r="EN3350" s="9">
        <v>0.34678910000000002</v>
      </c>
      <c r="EO3350" s="9">
        <v>0.11819639999999999</v>
      </c>
      <c r="EP3350" s="9">
        <v>0.1082977</v>
      </c>
      <c r="EQ3350" s="9">
        <v>0.44952629999999999</v>
      </c>
      <c r="ER3350" s="9">
        <v>0.88602890000000001</v>
      </c>
      <c r="ES3350" s="9">
        <v>0.81114580000000003</v>
      </c>
      <c r="ET3350" s="9">
        <v>8.1414899999999998E-2</v>
      </c>
      <c r="EU3350" s="9">
        <v>6.05213E-2</v>
      </c>
      <c r="EV3350" s="9">
        <v>-5.2929999999999998E-2</v>
      </c>
      <c r="EW3350" s="9">
        <v>5.7430200000000001E-2</v>
      </c>
      <c r="EX3350" s="9">
        <v>-6.2595999999999997E-3</v>
      </c>
      <c r="EY3350" s="9">
        <v>73.083299999999994</v>
      </c>
      <c r="EZ3350" s="9">
        <v>71.460400000000007</v>
      </c>
      <c r="FA3350" s="9">
        <v>70.349999999999994</v>
      </c>
      <c r="FB3350" s="9">
        <v>69.460400000000007</v>
      </c>
      <c r="FC3350" s="9">
        <v>68.947900000000004</v>
      </c>
      <c r="FD3350" s="9">
        <v>67.947900000000004</v>
      </c>
      <c r="FE3350" s="9">
        <v>67.349999999999994</v>
      </c>
      <c r="FF3350" s="9">
        <v>66.837500000000006</v>
      </c>
      <c r="FG3350" s="9">
        <v>69.616699999999994</v>
      </c>
      <c r="FH3350" s="9">
        <v>74.908299999999997</v>
      </c>
      <c r="FI3350" s="9">
        <v>80.797899999999998</v>
      </c>
      <c r="FJ3350" s="9">
        <v>88.270799999999994</v>
      </c>
      <c r="FK3350" s="9">
        <v>91.356200000000001</v>
      </c>
      <c r="FL3350" s="9">
        <v>95.843800000000002</v>
      </c>
      <c r="FM3350" s="9">
        <v>101.02500000000001</v>
      </c>
      <c r="FN3350" s="9">
        <v>101.16</v>
      </c>
      <c r="FO3350" s="9">
        <v>99.747900000000001</v>
      </c>
      <c r="FP3350" s="9">
        <v>97.872900000000001</v>
      </c>
      <c r="FQ3350" s="9">
        <v>97.104200000000006</v>
      </c>
      <c r="FR3350" s="9">
        <v>93.591700000000003</v>
      </c>
      <c r="FS3350" s="9">
        <v>88.872900000000001</v>
      </c>
      <c r="FT3350" s="9">
        <v>84.410399999999996</v>
      </c>
      <c r="FU3350" s="9">
        <v>80.837500000000006</v>
      </c>
      <c r="FV3350" s="9">
        <v>76.520799999999994</v>
      </c>
      <c r="FW3350" s="9">
        <v>1.1662538</v>
      </c>
      <c r="FX3350" s="9">
        <v>8.0661399999999994E-2</v>
      </c>
      <c r="FY3350" s="9">
        <v>9.4332899999999997E-2</v>
      </c>
      <c r="FZ3350" s="9">
        <v>0</v>
      </c>
      <c r="GA3350" s="9">
        <v>0</v>
      </c>
    </row>
    <row r="3351" spans="1:183" x14ac:dyDescent="0.2">
      <c r="A3351" t="s">
        <v>262</v>
      </c>
      <c r="B3351" t="s">
        <v>225</v>
      </c>
      <c r="C3351" t="s">
        <v>226</v>
      </c>
      <c r="D3351" s="6">
        <v>44062</v>
      </c>
      <c r="E3351" s="73">
        <v>17</v>
      </c>
      <c r="F3351" s="9">
        <v>18</v>
      </c>
      <c r="G3351" s="9">
        <v>17</v>
      </c>
      <c r="H3351" s="9">
        <v>18</v>
      </c>
      <c r="I3351" s="9">
        <v>1190</v>
      </c>
      <c r="J3351" s="9">
        <v>78659</v>
      </c>
      <c r="K3351" s="9">
        <v>1.157289</v>
      </c>
      <c r="L3351" s="9">
        <v>0.99708929999999996</v>
      </c>
      <c r="M3351" s="9">
        <v>0.83707149999999997</v>
      </c>
      <c r="N3351" s="9">
        <v>0.76931050000000001</v>
      </c>
      <c r="O3351" s="9">
        <v>0.73265179999999996</v>
      </c>
      <c r="P3351" s="9">
        <v>0.73091019999999995</v>
      </c>
      <c r="Q3351" s="9">
        <v>0.7667484</v>
      </c>
      <c r="R3351" s="9">
        <v>0.77443649999999997</v>
      </c>
      <c r="S3351" s="9">
        <v>0.7983519</v>
      </c>
      <c r="T3351" s="9">
        <v>0.89659180000000005</v>
      </c>
      <c r="U3351" s="9">
        <v>1.0281260000000001</v>
      </c>
      <c r="V3351" s="9">
        <v>1.29592</v>
      </c>
      <c r="W3351" s="9">
        <v>1.5526519999999999</v>
      </c>
      <c r="X3351" s="9">
        <v>1.8953100000000001</v>
      </c>
      <c r="Y3351" s="9">
        <v>2.1725409999999998</v>
      </c>
      <c r="Z3351" s="9">
        <v>2.0028060000000001</v>
      </c>
      <c r="AA3351" s="9">
        <v>2.225231</v>
      </c>
      <c r="AB3351" s="9">
        <v>2.5019480000000001</v>
      </c>
      <c r="AC3351" s="9">
        <v>2.4634429999999998</v>
      </c>
      <c r="AD3351" s="9">
        <v>2.1360790000000001</v>
      </c>
      <c r="AE3351" s="9">
        <v>1.7628219999999999</v>
      </c>
      <c r="AF3351" s="9">
        <v>1.540759</v>
      </c>
      <c r="AG3351" s="9">
        <v>1.2198500000000001</v>
      </c>
      <c r="AH3351" s="9">
        <v>1.054036</v>
      </c>
      <c r="AI3351" s="9">
        <v>-6.4071000000000003E-2</v>
      </c>
      <c r="AJ3351" s="9">
        <v>-2.94021E-2</v>
      </c>
      <c r="AK3351" s="9">
        <v>-6.5456899999999998E-2</v>
      </c>
      <c r="AL3351" s="9">
        <v>-3.75787E-2</v>
      </c>
      <c r="AM3351" s="9">
        <v>-2.1848699999999999E-2</v>
      </c>
      <c r="AN3351" s="9">
        <v>-1.77351E-2</v>
      </c>
      <c r="AO3351" s="9">
        <v>-1.9812199999999999E-2</v>
      </c>
      <c r="AP3351" s="9">
        <v>-4.8199699999999998E-2</v>
      </c>
      <c r="AQ3351" s="9">
        <v>-4.4342899999999998E-2</v>
      </c>
      <c r="AR3351" s="9">
        <v>5.0512999999999999E-3</v>
      </c>
      <c r="AS3351" s="9">
        <v>-3.8400200000000002E-2</v>
      </c>
      <c r="AT3351" s="9">
        <v>-1.5899699999999999E-2</v>
      </c>
      <c r="AU3351" s="9">
        <v>-6.3247100000000001E-2</v>
      </c>
      <c r="AV3351" s="9">
        <v>-6.0216899999999997E-2</v>
      </c>
      <c r="AW3351" s="9">
        <v>-0.1048713</v>
      </c>
      <c r="AX3351" s="9">
        <v>-0.2507935</v>
      </c>
      <c r="AY3351" s="9">
        <v>0.1348097</v>
      </c>
      <c r="AZ3351" s="9">
        <v>0.23870849999999999</v>
      </c>
      <c r="BA3351" s="9">
        <v>-0.3836116</v>
      </c>
      <c r="BB3351" s="9">
        <v>-0.50943139999999998</v>
      </c>
      <c r="BC3351" s="9">
        <v>-0.43319550000000001</v>
      </c>
      <c r="BD3351" s="9">
        <v>-0.25953880000000001</v>
      </c>
      <c r="BE3351" s="9">
        <v>-0.1728625</v>
      </c>
      <c r="BF3351" s="9">
        <v>-7.6763999999999999E-2</v>
      </c>
      <c r="BG3351" s="9">
        <v>-3.6475199999999999E-2</v>
      </c>
      <c r="BH3351" s="9">
        <v>-4.4967999999999996E-3</v>
      </c>
      <c r="BI3351" s="9">
        <v>-4.4021999999999999E-2</v>
      </c>
      <c r="BJ3351" s="9">
        <v>-1.8042300000000001E-2</v>
      </c>
      <c r="BK3351" s="9">
        <v>-3.5225E-3</v>
      </c>
      <c r="BL3351" s="9">
        <v>-1.8370999999999999E-3</v>
      </c>
      <c r="BM3351" s="9">
        <v>-3.4859000000000001E-3</v>
      </c>
      <c r="BN3351" s="9">
        <v>-3.0145000000000002E-2</v>
      </c>
      <c r="BO3351" s="9">
        <v>-2.3428299999999999E-2</v>
      </c>
      <c r="BP3351" s="9">
        <v>2.77069E-2</v>
      </c>
      <c r="BQ3351" s="9">
        <v>-1.09531E-2</v>
      </c>
      <c r="BR3351" s="9">
        <v>1.5896400000000002E-2</v>
      </c>
      <c r="BS3351" s="9">
        <v>-2.8494700000000001E-2</v>
      </c>
      <c r="BT3351" s="9">
        <v>-2.2049599999999999E-2</v>
      </c>
      <c r="BU3351" s="9">
        <v>-6.4522999999999997E-2</v>
      </c>
      <c r="BV3351" s="9">
        <v>-0.20337669999999999</v>
      </c>
      <c r="BW3351" s="9">
        <v>0.18062700000000001</v>
      </c>
      <c r="BX3351" s="9">
        <v>0.28646450000000001</v>
      </c>
      <c r="BY3351" s="9">
        <v>-0.33211190000000002</v>
      </c>
      <c r="BZ3351" s="9">
        <v>-0.4606692</v>
      </c>
      <c r="CA3351" s="9">
        <v>-0.39006770000000002</v>
      </c>
      <c r="CB3351" s="9">
        <v>-0.2197074</v>
      </c>
      <c r="CC3351" s="9">
        <v>-0.13978650000000001</v>
      </c>
      <c r="CD3351" s="9">
        <v>-4.76122E-2</v>
      </c>
      <c r="CE3351" s="9">
        <v>-1.73624E-2</v>
      </c>
      <c r="CF3351" s="9">
        <v>1.27525E-2</v>
      </c>
      <c r="CG3351" s="9">
        <v>-2.9176299999999999E-2</v>
      </c>
      <c r="CH3351" s="9">
        <v>-4.5114999999999999E-3</v>
      </c>
      <c r="CI3351" s="9">
        <v>9.1701000000000005E-3</v>
      </c>
      <c r="CJ3351" s="9">
        <v>9.1736999999999999E-3</v>
      </c>
      <c r="CK3351" s="9">
        <v>7.8216999999999991E-3</v>
      </c>
      <c r="CL3351" s="9">
        <v>-1.7640300000000001E-2</v>
      </c>
      <c r="CM3351" s="9">
        <v>-8.9429999999999996E-3</v>
      </c>
      <c r="CN3351" s="9">
        <v>4.3398100000000002E-2</v>
      </c>
      <c r="CO3351" s="9">
        <v>8.0566000000000006E-3</v>
      </c>
      <c r="CP3351" s="9">
        <v>3.7918199999999999E-2</v>
      </c>
      <c r="CQ3351" s="9">
        <v>-4.4253000000000001E-3</v>
      </c>
      <c r="CR3351" s="9">
        <v>4.385E-3</v>
      </c>
      <c r="CS3351" s="9">
        <v>-3.6577900000000003E-2</v>
      </c>
      <c r="CT3351" s="9">
        <v>-0.17053599999999999</v>
      </c>
      <c r="CU3351" s="9">
        <v>0.21235979999999999</v>
      </c>
      <c r="CV3351" s="9">
        <v>0.31954009999999999</v>
      </c>
      <c r="CW3351" s="9">
        <v>-0.29644330000000002</v>
      </c>
      <c r="CX3351" s="9">
        <v>-0.42689670000000002</v>
      </c>
      <c r="CY3351" s="9">
        <v>-0.36019760000000001</v>
      </c>
      <c r="CZ3351" s="9">
        <v>-0.19212029999999999</v>
      </c>
      <c r="DA3351" s="9">
        <v>-0.1168782</v>
      </c>
      <c r="DB3351" s="9">
        <v>-2.74217E-2</v>
      </c>
      <c r="DC3351" s="9">
        <v>1.7504E-3</v>
      </c>
      <c r="DD3351" s="9">
        <v>3.0001799999999999E-2</v>
      </c>
      <c r="DE3351" s="9">
        <v>-1.4330600000000001E-2</v>
      </c>
      <c r="DF3351" s="9">
        <v>9.0192999999999992E-3</v>
      </c>
      <c r="DG3351" s="9">
        <v>2.1862699999999999E-2</v>
      </c>
      <c r="DH3351" s="9">
        <v>2.01846E-2</v>
      </c>
      <c r="DI3351" s="9">
        <v>1.9129299999999998E-2</v>
      </c>
      <c r="DJ3351" s="9">
        <v>-5.1357E-3</v>
      </c>
      <c r="DK3351" s="9">
        <v>5.5424000000000003E-3</v>
      </c>
      <c r="DL3351" s="9">
        <v>5.9089299999999997E-2</v>
      </c>
      <c r="DM3351" s="9">
        <v>2.7066300000000001E-2</v>
      </c>
      <c r="DN3351" s="9">
        <v>5.9940100000000003E-2</v>
      </c>
      <c r="DO3351" s="9">
        <v>1.9644100000000001E-2</v>
      </c>
      <c r="DP3351" s="9">
        <v>3.0819599999999999E-2</v>
      </c>
      <c r="DQ3351" s="9">
        <v>-8.6327999999999995E-3</v>
      </c>
      <c r="DR3351" s="9">
        <v>-0.13769529999999999</v>
      </c>
      <c r="DS3351" s="9">
        <v>0.2440927</v>
      </c>
      <c r="DT3351" s="9">
        <v>0.35261569999999998</v>
      </c>
      <c r="DU3351" s="9">
        <v>-0.26077460000000002</v>
      </c>
      <c r="DV3351" s="9">
        <v>-0.39312409999999998</v>
      </c>
      <c r="DW3351" s="9">
        <v>-0.33032739999999999</v>
      </c>
      <c r="DX3351" s="9">
        <v>-0.16453319999999999</v>
      </c>
      <c r="DY3351" s="9">
        <v>-9.3969899999999995E-2</v>
      </c>
      <c r="DZ3351" s="9">
        <v>-7.2313000000000004E-3</v>
      </c>
      <c r="EA3351" s="9">
        <v>2.9346299999999999E-2</v>
      </c>
      <c r="EB3351" s="9">
        <v>5.49071E-2</v>
      </c>
      <c r="EC3351" s="9">
        <v>7.1043E-3</v>
      </c>
      <c r="ED3351" s="9">
        <v>2.85557E-2</v>
      </c>
      <c r="EE3351" s="9">
        <v>4.01889E-2</v>
      </c>
      <c r="EF3351" s="9">
        <v>3.6082500000000003E-2</v>
      </c>
      <c r="EG3351" s="9">
        <v>3.5455599999999997E-2</v>
      </c>
      <c r="EH3351" s="9">
        <v>1.2919E-2</v>
      </c>
      <c r="EI3351" s="9">
        <v>2.6456899999999998E-2</v>
      </c>
      <c r="EJ3351" s="9">
        <v>8.1744899999999995E-2</v>
      </c>
      <c r="EK3351" s="9">
        <v>5.4513300000000001E-2</v>
      </c>
      <c r="EL3351" s="9">
        <v>9.1736200000000004E-2</v>
      </c>
      <c r="EM3351" s="9">
        <v>5.43965E-2</v>
      </c>
      <c r="EN3351" s="9">
        <v>6.8987000000000007E-2</v>
      </c>
      <c r="EO3351" s="9">
        <v>3.1715500000000001E-2</v>
      </c>
      <c r="EP3351" s="9">
        <v>-9.0278499999999998E-2</v>
      </c>
      <c r="EQ3351" s="9">
        <v>0.28991</v>
      </c>
      <c r="ER3351" s="9">
        <v>0.4003717</v>
      </c>
      <c r="ES3351" s="9">
        <v>-0.20927490000000001</v>
      </c>
      <c r="ET3351" s="9">
        <v>-0.3443619</v>
      </c>
      <c r="EU3351" s="9">
        <v>-0.2871997</v>
      </c>
      <c r="EV3351" s="9">
        <v>-0.1247018</v>
      </c>
      <c r="EW3351" s="9">
        <v>-6.0893900000000001E-2</v>
      </c>
      <c r="EX3351" s="57">
        <v>2.1920499999999999E-2</v>
      </c>
      <c r="EY3351" s="9">
        <v>74.942400000000006</v>
      </c>
      <c r="EZ3351" s="9">
        <v>72.065399999999997</v>
      </c>
      <c r="FA3351" s="9">
        <v>71.654399999999995</v>
      </c>
      <c r="FB3351" s="9">
        <v>70.285300000000007</v>
      </c>
      <c r="FC3351" s="9">
        <v>68.819400000000002</v>
      </c>
      <c r="FD3351" s="9">
        <v>66.942400000000006</v>
      </c>
      <c r="FE3351" s="9">
        <v>66.353399999999993</v>
      </c>
      <c r="FF3351" s="9">
        <v>65.256500000000003</v>
      </c>
      <c r="FG3351" s="9">
        <v>67.052400000000006</v>
      </c>
      <c r="FH3351" s="9">
        <v>72.806299999999993</v>
      </c>
      <c r="FI3351" s="9">
        <v>76.586399999999998</v>
      </c>
      <c r="FJ3351" s="9">
        <v>83.531400000000005</v>
      </c>
      <c r="FK3351" s="9">
        <v>88.997399999999999</v>
      </c>
      <c r="FL3351" s="9">
        <v>94.149199999999993</v>
      </c>
      <c r="FM3351" s="9">
        <v>96.670199999999994</v>
      </c>
      <c r="FN3351" s="9">
        <v>96.971199999999996</v>
      </c>
      <c r="FO3351" s="9">
        <v>96.149199999999993</v>
      </c>
      <c r="FP3351" s="9">
        <v>93.984300000000005</v>
      </c>
      <c r="FQ3351" s="9">
        <v>90.942400000000006</v>
      </c>
      <c r="FR3351" s="9">
        <v>88.010499999999993</v>
      </c>
      <c r="FS3351" s="9">
        <v>82.832499999999996</v>
      </c>
      <c r="FT3351" s="9">
        <v>78.531400000000005</v>
      </c>
      <c r="FU3351" s="9">
        <v>75.421499999999995</v>
      </c>
      <c r="FV3351" s="9">
        <v>73.243499999999997</v>
      </c>
      <c r="FW3351" s="9">
        <v>0.46188964999999998</v>
      </c>
      <c r="FX3351" s="9">
        <v>4.3703600000000002E-2</v>
      </c>
      <c r="FY3351" s="9">
        <v>4.3703600000000002E-2</v>
      </c>
      <c r="FZ3351" s="9">
        <v>0</v>
      </c>
      <c r="GA3351" s="9">
        <v>0</v>
      </c>
    </row>
    <row r="3352" spans="1:183" x14ac:dyDescent="0.2">
      <c r="A3352" t="s">
        <v>262</v>
      </c>
      <c r="B3352" t="s">
        <v>225</v>
      </c>
      <c r="C3352" t="s">
        <v>226</v>
      </c>
      <c r="D3352" s="6">
        <v>44079</v>
      </c>
      <c r="FZ3352" s="9">
        <v>0</v>
      </c>
      <c r="GA3352" s="9">
        <v>1</v>
      </c>
    </row>
    <row r="3353" spans="1:183" x14ac:dyDescent="0.2">
      <c r="A3353" t="s">
        <v>262</v>
      </c>
      <c r="B3353" t="s">
        <v>225</v>
      </c>
      <c r="C3353" t="s">
        <v>226</v>
      </c>
      <c r="D3353" s="6">
        <v>44080</v>
      </c>
      <c r="E3353" s="73">
        <v>16</v>
      </c>
      <c r="F3353" s="9">
        <v>18</v>
      </c>
      <c r="G3353" s="9">
        <v>16</v>
      </c>
      <c r="H3353" s="9">
        <v>18</v>
      </c>
      <c r="I3353" s="9">
        <v>1174</v>
      </c>
      <c r="J3353" s="9">
        <v>78050</v>
      </c>
      <c r="K3353" s="9">
        <v>1.2632840000000001</v>
      </c>
      <c r="L3353" s="9">
        <v>1.0365869999999999</v>
      </c>
      <c r="M3353" s="9">
        <v>0.86347039999999997</v>
      </c>
      <c r="N3353" s="9">
        <v>0.77101629999999999</v>
      </c>
      <c r="O3353" s="9">
        <v>0.72841549999999999</v>
      </c>
      <c r="P3353" s="9">
        <v>0.70012280000000005</v>
      </c>
      <c r="Q3353" s="9">
        <v>0.68467169999999999</v>
      </c>
      <c r="R3353" s="9">
        <v>0.76385619999999999</v>
      </c>
      <c r="S3353" s="9">
        <v>0.87521340000000003</v>
      </c>
      <c r="T3353" s="9">
        <v>1.1014390000000001</v>
      </c>
      <c r="U3353" s="9">
        <v>1.400155</v>
      </c>
      <c r="V3353" s="9">
        <v>1.7762450000000001</v>
      </c>
      <c r="W3353" s="9">
        <v>2.2854700000000001</v>
      </c>
      <c r="X3353" s="9">
        <v>2.718518</v>
      </c>
      <c r="Y3353" s="9">
        <v>3.081264</v>
      </c>
      <c r="Z3353" s="9">
        <v>3.2973300000000001</v>
      </c>
      <c r="AA3353" s="9">
        <v>3.4938929999999999</v>
      </c>
      <c r="AB3353" s="9">
        <v>3.6402739999999998</v>
      </c>
      <c r="AC3353" s="9">
        <v>3.6250110000000002</v>
      </c>
      <c r="AD3353" s="9">
        <v>3.464817</v>
      </c>
      <c r="AE3353" s="9">
        <v>3.1458979999999999</v>
      </c>
      <c r="AF3353" s="9">
        <v>2.7250570000000001</v>
      </c>
      <c r="AG3353" s="9">
        <v>2.2839870000000002</v>
      </c>
      <c r="AH3353" s="9">
        <v>1.820737</v>
      </c>
      <c r="AI3353" s="9">
        <v>-4.4816999999999999E-3</v>
      </c>
      <c r="AJ3353" s="9">
        <v>1.3660800000000001E-2</v>
      </c>
      <c r="AK3353" s="9">
        <v>-2.5481699999999999E-2</v>
      </c>
      <c r="AL3353" s="9">
        <v>-1.75E-4</v>
      </c>
      <c r="AM3353" s="9">
        <v>-1.1680299999999999E-2</v>
      </c>
      <c r="AN3353" s="9">
        <v>-4.9490999999999997E-3</v>
      </c>
      <c r="AO3353" s="9">
        <v>-4.2080600000000003E-2</v>
      </c>
      <c r="AP3353" s="9">
        <v>-3.6274800000000003E-2</v>
      </c>
      <c r="AQ3353" s="9">
        <v>-1.505E-4</v>
      </c>
      <c r="AR3353" s="9">
        <v>6.7581000000000004E-3</v>
      </c>
      <c r="AS3353" s="9">
        <v>-3.9591000000000001E-3</v>
      </c>
      <c r="AT3353" s="9">
        <v>-4.9944299999999997E-2</v>
      </c>
      <c r="AU3353" s="9">
        <v>-6.2981099999999998E-2</v>
      </c>
      <c r="AV3353" s="9">
        <v>-0.1993385</v>
      </c>
      <c r="AW3353" s="9">
        <v>-0.2194132</v>
      </c>
      <c r="AX3353" s="9">
        <v>0.4116976</v>
      </c>
      <c r="AY3353" s="9">
        <v>0.63171549999999999</v>
      </c>
      <c r="AZ3353" s="9">
        <v>0.66448229999999997</v>
      </c>
      <c r="BA3353" s="9">
        <v>-0.32424789999999998</v>
      </c>
      <c r="BB3353" s="9">
        <v>-0.46221489999999998</v>
      </c>
      <c r="BC3353" s="9">
        <v>-0.35472130000000002</v>
      </c>
      <c r="BD3353" s="9">
        <v>-0.32564399999999999</v>
      </c>
      <c r="BE3353" s="9">
        <v>-0.2382224</v>
      </c>
      <c r="BF3353" s="9">
        <v>-0.2497704</v>
      </c>
      <c r="BG3353" s="9">
        <v>2.6021900000000001E-2</v>
      </c>
      <c r="BH3353" s="9">
        <v>3.8995700000000001E-2</v>
      </c>
      <c r="BI3353" s="9">
        <v>-3.6335E-3</v>
      </c>
      <c r="BJ3353" s="9">
        <v>1.8325899999999999E-2</v>
      </c>
      <c r="BK3353" s="9">
        <v>5.8196999999999997E-3</v>
      </c>
      <c r="BL3353" s="9">
        <v>1.1210599999999999E-2</v>
      </c>
      <c r="BM3353" s="9">
        <v>-2.7336099999999999E-2</v>
      </c>
      <c r="BN3353" s="9">
        <v>-1.78075E-2</v>
      </c>
      <c r="BO3353" s="9">
        <v>2.2698300000000001E-2</v>
      </c>
      <c r="BP3353" s="9">
        <v>3.5725100000000003E-2</v>
      </c>
      <c r="BQ3353" s="9">
        <v>3.0710899999999999E-2</v>
      </c>
      <c r="BR3353" s="9">
        <v>-8.4828999999999998E-3</v>
      </c>
      <c r="BS3353" s="9">
        <v>-1.62729E-2</v>
      </c>
      <c r="BT3353" s="9">
        <v>-0.1474424</v>
      </c>
      <c r="BU3353" s="9">
        <v>-0.1676349</v>
      </c>
      <c r="BV3353" s="9">
        <v>0.46121839999999997</v>
      </c>
      <c r="BW3353" s="9">
        <v>0.68028719999999998</v>
      </c>
      <c r="BX3353" s="9">
        <v>0.71174139999999997</v>
      </c>
      <c r="BY3353" s="9">
        <v>-0.27473769999999997</v>
      </c>
      <c r="BZ3353" s="9">
        <v>-0.41298030000000002</v>
      </c>
      <c r="CA3353" s="9">
        <v>-0.30611329999999998</v>
      </c>
      <c r="CB3353" s="9">
        <v>-0.2804565</v>
      </c>
      <c r="CC3353" s="9">
        <v>-0.1950665</v>
      </c>
      <c r="CD3353" s="9">
        <v>-0.21074590000000001</v>
      </c>
      <c r="CE3353" s="9">
        <v>4.7148500000000003E-2</v>
      </c>
      <c r="CF3353" s="9">
        <v>5.6542500000000002E-2</v>
      </c>
      <c r="CG3353" s="9">
        <v>1.14985E-2</v>
      </c>
      <c r="CH3353" s="9">
        <v>3.1139500000000001E-2</v>
      </c>
      <c r="CI3353" s="9">
        <v>1.79402E-2</v>
      </c>
      <c r="CJ3353" s="9">
        <v>2.2402700000000001E-2</v>
      </c>
      <c r="CK3353" s="9">
        <v>-1.71241E-2</v>
      </c>
      <c r="CL3353" s="9">
        <v>-5.0171E-3</v>
      </c>
      <c r="CM3353" s="9">
        <v>3.85232E-2</v>
      </c>
      <c r="CN3353" s="9">
        <v>5.57876E-2</v>
      </c>
      <c r="CO3353" s="9">
        <v>5.47232E-2</v>
      </c>
      <c r="CP3353" s="9">
        <v>2.02332E-2</v>
      </c>
      <c r="CQ3353" s="9">
        <v>1.60771E-2</v>
      </c>
      <c r="CR3353" s="9">
        <v>-0.1114993</v>
      </c>
      <c r="CS3353" s="9">
        <v>-0.13177349999999999</v>
      </c>
      <c r="CT3353" s="9">
        <v>0.49551640000000002</v>
      </c>
      <c r="CU3353" s="9">
        <v>0.7139278</v>
      </c>
      <c r="CV3353" s="9">
        <v>0.74447289999999999</v>
      </c>
      <c r="CW3353" s="9">
        <v>-0.24044699999999999</v>
      </c>
      <c r="CX3353" s="9">
        <v>-0.37888050000000001</v>
      </c>
      <c r="CY3353" s="9">
        <v>-0.27244760000000001</v>
      </c>
      <c r="CZ3353" s="9">
        <v>-0.24915989999999999</v>
      </c>
      <c r="DA3353" s="9">
        <v>-0.16517680000000001</v>
      </c>
      <c r="DB3353" s="9">
        <v>-0.18371760000000001</v>
      </c>
      <c r="DC3353" s="9">
        <v>6.8275199999999994E-2</v>
      </c>
      <c r="DD3353" s="9">
        <v>7.40894E-2</v>
      </c>
      <c r="DE3353" s="9">
        <v>2.6630500000000001E-2</v>
      </c>
      <c r="DF3353" s="9">
        <v>4.3953199999999998E-2</v>
      </c>
      <c r="DG3353" s="9">
        <v>3.00606E-2</v>
      </c>
      <c r="DH3353" s="9">
        <v>3.3594800000000001E-2</v>
      </c>
      <c r="DI3353" s="9">
        <v>-6.9121E-3</v>
      </c>
      <c r="DJ3353" s="9">
        <v>7.7733000000000003E-3</v>
      </c>
      <c r="DK3353" s="9">
        <v>5.4348199999999999E-2</v>
      </c>
      <c r="DL3353" s="9">
        <v>7.5850100000000004E-2</v>
      </c>
      <c r="DM3353" s="9">
        <v>7.8735600000000003E-2</v>
      </c>
      <c r="DN3353" s="9">
        <v>4.8949199999999998E-2</v>
      </c>
      <c r="DO3353" s="9">
        <v>4.8427100000000001E-2</v>
      </c>
      <c r="DP3353" s="9">
        <v>-7.5556200000000004E-2</v>
      </c>
      <c r="DQ3353" s="9">
        <v>-9.5911999999999997E-2</v>
      </c>
      <c r="DR3353" s="9">
        <v>0.52981440000000002</v>
      </c>
      <c r="DS3353" s="9">
        <v>0.74756840000000002</v>
      </c>
      <c r="DT3353" s="9">
        <v>0.77720449999999996</v>
      </c>
      <c r="DU3353" s="9">
        <v>-0.20615639999999999</v>
      </c>
      <c r="DV3353" s="9">
        <v>-0.3447808</v>
      </c>
      <c r="DW3353" s="9">
        <v>-0.23878179999999999</v>
      </c>
      <c r="DX3353" s="9">
        <v>-0.21786320000000001</v>
      </c>
      <c r="DY3353" s="9">
        <v>-0.1352872</v>
      </c>
      <c r="DZ3353" s="9">
        <v>-0.1566893</v>
      </c>
      <c r="EA3353" s="9">
        <v>9.8778699999999997E-2</v>
      </c>
      <c r="EB3353" s="9">
        <v>9.9424200000000004E-2</v>
      </c>
      <c r="EC3353" s="9">
        <v>4.84787E-2</v>
      </c>
      <c r="ED3353" s="9">
        <v>6.2454099999999999E-2</v>
      </c>
      <c r="EE3353" s="9">
        <v>4.7560600000000001E-2</v>
      </c>
      <c r="EF3353" s="9">
        <v>4.97545E-2</v>
      </c>
      <c r="EG3353" s="9">
        <v>7.8323999999999998E-3</v>
      </c>
      <c r="EH3353" s="9">
        <v>2.6240599999999999E-2</v>
      </c>
      <c r="EI3353" s="9">
        <v>7.7197000000000002E-2</v>
      </c>
      <c r="EJ3353" s="9">
        <v>0.1048171</v>
      </c>
      <c r="EK3353" s="9">
        <v>0.1134056</v>
      </c>
      <c r="EL3353" s="9">
        <v>9.0410599999999994E-2</v>
      </c>
      <c r="EM3353" s="9">
        <v>9.5135399999999995E-2</v>
      </c>
      <c r="EN3353" s="9">
        <v>-2.366E-2</v>
      </c>
      <c r="EO3353" s="9">
        <v>-4.4133699999999998E-2</v>
      </c>
      <c r="EP3353" s="9">
        <v>0.57933520000000005</v>
      </c>
      <c r="EQ3353" s="9">
        <v>0.79614010000000002</v>
      </c>
      <c r="ER3353" s="9">
        <v>0.82446350000000002</v>
      </c>
      <c r="ES3353" s="9">
        <v>-0.15664620000000001</v>
      </c>
      <c r="ET3353" s="9">
        <v>-0.29554619999999998</v>
      </c>
      <c r="EU3353" s="9">
        <v>-0.1901738</v>
      </c>
      <c r="EV3353" s="9">
        <v>-0.17267579999999999</v>
      </c>
      <c r="EW3353" s="9">
        <v>-9.2131199999999996E-2</v>
      </c>
      <c r="EX3353" s="9">
        <v>-0.1176648</v>
      </c>
      <c r="EY3353" s="9">
        <v>75.009100000000004</v>
      </c>
      <c r="EZ3353" s="9">
        <v>73.650099999999995</v>
      </c>
      <c r="FA3353" s="9">
        <v>71.874700000000004</v>
      </c>
      <c r="FB3353" s="9">
        <v>70.7761</v>
      </c>
      <c r="FC3353" s="9">
        <v>69.365099999999998</v>
      </c>
      <c r="FD3353" s="9">
        <v>67.880399999999995</v>
      </c>
      <c r="FE3353" s="9">
        <v>67.255700000000004</v>
      </c>
      <c r="FF3353" s="9">
        <v>67.122699999999995</v>
      </c>
      <c r="FG3353" s="9">
        <v>70.076300000000003</v>
      </c>
      <c r="FH3353" s="9">
        <v>75.520200000000003</v>
      </c>
      <c r="FI3353" s="9">
        <v>82.845500000000001</v>
      </c>
      <c r="FJ3353" s="9">
        <v>89.381399999999999</v>
      </c>
      <c r="FK3353" s="9">
        <v>95.9923</v>
      </c>
      <c r="FL3353" s="9">
        <v>101.018</v>
      </c>
      <c r="FM3353" s="9">
        <v>105.739</v>
      </c>
      <c r="FN3353" s="9">
        <v>108.877</v>
      </c>
      <c r="FO3353" s="9">
        <v>111.241</v>
      </c>
      <c r="FP3353" s="9">
        <v>110.319</v>
      </c>
      <c r="FQ3353" s="9">
        <v>107.58199999999999</v>
      </c>
      <c r="FR3353" s="9">
        <v>103.569</v>
      </c>
      <c r="FS3353" s="9">
        <v>95.751800000000003</v>
      </c>
      <c r="FT3353" s="9">
        <v>92.041200000000003</v>
      </c>
      <c r="FU3353" s="9">
        <v>87.878500000000003</v>
      </c>
      <c r="FV3353" s="9">
        <v>82.1464</v>
      </c>
      <c r="FW3353" s="9">
        <v>0.61893081999999999</v>
      </c>
      <c r="FX3353" s="9">
        <v>3.6951699999999997E-2</v>
      </c>
      <c r="FY3353" s="9">
        <v>3.6951699999999997E-2</v>
      </c>
      <c r="FZ3353" s="9">
        <v>0</v>
      </c>
      <c r="GA3353" s="9">
        <v>0</v>
      </c>
    </row>
    <row r="3354" spans="1:183" x14ac:dyDescent="0.2">
      <c r="A3354" t="s">
        <v>262</v>
      </c>
      <c r="B3354" t="s">
        <v>225</v>
      </c>
      <c r="C3354" t="s">
        <v>226</v>
      </c>
      <c r="D3354" s="6">
        <v>44081</v>
      </c>
      <c r="E3354" s="73">
        <v>17</v>
      </c>
      <c r="F3354" s="9">
        <v>18</v>
      </c>
      <c r="G3354" s="9">
        <v>17</v>
      </c>
      <c r="H3354" s="9">
        <v>18</v>
      </c>
      <c r="I3354" s="9">
        <v>1311</v>
      </c>
      <c r="J3354" s="9">
        <v>88226</v>
      </c>
      <c r="K3354" s="9">
        <v>1.496313</v>
      </c>
      <c r="L3354" s="9">
        <v>1.27695</v>
      </c>
      <c r="M3354" s="9">
        <v>1.1222179999999999</v>
      </c>
      <c r="N3354" s="9">
        <v>0.99432810000000005</v>
      </c>
      <c r="O3354" s="9">
        <v>0.88541599999999998</v>
      </c>
      <c r="P3354" s="9">
        <v>0.78406410000000004</v>
      </c>
      <c r="Q3354" s="9">
        <v>0.82875140000000003</v>
      </c>
      <c r="R3354" s="9">
        <v>0.89441250000000005</v>
      </c>
      <c r="S3354" s="9">
        <v>0.99254260000000005</v>
      </c>
      <c r="T3354" s="9">
        <v>1.217282</v>
      </c>
      <c r="U3354" s="9">
        <v>1.578263</v>
      </c>
      <c r="V3354" s="9">
        <v>2.0290370000000002</v>
      </c>
      <c r="W3354" s="9">
        <v>2.4791560000000001</v>
      </c>
      <c r="X3354" s="9">
        <v>2.8606090000000002</v>
      </c>
      <c r="Y3354" s="9">
        <v>3.163049</v>
      </c>
      <c r="Z3354" s="9">
        <v>3.2806289999999998</v>
      </c>
      <c r="AA3354" s="9">
        <v>3.3778769999999998</v>
      </c>
      <c r="AB3354" s="9">
        <v>3.4630529999999999</v>
      </c>
      <c r="AC3354" s="9">
        <v>3.4062839999999999</v>
      </c>
      <c r="AD3354" s="9">
        <v>3.15286</v>
      </c>
      <c r="AE3354" s="9">
        <v>2.793285</v>
      </c>
      <c r="AF3354" s="9">
        <v>2.4172929999999999</v>
      </c>
      <c r="AG3354" s="9">
        <v>1.9382189999999999</v>
      </c>
      <c r="AH3354" s="9">
        <v>1.5150410000000001</v>
      </c>
      <c r="AI3354" s="9">
        <v>-0.2062485</v>
      </c>
      <c r="AJ3354" s="9">
        <v>-0.13430210000000001</v>
      </c>
      <c r="AK3354" s="9">
        <v>-6.4717899999999995E-2</v>
      </c>
      <c r="AL3354" s="9">
        <v>-6.6331699999999993E-2</v>
      </c>
      <c r="AM3354" s="9">
        <v>-6.9253499999999996E-2</v>
      </c>
      <c r="AN3354" s="9">
        <v>-0.1107552</v>
      </c>
      <c r="AO3354" s="9">
        <v>-7.7904600000000004E-2</v>
      </c>
      <c r="AP3354" s="9">
        <v>-3.4467400000000002E-2</v>
      </c>
      <c r="AQ3354" s="9">
        <v>-5.7361599999999999E-2</v>
      </c>
      <c r="AR3354" s="9">
        <v>-5.3151700000000003E-2</v>
      </c>
      <c r="AS3354" s="9">
        <v>3.6028400000000002E-2</v>
      </c>
      <c r="AT3354" s="9">
        <v>1.7532699999999998E-2</v>
      </c>
      <c r="AU3354" s="9">
        <v>3.8210599999999997E-2</v>
      </c>
      <c r="AV3354" s="9">
        <v>-3.0361699999999998E-2</v>
      </c>
      <c r="AW3354" s="9">
        <v>-8.6408700000000005E-2</v>
      </c>
      <c r="AX3354" s="9">
        <v>-0.19512769999999999</v>
      </c>
      <c r="AY3354" s="9">
        <v>0.29062139999999997</v>
      </c>
      <c r="AZ3354" s="9">
        <v>0.51979960000000003</v>
      </c>
      <c r="BA3354" s="9">
        <v>-0.275509</v>
      </c>
      <c r="BB3354" s="9">
        <v>-0.42932569999999998</v>
      </c>
      <c r="BC3354" s="9">
        <v>-0.36398459999999999</v>
      </c>
      <c r="BD3354" s="9">
        <v>-0.1685981</v>
      </c>
      <c r="BE3354" s="9">
        <v>-0.13636970000000001</v>
      </c>
      <c r="BF3354" s="9">
        <v>-7.1511099999999994E-2</v>
      </c>
      <c r="BG3354" s="9">
        <v>-0.1708877</v>
      </c>
      <c r="BH3354" s="9">
        <v>-0.1024346</v>
      </c>
      <c r="BI3354" s="9">
        <v>-3.6203600000000002E-2</v>
      </c>
      <c r="BJ3354" s="9">
        <v>-3.9032900000000002E-2</v>
      </c>
      <c r="BK3354" s="9">
        <v>-4.5702699999999999E-2</v>
      </c>
      <c r="BL3354" s="9">
        <v>-9.0527099999999999E-2</v>
      </c>
      <c r="BM3354" s="9">
        <v>-5.7139000000000002E-2</v>
      </c>
      <c r="BN3354" s="9">
        <v>-1.2605999999999999E-2</v>
      </c>
      <c r="BO3354" s="9">
        <v>-3.1456100000000001E-2</v>
      </c>
      <c r="BP3354" s="9">
        <v>-2.1475500000000002E-2</v>
      </c>
      <c r="BQ3354" s="9">
        <v>7.35349E-2</v>
      </c>
      <c r="BR3354" s="9">
        <v>6.1244899999999998E-2</v>
      </c>
      <c r="BS3354" s="9">
        <v>8.5105399999999998E-2</v>
      </c>
      <c r="BT3354" s="9">
        <v>1.9277300000000001E-2</v>
      </c>
      <c r="BU3354" s="9">
        <v>-3.6902900000000002E-2</v>
      </c>
      <c r="BV3354" s="9">
        <v>-0.1480542</v>
      </c>
      <c r="BW3354" s="9">
        <v>0.33391169999999998</v>
      </c>
      <c r="BX3354" s="9">
        <v>0.56352860000000005</v>
      </c>
      <c r="BY3354" s="9">
        <v>-0.23247599999999999</v>
      </c>
      <c r="BZ3354" s="9">
        <v>-0.38690989999999997</v>
      </c>
      <c r="CA3354" s="9">
        <v>-0.32323879999999999</v>
      </c>
      <c r="CB3354" s="9">
        <v>-0.12971550000000001</v>
      </c>
      <c r="CC3354" s="9">
        <v>-0.1003449</v>
      </c>
      <c r="CD3354" s="9">
        <v>-3.9956199999999997E-2</v>
      </c>
      <c r="CE3354" s="9">
        <v>-0.1463969</v>
      </c>
      <c r="CF3354" s="9">
        <v>-8.0363199999999996E-2</v>
      </c>
      <c r="CG3354" s="9">
        <v>-1.64546E-2</v>
      </c>
      <c r="CH3354" s="9">
        <v>-2.0125899999999999E-2</v>
      </c>
      <c r="CI3354" s="9">
        <v>-2.9391500000000001E-2</v>
      </c>
      <c r="CJ3354" s="9">
        <v>-7.6517199999999994E-2</v>
      </c>
      <c r="CK3354" s="9">
        <v>-4.2756799999999998E-2</v>
      </c>
      <c r="CL3354" s="9">
        <v>2.5351000000000002E-3</v>
      </c>
      <c r="CM3354" s="9">
        <v>-1.3514E-2</v>
      </c>
      <c r="CN3354" s="9">
        <v>4.6339999999999999E-4</v>
      </c>
      <c r="CO3354" s="9">
        <v>9.9511799999999997E-2</v>
      </c>
      <c r="CP3354" s="9">
        <v>9.1519900000000001E-2</v>
      </c>
      <c r="CQ3354" s="9">
        <v>0.1175846</v>
      </c>
      <c r="CR3354" s="9">
        <v>5.3657200000000002E-2</v>
      </c>
      <c r="CS3354" s="9">
        <v>-2.6153000000000001E-3</v>
      </c>
      <c r="CT3354" s="9">
        <v>-0.1154512</v>
      </c>
      <c r="CU3354" s="9">
        <v>0.36389450000000001</v>
      </c>
      <c r="CV3354" s="9">
        <v>0.59381510000000004</v>
      </c>
      <c r="CW3354" s="9">
        <v>-0.2026715</v>
      </c>
      <c r="CX3354" s="9">
        <v>-0.35753279999999998</v>
      </c>
      <c r="CY3354" s="9">
        <v>-0.29501840000000001</v>
      </c>
      <c r="CZ3354" s="9">
        <v>-0.1027855</v>
      </c>
      <c r="DA3354" s="9">
        <v>-7.5394199999999995E-2</v>
      </c>
      <c r="DB3354" s="9">
        <v>-1.81014E-2</v>
      </c>
      <c r="DC3354" s="9">
        <v>-0.1219061</v>
      </c>
      <c r="DD3354" s="9">
        <v>-5.8291900000000001E-2</v>
      </c>
      <c r="DE3354" s="9">
        <v>3.2943E-3</v>
      </c>
      <c r="DF3354" s="9">
        <v>-1.2189E-3</v>
      </c>
      <c r="DG3354" s="9">
        <v>-1.30803E-2</v>
      </c>
      <c r="DH3354" s="9">
        <v>-6.2507199999999999E-2</v>
      </c>
      <c r="DI3354" s="9">
        <v>-2.83746E-2</v>
      </c>
      <c r="DJ3354" s="9">
        <v>1.76762E-2</v>
      </c>
      <c r="DK3354" s="9">
        <v>4.4280999999999999E-3</v>
      </c>
      <c r="DL3354" s="9">
        <v>2.24023E-2</v>
      </c>
      <c r="DM3354" s="9">
        <v>0.12548870000000001</v>
      </c>
      <c r="DN3354" s="9">
        <v>0.1217949</v>
      </c>
      <c r="DO3354" s="9">
        <v>0.1500639</v>
      </c>
      <c r="DP3354" s="9">
        <v>8.8037099999999993E-2</v>
      </c>
      <c r="DQ3354" s="9">
        <v>3.16723E-2</v>
      </c>
      <c r="DR3354" s="9">
        <v>-8.2848199999999997E-2</v>
      </c>
      <c r="DS3354" s="9">
        <v>0.39387719999999998</v>
      </c>
      <c r="DT3354" s="9">
        <v>0.62410169999999998</v>
      </c>
      <c r="DU3354" s="9">
        <v>-0.17286689999999999</v>
      </c>
      <c r="DV3354" s="9">
        <v>-0.32815569999999999</v>
      </c>
      <c r="DW3354" s="9">
        <v>-0.26679799999999998</v>
      </c>
      <c r="DX3354" s="9">
        <v>-7.5855400000000003E-2</v>
      </c>
      <c r="DY3354" s="9">
        <v>-5.0443599999999998E-2</v>
      </c>
      <c r="DZ3354" s="9">
        <v>3.7534000000000001E-3</v>
      </c>
      <c r="EA3354" s="9">
        <v>-8.6545200000000003E-2</v>
      </c>
      <c r="EB3354" s="9">
        <v>-2.6424300000000001E-2</v>
      </c>
      <c r="EC3354" s="9">
        <v>3.1808599999999999E-2</v>
      </c>
      <c r="ED3354" s="9">
        <v>2.60799E-2</v>
      </c>
      <c r="EE3354" s="9">
        <v>1.0470500000000001E-2</v>
      </c>
      <c r="EF3354" s="9">
        <v>-4.22791E-2</v>
      </c>
      <c r="EG3354" s="9">
        <v>-7.6090000000000003E-3</v>
      </c>
      <c r="EH3354" s="9">
        <v>3.9537599999999999E-2</v>
      </c>
      <c r="EI3354" s="9">
        <v>3.0333599999999999E-2</v>
      </c>
      <c r="EJ3354" s="9">
        <v>5.4078500000000002E-2</v>
      </c>
      <c r="EK3354" s="9">
        <v>0.16299520000000001</v>
      </c>
      <c r="EL3354" s="9">
        <v>0.16550719999999999</v>
      </c>
      <c r="EM3354" s="9">
        <v>0.19695869999999999</v>
      </c>
      <c r="EN3354" s="9">
        <v>0.1376761</v>
      </c>
      <c r="EO3354" s="9">
        <v>8.1178200000000006E-2</v>
      </c>
      <c r="EP3354" s="9">
        <v>-3.57747E-2</v>
      </c>
      <c r="EQ3354" s="9">
        <v>0.43716759999999999</v>
      </c>
      <c r="ER3354" s="9">
        <v>0.66783060000000005</v>
      </c>
      <c r="ES3354" s="9">
        <v>-0.1298339</v>
      </c>
      <c r="ET3354" s="9">
        <v>-0.28573979999999999</v>
      </c>
      <c r="EU3354" s="9">
        <v>-0.22605230000000001</v>
      </c>
      <c r="EV3354" s="9">
        <v>-3.69728E-2</v>
      </c>
      <c r="EW3354" s="9">
        <v>-1.4418800000000001E-2</v>
      </c>
      <c r="EX3354" s="9">
        <v>3.5308300000000001E-2</v>
      </c>
      <c r="EY3354" s="9">
        <v>79.915999999999997</v>
      </c>
      <c r="EZ3354" s="9">
        <v>77.329899999999995</v>
      </c>
      <c r="FA3354" s="9">
        <v>75.276300000000006</v>
      </c>
      <c r="FB3354" s="9">
        <v>74.182199999999995</v>
      </c>
      <c r="FC3354" s="9">
        <v>72.403000000000006</v>
      </c>
      <c r="FD3354" s="9">
        <v>70.942800000000005</v>
      </c>
      <c r="FE3354" s="9">
        <v>69.643799999999999</v>
      </c>
      <c r="FF3354" s="9">
        <v>69.477400000000003</v>
      </c>
      <c r="FG3354" s="9">
        <v>70.599400000000003</v>
      </c>
      <c r="FH3354" s="9">
        <v>76.33</v>
      </c>
      <c r="FI3354" s="9">
        <v>82.4255</v>
      </c>
      <c r="FJ3354" s="9">
        <v>90.988799999999998</v>
      </c>
      <c r="FK3354" s="9">
        <v>98.504599999999996</v>
      </c>
      <c r="FL3354" s="9">
        <v>104.26900000000001</v>
      </c>
      <c r="FM3354" s="9">
        <v>108.625</v>
      </c>
      <c r="FN3354" s="9">
        <v>107.72499999999999</v>
      </c>
      <c r="FO3354" s="9">
        <v>107.004</v>
      </c>
      <c r="FP3354" s="9">
        <v>106.19199999999999</v>
      </c>
      <c r="FQ3354" s="9">
        <v>103.61199999999999</v>
      </c>
      <c r="FR3354" s="9">
        <v>100.526</v>
      </c>
      <c r="FS3354" s="9">
        <v>94.281599999999997</v>
      </c>
      <c r="FT3354" s="9">
        <v>88.309799999999996</v>
      </c>
      <c r="FU3354" s="9">
        <v>84.212299999999999</v>
      </c>
      <c r="FV3354" s="9">
        <v>79.852999999999994</v>
      </c>
      <c r="FW3354" s="9">
        <v>0.60590345000000001</v>
      </c>
      <c r="FX3354" s="9">
        <v>4.0634400000000001E-2</v>
      </c>
      <c r="FY3354" s="9">
        <v>4.0634400000000001E-2</v>
      </c>
      <c r="FZ3354" s="9">
        <v>0</v>
      </c>
      <c r="GA3354" s="9">
        <v>0</v>
      </c>
    </row>
    <row r="3355" spans="1:183" x14ac:dyDescent="0.2">
      <c r="A3355" t="s">
        <v>262</v>
      </c>
      <c r="B3355" t="s">
        <v>225</v>
      </c>
      <c r="C3355" t="s">
        <v>226</v>
      </c>
      <c r="D3355" s="6">
        <v>44082</v>
      </c>
      <c r="E3355" s="73">
        <v>17</v>
      </c>
      <c r="F3355" s="9">
        <v>18</v>
      </c>
      <c r="G3355" s="9">
        <v>17</v>
      </c>
      <c r="H3355" s="9">
        <v>18</v>
      </c>
      <c r="I3355" s="9">
        <v>1309</v>
      </c>
      <c r="J3355" s="9">
        <v>88162</v>
      </c>
      <c r="K3355" s="9">
        <v>1.2561040000000001</v>
      </c>
      <c r="L3355" s="9">
        <v>1.0545789999999999</v>
      </c>
      <c r="M3355" s="9">
        <v>0.89446899999999996</v>
      </c>
      <c r="N3355" s="9">
        <v>0.78273950000000003</v>
      </c>
      <c r="O3355" s="9">
        <v>0.74607650000000003</v>
      </c>
      <c r="P3355" s="9">
        <v>0.74143360000000003</v>
      </c>
      <c r="Q3355" s="9">
        <v>0.77817130000000001</v>
      </c>
      <c r="R3355" s="9">
        <v>0.81566910000000004</v>
      </c>
      <c r="S3355" s="9">
        <v>0.87638570000000005</v>
      </c>
      <c r="T3355" s="9">
        <v>0.94324830000000004</v>
      </c>
      <c r="U3355" s="9">
        <v>0.96468949999999998</v>
      </c>
      <c r="V3355" s="9">
        <v>1.00918</v>
      </c>
      <c r="W3355" s="9">
        <v>1.0529390000000001</v>
      </c>
      <c r="X3355" s="9">
        <v>1.201532</v>
      </c>
      <c r="Y3355" s="9">
        <v>1.447411</v>
      </c>
      <c r="Z3355" s="9">
        <v>1.68672</v>
      </c>
      <c r="AA3355" s="9">
        <v>1.9388179999999999</v>
      </c>
      <c r="AB3355" s="9">
        <v>2.0253169999999998</v>
      </c>
      <c r="AC3355" s="9">
        <v>1.936652</v>
      </c>
      <c r="AD3355" s="9">
        <v>1.7154430000000001</v>
      </c>
      <c r="AE3355" s="9">
        <v>1.5061929999999999</v>
      </c>
      <c r="AF3355" s="9">
        <v>1.3448560000000001</v>
      </c>
      <c r="AG3355" s="9">
        <v>1.1048039999999999</v>
      </c>
      <c r="AH3355" s="9">
        <v>0.91693939999999996</v>
      </c>
      <c r="AI3355" s="9">
        <v>-5.4444600000000003E-2</v>
      </c>
      <c r="AJ3355" s="9">
        <v>-4.0346600000000003E-2</v>
      </c>
      <c r="AK3355" s="9">
        <v>-3.6148E-2</v>
      </c>
      <c r="AL3355" s="9">
        <v>-2.9547899999999998E-2</v>
      </c>
      <c r="AM3355" s="9">
        <v>-1.6426099999999999E-2</v>
      </c>
      <c r="AN3355" s="9">
        <v>1.5125700000000001E-2</v>
      </c>
      <c r="AO3355" s="9">
        <v>-8.8641999999999992E-3</v>
      </c>
      <c r="AP3355" s="9">
        <v>-6.5683000000000005E-2</v>
      </c>
      <c r="AQ3355" s="9">
        <v>-8.8098200000000002E-2</v>
      </c>
      <c r="AR3355" s="9">
        <v>-3.3762300000000002E-2</v>
      </c>
      <c r="AS3355" s="9">
        <v>-2.6311600000000001E-2</v>
      </c>
      <c r="AT3355" s="9">
        <v>-6.24153E-2</v>
      </c>
      <c r="AU3355" s="9">
        <v>-7.7321699999999993E-2</v>
      </c>
      <c r="AV3355" s="9">
        <v>-5.8390699999999997E-2</v>
      </c>
      <c r="AW3355" s="9">
        <v>-1.19154E-2</v>
      </c>
      <c r="AX3355" s="9">
        <v>-1.6092999999999999E-3</v>
      </c>
      <c r="AY3355" s="9">
        <v>0.20496529999999999</v>
      </c>
      <c r="AZ3355" s="9">
        <v>0.1200445</v>
      </c>
      <c r="BA3355" s="9">
        <v>-0.14010819999999999</v>
      </c>
      <c r="BB3355" s="9">
        <v>-0.1023763</v>
      </c>
      <c r="BC3355" s="9">
        <v>-6.0840999999999999E-2</v>
      </c>
      <c r="BD3355" s="9">
        <v>5.6499999999999996E-4</v>
      </c>
      <c r="BE3355" s="9">
        <v>-3.1621999999999997E-2</v>
      </c>
      <c r="BF3355" s="9">
        <v>-3.5115199999999999E-2</v>
      </c>
      <c r="BG3355" s="9">
        <v>-2.3406400000000001E-2</v>
      </c>
      <c r="BH3355" s="9">
        <v>-1.43964E-2</v>
      </c>
      <c r="BI3355" s="9">
        <v>-1.4694799999999999E-2</v>
      </c>
      <c r="BJ3355" s="9">
        <v>-1.1831E-2</v>
      </c>
      <c r="BK3355" s="9">
        <v>7.1679999999999997E-4</v>
      </c>
      <c r="BL3355" s="9">
        <v>3.0114200000000001E-2</v>
      </c>
      <c r="BM3355" s="9">
        <v>7.4021E-3</v>
      </c>
      <c r="BN3355" s="9">
        <v>-4.7317600000000001E-2</v>
      </c>
      <c r="BO3355" s="9">
        <v>-6.58334E-2</v>
      </c>
      <c r="BP3355" s="9">
        <v>-9.0372000000000004E-3</v>
      </c>
      <c r="BQ3355" s="9">
        <v>1.841E-4</v>
      </c>
      <c r="BR3355" s="9">
        <v>-3.4008799999999999E-2</v>
      </c>
      <c r="BS3355" s="9">
        <v>-4.6969499999999997E-2</v>
      </c>
      <c r="BT3355" s="9">
        <v>-2.40802E-2</v>
      </c>
      <c r="BU3355" s="9">
        <v>2.4260299999999999E-2</v>
      </c>
      <c r="BV3355" s="9">
        <v>3.68034E-2</v>
      </c>
      <c r="BW3355" s="9">
        <v>0.24585850000000001</v>
      </c>
      <c r="BX3355" s="9">
        <v>0.1600482</v>
      </c>
      <c r="BY3355" s="9">
        <v>-0.1002909</v>
      </c>
      <c r="BZ3355" s="9">
        <v>-6.7667500000000005E-2</v>
      </c>
      <c r="CA3355" s="9">
        <v>-2.7818699999999998E-2</v>
      </c>
      <c r="CB3355" s="9">
        <v>2.9515300000000001E-2</v>
      </c>
      <c r="CC3355" s="9">
        <v>-6.9759000000000002E-3</v>
      </c>
      <c r="CD3355" s="9">
        <v>-1.26496E-2</v>
      </c>
      <c r="CE3355" s="9">
        <v>-1.9093999999999999E-3</v>
      </c>
      <c r="CF3355" s="9">
        <v>3.5766999999999999E-3</v>
      </c>
      <c r="CG3355" s="9">
        <v>1.6349999999999999E-4</v>
      </c>
      <c r="CH3355" s="9">
        <v>4.3960000000000001E-4</v>
      </c>
      <c r="CI3355" s="9">
        <v>1.2589899999999999E-2</v>
      </c>
      <c r="CJ3355" s="9">
        <v>4.0495200000000002E-2</v>
      </c>
      <c r="CK3355" s="9">
        <v>1.86681E-2</v>
      </c>
      <c r="CL3355" s="9">
        <v>-3.4597700000000002E-2</v>
      </c>
      <c r="CM3355" s="9">
        <v>-5.0412800000000001E-2</v>
      </c>
      <c r="CN3355" s="9">
        <v>8.0873000000000004E-3</v>
      </c>
      <c r="CO3355" s="9">
        <v>1.85349E-2</v>
      </c>
      <c r="CP3355" s="9">
        <v>-1.4334599999999999E-2</v>
      </c>
      <c r="CQ3355" s="9">
        <v>-2.5947700000000001E-2</v>
      </c>
      <c r="CR3355" s="9">
        <v>-3.1690000000000001E-4</v>
      </c>
      <c r="CS3355" s="9">
        <v>4.9315499999999998E-2</v>
      </c>
      <c r="CT3355" s="9">
        <v>6.34078E-2</v>
      </c>
      <c r="CU3355" s="9">
        <v>0.27418100000000001</v>
      </c>
      <c r="CV3355" s="9">
        <v>0.18775459999999999</v>
      </c>
      <c r="CW3355" s="9">
        <v>-7.27135E-2</v>
      </c>
      <c r="CX3355" s="9">
        <v>-4.3628300000000002E-2</v>
      </c>
      <c r="CY3355" s="9">
        <v>-4.9474999999999996E-3</v>
      </c>
      <c r="CZ3355" s="9">
        <v>4.9566300000000001E-2</v>
      </c>
      <c r="DA3355" s="9">
        <v>1.0093899999999999E-2</v>
      </c>
      <c r="DB3355" s="9">
        <v>2.9099E-3</v>
      </c>
      <c r="DC3355" s="9">
        <v>1.95876E-2</v>
      </c>
      <c r="DD3355" s="9">
        <v>2.1549700000000001E-2</v>
      </c>
      <c r="DE3355" s="9">
        <v>1.5021899999999999E-2</v>
      </c>
      <c r="DF3355" s="9">
        <v>1.2710300000000001E-2</v>
      </c>
      <c r="DG3355" s="9">
        <v>2.4462999999999999E-2</v>
      </c>
      <c r="DH3355" s="9">
        <v>5.0876200000000003E-2</v>
      </c>
      <c r="DI3355" s="9">
        <v>2.9933999999999999E-2</v>
      </c>
      <c r="DJ3355" s="9">
        <v>-2.1877899999999999E-2</v>
      </c>
      <c r="DK3355" s="9">
        <v>-3.4992299999999997E-2</v>
      </c>
      <c r="DL3355" s="9">
        <v>2.5211799999999999E-2</v>
      </c>
      <c r="DM3355" s="9">
        <v>3.6885800000000003E-2</v>
      </c>
      <c r="DN3355" s="9">
        <v>5.3395999999999999E-3</v>
      </c>
      <c r="DO3355" s="9">
        <v>-4.9258000000000001E-3</v>
      </c>
      <c r="DP3355" s="9">
        <v>2.3446499999999999E-2</v>
      </c>
      <c r="DQ3355" s="9">
        <v>7.4370699999999998E-2</v>
      </c>
      <c r="DR3355" s="9">
        <v>9.0012300000000003E-2</v>
      </c>
      <c r="DS3355" s="9">
        <v>0.30250349999999998</v>
      </c>
      <c r="DT3355" s="9">
        <v>0.21546100000000001</v>
      </c>
      <c r="DU3355" s="9">
        <v>-4.5136099999999998E-2</v>
      </c>
      <c r="DV3355" s="9">
        <v>-1.9588999999999999E-2</v>
      </c>
      <c r="DW3355" s="9">
        <v>1.7923700000000001E-2</v>
      </c>
      <c r="DX3355" s="9">
        <v>6.9617200000000004E-2</v>
      </c>
      <c r="DY3355" s="9">
        <v>2.7163699999999999E-2</v>
      </c>
      <c r="DZ3355" s="9">
        <v>1.84695E-2</v>
      </c>
      <c r="EA3355" s="9">
        <v>5.0625799999999999E-2</v>
      </c>
      <c r="EB3355" s="9">
        <v>4.7499899999999998E-2</v>
      </c>
      <c r="EC3355" s="9">
        <v>3.6475E-2</v>
      </c>
      <c r="ED3355" s="9">
        <v>3.0427200000000001E-2</v>
      </c>
      <c r="EE3355" s="9">
        <v>4.1605900000000001E-2</v>
      </c>
      <c r="EF3355" s="9">
        <v>6.5864699999999998E-2</v>
      </c>
      <c r="EG3355" s="9">
        <v>4.62003E-2</v>
      </c>
      <c r="EH3355" s="9">
        <v>-3.5125E-3</v>
      </c>
      <c r="EI3355" s="9">
        <v>-1.27274E-2</v>
      </c>
      <c r="EJ3355" s="9">
        <v>4.9936899999999999E-2</v>
      </c>
      <c r="EK3355" s="9">
        <v>6.3381499999999993E-2</v>
      </c>
      <c r="EL3355" s="9">
        <v>3.3745999999999998E-2</v>
      </c>
      <c r="EM3355" s="9">
        <v>2.5426399999999998E-2</v>
      </c>
      <c r="EN3355" s="9">
        <v>5.77569E-2</v>
      </c>
      <c r="EO3355" s="9">
        <v>0.11054650000000001</v>
      </c>
      <c r="EP3355" s="9">
        <v>0.12842490000000001</v>
      </c>
      <c r="EQ3355" s="9">
        <v>0.3433966</v>
      </c>
      <c r="ER3355" s="9">
        <v>0.25546459999999999</v>
      </c>
      <c r="ES3355" s="9">
        <v>-5.3187E-3</v>
      </c>
      <c r="ET3355" s="9">
        <v>1.5119799999999999E-2</v>
      </c>
      <c r="EU3355" s="9">
        <v>5.0946100000000001E-2</v>
      </c>
      <c r="EV3355" s="9">
        <v>9.8567600000000005E-2</v>
      </c>
      <c r="EW3355" s="9">
        <v>5.1809899999999999E-2</v>
      </c>
      <c r="EX3355" s="9">
        <v>4.0934999999999999E-2</v>
      </c>
      <c r="EY3355" s="9">
        <v>75.778899999999993</v>
      </c>
      <c r="EZ3355" s="9">
        <v>72.709000000000003</v>
      </c>
      <c r="FA3355" s="9">
        <v>69.703599999999994</v>
      </c>
      <c r="FB3355" s="9">
        <v>67.930499999999995</v>
      </c>
      <c r="FC3355" s="9">
        <v>66.039100000000005</v>
      </c>
      <c r="FD3355" s="9">
        <v>65.218900000000005</v>
      </c>
      <c r="FE3355" s="9">
        <v>64.743700000000004</v>
      </c>
      <c r="FF3355" s="9">
        <v>64.730400000000003</v>
      </c>
      <c r="FG3355" s="9">
        <v>65.745000000000005</v>
      </c>
      <c r="FH3355" s="9">
        <v>67.331900000000005</v>
      </c>
      <c r="FI3355" s="9">
        <v>70.256200000000007</v>
      </c>
      <c r="FJ3355" s="9">
        <v>73.584599999999995</v>
      </c>
      <c r="FK3355" s="9">
        <v>80.149600000000007</v>
      </c>
      <c r="FL3355" s="9">
        <v>86.401300000000006</v>
      </c>
      <c r="FM3355" s="9">
        <v>90.972499999999997</v>
      </c>
      <c r="FN3355" s="9">
        <v>92.884799999999998</v>
      </c>
      <c r="FO3355" s="9">
        <v>92.931100000000001</v>
      </c>
      <c r="FP3355" s="9">
        <v>86.917400000000001</v>
      </c>
      <c r="FQ3355" s="9">
        <v>81.838999999999999</v>
      </c>
      <c r="FR3355" s="9">
        <v>77.945800000000006</v>
      </c>
      <c r="FS3355" s="9">
        <v>73.420400000000001</v>
      </c>
      <c r="FT3355" s="9">
        <v>69.682699999999997</v>
      </c>
      <c r="FU3355" s="9">
        <v>67.199299999999994</v>
      </c>
      <c r="FV3355" s="9">
        <v>64.829800000000006</v>
      </c>
      <c r="FW3355" s="9">
        <v>0.39912555</v>
      </c>
      <c r="FX3355" s="9">
        <v>3.7777199999999997E-2</v>
      </c>
      <c r="FY3355" s="9">
        <v>3.7777199999999997E-2</v>
      </c>
      <c r="FZ3355" s="9">
        <v>0</v>
      </c>
      <c r="GA3355" s="9">
        <v>0</v>
      </c>
    </row>
    <row r="3356" spans="1:183" x14ac:dyDescent="0.2">
      <c r="A3356" t="s">
        <v>262</v>
      </c>
      <c r="B3356" t="s">
        <v>225</v>
      </c>
      <c r="C3356" t="s">
        <v>226</v>
      </c>
      <c r="D3356" s="6">
        <v>44101</v>
      </c>
      <c r="FZ3356" s="9">
        <v>0</v>
      </c>
      <c r="GA3356" s="9">
        <v>1</v>
      </c>
    </row>
    <row r="3357" spans="1:183" x14ac:dyDescent="0.2">
      <c r="A3357" t="s">
        <v>262</v>
      </c>
      <c r="B3357" t="s">
        <v>225</v>
      </c>
      <c r="C3357" t="s">
        <v>226</v>
      </c>
      <c r="D3357" s="6">
        <v>44102</v>
      </c>
      <c r="FZ3357" s="9">
        <v>0</v>
      </c>
      <c r="GA3357" s="9">
        <v>1</v>
      </c>
    </row>
    <row r="3358" spans="1:183" x14ac:dyDescent="0.2">
      <c r="A3358" t="s">
        <v>262</v>
      </c>
      <c r="B3358" t="s">
        <v>225</v>
      </c>
      <c r="C3358" t="s">
        <v>226</v>
      </c>
      <c r="D3358" s="6">
        <v>44104</v>
      </c>
      <c r="FZ3358" s="9">
        <v>0</v>
      </c>
      <c r="GA3358" s="9">
        <v>1</v>
      </c>
    </row>
    <row r="3359" spans="1:183" x14ac:dyDescent="0.2">
      <c r="A3359" t="s">
        <v>262</v>
      </c>
      <c r="B3359" t="s">
        <v>225</v>
      </c>
      <c r="C3359" t="s">
        <v>226</v>
      </c>
      <c r="D3359" s="6">
        <v>44105</v>
      </c>
      <c r="FZ3359" s="9">
        <v>0</v>
      </c>
      <c r="GA3359" s="9">
        <v>1</v>
      </c>
    </row>
    <row r="3360" spans="1:183" x14ac:dyDescent="0.2">
      <c r="A3360" t="s">
        <v>262</v>
      </c>
      <c r="B3360" t="s">
        <v>225</v>
      </c>
      <c r="C3360" t="s">
        <v>226</v>
      </c>
      <c r="D3360" s="6">
        <v>44119</v>
      </c>
      <c r="FZ3360" s="9">
        <v>0</v>
      </c>
      <c r="GA3360" s="9">
        <v>1</v>
      </c>
    </row>
    <row r="3361" spans="1:183" x14ac:dyDescent="0.2">
      <c r="A3361" t="s">
        <v>262</v>
      </c>
      <c r="B3361" t="s">
        <v>225</v>
      </c>
      <c r="C3361" t="s">
        <v>226</v>
      </c>
      <c r="D3361" s="6">
        <v>44120</v>
      </c>
      <c r="FZ3361" s="9">
        <v>0</v>
      </c>
      <c r="GA3361" s="9">
        <v>1</v>
      </c>
    </row>
    <row r="3362" spans="1:183" x14ac:dyDescent="0.2">
      <c r="A3362" t="s">
        <v>262</v>
      </c>
      <c r="B3362" t="s">
        <v>225</v>
      </c>
      <c r="C3362" t="s">
        <v>227</v>
      </c>
      <c r="D3362" s="6">
        <v>44057</v>
      </c>
      <c r="FZ3362" s="9">
        <v>0</v>
      </c>
      <c r="GA3362" s="9">
        <v>1</v>
      </c>
    </row>
    <row r="3363" spans="1:183" x14ac:dyDescent="0.2">
      <c r="A3363" t="s">
        <v>262</v>
      </c>
      <c r="B3363" t="s">
        <v>225</v>
      </c>
      <c r="C3363" t="s">
        <v>227</v>
      </c>
      <c r="D3363" s="6">
        <v>44058</v>
      </c>
      <c r="FZ3363" s="9">
        <v>0</v>
      </c>
      <c r="GA3363" s="9">
        <v>1</v>
      </c>
    </row>
    <row r="3364" spans="1:183" x14ac:dyDescent="0.2">
      <c r="A3364" t="s">
        <v>262</v>
      </c>
      <c r="B3364" t="s">
        <v>225</v>
      </c>
      <c r="C3364" t="s">
        <v>227</v>
      </c>
      <c r="D3364" s="6">
        <v>44060</v>
      </c>
      <c r="FZ3364" s="9">
        <v>0</v>
      </c>
      <c r="GA3364" s="9">
        <v>1</v>
      </c>
    </row>
    <row r="3365" spans="1:183" x14ac:dyDescent="0.2">
      <c r="A3365" t="s">
        <v>262</v>
      </c>
      <c r="B3365" t="s">
        <v>225</v>
      </c>
      <c r="C3365" t="s">
        <v>227</v>
      </c>
      <c r="D3365" s="6">
        <v>44061</v>
      </c>
      <c r="FZ3365" s="9">
        <v>0</v>
      </c>
      <c r="GA3365" s="9">
        <v>1</v>
      </c>
    </row>
    <row r="3366" spans="1:183" x14ac:dyDescent="0.2">
      <c r="A3366" t="s">
        <v>262</v>
      </c>
      <c r="B3366" t="s">
        <v>225</v>
      </c>
      <c r="C3366" t="s">
        <v>227</v>
      </c>
      <c r="D3366" s="6">
        <v>44062</v>
      </c>
      <c r="FZ3366" s="9">
        <v>0</v>
      </c>
      <c r="GA3366" s="9">
        <v>1</v>
      </c>
    </row>
    <row r="3367" spans="1:183" x14ac:dyDescent="0.2">
      <c r="A3367" t="s">
        <v>262</v>
      </c>
      <c r="B3367" t="s">
        <v>225</v>
      </c>
      <c r="C3367" t="s">
        <v>227</v>
      </c>
      <c r="D3367" s="6">
        <v>44079</v>
      </c>
      <c r="FZ3367" s="9">
        <v>0</v>
      </c>
      <c r="GA3367" s="9">
        <v>1</v>
      </c>
    </row>
    <row r="3368" spans="1:183" x14ac:dyDescent="0.2">
      <c r="A3368" t="s">
        <v>262</v>
      </c>
      <c r="B3368" t="s">
        <v>225</v>
      </c>
      <c r="C3368" t="s">
        <v>227</v>
      </c>
      <c r="D3368" s="6">
        <v>44080</v>
      </c>
      <c r="FZ3368" s="9">
        <v>0</v>
      </c>
      <c r="GA3368" s="9">
        <v>1</v>
      </c>
    </row>
    <row r="3369" spans="1:183" x14ac:dyDescent="0.2">
      <c r="A3369" t="s">
        <v>262</v>
      </c>
      <c r="B3369" t="s">
        <v>225</v>
      </c>
      <c r="C3369" t="s">
        <v>227</v>
      </c>
      <c r="D3369" s="6">
        <v>44081</v>
      </c>
      <c r="FZ3369" s="9">
        <v>0</v>
      </c>
      <c r="GA3369" s="9">
        <v>1</v>
      </c>
    </row>
    <row r="3370" spans="1:183" x14ac:dyDescent="0.2">
      <c r="A3370" t="s">
        <v>262</v>
      </c>
      <c r="B3370" t="s">
        <v>225</v>
      </c>
      <c r="C3370" t="s">
        <v>227</v>
      </c>
      <c r="D3370" s="6">
        <v>44082</v>
      </c>
      <c r="FZ3370" s="9">
        <v>0</v>
      </c>
      <c r="GA3370" s="9">
        <v>1</v>
      </c>
    </row>
    <row r="3371" spans="1:183" x14ac:dyDescent="0.2">
      <c r="A3371" t="s">
        <v>262</v>
      </c>
      <c r="B3371" t="s">
        <v>225</v>
      </c>
      <c r="C3371" t="s">
        <v>227</v>
      </c>
      <c r="D3371" s="6">
        <v>44101</v>
      </c>
      <c r="FZ3371" s="9">
        <v>0</v>
      </c>
      <c r="GA3371" s="9">
        <v>1</v>
      </c>
    </row>
    <row r="3372" spans="1:183" x14ac:dyDescent="0.2">
      <c r="A3372" t="s">
        <v>262</v>
      </c>
      <c r="B3372" t="s">
        <v>225</v>
      </c>
      <c r="C3372" t="s">
        <v>227</v>
      </c>
      <c r="D3372" s="6">
        <v>44102</v>
      </c>
      <c r="FZ3372" s="9">
        <v>0</v>
      </c>
      <c r="GA3372" s="9">
        <v>1</v>
      </c>
    </row>
    <row r="3373" spans="1:183" x14ac:dyDescent="0.2">
      <c r="A3373" t="s">
        <v>262</v>
      </c>
      <c r="B3373" t="s">
        <v>225</v>
      </c>
      <c r="C3373" t="s">
        <v>227</v>
      </c>
      <c r="D3373" s="6">
        <v>44104</v>
      </c>
      <c r="FZ3373" s="9">
        <v>0</v>
      </c>
      <c r="GA3373" s="9">
        <v>1</v>
      </c>
    </row>
    <row r="3374" spans="1:183" x14ac:dyDescent="0.2">
      <c r="A3374" t="s">
        <v>262</v>
      </c>
      <c r="B3374" t="s">
        <v>225</v>
      </c>
      <c r="C3374" t="s">
        <v>227</v>
      </c>
      <c r="D3374" s="6">
        <v>44105</v>
      </c>
      <c r="FZ3374" s="9">
        <v>0</v>
      </c>
      <c r="GA3374" s="9">
        <v>1</v>
      </c>
    </row>
    <row r="3375" spans="1:183" x14ac:dyDescent="0.2">
      <c r="A3375" t="s">
        <v>262</v>
      </c>
      <c r="B3375" t="s">
        <v>225</v>
      </c>
      <c r="C3375" t="s">
        <v>227</v>
      </c>
      <c r="D3375" s="6">
        <v>44119</v>
      </c>
      <c r="FZ3375" s="9">
        <v>0</v>
      </c>
      <c r="GA3375" s="9">
        <v>1</v>
      </c>
    </row>
    <row r="3376" spans="1:183" x14ac:dyDescent="0.2">
      <c r="A3376" t="s">
        <v>262</v>
      </c>
      <c r="B3376" t="s">
        <v>225</v>
      </c>
      <c r="C3376" t="s">
        <v>227</v>
      </c>
      <c r="D3376" s="6">
        <v>44120</v>
      </c>
      <c r="FZ3376" s="9">
        <v>0</v>
      </c>
      <c r="GA3376" s="9">
        <v>1</v>
      </c>
    </row>
    <row r="3377" spans="1:183" x14ac:dyDescent="0.2">
      <c r="A3377" t="s">
        <v>262</v>
      </c>
      <c r="B3377" t="s">
        <v>225</v>
      </c>
      <c r="C3377" t="s">
        <v>228</v>
      </c>
      <c r="D3377" s="6">
        <v>44057</v>
      </c>
      <c r="FZ3377" s="9">
        <v>0</v>
      </c>
      <c r="GA3377" s="9">
        <v>1</v>
      </c>
    </row>
    <row r="3378" spans="1:183" x14ac:dyDescent="0.2">
      <c r="A3378" t="s">
        <v>262</v>
      </c>
      <c r="B3378" t="s">
        <v>225</v>
      </c>
      <c r="C3378" t="s">
        <v>228</v>
      </c>
      <c r="D3378" s="6">
        <v>44058</v>
      </c>
      <c r="FZ3378" s="9">
        <v>0</v>
      </c>
      <c r="GA3378" s="9">
        <v>1</v>
      </c>
    </row>
    <row r="3379" spans="1:183" x14ac:dyDescent="0.2">
      <c r="A3379" t="s">
        <v>262</v>
      </c>
      <c r="B3379" t="s">
        <v>225</v>
      </c>
      <c r="C3379" t="s">
        <v>228</v>
      </c>
      <c r="D3379" s="6">
        <v>44060</v>
      </c>
      <c r="FZ3379" s="9">
        <v>0</v>
      </c>
      <c r="GA3379" s="9">
        <v>1</v>
      </c>
    </row>
    <row r="3380" spans="1:183" x14ac:dyDescent="0.2">
      <c r="A3380" t="s">
        <v>262</v>
      </c>
      <c r="B3380" t="s">
        <v>225</v>
      </c>
      <c r="C3380" t="s">
        <v>228</v>
      </c>
      <c r="D3380" s="6">
        <v>44061</v>
      </c>
      <c r="FZ3380" s="9">
        <v>0</v>
      </c>
      <c r="GA3380" s="9">
        <v>1</v>
      </c>
    </row>
    <row r="3381" spans="1:183" x14ac:dyDescent="0.2">
      <c r="A3381" t="s">
        <v>262</v>
      </c>
      <c r="B3381" t="s">
        <v>225</v>
      </c>
      <c r="C3381" t="s">
        <v>228</v>
      </c>
      <c r="D3381" s="6">
        <v>44062</v>
      </c>
      <c r="FZ3381" s="9">
        <v>0</v>
      </c>
      <c r="GA3381" s="9">
        <v>1</v>
      </c>
    </row>
    <row r="3382" spans="1:183" x14ac:dyDescent="0.2">
      <c r="A3382" t="s">
        <v>262</v>
      </c>
      <c r="B3382" t="s">
        <v>225</v>
      </c>
      <c r="C3382" t="s">
        <v>228</v>
      </c>
      <c r="D3382" s="6">
        <v>44079</v>
      </c>
      <c r="FZ3382" s="9">
        <v>0</v>
      </c>
      <c r="GA3382" s="9">
        <v>1</v>
      </c>
    </row>
    <row r="3383" spans="1:183" x14ac:dyDescent="0.2">
      <c r="A3383" t="s">
        <v>262</v>
      </c>
      <c r="B3383" t="s">
        <v>225</v>
      </c>
      <c r="C3383" t="s">
        <v>228</v>
      </c>
      <c r="D3383" s="6">
        <v>44080</v>
      </c>
      <c r="FZ3383" s="9">
        <v>0</v>
      </c>
      <c r="GA3383" s="9">
        <v>1</v>
      </c>
    </row>
    <row r="3384" spans="1:183" x14ac:dyDescent="0.2">
      <c r="A3384" t="s">
        <v>262</v>
      </c>
      <c r="B3384" t="s">
        <v>225</v>
      </c>
      <c r="C3384" t="s">
        <v>228</v>
      </c>
      <c r="D3384" s="6">
        <v>44081</v>
      </c>
      <c r="FZ3384" s="9">
        <v>0</v>
      </c>
      <c r="GA3384" s="9">
        <v>1</v>
      </c>
    </row>
    <row r="3385" spans="1:183" x14ac:dyDescent="0.2">
      <c r="A3385" t="s">
        <v>262</v>
      </c>
      <c r="B3385" t="s">
        <v>225</v>
      </c>
      <c r="C3385" t="s">
        <v>228</v>
      </c>
      <c r="D3385" s="6">
        <v>44082</v>
      </c>
      <c r="FZ3385" s="9">
        <v>0</v>
      </c>
      <c r="GA3385" s="9">
        <v>1</v>
      </c>
    </row>
    <row r="3386" spans="1:183" x14ac:dyDescent="0.2">
      <c r="A3386" t="s">
        <v>262</v>
      </c>
      <c r="B3386" t="s">
        <v>225</v>
      </c>
      <c r="C3386" t="s">
        <v>228</v>
      </c>
      <c r="D3386" s="6">
        <v>44101</v>
      </c>
      <c r="FZ3386" s="9">
        <v>0</v>
      </c>
      <c r="GA3386" s="9">
        <v>1</v>
      </c>
    </row>
    <row r="3387" spans="1:183" x14ac:dyDescent="0.2">
      <c r="A3387" t="s">
        <v>262</v>
      </c>
      <c r="B3387" t="s">
        <v>225</v>
      </c>
      <c r="C3387" t="s">
        <v>228</v>
      </c>
      <c r="D3387" s="6">
        <v>44102</v>
      </c>
      <c r="FZ3387" s="9">
        <v>0</v>
      </c>
      <c r="GA3387" s="9">
        <v>1</v>
      </c>
    </row>
    <row r="3388" spans="1:183" x14ac:dyDescent="0.2">
      <c r="A3388" t="s">
        <v>262</v>
      </c>
      <c r="B3388" t="s">
        <v>225</v>
      </c>
      <c r="C3388" t="s">
        <v>228</v>
      </c>
      <c r="D3388" s="6">
        <v>44104</v>
      </c>
      <c r="FZ3388" s="9">
        <v>0</v>
      </c>
      <c r="GA3388" s="9">
        <v>1</v>
      </c>
    </row>
    <row r="3389" spans="1:183" x14ac:dyDescent="0.2">
      <c r="A3389" t="s">
        <v>262</v>
      </c>
      <c r="B3389" t="s">
        <v>225</v>
      </c>
      <c r="C3389" t="s">
        <v>228</v>
      </c>
      <c r="D3389" s="6">
        <v>44105</v>
      </c>
      <c r="FZ3389" s="9">
        <v>0</v>
      </c>
      <c r="GA3389" s="9">
        <v>1</v>
      </c>
    </row>
    <row r="3390" spans="1:183" x14ac:dyDescent="0.2">
      <c r="A3390" t="s">
        <v>262</v>
      </c>
      <c r="B3390" t="s">
        <v>225</v>
      </c>
      <c r="C3390" t="s">
        <v>228</v>
      </c>
      <c r="D3390" s="6">
        <v>44119</v>
      </c>
      <c r="FZ3390" s="9">
        <v>0</v>
      </c>
      <c r="GA3390" s="9">
        <v>1</v>
      </c>
    </row>
    <row r="3391" spans="1:183" x14ac:dyDescent="0.2">
      <c r="A3391" t="s">
        <v>262</v>
      </c>
      <c r="B3391" t="s">
        <v>225</v>
      </c>
      <c r="C3391" t="s">
        <v>228</v>
      </c>
      <c r="D3391" s="6">
        <v>44120</v>
      </c>
      <c r="FZ3391" s="9">
        <v>0</v>
      </c>
      <c r="GA3391" s="9">
        <v>1</v>
      </c>
    </row>
    <row r="3392" spans="1:183" x14ac:dyDescent="0.2">
      <c r="A3392" t="s">
        <v>262</v>
      </c>
      <c r="B3392" t="s">
        <v>225</v>
      </c>
      <c r="C3392" t="s">
        <v>249</v>
      </c>
      <c r="D3392" s="6">
        <v>44057</v>
      </c>
      <c r="E3392" s="73">
        <v>17</v>
      </c>
      <c r="F3392" s="9">
        <v>21</v>
      </c>
      <c r="G3392" s="9">
        <v>17</v>
      </c>
      <c r="H3392" s="9">
        <v>20</v>
      </c>
      <c r="I3392" s="9">
        <v>0</v>
      </c>
      <c r="J3392" s="9">
        <v>10526</v>
      </c>
      <c r="K3392" s="9">
        <v>0.83460619999999996</v>
      </c>
      <c r="L3392" s="9">
        <v>0.7211031</v>
      </c>
      <c r="M3392" s="9">
        <v>0.65042900000000003</v>
      </c>
      <c r="N3392" s="9">
        <v>0.60356489999999996</v>
      </c>
      <c r="O3392" s="9">
        <v>0.54438929999999996</v>
      </c>
      <c r="P3392" s="9">
        <v>0.53506699999999996</v>
      </c>
      <c r="Q3392" s="9">
        <v>0.56546410000000003</v>
      </c>
      <c r="R3392" s="9">
        <v>0.66293469999999999</v>
      </c>
      <c r="S3392" s="9">
        <v>0.80866910000000003</v>
      </c>
      <c r="T3392" s="9">
        <v>0.83970250000000002</v>
      </c>
      <c r="U3392" s="9">
        <v>0.97157179999999999</v>
      </c>
      <c r="V3392" s="9">
        <v>1.133529</v>
      </c>
      <c r="W3392" s="9">
        <v>1.381289</v>
      </c>
      <c r="X3392" s="9">
        <v>1.696393</v>
      </c>
      <c r="Y3392" s="9">
        <v>1.905651</v>
      </c>
      <c r="Z3392" s="9">
        <v>1.999789</v>
      </c>
      <c r="AA3392" s="9">
        <v>2.1001379999999998</v>
      </c>
      <c r="AB3392" s="9">
        <v>2.2601589999999998</v>
      </c>
      <c r="AC3392" s="9">
        <v>2.0150399999999999</v>
      </c>
      <c r="AD3392" s="9">
        <v>1.9987360000000001</v>
      </c>
      <c r="AE3392" s="9">
        <v>1.9010279999999999</v>
      </c>
      <c r="AF3392" s="9">
        <v>1.873165</v>
      </c>
      <c r="AG3392" s="9">
        <v>1.7849470000000001</v>
      </c>
      <c r="AH3392" s="9">
        <v>1.4141649999999999</v>
      </c>
      <c r="AI3392" s="9">
        <v>-8.3710699999999999E-2</v>
      </c>
      <c r="AJ3392" s="9">
        <v>-0.14876590000000001</v>
      </c>
      <c r="AK3392" s="9">
        <v>-0.1119026</v>
      </c>
      <c r="AL3392" s="9">
        <v>-8.0128900000000003E-2</v>
      </c>
      <c r="AM3392" s="9">
        <v>-0.1027626</v>
      </c>
      <c r="AN3392" s="9">
        <v>-9.7443299999999997E-2</v>
      </c>
      <c r="AO3392" s="9">
        <v>-3.2772500000000003E-2</v>
      </c>
      <c r="AP3392" s="9">
        <v>-0.14277409999999999</v>
      </c>
      <c r="AQ3392" s="9">
        <v>-0.18395130000000001</v>
      </c>
      <c r="AR3392" s="9">
        <v>-0.2013556</v>
      </c>
      <c r="AS3392" s="9">
        <v>-0.26189669999999998</v>
      </c>
      <c r="AT3392" s="9">
        <v>-0.22786600000000001</v>
      </c>
      <c r="AU3392" s="9">
        <v>-0.27290920000000002</v>
      </c>
      <c r="AV3392" s="9">
        <v>-0.32645449999999998</v>
      </c>
      <c r="AW3392" s="9">
        <v>0.16792670000000001</v>
      </c>
      <c r="AX3392" s="9">
        <v>0.1404089</v>
      </c>
      <c r="AY3392" s="9">
        <v>0.14980270000000001</v>
      </c>
      <c r="AZ3392" s="9">
        <v>0.23660719999999999</v>
      </c>
      <c r="BA3392" s="9">
        <v>0.41983169999999997</v>
      </c>
      <c r="BB3392" s="9">
        <v>-3.3243599999999998E-2</v>
      </c>
      <c r="BC3392" s="9">
        <v>-0.21638689999999999</v>
      </c>
      <c r="BD3392" s="9">
        <v>-0.44267630000000002</v>
      </c>
      <c r="BE3392" s="9">
        <v>-0.51734820000000004</v>
      </c>
      <c r="BF3392" s="9">
        <v>-0.445303</v>
      </c>
      <c r="BG3392" s="9">
        <v>-1.8889900000000001E-2</v>
      </c>
      <c r="BH3392" s="9">
        <v>-8.5383000000000001E-2</v>
      </c>
      <c r="BI3392" s="9">
        <v>-5.4832199999999998E-2</v>
      </c>
      <c r="BJ3392" s="9">
        <v>-3.4235099999999997E-2</v>
      </c>
      <c r="BK3392" s="9">
        <v>-6.12708E-2</v>
      </c>
      <c r="BL3392" s="9">
        <v>-6.0429099999999999E-2</v>
      </c>
      <c r="BM3392" s="9">
        <v>-2.2081000000000002E-3</v>
      </c>
      <c r="BN3392" s="9">
        <v>-9.3004299999999998E-2</v>
      </c>
      <c r="BO3392" s="9">
        <v>-0.121835</v>
      </c>
      <c r="BP3392" s="9">
        <v>-0.14102990000000001</v>
      </c>
      <c r="BQ3392" s="9">
        <v>-0.19597410000000001</v>
      </c>
      <c r="BR3392" s="9">
        <v>-0.15102189999999999</v>
      </c>
      <c r="BS3392" s="9">
        <v>-0.18498870000000001</v>
      </c>
      <c r="BT3392" s="9">
        <v>-0.2177241</v>
      </c>
      <c r="BU3392" s="9">
        <v>0.273341</v>
      </c>
      <c r="BV3392" s="9">
        <v>0.24882570000000001</v>
      </c>
      <c r="BW3392" s="9">
        <v>0.26130399999999998</v>
      </c>
      <c r="BX3392" s="9">
        <v>0.35108289999999998</v>
      </c>
      <c r="BY3392" s="9">
        <v>0.54875499999999999</v>
      </c>
      <c r="BZ3392" s="9">
        <v>8.9681899999999995E-2</v>
      </c>
      <c r="CA3392" s="9">
        <v>-9.67364E-2</v>
      </c>
      <c r="CB3392" s="9">
        <v>-0.31193280000000001</v>
      </c>
      <c r="CC3392" s="9">
        <v>-0.39382289999999998</v>
      </c>
      <c r="CD3392" s="9">
        <v>-0.33733010000000002</v>
      </c>
      <c r="CE3392" s="9">
        <v>2.6004800000000002E-2</v>
      </c>
      <c r="CF3392" s="9">
        <v>-4.1484300000000002E-2</v>
      </c>
      <c r="CG3392" s="9">
        <v>-1.5305300000000001E-2</v>
      </c>
      <c r="CH3392" s="9">
        <v>-2.4491000000000001E-3</v>
      </c>
      <c r="CI3392" s="9">
        <v>-3.2533699999999999E-2</v>
      </c>
      <c r="CJ3392" s="9">
        <v>-3.4793200000000003E-2</v>
      </c>
      <c r="CK3392" s="9">
        <v>1.89607E-2</v>
      </c>
      <c r="CL3392" s="9">
        <v>-5.85339E-2</v>
      </c>
      <c r="CM3392" s="9">
        <v>-7.8813400000000006E-2</v>
      </c>
      <c r="CN3392" s="9">
        <v>-9.9248500000000003E-2</v>
      </c>
      <c r="CO3392" s="9">
        <v>-0.15031630000000001</v>
      </c>
      <c r="CP3392" s="9">
        <v>-9.7799899999999995E-2</v>
      </c>
      <c r="CQ3392" s="9">
        <v>-0.1240952</v>
      </c>
      <c r="CR3392" s="9">
        <v>-0.14241780000000001</v>
      </c>
      <c r="CS3392" s="9">
        <v>0.34635070000000001</v>
      </c>
      <c r="CT3392" s="9">
        <v>0.32391490000000001</v>
      </c>
      <c r="CU3392" s="9">
        <v>0.33852939999999998</v>
      </c>
      <c r="CV3392" s="9">
        <v>0.43036839999999998</v>
      </c>
      <c r="CW3392" s="9">
        <v>0.63804700000000003</v>
      </c>
      <c r="CX3392" s="9">
        <v>0.17481969999999999</v>
      </c>
      <c r="CY3392" s="9">
        <v>-1.38668E-2</v>
      </c>
      <c r="CZ3392" s="9">
        <v>-0.2213802</v>
      </c>
      <c r="DA3392" s="9">
        <v>-0.30826959999999998</v>
      </c>
      <c r="DB3392" s="9">
        <v>-0.26254840000000002</v>
      </c>
      <c r="DC3392" s="9">
        <v>7.0899400000000001E-2</v>
      </c>
      <c r="DD3392" s="9">
        <v>2.4145E-3</v>
      </c>
      <c r="DE3392" s="9">
        <v>2.42215E-2</v>
      </c>
      <c r="DF3392" s="9">
        <v>2.93368E-2</v>
      </c>
      <c r="DG3392" s="9">
        <v>-3.7967000000000001E-3</v>
      </c>
      <c r="DH3392" s="9">
        <v>-9.1573000000000002E-3</v>
      </c>
      <c r="DI3392" s="9">
        <v>4.0129400000000003E-2</v>
      </c>
      <c r="DJ3392" s="9">
        <v>-2.4063500000000002E-2</v>
      </c>
      <c r="DK3392" s="9">
        <v>-3.5791799999999999E-2</v>
      </c>
      <c r="DL3392" s="9">
        <v>-5.74671E-2</v>
      </c>
      <c r="DM3392" s="9">
        <v>-0.1046585</v>
      </c>
      <c r="DN3392" s="9">
        <v>-4.4577899999999997E-2</v>
      </c>
      <c r="DO3392" s="9">
        <v>-6.32017E-2</v>
      </c>
      <c r="DP3392" s="9">
        <v>-6.7111500000000004E-2</v>
      </c>
      <c r="DQ3392" s="9">
        <v>0.41936040000000002</v>
      </c>
      <c r="DR3392" s="9">
        <v>0.39900400000000003</v>
      </c>
      <c r="DS3392" s="9">
        <v>0.41575489999999998</v>
      </c>
      <c r="DT3392" s="9">
        <v>0.50965389999999999</v>
      </c>
      <c r="DU3392" s="9">
        <v>0.72733890000000001</v>
      </c>
      <c r="DV3392" s="9">
        <v>0.25995740000000001</v>
      </c>
      <c r="DW3392" s="9">
        <v>6.9002800000000003E-2</v>
      </c>
      <c r="DX3392" s="9">
        <v>-0.13082759999999999</v>
      </c>
      <c r="DY3392" s="9">
        <v>-0.22271630000000001</v>
      </c>
      <c r="DZ3392" s="9">
        <v>-0.18776680000000001</v>
      </c>
      <c r="EA3392" s="9">
        <v>0.13572020000000001</v>
      </c>
      <c r="EB3392" s="9">
        <v>6.5797300000000003E-2</v>
      </c>
      <c r="EC3392" s="9">
        <v>8.12919E-2</v>
      </c>
      <c r="ED3392" s="9">
        <v>7.5230599999999995E-2</v>
      </c>
      <c r="EE3392" s="9">
        <v>3.7695100000000002E-2</v>
      </c>
      <c r="EF3392" s="9">
        <v>2.78569E-2</v>
      </c>
      <c r="EG3392" s="9">
        <v>7.0693800000000001E-2</v>
      </c>
      <c r="EH3392" s="9">
        <v>2.5706400000000001E-2</v>
      </c>
      <c r="EI3392" s="9">
        <v>2.63246E-2</v>
      </c>
      <c r="EJ3392" s="9">
        <v>2.8587E-3</v>
      </c>
      <c r="EK3392" s="9">
        <v>-3.8735899999999997E-2</v>
      </c>
      <c r="EL3392" s="9">
        <v>3.2266200000000002E-2</v>
      </c>
      <c r="EM3392" s="9">
        <v>2.4718799999999999E-2</v>
      </c>
      <c r="EN3392" s="9">
        <v>4.16189E-2</v>
      </c>
      <c r="EO3392" s="9">
        <v>0.52477470000000004</v>
      </c>
      <c r="EP3392" s="9">
        <v>0.50742080000000001</v>
      </c>
      <c r="EQ3392" s="9">
        <v>0.52725619999999995</v>
      </c>
      <c r="ER3392" s="9">
        <v>0.6241295</v>
      </c>
      <c r="ES3392" s="9">
        <v>0.85626230000000003</v>
      </c>
      <c r="ET3392" s="9">
        <v>0.38288290000000003</v>
      </c>
      <c r="EU3392" s="9">
        <v>0.1886533</v>
      </c>
      <c r="EV3392" s="9">
        <v>-8.4099999999999998E-5</v>
      </c>
      <c r="EW3392" s="9">
        <v>-9.9191000000000001E-2</v>
      </c>
      <c r="EX3392" s="9">
        <v>-7.9793900000000001E-2</v>
      </c>
      <c r="EY3392" s="9">
        <v>75.300700000000006</v>
      </c>
      <c r="EZ3392" s="9">
        <v>74.412599999999998</v>
      </c>
      <c r="FA3392" s="9">
        <v>72.971999999999994</v>
      </c>
      <c r="FB3392" s="9">
        <v>73.342699999999994</v>
      </c>
      <c r="FC3392" s="9">
        <v>72.566400000000002</v>
      </c>
      <c r="FD3392" s="9">
        <v>72.007000000000005</v>
      </c>
      <c r="FE3392" s="9">
        <v>71.524500000000003</v>
      </c>
      <c r="FF3392" s="9">
        <v>71.7483</v>
      </c>
      <c r="FG3392" s="9">
        <v>73.342699999999994</v>
      </c>
      <c r="FH3392" s="9">
        <v>77.971999999999994</v>
      </c>
      <c r="FI3392" s="9">
        <v>81.930099999999996</v>
      </c>
      <c r="FJ3392" s="9">
        <v>87.300700000000006</v>
      </c>
      <c r="FK3392" s="9">
        <v>91.888099999999994</v>
      </c>
      <c r="FL3392" s="9">
        <v>96.146900000000002</v>
      </c>
      <c r="FM3392" s="9">
        <v>99.776200000000003</v>
      </c>
      <c r="FN3392" s="9">
        <v>103.85299999999999</v>
      </c>
      <c r="FO3392" s="9">
        <v>104.741</v>
      </c>
      <c r="FP3392" s="9">
        <v>105.93</v>
      </c>
      <c r="FQ3392" s="9">
        <v>102.776</v>
      </c>
      <c r="FR3392" s="9">
        <v>100.664</v>
      </c>
      <c r="FS3392" s="9">
        <v>96.776200000000003</v>
      </c>
      <c r="FT3392" s="9">
        <v>91.853099999999998</v>
      </c>
      <c r="FU3392" s="9">
        <v>88.818200000000004</v>
      </c>
      <c r="FV3392" s="9">
        <v>85.818200000000004</v>
      </c>
      <c r="FW3392" s="9">
        <v>1.2984500999999999</v>
      </c>
      <c r="FX3392" s="9">
        <v>7.0674000000000001E-2</v>
      </c>
      <c r="FY3392" s="9">
        <v>7.9016500000000003E-2</v>
      </c>
      <c r="FZ3392" s="9">
        <v>0</v>
      </c>
      <c r="GA3392" s="9">
        <v>0</v>
      </c>
    </row>
    <row r="3393" spans="1:183" x14ac:dyDescent="0.2">
      <c r="A3393" t="s">
        <v>262</v>
      </c>
      <c r="B3393" t="s">
        <v>225</v>
      </c>
      <c r="C3393" t="s">
        <v>249</v>
      </c>
      <c r="D3393" s="6">
        <v>44058</v>
      </c>
      <c r="E3393" s="73">
        <v>18</v>
      </c>
      <c r="F3393" s="9">
        <v>19</v>
      </c>
      <c r="G3393" s="9">
        <v>18</v>
      </c>
      <c r="H3393" s="9">
        <v>19</v>
      </c>
      <c r="I3393" s="9">
        <v>144</v>
      </c>
      <c r="J3393" s="9">
        <v>10511</v>
      </c>
      <c r="K3393" s="9">
        <v>1.223338</v>
      </c>
      <c r="L3393" s="9">
        <v>1.0748979999999999</v>
      </c>
      <c r="M3393" s="9">
        <v>0.87140280000000003</v>
      </c>
      <c r="N3393" s="9">
        <v>0.79706730000000003</v>
      </c>
      <c r="O3393" s="9">
        <v>0.71630470000000002</v>
      </c>
      <c r="P3393" s="9">
        <v>0.6966968</v>
      </c>
      <c r="Q3393" s="9">
        <v>0.66576389999999996</v>
      </c>
      <c r="R3393" s="9">
        <v>0.73502149999999999</v>
      </c>
      <c r="S3393" s="9">
        <v>0.91069730000000004</v>
      </c>
      <c r="T3393" s="9">
        <v>1.1443099999999999</v>
      </c>
      <c r="U3393" s="9">
        <v>1.4402330000000001</v>
      </c>
      <c r="V3393" s="9">
        <v>1.6212070000000001</v>
      </c>
      <c r="W3393" s="9">
        <v>1.753376</v>
      </c>
      <c r="X3393" s="9">
        <v>2.1125240000000001</v>
      </c>
      <c r="Y3393" s="9">
        <v>2.2331989999999999</v>
      </c>
      <c r="Z3393" s="9">
        <v>2.2748219999999999</v>
      </c>
      <c r="AA3393" s="9">
        <v>2.4298470000000001</v>
      </c>
      <c r="AB3393" s="9">
        <v>2.3036650000000001</v>
      </c>
      <c r="AC3393" s="9">
        <v>2.3359480000000001</v>
      </c>
      <c r="AD3393" s="9">
        <v>2.1679529999999998</v>
      </c>
      <c r="AE3393" s="9">
        <v>2.0067430000000002</v>
      </c>
      <c r="AF3393" s="9">
        <v>1.9048339999999999</v>
      </c>
      <c r="AG3393" s="9">
        <v>1.5808439999999999</v>
      </c>
      <c r="AH3393" s="9">
        <v>1.3627469999999999</v>
      </c>
      <c r="AI3393" s="9">
        <v>-0.22118080000000001</v>
      </c>
      <c r="AJ3393" s="9">
        <v>-0.25903120000000002</v>
      </c>
      <c r="AK3393" s="9">
        <v>-0.26564379999999999</v>
      </c>
      <c r="AL3393" s="9">
        <v>-0.1831921</v>
      </c>
      <c r="AM3393" s="9">
        <v>-0.13313220000000001</v>
      </c>
      <c r="AN3393" s="9">
        <v>-9.4708000000000001E-2</v>
      </c>
      <c r="AO3393" s="9">
        <v>-0.12906010000000001</v>
      </c>
      <c r="AP3393" s="9">
        <v>-0.1179216</v>
      </c>
      <c r="AQ3393" s="9">
        <v>-0.25511899999999998</v>
      </c>
      <c r="AR3393" s="9">
        <v>-0.1692929</v>
      </c>
      <c r="AS3393" s="9">
        <v>-0.2229274</v>
      </c>
      <c r="AT3393" s="9">
        <v>-0.3481284</v>
      </c>
      <c r="AU3393" s="9">
        <v>-0.54187739999999995</v>
      </c>
      <c r="AV3393" s="9">
        <v>-0.42587599999999998</v>
      </c>
      <c r="AW3393" s="9">
        <v>-0.35902250000000002</v>
      </c>
      <c r="AX3393" s="9">
        <v>-0.50103900000000001</v>
      </c>
      <c r="AY3393" s="9">
        <v>-0.37372640000000001</v>
      </c>
      <c r="AZ3393" s="9">
        <v>-4.4944699999999997E-2</v>
      </c>
      <c r="BA3393" s="9">
        <v>-1.1006800000000001E-2</v>
      </c>
      <c r="BB3393" s="9">
        <v>-0.51988730000000005</v>
      </c>
      <c r="BC3393" s="9">
        <v>-0.57899230000000002</v>
      </c>
      <c r="BD3393" s="9">
        <v>-0.37444280000000002</v>
      </c>
      <c r="BE3393" s="9">
        <v>-0.17590420000000001</v>
      </c>
      <c r="BF3393" s="9">
        <v>-0.26948689999999997</v>
      </c>
      <c r="BG3393" s="9">
        <v>-0.12604770000000001</v>
      </c>
      <c r="BH3393" s="9">
        <v>-0.16808890000000001</v>
      </c>
      <c r="BI3393" s="9">
        <v>-0.1840145</v>
      </c>
      <c r="BJ3393" s="9">
        <v>-0.113464</v>
      </c>
      <c r="BK3393" s="9">
        <v>-7.3103299999999996E-2</v>
      </c>
      <c r="BL3393" s="9">
        <v>-3.5582200000000001E-2</v>
      </c>
      <c r="BM3393" s="9">
        <v>-7.5020400000000001E-2</v>
      </c>
      <c r="BN3393" s="9">
        <v>-6.0531099999999997E-2</v>
      </c>
      <c r="BO3393" s="9">
        <v>-0.18417359999999999</v>
      </c>
      <c r="BP3393" s="9">
        <v>-9.1887899999999995E-2</v>
      </c>
      <c r="BQ3393" s="9">
        <v>-0.11611920000000001</v>
      </c>
      <c r="BR3393" s="9">
        <v>-0.23816809999999999</v>
      </c>
      <c r="BS3393" s="9">
        <v>-0.42276069999999999</v>
      </c>
      <c r="BT3393" s="9">
        <v>-0.29585220000000001</v>
      </c>
      <c r="BU3393" s="9">
        <v>-0.22277420000000001</v>
      </c>
      <c r="BV3393" s="9">
        <v>-0.37433280000000002</v>
      </c>
      <c r="BW3393" s="9">
        <v>-0.2401913</v>
      </c>
      <c r="BX3393" s="9">
        <v>7.2890999999999997E-2</v>
      </c>
      <c r="BY3393" s="9">
        <v>0.1130815</v>
      </c>
      <c r="BZ3393" s="9">
        <v>-0.39040029999999998</v>
      </c>
      <c r="CA3393" s="9">
        <v>-0.4557484</v>
      </c>
      <c r="CB3393" s="9">
        <v>-0.25398179999999998</v>
      </c>
      <c r="CC3393" s="9">
        <v>-7.3958599999999999E-2</v>
      </c>
      <c r="CD3393" s="9">
        <v>-0.16884540000000001</v>
      </c>
      <c r="CE3393" s="9">
        <v>-6.0158900000000001E-2</v>
      </c>
      <c r="CF3393" s="9">
        <v>-0.1051025</v>
      </c>
      <c r="CG3393" s="9">
        <v>-0.12747829999999999</v>
      </c>
      <c r="CH3393" s="9">
        <v>-6.5170500000000006E-2</v>
      </c>
      <c r="CI3393" s="9">
        <v>-3.15275E-2</v>
      </c>
      <c r="CJ3393" s="9">
        <v>5.3682000000000001E-3</v>
      </c>
      <c r="CK3393" s="9">
        <v>-3.75927E-2</v>
      </c>
      <c r="CL3393" s="9">
        <v>-2.0782700000000001E-2</v>
      </c>
      <c r="CM3393" s="9">
        <v>-0.13503699999999999</v>
      </c>
      <c r="CN3393" s="9">
        <v>-3.8277400000000003E-2</v>
      </c>
      <c r="CO3393" s="9">
        <v>-4.21442E-2</v>
      </c>
      <c r="CP3393" s="9">
        <v>-0.16200980000000001</v>
      </c>
      <c r="CQ3393" s="9">
        <v>-0.34026079999999997</v>
      </c>
      <c r="CR3393" s="9">
        <v>-0.20579810000000001</v>
      </c>
      <c r="CS3393" s="9">
        <v>-0.1284091</v>
      </c>
      <c r="CT3393" s="9">
        <v>-0.28657650000000001</v>
      </c>
      <c r="CU3393" s="9">
        <v>-0.14770520000000001</v>
      </c>
      <c r="CV3393" s="9">
        <v>0.15450369999999999</v>
      </c>
      <c r="CW3393" s="9">
        <v>0.1990246</v>
      </c>
      <c r="CX3393" s="9">
        <v>-0.30071789999999998</v>
      </c>
      <c r="CY3393" s="9">
        <v>-0.37039</v>
      </c>
      <c r="CZ3393" s="9">
        <v>-0.17055090000000001</v>
      </c>
      <c r="DA3393" s="9">
        <v>-3.3514E-3</v>
      </c>
      <c r="DB3393" s="9">
        <v>-9.9141400000000005E-2</v>
      </c>
      <c r="DC3393" s="9">
        <v>5.7299999999999999E-3</v>
      </c>
      <c r="DD3393" s="9">
        <v>-4.2116199999999999E-2</v>
      </c>
      <c r="DE3393" s="9">
        <v>-7.0942099999999994E-2</v>
      </c>
      <c r="DF3393" s="9">
        <v>-1.6877E-2</v>
      </c>
      <c r="DG3393" s="9">
        <v>1.00483E-2</v>
      </c>
      <c r="DH3393" s="9">
        <v>4.6318499999999999E-2</v>
      </c>
      <c r="DI3393" s="9">
        <v>-1.651E-4</v>
      </c>
      <c r="DJ3393" s="9">
        <v>1.8965800000000001E-2</v>
      </c>
      <c r="DK3393" s="9">
        <v>-8.5900400000000002E-2</v>
      </c>
      <c r="DL3393" s="9">
        <v>1.5333100000000001E-2</v>
      </c>
      <c r="DM3393" s="9">
        <v>3.1830900000000002E-2</v>
      </c>
      <c r="DN3393" s="9">
        <v>-8.58516E-2</v>
      </c>
      <c r="DO3393" s="9">
        <v>-0.25776090000000002</v>
      </c>
      <c r="DP3393" s="9">
        <v>-0.115744</v>
      </c>
      <c r="DQ3393" s="9">
        <v>-3.4043999999999998E-2</v>
      </c>
      <c r="DR3393" s="9">
        <v>-0.1988202</v>
      </c>
      <c r="DS3393" s="9">
        <v>-5.5219200000000003E-2</v>
      </c>
      <c r="DT3393" s="9">
        <v>0.2361164</v>
      </c>
      <c r="DU3393" s="9">
        <v>0.28496769999999999</v>
      </c>
      <c r="DV3393" s="9">
        <v>-0.21103559999999999</v>
      </c>
      <c r="DW3393" s="9">
        <v>-0.2850316</v>
      </c>
      <c r="DX3393" s="9">
        <v>-8.7120000000000003E-2</v>
      </c>
      <c r="DY3393" s="9">
        <v>6.7255800000000004E-2</v>
      </c>
      <c r="DZ3393" s="9">
        <v>-2.9437399999999999E-2</v>
      </c>
      <c r="EA3393" s="9">
        <v>0.10086299999999999</v>
      </c>
      <c r="EB3393" s="9">
        <v>4.88262E-2</v>
      </c>
      <c r="EC3393" s="9">
        <v>1.0687200000000001E-2</v>
      </c>
      <c r="ED3393" s="9">
        <v>5.2851200000000001E-2</v>
      </c>
      <c r="EE3393" s="9">
        <v>7.0077100000000003E-2</v>
      </c>
      <c r="EF3393" s="9">
        <v>0.10544439999999999</v>
      </c>
      <c r="EG3393" s="9">
        <v>5.3874600000000002E-2</v>
      </c>
      <c r="EH3393" s="9">
        <v>7.6356300000000002E-2</v>
      </c>
      <c r="EI3393" s="9">
        <v>-1.4955E-2</v>
      </c>
      <c r="EJ3393" s="9">
        <v>9.2738100000000004E-2</v>
      </c>
      <c r="EK3393" s="9">
        <v>0.13863900000000001</v>
      </c>
      <c r="EL3393" s="9">
        <v>2.41088E-2</v>
      </c>
      <c r="EM3393" s="9">
        <v>-0.1386442</v>
      </c>
      <c r="EN3393" s="9">
        <v>1.42798E-2</v>
      </c>
      <c r="EO3393" s="9">
        <v>0.1022043</v>
      </c>
      <c r="EP3393" s="9">
        <v>-7.2113999999999998E-2</v>
      </c>
      <c r="EQ3393" s="9">
        <v>7.8315999999999997E-2</v>
      </c>
      <c r="ER3393" s="9">
        <v>0.35395219999999999</v>
      </c>
      <c r="ES3393" s="9">
        <v>0.40905589999999997</v>
      </c>
      <c r="ET3393" s="9">
        <v>-8.1548499999999996E-2</v>
      </c>
      <c r="EU3393" s="9">
        <v>-0.16178770000000001</v>
      </c>
      <c r="EV3393" s="9">
        <v>3.3341000000000003E-2</v>
      </c>
      <c r="EW3393" s="9">
        <v>0.1692014</v>
      </c>
      <c r="EX3393" s="9">
        <v>7.1204100000000006E-2</v>
      </c>
      <c r="EY3393" s="9">
        <v>82.706299999999999</v>
      </c>
      <c r="EZ3393" s="9">
        <v>79.447599999999994</v>
      </c>
      <c r="FA3393" s="9">
        <v>76.930099999999996</v>
      </c>
      <c r="FB3393" s="9">
        <v>75.818200000000004</v>
      </c>
      <c r="FC3393" s="9">
        <v>73.818200000000004</v>
      </c>
      <c r="FD3393" s="9">
        <v>71.965000000000003</v>
      </c>
      <c r="FE3393" s="9">
        <v>71.482500000000002</v>
      </c>
      <c r="FF3393" s="9">
        <v>70.706299999999999</v>
      </c>
      <c r="FG3393" s="9">
        <v>74.559399999999997</v>
      </c>
      <c r="FH3393" s="9">
        <v>80.412599999999998</v>
      </c>
      <c r="FI3393" s="9">
        <v>82.818200000000004</v>
      </c>
      <c r="FJ3393" s="9">
        <v>88.783199999999994</v>
      </c>
      <c r="FK3393" s="9">
        <v>94.783199999999994</v>
      </c>
      <c r="FL3393" s="9">
        <v>99.188800000000001</v>
      </c>
      <c r="FM3393" s="9">
        <v>103.301</v>
      </c>
      <c r="FN3393" s="9">
        <v>104.93</v>
      </c>
      <c r="FO3393" s="9">
        <v>106.783</v>
      </c>
      <c r="FP3393" s="9">
        <v>105.818</v>
      </c>
      <c r="FQ3393" s="9">
        <v>103.629</v>
      </c>
      <c r="FR3393" s="9">
        <v>100.40600000000001</v>
      </c>
      <c r="FS3393" s="9">
        <v>94.776200000000003</v>
      </c>
      <c r="FT3393" s="9">
        <v>90.076899999999995</v>
      </c>
      <c r="FU3393" s="9">
        <v>84.853099999999998</v>
      </c>
      <c r="FV3393" s="9">
        <v>81.482500000000002</v>
      </c>
      <c r="FW3393" s="9">
        <v>1.759147</v>
      </c>
      <c r="FX3393" s="9">
        <v>0.1130047</v>
      </c>
      <c r="FY3393" s="9">
        <v>0.1130047</v>
      </c>
      <c r="FZ3393" s="9">
        <v>0</v>
      </c>
      <c r="GA3393" s="9">
        <v>0</v>
      </c>
    </row>
    <row r="3394" spans="1:183" x14ac:dyDescent="0.2">
      <c r="A3394" t="s">
        <v>262</v>
      </c>
      <c r="B3394" t="s">
        <v>225</v>
      </c>
      <c r="C3394" t="s">
        <v>249</v>
      </c>
      <c r="D3394" s="6">
        <v>44060</v>
      </c>
      <c r="E3394" s="73">
        <v>17</v>
      </c>
      <c r="F3394" s="9">
        <v>18</v>
      </c>
      <c r="G3394" s="9">
        <v>17</v>
      </c>
      <c r="H3394" s="9">
        <v>18</v>
      </c>
      <c r="I3394" s="9">
        <v>0</v>
      </c>
      <c r="J3394" s="9">
        <v>10401</v>
      </c>
      <c r="K3394" s="9">
        <v>0.99709680000000001</v>
      </c>
      <c r="L3394" s="9">
        <v>0.88298779999999999</v>
      </c>
      <c r="M3394" s="9">
        <v>0.77085979999999998</v>
      </c>
      <c r="N3394" s="9">
        <v>0.72903600000000002</v>
      </c>
      <c r="O3394" s="9">
        <v>0.69894699999999998</v>
      </c>
      <c r="P3394" s="9">
        <v>0.72556699999999996</v>
      </c>
      <c r="Q3394" s="9">
        <v>0.66128849999999995</v>
      </c>
      <c r="R3394" s="9">
        <v>0.76678170000000001</v>
      </c>
      <c r="S3394" s="9">
        <v>0.9320349</v>
      </c>
      <c r="T3394" s="9">
        <v>1.1243479999999999</v>
      </c>
      <c r="U3394" s="9">
        <v>1.2909759999999999</v>
      </c>
      <c r="V3394" s="9">
        <v>1.3872960000000001</v>
      </c>
      <c r="W3394" s="9">
        <v>1.3128249999999999</v>
      </c>
      <c r="X3394" s="9">
        <v>1.5504830000000001</v>
      </c>
      <c r="Y3394" s="9">
        <v>1.7011829999999999</v>
      </c>
      <c r="Z3394" s="9">
        <v>1.75946</v>
      </c>
      <c r="AA3394" s="9">
        <v>1.8354760000000001</v>
      </c>
      <c r="AB3394" s="9">
        <v>2.024715</v>
      </c>
      <c r="AC3394" s="9">
        <v>1.946501</v>
      </c>
      <c r="AD3394" s="9">
        <v>2.025522</v>
      </c>
      <c r="AE3394" s="9">
        <v>1.7268140000000001</v>
      </c>
      <c r="AF3394" s="9">
        <v>1.7853559999999999</v>
      </c>
      <c r="AG3394" s="9">
        <v>1.5312840000000001</v>
      </c>
      <c r="AH3394" s="9">
        <v>1.228035</v>
      </c>
      <c r="AI3394" s="9">
        <v>-0.14208390000000001</v>
      </c>
      <c r="AJ3394" s="9">
        <v>-6.4873500000000001E-2</v>
      </c>
      <c r="AK3394" s="9">
        <v>-3.23564E-2</v>
      </c>
      <c r="AL3394" s="9">
        <v>-4.2126900000000002E-2</v>
      </c>
      <c r="AM3394" s="9">
        <v>-6.502E-3</v>
      </c>
      <c r="AN3394" s="9">
        <v>-2.3966100000000001E-2</v>
      </c>
      <c r="AO3394" s="9">
        <v>-7.8920599999999994E-2</v>
      </c>
      <c r="AP3394" s="9">
        <v>-0.19423750000000001</v>
      </c>
      <c r="AQ3394" s="9">
        <v>-0.15379300000000001</v>
      </c>
      <c r="AR3394" s="9">
        <v>-0.1362179</v>
      </c>
      <c r="AS3394" s="9">
        <v>-0.3139284</v>
      </c>
      <c r="AT3394" s="9">
        <v>-0.44634770000000001</v>
      </c>
      <c r="AU3394" s="9">
        <v>-0.4965984</v>
      </c>
      <c r="AV3394" s="9">
        <v>-0.4312491</v>
      </c>
      <c r="AW3394" s="9">
        <v>0.19091320000000001</v>
      </c>
      <c r="AX3394" s="9">
        <v>0.1889844</v>
      </c>
      <c r="AY3394" s="9">
        <v>0.167827</v>
      </c>
      <c r="AZ3394" s="9">
        <v>0.3158918</v>
      </c>
      <c r="BA3394" s="9">
        <v>-4.5719000000000003E-3</v>
      </c>
      <c r="BB3394" s="9">
        <v>-0.35061589999999998</v>
      </c>
      <c r="BC3394" s="9">
        <v>-0.52407320000000002</v>
      </c>
      <c r="BD3394" s="9">
        <v>-0.2384915</v>
      </c>
      <c r="BE3394" s="9">
        <v>-0.1606484</v>
      </c>
      <c r="BF3394" s="9">
        <v>-0.16540740000000001</v>
      </c>
      <c r="BG3394" s="9">
        <v>-6.6691299999999995E-2</v>
      </c>
      <c r="BH3394" s="9">
        <v>-7.6840000000000003E-4</v>
      </c>
      <c r="BI3394" s="9">
        <v>1.84964E-2</v>
      </c>
      <c r="BJ3394" s="9">
        <v>5.2339999999999999E-3</v>
      </c>
      <c r="BK3394" s="9">
        <v>3.8622499999999997E-2</v>
      </c>
      <c r="BL3394" s="9">
        <v>2.53016E-2</v>
      </c>
      <c r="BM3394" s="9">
        <v>-3.6723100000000002E-2</v>
      </c>
      <c r="BN3394" s="9">
        <v>-0.1322757</v>
      </c>
      <c r="BO3394" s="9">
        <v>-8.0507899999999993E-2</v>
      </c>
      <c r="BP3394" s="9">
        <v>-5.3254999999999997E-2</v>
      </c>
      <c r="BQ3394" s="9">
        <v>-0.2128302</v>
      </c>
      <c r="BR3394" s="9">
        <v>-0.33966390000000002</v>
      </c>
      <c r="BS3394" s="9">
        <v>-0.39451799999999998</v>
      </c>
      <c r="BT3394" s="9">
        <v>-0.32350050000000002</v>
      </c>
      <c r="BU3394" s="9">
        <v>0.28910429999999998</v>
      </c>
      <c r="BV3394" s="9">
        <v>0.28695989999999999</v>
      </c>
      <c r="BW3394" s="9">
        <v>0.27299469999999998</v>
      </c>
      <c r="BX3394" s="9">
        <v>0.42474919999999999</v>
      </c>
      <c r="BY3394" s="9">
        <v>0.1100882</v>
      </c>
      <c r="BZ3394" s="9">
        <v>-0.23258390000000001</v>
      </c>
      <c r="CA3394" s="9">
        <v>-0.41673919999999998</v>
      </c>
      <c r="CB3394" s="9">
        <v>-0.12577969999999999</v>
      </c>
      <c r="CC3394" s="9">
        <v>-6.1348199999999999E-2</v>
      </c>
      <c r="CD3394" s="9">
        <v>-7.9352400000000003E-2</v>
      </c>
      <c r="CE3394" s="9">
        <v>-1.44747E-2</v>
      </c>
      <c r="CF3394" s="9">
        <v>4.3630700000000001E-2</v>
      </c>
      <c r="CG3394" s="9">
        <v>5.3716899999999998E-2</v>
      </c>
      <c r="CH3394" s="9">
        <v>3.8036E-2</v>
      </c>
      <c r="CI3394" s="9">
        <v>6.9875599999999996E-2</v>
      </c>
      <c r="CJ3394" s="9">
        <v>5.9424200000000003E-2</v>
      </c>
      <c r="CK3394" s="9">
        <v>-7.4971999999999999E-3</v>
      </c>
      <c r="CL3394" s="9">
        <v>-8.9361099999999999E-2</v>
      </c>
      <c r="CM3394" s="9">
        <v>-2.9750800000000001E-2</v>
      </c>
      <c r="CN3394" s="9">
        <v>4.2049000000000001E-3</v>
      </c>
      <c r="CO3394" s="9">
        <v>-0.14280989999999999</v>
      </c>
      <c r="CP3394" s="9">
        <v>-0.26577499999999998</v>
      </c>
      <c r="CQ3394" s="9">
        <v>-0.32381739999999998</v>
      </c>
      <c r="CR3394" s="9">
        <v>-0.24887409999999999</v>
      </c>
      <c r="CS3394" s="9">
        <v>0.35711110000000001</v>
      </c>
      <c r="CT3394" s="9">
        <v>0.35481750000000001</v>
      </c>
      <c r="CU3394" s="9">
        <v>0.34583350000000002</v>
      </c>
      <c r="CV3394" s="9">
        <v>0.50014340000000002</v>
      </c>
      <c r="CW3394" s="9">
        <v>0.18950139999999999</v>
      </c>
      <c r="CX3394" s="9">
        <v>-0.15083540000000001</v>
      </c>
      <c r="CY3394" s="9">
        <v>-0.34239999999999998</v>
      </c>
      <c r="CZ3394" s="9">
        <v>-4.7715800000000003E-2</v>
      </c>
      <c r="DA3394" s="9">
        <v>7.4269000000000002E-3</v>
      </c>
      <c r="DB3394" s="9">
        <v>-1.9750899999999998E-2</v>
      </c>
      <c r="DC3394" s="9">
        <v>3.7741999999999998E-2</v>
      </c>
      <c r="DD3394" s="9">
        <v>8.8029700000000002E-2</v>
      </c>
      <c r="DE3394" s="9">
        <v>8.89374E-2</v>
      </c>
      <c r="DF3394" s="9">
        <v>7.0838100000000001E-2</v>
      </c>
      <c r="DG3394" s="9">
        <v>0.1011287</v>
      </c>
      <c r="DH3394" s="9">
        <v>9.3546799999999999E-2</v>
      </c>
      <c r="DI3394" s="9">
        <v>2.17287E-2</v>
      </c>
      <c r="DJ3394" s="9">
        <v>-4.6446599999999998E-2</v>
      </c>
      <c r="DK3394" s="9">
        <v>2.1006199999999999E-2</v>
      </c>
      <c r="DL3394" s="9">
        <v>6.1664799999999999E-2</v>
      </c>
      <c r="DM3394" s="9">
        <v>-7.2789599999999996E-2</v>
      </c>
      <c r="DN3394" s="9">
        <v>-0.1918861</v>
      </c>
      <c r="DO3394" s="9">
        <v>-0.25311679999999998</v>
      </c>
      <c r="DP3394" s="9">
        <v>-0.17424770000000001</v>
      </c>
      <c r="DQ3394" s="9">
        <v>0.42511789999999999</v>
      </c>
      <c r="DR3394" s="9">
        <v>0.42267510000000003</v>
      </c>
      <c r="DS3394" s="9">
        <v>0.4186723</v>
      </c>
      <c r="DT3394" s="9">
        <v>0.57553770000000004</v>
      </c>
      <c r="DU3394" s="9">
        <v>0.26891470000000001</v>
      </c>
      <c r="DV3394" s="9">
        <v>-6.9086800000000004E-2</v>
      </c>
      <c r="DW3394" s="9">
        <v>-0.26806079999999999</v>
      </c>
      <c r="DX3394" s="9">
        <v>3.0348099999999999E-2</v>
      </c>
      <c r="DY3394" s="9">
        <v>7.6201900000000003E-2</v>
      </c>
      <c r="DZ3394" s="9">
        <v>3.9850499999999997E-2</v>
      </c>
      <c r="EA3394" s="9">
        <v>0.1131346</v>
      </c>
      <c r="EB3394" s="9">
        <v>0.15213479999999999</v>
      </c>
      <c r="EC3394" s="9">
        <v>0.13979030000000001</v>
      </c>
      <c r="ED3394" s="9">
        <v>0.118199</v>
      </c>
      <c r="EE3394" s="9">
        <v>0.1462532</v>
      </c>
      <c r="EF3394" s="9">
        <v>0.14281450000000001</v>
      </c>
      <c r="EG3394" s="9">
        <v>6.3926200000000002E-2</v>
      </c>
      <c r="EH3394" s="9">
        <v>1.5515299999999999E-2</v>
      </c>
      <c r="EI3394" s="9">
        <v>9.4291399999999997E-2</v>
      </c>
      <c r="EJ3394" s="9">
        <v>0.1446277</v>
      </c>
      <c r="EK3394" s="9">
        <v>2.83086E-2</v>
      </c>
      <c r="EL3394" s="9">
        <v>-8.5202299999999995E-2</v>
      </c>
      <c r="EM3394" s="9">
        <v>-0.15103639999999999</v>
      </c>
      <c r="EN3394" s="9">
        <v>-6.6499100000000005E-2</v>
      </c>
      <c r="EO3394" s="9">
        <v>0.52330900000000002</v>
      </c>
      <c r="EP3394" s="9">
        <v>0.52065059999999996</v>
      </c>
      <c r="EQ3394" s="9">
        <v>0.52383990000000002</v>
      </c>
      <c r="ER3394" s="9">
        <v>0.68439499999999998</v>
      </c>
      <c r="ES3394" s="9">
        <v>0.38357479999999999</v>
      </c>
      <c r="ET3394" s="9">
        <v>4.8945099999999998E-2</v>
      </c>
      <c r="EU3394" s="9">
        <v>-0.1607268</v>
      </c>
      <c r="EV3394" s="9">
        <v>0.14305999999999999</v>
      </c>
      <c r="EW3394" s="9">
        <v>0.17550209999999999</v>
      </c>
      <c r="EX3394" s="9">
        <v>0.1259055</v>
      </c>
      <c r="EY3394" s="9">
        <v>80.307100000000005</v>
      </c>
      <c r="EZ3394" s="9">
        <v>78.457099999999997</v>
      </c>
      <c r="FA3394" s="9">
        <v>76.742900000000006</v>
      </c>
      <c r="FB3394" s="9">
        <v>74.328599999999994</v>
      </c>
      <c r="FC3394" s="9">
        <v>73.6143</v>
      </c>
      <c r="FD3394" s="9">
        <v>73.121399999999994</v>
      </c>
      <c r="FE3394" s="9">
        <v>73.6143</v>
      </c>
      <c r="FF3394" s="9">
        <v>72.2714</v>
      </c>
      <c r="FG3394" s="9">
        <v>74.4786</v>
      </c>
      <c r="FH3394" s="9">
        <v>78.164299999999997</v>
      </c>
      <c r="FI3394" s="9">
        <v>83.207099999999997</v>
      </c>
      <c r="FJ3394" s="9">
        <v>83.935699999999997</v>
      </c>
      <c r="FK3394" s="9">
        <v>85.121399999999994</v>
      </c>
      <c r="FL3394" s="9">
        <v>89.9</v>
      </c>
      <c r="FM3394" s="9">
        <v>94.607100000000003</v>
      </c>
      <c r="FN3394" s="9">
        <v>96.1357</v>
      </c>
      <c r="FO3394" s="9">
        <v>97.3643</v>
      </c>
      <c r="FP3394" s="9">
        <v>95.607100000000003</v>
      </c>
      <c r="FQ3394" s="9">
        <v>93.814300000000003</v>
      </c>
      <c r="FR3394" s="9">
        <v>92.514300000000006</v>
      </c>
      <c r="FS3394" s="9">
        <v>86.75</v>
      </c>
      <c r="FT3394" s="9">
        <v>83.328599999999994</v>
      </c>
      <c r="FU3394" s="9">
        <v>80.685699999999997</v>
      </c>
      <c r="FV3394" s="9">
        <v>79.192899999999995</v>
      </c>
      <c r="FW3394" s="9">
        <v>1.3798611999999999</v>
      </c>
      <c r="FX3394" s="9">
        <v>9.9954299999999996E-2</v>
      </c>
      <c r="FY3394" s="9">
        <v>9.9954299999999996E-2</v>
      </c>
      <c r="FZ3394" s="9">
        <v>0</v>
      </c>
      <c r="GA3394" s="9">
        <v>0</v>
      </c>
    </row>
    <row r="3395" spans="1:183" x14ac:dyDescent="0.2">
      <c r="A3395" t="s">
        <v>262</v>
      </c>
      <c r="B3395" t="s">
        <v>225</v>
      </c>
      <c r="C3395" t="s">
        <v>249</v>
      </c>
      <c r="D3395" s="6">
        <v>44061</v>
      </c>
      <c r="E3395" s="73">
        <v>17</v>
      </c>
      <c r="F3395" s="9">
        <v>19</v>
      </c>
      <c r="G3395" s="9">
        <v>18</v>
      </c>
      <c r="H3395" s="9">
        <v>19</v>
      </c>
      <c r="I3395" s="9">
        <v>0</v>
      </c>
      <c r="J3395" s="9">
        <v>10371</v>
      </c>
      <c r="K3395" s="9">
        <v>0.99483169999999999</v>
      </c>
      <c r="L3395" s="9">
        <v>0.89006130000000006</v>
      </c>
      <c r="M3395" s="9">
        <v>0.76160939999999999</v>
      </c>
      <c r="N3395" s="9">
        <v>0.66379370000000004</v>
      </c>
      <c r="O3395" s="9">
        <v>0.59037220000000001</v>
      </c>
      <c r="P3395" s="9">
        <v>0.63729239999999998</v>
      </c>
      <c r="Q3395" s="9">
        <v>0.56249890000000002</v>
      </c>
      <c r="R3395" s="9">
        <v>0.67831719999999995</v>
      </c>
      <c r="S3395" s="9">
        <v>0.83275750000000004</v>
      </c>
      <c r="T3395" s="9">
        <v>0.93182100000000001</v>
      </c>
      <c r="U3395" s="9">
        <v>1.029752</v>
      </c>
      <c r="V3395" s="9">
        <v>1.2209829999999999</v>
      </c>
      <c r="W3395" s="9">
        <v>1.40812</v>
      </c>
      <c r="X3395" s="9">
        <v>1.7115830000000001</v>
      </c>
      <c r="Y3395" s="9">
        <v>1.9601869999999999</v>
      </c>
      <c r="Z3395" s="9">
        <v>1.9395990000000001</v>
      </c>
      <c r="AA3395" s="9">
        <v>1.969195</v>
      </c>
      <c r="AB3395" s="9">
        <v>1.960108</v>
      </c>
      <c r="AC3395" s="9">
        <v>1.9579979999999999</v>
      </c>
      <c r="AD3395" s="9">
        <v>1.933335</v>
      </c>
      <c r="AE3395" s="9">
        <v>1.7485809999999999</v>
      </c>
      <c r="AF3395" s="9">
        <v>1.645832</v>
      </c>
      <c r="AG3395" s="9">
        <v>1.422221</v>
      </c>
      <c r="AH3395" s="9">
        <v>1.101661</v>
      </c>
      <c r="AI3395" s="9">
        <v>-5.65832E-2</v>
      </c>
      <c r="AJ3395" s="9">
        <v>-7.2099999999999996E-4</v>
      </c>
      <c r="AK3395" s="9">
        <v>-5.1857199999999999E-2</v>
      </c>
      <c r="AL3395" s="9">
        <v>-6.5613699999999997E-2</v>
      </c>
      <c r="AM3395" s="9">
        <v>-0.12098730000000001</v>
      </c>
      <c r="AN3395" s="9">
        <v>-4.7100700000000002E-2</v>
      </c>
      <c r="AO3395" s="9">
        <v>-0.14310239999999999</v>
      </c>
      <c r="AP3395" s="9">
        <v>-0.22717689999999999</v>
      </c>
      <c r="AQ3395" s="9">
        <v>-0.24858240000000001</v>
      </c>
      <c r="AR3395" s="9">
        <v>-0.188553</v>
      </c>
      <c r="AS3395" s="9">
        <v>-0.29639270000000001</v>
      </c>
      <c r="AT3395" s="9">
        <v>-0.32844960000000001</v>
      </c>
      <c r="AU3395" s="9">
        <v>-0.23534350000000001</v>
      </c>
      <c r="AV3395" s="9">
        <v>-0.22590470000000001</v>
      </c>
      <c r="AW3395" s="9">
        <v>6.0503399999999999E-2</v>
      </c>
      <c r="AX3395" s="9">
        <v>-3.1462299999999999E-2</v>
      </c>
      <c r="AY3395" s="9">
        <v>0.13377929999999999</v>
      </c>
      <c r="AZ3395" s="9">
        <v>0.21746689999999999</v>
      </c>
      <c r="BA3395" s="9">
        <v>0.1626358</v>
      </c>
      <c r="BB3395" s="9">
        <v>-0.30984159999999999</v>
      </c>
      <c r="BC3395" s="9">
        <v>-0.50605619999999996</v>
      </c>
      <c r="BD3395" s="9">
        <v>-0.4141802</v>
      </c>
      <c r="BE3395" s="9">
        <v>-0.32181799999999999</v>
      </c>
      <c r="BF3395" s="9">
        <v>-0.29308309999999999</v>
      </c>
      <c r="BG3395" s="9">
        <v>2.6303799999999999E-2</v>
      </c>
      <c r="BH3395" s="9">
        <v>6.6563600000000001E-2</v>
      </c>
      <c r="BI3395" s="9">
        <v>1.29388E-2</v>
      </c>
      <c r="BJ3395" s="9">
        <v>-8.4618999999999996E-3</v>
      </c>
      <c r="BK3395" s="57">
        <v>-6.9914500000000004E-2</v>
      </c>
      <c r="BL3395" s="9">
        <v>-1.6716000000000001E-3</v>
      </c>
      <c r="BM3395" s="9">
        <v>-9.6755800000000003E-2</v>
      </c>
      <c r="BN3395" s="9">
        <v>-0.16566510000000001</v>
      </c>
      <c r="BO3395" s="9">
        <v>-0.17261560000000001</v>
      </c>
      <c r="BP3395" s="9">
        <v>-0.1206947</v>
      </c>
      <c r="BQ3395" s="9">
        <v>-0.21544820000000001</v>
      </c>
      <c r="BR3395" s="9">
        <v>-0.2356309</v>
      </c>
      <c r="BS3395" s="9">
        <v>-0.13316529999999999</v>
      </c>
      <c r="BT3395" s="9">
        <v>-0.1099405</v>
      </c>
      <c r="BU3395" s="9">
        <v>0.186169</v>
      </c>
      <c r="BV3395" s="9">
        <v>8.2130999999999996E-2</v>
      </c>
      <c r="BW3395" s="9">
        <v>0.23680490000000001</v>
      </c>
      <c r="BX3395" s="9">
        <v>0.31875179999999997</v>
      </c>
      <c r="BY3395" s="9">
        <v>0.26216689999999998</v>
      </c>
      <c r="BZ3395" s="9">
        <v>-0.199684</v>
      </c>
      <c r="CA3395" s="9">
        <v>-0.3947812</v>
      </c>
      <c r="CB3395" s="9">
        <v>-0.30253089999999999</v>
      </c>
      <c r="CC3395" s="9">
        <v>-0.21283189999999999</v>
      </c>
      <c r="CD3395" s="9">
        <v>-0.20120060000000001</v>
      </c>
      <c r="CE3395" s="9">
        <v>8.3710999999999994E-2</v>
      </c>
      <c r="CF3395" s="9">
        <v>0.1131648</v>
      </c>
      <c r="CG3395" s="9">
        <v>5.7816300000000001E-2</v>
      </c>
      <c r="CH3395" s="9">
        <v>3.1121300000000001E-2</v>
      </c>
      <c r="CI3395" s="9">
        <v>-3.4541599999999999E-2</v>
      </c>
      <c r="CJ3395" s="9">
        <v>2.97924E-2</v>
      </c>
      <c r="CK3395" s="9">
        <v>-6.46563E-2</v>
      </c>
      <c r="CL3395" s="9">
        <v>-0.12306209999999999</v>
      </c>
      <c r="CM3395" s="9">
        <v>-0.1200012</v>
      </c>
      <c r="CN3395" s="9">
        <v>-7.3696200000000003E-2</v>
      </c>
      <c r="CO3395" s="9">
        <v>-0.15938630000000001</v>
      </c>
      <c r="CP3395" s="9">
        <v>-0.171345</v>
      </c>
      <c r="CQ3395" s="9">
        <v>-6.2397000000000001E-2</v>
      </c>
      <c r="CR3395" s="9">
        <v>-2.96241E-2</v>
      </c>
      <c r="CS3395" s="9">
        <v>0.27320450000000002</v>
      </c>
      <c r="CT3395" s="9">
        <v>0.16080539999999999</v>
      </c>
      <c r="CU3395" s="9">
        <v>0.30816009999999999</v>
      </c>
      <c r="CV3395" s="9">
        <v>0.38890140000000001</v>
      </c>
      <c r="CW3395" s="9">
        <v>0.3311019</v>
      </c>
      <c r="CX3395" s="9">
        <v>-0.1233891</v>
      </c>
      <c r="CY3395" s="9">
        <v>-0.31771260000000001</v>
      </c>
      <c r="CZ3395" s="9">
        <v>-0.22520290000000001</v>
      </c>
      <c r="DA3395" s="9">
        <v>-0.13734840000000001</v>
      </c>
      <c r="DB3395" s="9">
        <v>-0.13756299999999999</v>
      </c>
      <c r="DC3395" s="9">
        <v>0.1411183</v>
      </c>
      <c r="DD3395" s="9">
        <v>0.15976589999999999</v>
      </c>
      <c r="DE3395" s="9">
        <v>0.1026938</v>
      </c>
      <c r="DF3395" s="9">
        <v>7.0704500000000003E-2</v>
      </c>
      <c r="DG3395" s="9">
        <v>8.3129999999999999E-4</v>
      </c>
      <c r="DH3395" s="9">
        <v>6.1256400000000003E-2</v>
      </c>
      <c r="DI3395" s="9">
        <v>-3.2556799999999997E-2</v>
      </c>
      <c r="DJ3395" s="9">
        <v>-8.0459199999999995E-2</v>
      </c>
      <c r="DK3395" s="9">
        <v>-6.7386799999999997E-2</v>
      </c>
      <c r="DL3395" s="9">
        <v>-2.6697700000000001E-2</v>
      </c>
      <c r="DM3395" s="9">
        <v>-0.1033244</v>
      </c>
      <c r="DN3395" s="9">
        <v>-0.107059</v>
      </c>
      <c r="DO3395" s="9">
        <v>8.3712999999999999E-3</v>
      </c>
      <c r="DP3395" s="9">
        <v>5.0692399999999999E-2</v>
      </c>
      <c r="DQ3395" s="9">
        <v>0.36024010000000001</v>
      </c>
      <c r="DR3395" s="9">
        <v>0.23947979999999999</v>
      </c>
      <c r="DS3395" s="9">
        <v>0.3795153</v>
      </c>
      <c r="DT3395" s="9">
        <v>0.45905109999999999</v>
      </c>
      <c r="DU3395" s="9">
        <v>0.40003680000000003</v>
      </c>
      <c r="DV3395" s="9">
        <v>-4.7094299999999999E-2</v>
      </c>
      <c r="DW3395" s="9">
        <v>-0.24064389999999999</v>
      </c>
      <c r="DX3395" s="9">
        <v>-0.1478749</v>
      </c>
      <c r="DY3395" s="9">
        <v>-6.1865000000000003E-2</v>
      </c>
      <c r="DZ3395" s="9">
        <v>-7.3925500000000005E-2</v>
      </c>
      <c r="EA3395" s="9">
        <v>0.22400519999999999</v>
      </c>
      <c r="EB3395" s="9">
        <v>0.22705049999999999</v>
      </c>
      <c r="EC3395" s="9">
        <v>0.1674899</v>
      </c>
      <c r="ED3395" s="9">
        <v>0.12785630000000001</v>
      </c>
      <c r="EE3395" s="9">
        <v>5.1904199999999998E-2</v>
      </c>
      <c r="EF3395" s="9">
        <v>0.1066855</v>
      </c>
      <c r="EG3395" s="9">
        <v>1.3789900000000001E-2</v>
      </c>
      <c r="EH3395" s="9">
        <v>-1.89474E-2</v>
      </c>
      <c r="EI3395" s="9">
        <v>8.5801000000000002E-3</v>
      </c>
      <c r="EJ3395" s="9">
        <v>4.1160599999999999E-2</v>
      </c>
      <c r="EK3395" s="9">
        <v>-2.2379900000000001E-2</v>
      </c>
      <c r="EL3395" s="9">
        <v>-1.4240299999999999E-2</v>
      </c>
      <c r="EM3395" s="9">
        <v>0.11054949999999999</v>
      </c>
      <c r="EN3395" s="9">
        <v>0.16665659999999999</v>
      </c>
      <c r="EO3395" s="9">
        <v>0.4859057</v>
      </c>
      <c r="EP3395" s="9">
        <v>0.35307309999999997</v>
      </c>
      <c r="EQ3395" s="9">
        <v>0.48254089999999999</v>
      </c>
      <c r="ER3395" s="9">
        <v>0.56033599999999995</v>
      </c>
      <c r="ES3395" s="9">
        <v>0.49956790000000001</v>
      </c>
      <c r="ET3395" s="9">
        <v>6.3063400000000006E-2</v>
      </c>
      <c r="EU3395" s="9">
        <v>-0.12936900000000001</v>
      </c>
      <c r="EV3395" s="9">
        <v>-3.6225599999999997E-2</v>
      </c>
      <c r="EW3395" s="9">
        <v>4.7121099999999999E-2</v>
      </c>
      <c r="EX3395" s="9">
        <v>1.7957000000000001E-2</v>
      </c>
      <c r="EY3395" s="9">
        <v>76.827600000000004</v>
      </c>
      <c r="EZ3395" s="9">
        <v>74.689700000000002</v>
      </c>
      <c r="FA3395" s="9">
        <v>73.379300000000001</v>
      </c>
      <c r="FB3395" s="9">
        <v>72.689700000000002</v>
      </c>
      <c r="FC3395" s="9">
        <v>71.862099999999998</v>
      </c>
      <c r="FD3395" s="9">
        <v>70.862099999999998</v>
      </c>
      <c r="FE3395" s="9">
        <v>70.379300000000001</v>
      </c>
      <c r="FF3395" s="9">
        <v>69.551699999999997</v>
      </c>
      <c r="FG3395" s="9">
        <v>71.930999999999997</v>
      </c>
      <c r="FH3395" s="9">
        <v>77.137900000000002</v>
      </c>
      <c r="FI3395" s="9">
        <v>82.827600000000004</v>
      </c>
      <c r="FJ3395" s="9">
        <v>89.930999999999997</v>
      </c>
      <c r="FK3395" s="9">
        <v>92.586200000000005</v>
      </c>
      <c r="FL3395" s="9">
        <v>96.758600000000001</v>
      </c>
      <c r="FM3395" s="9">
        <v>101.655</v>
      </c>
      <c r="FN3395" s="9">
        <v>102.621</v>
      </c>
      <c r="FO3395" s="9">
        <v>100.517</v>
      </c>
      <c r="FP3395" s="9">
        <v>98.896600000000007</v>
      </c>
      <c r="FQ3395" s="9">
        <v>99.103399999999993</v>
      </c>
      <c r="FR3395" s="9">
        <v>95.275899999999993</v>
      </c>
      <c r="FS3395" s="9">
        <v>89.896600000000007</v>
      </c>
      <c r="FT3395" s="9">
        <v>86.379300000000001</v>
      </c>
      <c r="FU3395" s="9">
        <v>83.551699999999997</v>
      </c>
      <c r="FV3395" s="9">
        <v>78.689700000000002</v>
      </c>
      <c r="FW3395" s="9">
        <v>1.5244336999999999</v>
      </c>
      <c r="FX3395" s="9">
        <v>7.7237100000000003E-2</v>
      </c>
      <c r="FY3395" s="9">
        <v>9.37751E-2</v>
      </c>
      <c r="FZ3395" s="9">
        <v>0</v>
      </c>
      <c r="GA3395" s="9">
        <v>0</v>
      </c>
    </row>
    <row r="3396" spans="1:183" x14ac:dyDescent="0.2">
      <c r="A3396" t="s">
        <v>262</v>
      </c>
      <c r="B3396" t="s">
        <v>225</v>
      </c>
      <c r="C3396" t="s">
        <v>249</v>
      </c>
      <c r="D3396" s="6">
        <v>44062</v>
      </c>
      <c r="E3396" s="73">
        <v>17</v>
      </c>
      <c r="F3396" s="9">
        <v>18</v>
      </c>
      <c r="G3396" s="9">
        <v>17</v>
      </c>
      <c r="H3396" s="9">
        <v>18</v>
      </c>
      <c r="I3396" s="9">
        <v>0</v>
      </c>
      <c r="J3396" s="9">
        <v>10358</v>
      </c>
      <c r="K3396" s="9">
        <v>0.94628440000000003</v>
      </c>
      <c r="L3396" s="9">
        <v>0.87844180000000005</v>
      </c>
      <c r="M3396" s="9">
        <v>0.71157219999999999</v>
      </c>
      <c r="N3396" s="9">
        <v>0.64484050000000004</v>
      </c>
      <c r="O3396" s="9">
        <v>0.61951990000000001</v>
      </c>
      <c r="P3396" s="9">
        <v>0.63779149999999996</v>
      </c>
      <c r="Q3396" s="9">
        <v>0.69265900000000002</v>
      </c>
      <c r="R3396" s="9">
        <v>0.6980461</v>
      </c>
      <c r="S3396" s="9">
        <v>0.76064679999999996</v>
      </c>
      <c r="T3396" s="9">
        <v>0.87022690000000003</v>
      </c>
      <c r="U3396" s="9">
        <v>0.97050340000000002</v>
      </c>
      <c r="V3396" s="9">
        <v>1.1719710000000001</v>
      </c>
      <c r="W3396" s="9">
        <v>1.2887649999999999</v>
      </c>
      <c r="X3396" s="9">
        <v>1.5275730000000001</v>
      </c>
      <c r="Y3396" s="9">
        <v>1.69536</v>
      </c>
      <c r="Z3396" s="9">
        <v>1.3914500000000001</v>
      </c>
      <c r="AA3396" s="9">
        <v>1.4392510000000001</v>
      </c>
      <c r="AB3396" s="9">
        <v>1.477344</v>
      </c>
      <c r="AC3396" s="9">
        <v>1.4551350000000001</v>
      </c>
      <c r="AD3396" s="9">
        <v>1.3426279999999999</v>
      </c>
      <c r="AE3396" s="9">
        <v>1.2172829999999999</v>
      </c>
      <c r="AF3396" s="9">
        <v>1.128212</v>
      </c>
      <c r="AG3396" s="9">
        <v>1.027428</v>
      </c>
      <c r="AH3396" s="9">
        <v>0.87510679999999996</v>
      </c>
      <c r="AI3396" s="9">
        <v>-0.25139309999999998</v>
      </c>
      <c r="AJ3396" s="9">
        <v>-0.18856339999999999</v>
      </c>
      <c r="AK3396" s="9">
        <v>-0.18073449999999999</v>
      </c>
      <c r="AL3396" s="9">
        <v>-0.11897770000000001</v>
      </c>
      <c r="AM3396" s="9">
        <v>-8.9952099999999993E-2</v>
      </c>
      <c r="AN3396" s="9">
        <v>-7.3940099999999995E-2</v>
      </c>
      <c r="AO3396" s="9">
        <v>-2.5910200000000001E-2</v>
      </c>
      <c r="AP3396" s="9">
        <v>-0.1994698</v>
      </c>
      <c r="AQ3396" s="9">
        <v>-0.18312590000000001</v>
      </c>
      <c r="AR3396" s="9">
        <v>-0.20649049999999999</v>
      </c>
      <c r="AS3396" s="9">
        <v>-0.25592480000000001</v>
      </c>
      <c r="AT3396" s="9">
        <v>-0.1434174</v>
      </c>
      <c r="AU3396" s="9">
        <v>-0.3338121</v>
      </c>
      <c r="AV3396" s="9">
        <v>-0.43162899999999998</v>
      </c>
      <c r="AW3396" s="9">
        <v>7.3157E-2</v>
      </c>
      <c r="AX3396" s="9">
        <v>0.36462509999999998</v>
      </c>
      <c r="AY3396" s="9">
        <v>0.34298580000000001</v>
      </c>
      <c r="AZ3396" s="9">
        <v>9.8654900000000004E-2</v>
      </c>
      <c r="BA3396" s="9">
        <v>-6.1604600000000002E-2</v>
      </c>
      <c r="BB3396" s="9">
        <v>-0.31632919999999998</v>
      </c>
      <c r="BC3396" s="9">
        <v>-0.20269309999999999</v>
      </c>
      <c r="BD3396" s="9">
        <v>-0.1153395</v>
      </c>
      <c r="BE3396" s="9">
        <v>2.3303500000000001E-2</v>
      </c>
      <c r="BF3396" s="9">
        <v>1.3991999999999999E-2</v>
      </c>
      <c r="BG3396" s="9">
        <v>-0.16431409999999999</v>
      </c>
      <c r="BH3396" s="9">
        <v>-0.1107649</v>
      </c>
      <c r="BI3396" s="9">
        <v>-0.1183782</v>
      </c>
      <c r="BJ3396" s="9">
        <v>-7.0307300000000003E-2</v>
      </c>
      <c r="BK3396" s="9">
        <v>-4.0109100000000002E-2</v>
      </c>
      <c r="BL3396" s="9">
        <v>-2.7862600000000001E-2</v>
      </c>
      <c r="BM3396" s="9">
        <v>2.1359199999999998E-2</v>
      </c>
      <c r="BN3396" s="9">
        <v>-0.13803119999999999</v>
      </c>
      <c r="BO3396" s="9">
        <v>-0.1244089</v>
      </c>
      <c r="BP3396" s="9">
        <v>-0.14135829999999999</v>
      </c>
      <c r="BQ3396" s="9">
        <v>-0.17944479999999999</v>
      </c>
      <c r="BR3396" s="9">
        <v>-6.8359299999999998E-2</v>
      </c>
      <c r="BS3396" s="9">
        <v>-0.2401403</v>
      </c>
      <c r="BT3396" s="9">
        <v>-0.32690249999999998</v>
      </c>
      <c r="BU3396" s="9">
        <v>0.1727284</v>
      </c>
      <c r="BV3396" s="9">
        <v>0.48851889999999998</v>
      </c>
      <c r="BW3396" s="9">
        <v>0.47704770000000002</v>
      </c>
      <c r="BX3396" s="9">
        <v>0.22781570000000001</v>
      </c>
      <c r="BY3396" s="9">
        <v>7.3587299999999994E-2</v>
      </c>
      <c r="BZ3396" s="9">
        <v>-0.18016660000000001</v>
      </c>
      <c r="CA3396" s="9">
        <v>-8.0507899999999993E-2</v>
      </c>
      <c r="CB3396" s="9">
        <v>1.6900000000000001E-3</v>
      </c>
      <c r="CC3396" s="9">
        <v>0.11873939999999999</v>
      </c>
      <c r="CD3396" s="9">
        <v>9.97865E-2</v>
      </c>
      <c r="CE3396" s="9">
        <v>-0.1040034</v>
      </c>
      <c r="CF3396" s="9">
        <v>-5.6881899999999999E-2</v>
      </c>
      <c r="CG3396" s="9">
        <v>-7.5190400000000004E-2</v>
      </c>
      <c r="CH3396" s="9">
        <v>-3.65983E-2</v>
      </c>
      <c r="CI3396" s="9">
        <v>-5.5880000000000001E-3</v>
      </c>
      <c r="CJ3396" s="9">
        <v>4.0505000000000003E-3</v>
      </c>
      <c r="CK3396" s="9">
        <v>5.4097899999999997E-2</v>
      </c>
      <c r="CL3396" s="9">
        <v>-9.5479099999999997E-2</v>
      </c>
      <c r="CM3396" s="9">
        <v>-8.3741700000000002E-2</v>
      </c>
      <c r="CN3396" s="9">
        <v>-9.6248E-2</v>
      </c>
      <c r="CO3396" s="9">
        <v>-0.126475</v>
      </c>
      <c r="CP3396" s="9">
        <v>-1.6374300000000001E-2</v>
      </c>
      <c r="CQ3396" s="9">
        <v>-0.17526349999999999</v>
      </c>
      <c r="CR3396" s="9">
        <v>-0.25436920000000002</v>
      </c>
      <c r="CS3396" s="9">
        <v>0.2416913</v>
      </c>
      <c r="CT3396" s="9">
        <v>0.57432729999999999</v>
      </c>
      <c r="CU3396" s="9">
        <v>0.56989869999999998</v>
      </c>
      <c r="CV3396" s="9">
        <v>0.3172721</v>
      </c>
      <c r="CW3396" s="9">
        <v>0.1672208</v>
      </c>
      <c r="CX3396" s="9">
        <v>-8.5860800000000001E-2</v>
      </c>
      <c r="CY3396" s="9">
        <v>4.1171999999999997E-3</v>
      </c>
      <c r="CZ3396" s="9">
        <v>8.2744300000000007E-2</v>
      </c>
      <c r="DA3396" s="9">
        <v>0.184838</v>
      </c>
      <c r="DB3396" s="9">
        <v>0.1592075</v>
      </c>
      <c r="DC3396" s="9">
        <v>-4.3692799999999997E-2</v>
      </c>
      <c r="DD3396" s="9">
        <v>-2.9989999999999999E-3</v>
      </c>
      <c r="DE3396" s="9">
        <v>-3.2002700000000002E-2</v>
      </c>
      <c r="DF3396" s="9">
        <v>-2.8893E-3</v>
      </c>
      <c r="DG3396" s="9">
        <v>2.89331E-2</v>
      </c>
      <c r="DH3396" s="9">
        <v>3.5963599999999998E-2</v>
      </c>
      <c r="DI3396" s="9">
        <v>8.6836499999999997E-2</v>
      </c>
      <c r="DJ3396" s="9">
        <v>-5.2926899999999999E-2</v>
      </c>
      <c r="DK3396" s="9">
        <v>-4.3074500000000002E-2</v>
      </c>
      <c r="DL3396" s="9">
        <v>-5.1137599999999998E-2</v>
      </c>
      <c r="DM3396" s="9">
        <v>-7.3505200000000007E-2</v>
      </c>
      <c r="DN3396" s="9">
        <v>3.5610599999999999E-2</v>
      </c>
      <c r="DO3396" s="9">
        <v>-0.1103866</v>
      </c>
      <c r="DP3396" s="9">
        <v>-0.18183589999999999</v>
      </c>
      <c r="DQ3396" s="9">
        <v>0.31065419999999999</v>
      </c>
      <c r="DR3396" s="9">
        <v>0.66013580000000005</v>
      </c>
      <c r="DS3396" s="9">
        <v>0.66274960000000005</v>
      </c>
      <c r="DT3396" s="9">
        <v>0.40672839999999999</v>
      </c>
      <c r="DU3396" s="9">
        <v>0.26085429999999998</v>
      </c>
      <c r="DV3396" s="9">
        <v>8.4449999999999994E-3</v>
      </c>
      <c r="DW3396" s="9">
        <v>8.8742299999999996E-2</v>
      </c>
      <c r="DX3396" s="9">
        <v>0.16379850000000001</v>
      </c>
      <c r="DY3396" s="9">
        <v>0.25093660000000001</v>
      </c>
      <c r="DZ3396" s="9">
        <v>0.2186285</v>
      </c>
      <c r="EA3396" s="9">
        <v>4.33862E-2</v>
      </c>
      <c r="EB3396" s="9">
        <v>7.4799500000000005E-2</v>
      </c>
      <c r="EC3396" s="9">
        <v>3.0353600000000001E-2</v>
      </c>
      <c r="ED3396" s="9">
        <v>4.5781099999999998E-2</v>
      </c>
      <c r="EE3396" s="9">
        <v>7.8776100000000002E-2</v>
      </c>
      <c r="EF3396" s="9">
        <v>8.2041100000000006E-2</v>
      </c>
      <c r="EG3396" s="9">
        <v>0.1341059</v>
      </c>
      <c r="EH3396" s="9">
        <v>8.5117000000000005E-3</v>
      </c>
      <c r="EI3396" s="9">
        <v>1.56425E-2</v>
      </c>
      <c r="EJ3396" s="9">
        <v>1.3994599999999999E-2</v>
      </c>
      <c r="EK3396" s="9">
        <v>2.9748000000000001E-3</v>
      </c>
      <c r="EL3396" s="9">
        <v>0.11066869999999999</v>
      </c>
      <c r="EM3396" s="9">
        <v>-1.6714799999999998E-2</v>
      </c>
      <c r="EN3396" s="9">
        <v>-7.7109399999999995E-2</v>
      </c>
      <c r="EO3396" s="9">
        <v>0.41022560000000002</v>
      </c>
      <c r="EP3396" s="9">
        <v>0.78402959999999999</v>
      </c>
      <c r="EQ3396" s="9">
        <v>0.79681159999999995</v>
      </c>
      <c r="ER3396" s="9">
        <v>0.53588919999999995</v>
      </c>
      <c r="ES3396" s="9">
        <v>0.39604620000000001</v>
      </c>
      <c r="ET3396" s="9">
        <v>0.1446076</v>
      </c>
      <c r="EU3396" s="9">
        <v>0.21092759999999999</v>
      </c>
      <c r="EV3396" s="9">
        <v>0.28082800000000002</v>
      </c>
      <c r="EW3396" s="9">
        <v>0.34637250000000003</v>
      </c>
      <c r="EX3396" s="9">
        <v>0.3044229</v>
      </c>
      <c r="EY3396" s="9">
        <v>77.467600000000004</v>
      </c>
      <c r="EZ3396" s="9">
        <v>74.827299999999994</v>
      </c>
      <c r="FA3396" s="9">
        <v>74.338099999999997</v>
      </c>
      <c r="FB3396" s="9">
        <v>72.259</v>
      </c>
      <c r="FC3396" s="9">
        <v>71.107900000000001</v>
      </c>
      <c r="FD3396" s="9">
        <v>69.467600000000004</v>
      </c>
      <c r="FE3396" s="9">
        <v>68.956800000000001</v>
      </c>
      <c r="FF3396" s="9">
        <v>68.884900000000002</v>
      </c>
      <c r="FG3396" s="9">
        <v>69.575500000000005</v>
      </c>
      <c r="FH3396" s="9">
        <v>74.856099999999998</v>
      </c>
      <c r="FI3396" s="9">
        <v>79.424499999999995</v>
      </c>
      <c r="FJ3396" s="9">
        <v>86.762600000000006</v>
      </c>
      <c r="FK3396" s="9">
        <v>91.913700000000006</v>
      </c>
      <c r="FL3396" s="9">
        <v>96.431700000000006</v>
      </c>
      <c r="FM3396" s="9">
        <v>98.244600000000005</v>
      </c>
      <c r="FN3396" s="9">
        <v>98.625900000000001</v>
      </c>
      <c r="FO3396" s="9">
        <v>97.647499999999994</v>
      </c>
      <c r="FP3396" s="9">
        <v>95.877700000000004</v>
      </c>
      <c r="FQ3396" s="9">
        <v>93.467600000000004</v>
      </c>
      <c r="FR3396" s="9">
        <v>91.165499999999994</v>
      </c>
      <c r="FS3396" s="9">
        <v>85.359700000000004</v>
      </c>
      <c r="FT3396" s="9">
        <v>80.978399999999993</v>
      </c>
      <c r="FU3396" s="9">
        <v>78.654700000000005</v>
      </c>
      <c r="FV3396" s="9">
        <v>76.633099999999999</v>
      </c>
      <c r="FW3396" s="9">
        <v>1.2637084999999999</v>
      </c>
      <c r="FX3396" s="9">
        <v>0.1229338</v>
      </c>
      <c r="FY3396" s="9">
        <v>0.1229338</v>
      </c>
      <c r="FZ3396" s="9">
        <v>0</v>
      </c>
      <c r="GA3396" s="9">
        <v>0</v>
      </c>
    </row>
    <row r="3397" spans="1:183" x14ac:dyDescent="0.2">
      <c r="A3397" t="s">
        <v>262</v>
      </c>
      <c r="B3397" t="s">
        <v>225</v>
      </c>
      <c r="C3397" t="s">
        <v>249</v>
      </c>
      <c r="D3397" s="6">
        <v>44079</v>
      </c>
      <c r="FZ3397" s="9">
        <v>0</v>
      </c>
      <c r="GA3397" s="9">
        <v>1</v>
      </c>
    </row>
    <row r="3398" spans="1:183" x14ac:dyDescent="0.2">
      <c r="A3398" t="s">
        <v>262</v>
      </c>
      <c r="B3398" t="s">
        <v>225</v>
      </c>
      <c r="C3398" t="s">
        <v>249</v>
      </c>
      <c r="D3398" s="6">
        <v>44080</v>
      </c>
      <c r="E3398" s="73">
        <v>16</v>
      </c>
      <c r="F3398" s="9">
        <v>18</v>
      </c>
      <c r="G3398" s="9">
        <v>16</v>
      </c>
      <c r="H3398" s="9">
        <v>18</v>
      </c>
      <c r="I3398" s="9">
        <v>0</v>
      </c>
      <c r="J3398" s="9">
        <v>10242</v>
      </c>
      <c r="K3398" s="9">
        <v>1.0471109999999999</v>
      </c>
      <c r="L3398" s="9">
        <v>0.81633900000000004</v>
      </c>
      <c r="M3398" s="9">
        <v>0.63241550000000002</v>
      </c>
      <c r="N3398" s="9">
        <v>0.63073800000000002</v>
      </c>
      <c r="O3398" s="9">
        <v>0.58652249999999995</v>
      </c>
      <c r="P3398" s="9">
        <v>0.57422390000000001</v>
      </c>
      <c r="Q3398" s="9">
        <v>0.56885920000000001</v>
      </c>
      <c r="R3398" s="9">
        <v>0.69155250000000001</v>
      </c>
      <c r="S3398" s="9">
        <v>0.84830879999999997</v>
      </c>
      <c r="T3398" s="9">
        <v>1.133162</v>
      </c>
      <c r="U3398" s="9">
        <v>1.400363</v>
      </c>
      <c r="V3398" s="9">
        <v>1.6797880000000001</v>
      </c>
      <c r="W3398" s="9">
        <v>1.8810229999999999</v>
      </c>
      <c r="X3398" s="9">
        <v>2.1635559999999998</v>
      </c>
      <c r="Y3398" s="9">
        <v>2.3220160000000001</v>
      </c>
      <c r="Z3398" s="9">
        <v>2.4240270000000002</v>
      </c>
      <c r="AA3398" s="9">
        <v>2.4621420000000001</v>
      </c>
      <c r="AB3398" s="9">
        <v>2.5070489999999999</v>
      </c>
      <c r="AC3398" s="9">
        <v>2.4525299999999999</v>
      </c>
      <c r="AD3398" s="9">
        <v>2.3906809999999998</v>
      </c>
      <c r="AE3398" s="9">
        <v>2.2996409999999998</v>
      </c>
      <c r="AF3398" s="9">
        <v>2.0471919999999999</v>
      </c>
      <c r="AG3398" s="9">
        <v>1.7819400000000001</v>
      </c>
      <c r="AH3398" s="9">
        <v>1.4443790000000001</v>
      </c>
      <c r="AI3398" s="9">
        <v>-0.1542164</v>
      </c>
      <c r="AJ3398" s="9">
        <v>-0.23013349999999999</v>
      </c>
      <c r="AK3398" s="9">
        <v>-0.19330629999999999</v>
      </c>
      <c r="AL3398" s="9">
        <v>-0.15963069999999999</v>
      </c>
      <c r="AM3398" s="9">
        <v>-0.19048209999999999</v>
      </c>
      <c r="AN3398" s="9">
        <v>-0.1393701</v>
      </c>
      <c r="AO3398" s="9">
        <v>-0.14162640000000001</v>
      </c>
      <c r="AP3398" s="9">
        <v>-9.3883900000000006E-2</v>
      </c>
      <c r="AQ3398" s="9">
        <v>-0.10458720000000001</v>
      </c>
      <c r="AR3398" s="9">
        <v>-0.1739163</v>
      </c>
      <c r="AS3398" s="9">
        <v>-7.4052300000000001E-2</v>
      </c>
      <c r="AT3398" s="9">
        <v>-0.29050890000000001</v>
      </c>
      <c r="AU3398" s="9">
        <v>-0.40898390000000001</v>
      </c>
      <c r="AV3398" s="9">
        <v>-0.38929140000000001</v>
      </c>
      <c r="AW3398" s="9">
        <v>0.32885249999999999</v>
      </c>
      <c r="AX3398" s="9">
        <v>0.2515503</v>
      </c>
      <c r="AY3398" s="9">
        <v>0.2164459</v>
      </c>
      <c r="AZ3398" s="9">
        <v>0.1682304</v>
      </c>
      <c r="BA3398" s="9">
        <v>7.6003200000000007E-2</v>
      </c>
      <c r="BB3398" s="9">
        <v>-0.73272550000000003</v>
      </c>
      <c r="BC3398" s="9">
        <v>-0.75694640000000002</v>
      </c>
      <c r="BD3398" s="9">
        <v>-0.65292660000000002</v>
      </c>
      <c r="BE3398" s="9">
        <v>-0.60196539999999998</v>
      </c>
      <c r="BF3398" s="9">
        <v>-0.44213859999999999</v>
      </c>
      <c r="BG3398" s="9">
        <v>-6.5795900000000004E-2</v>
      </c>
      <c r="BH3398" s="9">
        <v>-0.1548988</v>
      </c>
      <c r="BI3398" s="9">
        <v>-0.13795180000000001</v>
      </c>
      <c r="BJ3398" s="9">
        <v>-0.10178769999999999</v>
      </c>
      <c r="BK3398" s="9">
        <v>-0.13762350000000001</v>
      </c>
      <c r="BL3398" s="9">
        <v>-9.1951400000000003E-2</v>
      </c>
      <c r="BM3398" s="9">
        <v>-9.9126699999999998E-2</v>
      </c>
      <c r="BN3398" s="9">
        <v>-4.2508400000000002E-2</v>
      </c>
      <c r="BO3398" s="9">
        <v>-4.0156400000000002E-2</v>
      </c>
      <c r="BP3398" s="9">
        <v>-8.4709400000000004E-2</v>
      </c>
      <c r="BQ3398" s="9">
        <v>2.5568799999999999E-2</v>
      </c>
      <c r="BR3398" s="9">
        <v>-0.1659216</v>
      </c>
      <c r="BS3398" s="9">
        <v>-0.27827429999999997</v>
      </c>
      <c r="BT3398" s="9">
        <v>-0.26131320000000002</v>
      </c>
      <c r="BU3398" s="9">
        <v>0.4496964</v>
      </c>
      <c r="BV3398" s="9">
        <v>0.37335859999999998</v>
      </c>
      <c r="BW3398" s="9">
        <v>0.33630300000000002</v>
      </c>
      <c r="BX3398" s="9">
        <v>0.29763840000000003</v>
      </c>
      <c r="BY3398" s="9">
        <v>0.2019166</v>
      </c>
      <c r="BZ3398" s="9">
        <v>-0.59208689999999997</v>
      </c>
      <c r="CA3398" s="9">
        <v>-0.6118169</v>
      </c>
      <c r="CB3398" s="9">
        <v>-0.51834080000000005</v>
      </c>
      <c r="CC3398" s="9">
        <v>-0.48085430000000001</v>
      </c>
      <c r="CD3398" s="9">
        <v>-0.33189960000000002</v>
      </c>
      <c r="CE3398" s="9">
        <v>-4.5560000000000002E-3</v>
      </c>
      <c r="CF3398" s="9">
        <v>-0.10279149999999999</v>
      </c>
      <c r="CG3398" s="9">
        <v>-9.9613499999999994E-2</v>
      </c>
      <c r="CH3398" s="9">
        <v>-6.1725799999999997E-2</v>
      </c>
      <c r="CI3398" s="9">
        <v>-0.1010137</v>
      </c>
      <c r="CJ3398" s="9">
        <v>-5.9109399999999999E-2</v>
      </c>
      <c r="CK3398" s="9">
        <v>-6.9691600000000006E-2</v>
      </c>
      <c r="CL3398" s="9">
        <v>-6.9258000000000002E-3</v>
      </c>
      <c r="CM3398" s="9">
        <v>4.4682000000000003E-3</v>
      </c>
      <c r="CN3398" s="9">
        <v>-2.2925000000000001E-2</v>
      </c>
      <c r="CO3398" s="9">
        <v>9.45661E-2</v>
      </c>
      <c r="CP3398" s="9">
        <v>-7.9632800000000004E-2</v>
      </c>
      <c r="CQ3398" s="9">
        <v>-0.1877452</v>
      </c>
      <c r="CR3398" s="9">
        <v>-0.17267589999999999</v>
      </c>
      <c r="CS3398" s="9">
        <v>0.53339250000000005</v>
      </c>
      <c r="CT3398" s="9">
        <v>0.45772269999999998</v>
      </c>
      <c r="CU3398" s="9">
        <v>0.41931570000000001</v>
      </c>
      <c r="CV3398" s="9">
        <v>0.3872659</v>
      </c>
      <c r="CW3398" s="9">
        <v>0.28912379999999999</v>
      </c>
      <c r="CX3398" s="9">
        <v>-0.49468109999999998</v>
      </c>
      <c r="CY3398" s="9">
        <v>-0.51130059999999999</v>
      </c>
      <c r="CZ3398" s="9">
        <v>-0.42512709999999998</v>
      </c>
      <c r="DA3398" s="9">
        <v>-0.39697310000000002</v>
      </c>
      <c r="DB3398" s="9">
        <v>-0.25554830000000001</v>
      </c>
      <c r="DC3398" s="9">
        <v>5.6683799999999999E-2</v>
      </c>
      <c r="DD3398" s="9">
        <v>-5.0684100000000003E-2</v>
      </c>
      <c r="DE3398" s="9">
        <v>-6.1275099999999999E-2</v>
      </c>
      <c r="DF3398" s="9">
        <v>-2.1663999999999999E-2</v>
      </c>
      <c r="DG3398" s="9">
        <v>-6.4404000000000003E-2</v>
      </c>
      <c r="DH3398" s="9">
        <v>-2.62673E-2</v>
      </c>
      <c r="DI3398" s="9">
        <v>-4.0256399999999998E-2</v>
      </c>
      <c r="DJ3398" s="9">
        <v>2.86568E-2</v>
      </c>
      <c r="DK3398" s="9">
        <v>4.9092799999999999E-2</v>
      </c>
      <c r="DL3398" s="9">
        <v>3.8859400000000002E-2</v>
      </c>
      <c r="DM3398" s="9">
        <v>0.1635634</v>
      </c>
      <c r="DN3398" s="9">
        <v>6.6559999999999996E-3</v>
      </c>
      <c r="DO3398" s="9">
        <v>-9.7215999999999997E-2</v>
      </c>
      <c r="DP3398" s="9">
        <v>-8.4038600000000005E-2</v>
      </c>
      <c r="DQ3398" s="9">
        <v>0.61708870000000005</v>
      </c>
      <c r="DR3398" s="9">
        <v>0.54208679999999998</v>
      </c>
      <c r="DS3398" s="9">
        <v>0.50232829999999995</v>
      </c>
      <c r="DT3398" s="9">
        <v>0.47689340000000002</v>
      </c>
      <c r="DU3398" s="9">
        <v>0.37633100000000003</v>
      </c>
      <c r="DV3398" s="9">
        <v>-0.3972752</v>
      </c>
      <c r="DW3398" s="9">
        <v>-0.41078439999999999</v>
      </c>
      <c r="DX3398" s="9">
        <v>-0.33191340000000003</v>
      </c>
      <c r="DY3398" s="9">
        <v>-0.31309189999999998</v>
      </c>
      <c r="DZ3398" s="9">
        <v>-0.1791971</v>
      </c>
      <c r="EA3398" s="9">
        <v>0.14510439999999999</v>
      </c>
      <c r="EB3398" s="9">
        <v>2.4550599999999999E-2</v>
      </c>
      <c r="EC3398" s="9">
        <v>-5.9205999999999998E-3</v>
      </c>
      <c r="ED3398" s="9">
        <v>3.6179000000000003E-2</v>
      </c>
      <c r="EE3398" s="9">
        <v>-1.1545400000000001E-2</v>
      </c>
      <c r="EF3398" s="9">
        <v>2.1151400000000001E-2</v>
      </c>
      <c r="EG3398" s="9">
        <v>2.2433000000000002E-3</v>
      </c>
      <c r="EH3398" s="9">
        <v>8.0032300000000001E-2</v>
      </c>
      <c r="EI3398" s="9">
        <v>0.1135236</v>
      </c>
      <c r="EJ3398" s="9">
        <v>0.12806619999999999</v>
      </c>
      <c r="EK3398" s="9">
        <v>0.26318449999999999</v>
      </c>
      <c r="EL3398" s="9">
        <v>0.13124330000000001</v>
      </c>
      <c r="EM3398" s="9">
        <v>3.3493599999999998E-2</v>
      </c>
      <c r="EN3398" s="9">
        <v>4.3939699999999998E-2</v>
      </c>
      <c r="EO3398" s="9">
        <v>0.73793260000000005</v>
      </c>
      <c r="EP3398" s="9">
        <v>0.66389520000000002</v>
      </c>
      <c r="EQ3398" s="9">
        <v>0.6221854</v>
      </c>
      <c r="ER3398" s="9">
        <v>0.60630139999999999</v>
      </c>
      <c r="ES3398" s="9">
        <v>0.50224440000000004</v>
      </c>
      <c r="ET3398" s="9">
        <v>-0.2566367</v>
      </c>
      <c r="EU3398" s="9">
        <v>-0.26565480000000002</v>
      </c>
      <c r="EV3398" s="9">
        <v>-0.19732759999999999</v>
      </c>
      <c r="EW3398" s="9">
        <v>-0.19198080000000001</v>
      </c>
      <c r="EX3398" s="9">
        <v>-6.8958000000000005E-2</v>
      </c>
      <c r="EY3398" s="9">
        <v>77.377499999999998</v>
      </c>
      <c r="EZ3398" s="9">
        <v>76.535499999999999</v>
      </c>
      <c r="FA3398" s="9">
        <v>74.515199999999993</v>
      </c>
      <c r="FB3398" s="9">
        <v>73.225399999999993</v>
      </c>
      <c r="FC3398" s="9">
        <v>71.815899999999999</v>
      </c>
      <c r="FD3398" s="9">
        <v>70.341300000000004</v>
      </c>
      <c r="FE3398" s="9">
        <v>69.668800000000005</v>
      </c>
      <c r="FF3398" s="9">
        <v>69.540599999999998</v>
      </c>
      <c r="FG3398" s="9">
        <v>71.799300000000002</v>
      </c>
      <c r="FH3398" s="9">
        <v>77.746399999999994</v>
      </c>
      <c r="FI3398" s="9">
        <v>83.0167</v>
      </c>
      <c r="FJ3398" s="9">
        <v>88.655799999999999</v>
      </c>
      <c r="FK3398" s="9">
        <v>94.234800000000007</v>
      </c>
      <c r="FL3398" s="9">
        <v>98.813000000000002</v>
      </c>
      <c r="FM3398" s="9">
        <v>103.657</v>
      </c>
      <c r="FN3398" s="9">
        <v>107.033</v>
      </c>
      <c r="FO3398" s="9">
        <v>109.937</v>
      </c>
      <c r="FP3398" s="9">
        <v>109.604</v>
      </c>
      <c r="FQ3398" s="9">
        <v>107.738</v>
      </c>
      <c r="FR3398" s="9">
        <v>103.907</v>
      </c>
      <c r="FS3398" s="9">
        <v>96.917400000000001</v>
      </c>
      <c r="FT3398" s="9">
        <v>93.881200000000007</v>
      </c>
      <c r="FU3398" s="9">
        <v>90.094200000000001</v>
      </c>
      <c r="FV3398" s="9">
        <v>84.597800000000007</v>
      </c>
      <c r="FW3398" s="9">
        <v>1.7713163000000001</v>
      </c>
      <c r="FX3398" s="9">
        <v>9.4370499999999996E-2</v>
      </c>
      <c r="FY3398" s="9">
        <v>9.4370499999999996E-2</v>
      </c>
      <c r="FZ3398" s="9">
        <v>0</v>
      </c>
      <c r="GA3398" s="9">
        <v>0</v>
      </c>
    </row>
    <row r="3399" spans="1:183" x14ac:dyDescent="0.2">
      <c r="A3399" t="s">
        <v>262</v>
      </c>
      <c r="B3399" t="s">
        <v>225</v>
      </c>
      <c r="C3399" t="s">
        <v>249</v>
      </c>
      <c r="D3399" s="6">
        <v>44081</v>
      </c>
      <c r="E3399" s="73">
        <v>17</v>
      </c>
      <c r="F3399" s="9">
        <v>18</v>
      </c>
      <c r="G3399" s="9">
        <v>17</v>
      </c>
      <c r="H3399" s="9">
        <v>18</v>
      </c>
      <c r="I3399" s="9">
        <v>138</v>
      </c>
      <c r="J3399" s="9">
        <v>10235</v>
      </c>
      <c r="K3399" s="9">
        <v>1.145046</v>
      </c>
      <c r="L3399" s="9">
        <v>1.011236</v>
      </c>
      <c r="M3399" s="9">
        <v>0.93448759999999997</v>
      </c>
      <c r="N3399" s="9">
        <v>0.86216340000000002</v>
      </c>
      <c r="O3399" s="9">
        <v>0.80245239999999995</v>
      </c>
      <c r="P3399" s="9">
        <v>0.75800100000000004</v>
      </c>
      <c r="Q3399" s="9">
        <v>0.79238569999999997</v>
      </c>
      <c r="R3399" s="9">
        <v>0.84667150000000002</v>
      </c>
      <c r="S3399" s="9">
        <v>0.92961099999999997</v>
      </c>
      <c r="T3399" s="9">
        <v>1.1599980000000001</v>
      </c>
      <c r="U3399" s="9">
        <v>1.42204</v>
      </c>
      <c r="V3399" s="9">
        <v>1.8592040000000001</v>
      </c>
      <c r="W3399" s="9">
        <v>2.1189840000000002</v>
      </c>
      <c r="X3399" s="9">
        <v>2.4413550000000002</v>
      </c>
      <c r="Y3399" s="9">
        <v>2.5076969999999998</v>
      </c>
      <c r="Z3399" s="9">
        <v>2.6066289999999999</v>
      </c>
      <c r="AA3399" s="9">
        <v>2.5433859999999999</v>
      </c>
      <c r="AB3399" s="9">
        <v>2.4769019999999999</v>
      </c>
      <c r="AC3399" s="9">
        <v>2.4608219999999998</v>
      </c>
      <c r="AD3399" s="9">
        <v>2.2350780000000001</v>
      </c>
      <c r="AE3399" s="9">
        <v>2.1057009999999998</v>
      </c>
      <c r="AF3399" s="9">
        <v>1.832716</v>
      </c>
      <c r="AG3399" s="9">
        <v>1.460475</v>
      </c>
      <c r="AH3399" s="9">
        <v>1.156938</v>
      </c>
      <c r="AI3399" s="9">
        <v>-0.42045070000000001</v>
      </c>
      <c r="AJ3399" s="9">
        <v>-0.18745200000000001</v>
      </c>
      <c r="AK3399" s="9">
        <v>-9.0526400000000007E-2</v>
      </c>
      <c r="AL3399" s="9">
        <v>-1.6572900000000002E-2</v>
      </c>
      <c r="AM3399" s="9">
        <v>-0.10185420000000001</v>
      </c>
      <c r="AN3399" s="9">
        <v>-0.19363910000000001</v>
      </c>
      <c r="AO3399" s="9">
        <v>-0.18118699999999999</v>
      </c>
      <c r="AP3399" s="9">
        <v>-0.12730369999999999</v>
      </c>
      <c r="AQ3399" s="9">
        <v>-0.19685710000000001</v>
      </c>
      <c r="AR3399" s="9">
        <v>-0.35645650000000001</v>
      </c>
      <c r="AS3399" s="9">
        <v>-0.3088283</v>
      </c>
      <c r="AT3399" s="9">
        <v>-0.24689369999999999</v>
      </c>
      <c r="AU3399" s="9">
        <v>-0.21633089999999999</v>
      </c>
      <c r="AV3399" s="9">
        <v>-0.26586310000000002</v>
      </c>
      <c r="AW3399" s="9">
        <v>-0.37881609999999999</v>
      </c>
      <c r="AX3399" s="9">
        <v>-0.41174660000000002</v>
      </c>
      <c r="AY3399" s="9">
        <v>0.1416695</v>
      </c>
      <c r="AZ3399" s="9">
        <v>0.20678930000000001</v>
      </c>
      <c r="BA3399" s="9">
        <v>-0.41536830000000002</v>
      </c>
      <c r="BB3399" s="9">
        <v>-0.66692560000000001</v>
      </c>
      <c r="BC3399" s="9">
        <v>-0.52498</v>
      </c>
      <c r="BD3399" s="9">
        <v>-0.40603289999999997</v>
      </c>
      <c r="BE3399" s="9">
        <v>-0.41784260000000001</v>
      </c>
      <c r="BF3399" s="9">
        <v>-0.36222599999999999</v>
      </c>
      <c r="BG3399" s="9">
        <v>-0.3219032</v>
      </c>
      <c r="BH3399" s="9">
        <v>-0.1067128</v>
      </c>
      <c r="BI3399" s="9">
        <v>-1.9878E-2</v>
      </c>
      <c r="BJ3399" s="9">
        <v>4.7969100000000001E-2</v>
      </c>
      <c r="BK3399" s="9">
        <v>-3.5091600000000001E-2</v>
      </c>
      <c r="BL3399" s="9">
        <v>-0.1241278</v>
      </c>
      <c r="BM3399" s="9">
        <v>-0.1120323</v>
      </c>
      <c r="BN3399" s="9">
        <v>-6.3519599999999996E-2</v>
      </c>
      <c r="BO3399" s="9">
        <v>-0.1214109</v>
      </c>
      <c r="BP3399" s="9">
        <v>-0.26119619999999999</v>
      </c>
      <c r="BQ3399" s="9">
        <v>-0.2003432</v>
      </c>
      <c r="BR3399" s="9">
        <v>-0.12003510000000001</v>
      </c>
      <c r="BS3399" s="9">
        <v>-7.9274600000000001E-2</v>
      </c>
      <c r="BT3399" s="9">
        <v>-0.12044680000000001</v>
      </c>
      <c r="BU3399" s="9">
        <v>-0.236599</v>
      </c>
      <c r="BV3399" s="9">
        <v>-0.27677770000000002</v>
      </c>
      <c r="BW3399" s="9">
        <v>0.25664969999999998</v>
      </c>
      <c r="BX3399" s="9">
        <v>0.31726840000000001</v>
      </c>
      <c r="BY3399" s="9">
        <v>-0.29945739999999998</v>
      </c>
      <c r="BZ3399" s="9">
        <v>-0.54317079999999995</v>
      </c>
      <c r="CA3399" s="9">
        <v>-0.40174919999999997</v>
      </c>
      <c r="CB3399" s="9">
        <v>-0.29627399999999998</v>
      </c>
      <c r="CC3399" s="9">
        <v>-0.3271329</v>
      </c>
      <c r="CD3399" s="9">
        <v>-0.27572530000000001</v>
      </c>
      <c r="CE3399" s="9">
        <v>-0.25364950000000003</v>
      </c>
      <c r="CF3399" s="9">
        <v>-5.0793100000000001E-2</v>
      </c>
      <c r="CG3399" s="9">
        <v>2.90528E-2</v>
      </c>
      <c r="CH3399" s="9">
        <v>9.2670600000000006E-2</v>
      </c>
      <c r="CI3399" s="9">
        <v>1.1148E-2</v>
      </c>
      <c r="CJ3399" s="9">
        <v>-7.5984499999999996E-2</v>
      </c>
      <c r="CK3399" s="9">
        <v>-6.4136100000000001E-2</v>
      </c>
      <c r="CL3399" s="9">
        <v>-1.9342999999999999E-2</v>
      </c>
      <c r="CM3399" s="9">
        <v>-6.9157099999999999E-2</v>
      </c>
      <c r="CN3399" s="9">
        <v>-0.19521920000000001</v>
      </c>
      <c r="CO3399" s="9">
        <v>-0.12520680000000001</v>
      </c>
      <c r="CP3399" s="9">
        <v>-3.2173100000000003E-2</v>
      </c>
      <c r="CQ3399" s="9">
        <v>1.56502E-2</v>
      </c>
      <c r="CR3399" s="9">
        <v>-1.97319E-2</v>
      </c>
      <c r="CS3399" s="9">
        <v>-0.13809979999999999</v>
      </c>
      <c r="CT3399" s="9">
        <v>-0.18329860000000001</v>
      </c>
      <c r="CU3399" s="9">
        <v>0.33628459999999999</v>
      </c>
      <c r="CV3399" s="9">
        <v>0.39378590000000002</v>
      </c>
      <c r="CW3399" s="9">
        <v>-0.21917790000000001</v>
      </c>
      <c r="CX3399" s="9">
        <v>-0.45745859999999999</v>
      </c>
      <c r="CY3399" s="9">
        <v>-0.31640000000000001</v>
      </c>
      <c r="CZ3399" s="9">
        <v>-0.22025539999999999</v>
      </c>
      <c r="DA3399" s="9">
        <v>-0.26430759999999998</v>
      </c>
      <c r="DB3399" s="9">
        <v>-0.21581510000000001</v>
      </c>
      <c r="DC3399" s="9">
        <v>-0.1853958</v>
      </c>
      <c r="DD3399" s="9">
        <v>5.1266000000000003E-3</v>
      </c>
      <c r="DE3399" s="9">
        <v>7.79836E-2</v>
      </c>
      <c r="DF3399" s="9">
        <v>0.1373722</v>
      </c>
      <c r="DG3399" s="9">
        <v>5.7387599999999997E-2</v>
      </c>
      <c r="DH3399" s="9">
        <v>-2.78412E-2</v>
      </c>
      <c r="DI3399" s="9">
        <v>-1.6239799999999999E-2</v>
      </c>
      <c r="DJ3399" s="9">
        <v>2.4833600000000001E-2</v>
      </c>
      <c r="DK3399" s="9">
        <v>-1.6903399999999999E-2</v>
      </c>
      <c r="DL3399" s="9">
        <v>-0.1292422</v>
      </c>
      <c r="DM3399" s="9">
        <v>-5.0070299999999998E-2</v>
      </c>
      <c r="DN3399" s="9">
        <v>5.5688799999999997E-2</v>
      </c>
      <c r="DO3399" s="9">
        <v>0.1105749</v>
      </c>
      <c r="DP3399" s="9">
        <v>8.0982899999999997E-2</v>
      </c>
      <c r="DQ3399" s="9">
        <v>-3.9600700000000003E-2</v>
      </c>
      <c r="DR3399" s="9">
        <v>-8.9819499999999997E-2</v>
      </c>
      <c r="DS3399" s="9">
        <v>0.4159195</v>
      </c>
      <c r="DT3399" s="9">
        <v>0.47030339999999998</v>
      </c>
      <c r="DU3399" s="9">
        <v>-0.13889840000000001</v>
      </c>
      <c r="DV3399" s="9">
        <v>-0.37174639999999998</v>
      </c>
      <c r="DW3399" s="9">
        <v>-0.2310507</v>
      </c>
      <c r="DX3399" s="9">
        <v>-0.1442367</v>
      </c>
      <c r="DY3399" s="9">
        <v>-0.20148240000000001</v>
      </c>
      <c r="DZ3399" s="9">
        <v>-0.15590499999999999</v>
      </c>
      <c r="EA3399" s="9">
        <v>-8.6848300000000003E-2</v>
      </c>
      <c r="EB3399" s="9">
        <v>8.5865899999999995E-2</v>
      </c>
      <c r="EC3399" s="9">
        <v>0.14863199999999999</v>
      </c>
      <c r="ED3399" s="9">
        <v>0.20191419999999999</v>
      </c>
      <c r="EE3399" s="9">
        <v>0.12415030000000001</v>
      </c>
      <c r="EF3399" s="9">
        <v>4.1670100000000002E-2</v>
      </c>
      <c r="EG3399" s="9">
        <v>5.2914900000000001E-2</v>
      </c>
      <c r="EH3399" s="9">
        <v>8.8617600000000005E-2</v>
      </c>
      <c r="EI3399" s="9">
        <v>5.8542799999999999E-2</v>
      </c>
      <c r="EJ3399" s="9">
        <v>-3.3981900000000002E-2</v>
      </c>
      <c r="EK3399" s="9">
        <v>5.8414800000000003E-2</v>
      </c>
      <c r="EL3399" s="9">
        <v>0.1825475</v>
      </c>
      <c r="EM3399" s="9">
        <v>0.2476312</v>
      </c>
      <c r="EN3399" s="9">
        <v>0.22639919999999999</v>
      </c>
      <c r="EO3399" s="9">
        <v>0.1026164</v>
      </c>
      <c r="EP3399" s="9">
        <v>4.5149500000000002E-2</v>
      </c>
      <c r="EQ3399" s="9">
        <v>0.53089960000000003</v>
      </c>
      <c r="ER3399" s="9">
        <v>0.58078249999999998</v>
      </c>
      <c r="ES3399" s="9">
        <v>-2.29876E-2</v>
      </c>
      <c r="ET3399" s="9">
        <v>-0.24799160000000001</v>
      </c>
      <c r="EU3399" s="9">
        <v>-0.1078199</v>
      </c>
      <c r="EV3399" s="9">
        <v>-3.4477899999999999E-2</v>
      </c>
      <c r="EW3399" s="9">
        <v>-0.1107727</v>
      </c>
      <c r="EX3399" s="9">
        <v>-6.9404300000000002E-2</v>
      </c>
      <c r="EY3399" s="9">
        <v>81.203599999999994</v>
      </c>
      <c r="EZ3399" s="9">
        <v>79.318100000000001</v>
      </c>
      <c r="FA3399" s="9">
        <v>77.420299999999997</v>
      </c>
      <c r="FB3399" s="9">
        <v>75.773200000000003</v>
      </c>
      <c r="FC3399" s="9">
        <v>74.405799999999999</v>
      </c>
      <c r="FD3399" s="9">
        <v>72.607200000000006</v>
      </c>
      <c r="FE3399" s="9">
        <v>71.814499999999995</v>
      </c>
      <c r="FF3399" s="9">
        <v>71.460099999999997</v>
      </c>
      <c r="FG3399" s="9">
        <v>72.441299999999998</v>
      </c>
      <c r="FH3399" s="9">
        <v>77.684799999999996</v>
      </c>
      <c r="FI3399" s="9">
        <v>83.389099999999999</v>
      </c>
      <c r="FJ3399" s="9">
        <v>91.565200000000004</v>
      </c>
      <c r="FK3399" s="9">
        <v>98.020300000000006</v>
      </c>
      <c r="FL3399" s="9">
        <v>102.983</v>
      </c>
      <c r="FM3399" s="9">
        <v>106.849</v>
      </c>
      <c r="FN3399" s="9">
        <v>105.777</v>
      </c>
      <c r="FO3399" s="9">
        <v>105.27800000000001</v>
      </c>
      <c r="FP3399" s="9">
        <v>104.352</v>
      </c>
      <c r="FQ3399" s="9">
        <v>101.94199999999999</v>
      </c>
      <c r="FR3399" s="9">
        <v>98.475399999999993</v>
      </c>
      <c r="FS3399" s="9">
        <v>94.031199999999998</v>
      </c>
      <c r="FT3399" s="9">
        <v>90.023899999999998</v>
      </c>
      <c r="FU3399" s="9">
        <v>86.282600000000002</v>
      </c>
      <c r="FV3399" s="9">
        <v>81.815200000000004</v>
      </c>
      <c r="FW3399" s="9">
        <v>1.7436516</v>
      </c>
      <c r="FX3399" s="9">
        <v>0.1052997</v>
      </c>
      <c r="FY3399" s="9">
        <v>0.1052997</v>
      </c>
      <c r="FZ3399" s="9">
        <v>0</v>
      </c>
      <c r="GA3399" s="9">
        <v>0</v>
      </c>
    </row>
    <row r="3400" spans="1:183" x14ac:dyDescent="0.2">
      <c r="A3400" t="s">
        <v>262</v>
      </c>
      <c r="B3400" t="s">
        <v>225</v>
      </c>
      <c r="C3400" t="s">
        <v>249</v>
      </c>
      <c r="D3400" s="6">
        <v>44082</v>
      </c>
      <c r="E3400" s="73">
        <v>17</v>
      </c>
      <c r="F3400" s="9">
        <v>18</v>
      </c>
      <c r="G3400" s="9">
        <v>17</v>
      </c>
      <c r="H3400" s="9">
        <v>18</v>
      </c>
      <c r="I3400" s="9">
        <v>137</v>
      </c>
      <c r="J3400" s="9">
        <v>10220</v>
      </c>
      <c r="K3400" s="9">
        <v>1.1059870000000001</v>
      </c>
      <c r="L3400" s="9">
        <v>0.93794480000000002</v>
      </c>
      <c r="M3400" s="9">
        <v>0.85870290000000005</v>
      </c>
      <c r="N3400" s="9">
        <v>0.77832409999999996</v>
      </c>
      <c r="O3400" s="9">
        <v>0.73021639999999999</v>
      </c>
      <c r="P3400" s="9">
        <v>0.74747710000000001</v>
      </c>
      <c r="Q3400" s="9">
        <v>0.68433710000000003</v>
      </c>
      <c r="R3400" s="9">
        <v>0.79281290000000004</v>
      </c>
      <c r="S3400" s="9">
        <v>0.9541982</v>
      </c>
      <c r="T3400" s="9">
        <v>1.1047499999999999</v>
      </c>
      <c r="U3400" s="9">
        <v>1.2092430000000001</v>
      </c>
      <c r="V3400" s="9">
        <v>1.135812</v>
      </c>
      <c r="W3400" s="9">
        <v>1.1332629999999999</v>
      </c>
      <c r="X3400" s="9">
        <v>1.1713199999999999</v>
      </c>
      <c r="Y3400" s="9">
        <v>1.2483379999999999</v>
      </c>
      <c r="Z3400" s="9">
        <v>1.4259440000000001</v>
      </c>
      <c r="AA3400" s="9">
        <v>1.598794</v>
      </c>
      <c r="AB3400" s="9">
        <v>1.6284069999999999</v>
      </c>
      <c r="AC3400" s="9">
        <v>1.5466230000000001</v>
      </c>
      <c r="AD3400" s="9">
        <v>1.2787139999999999</v>
      </c>
      <c r="AE3400" s="9">
        <v>1.340255</v>
      </c>
      <c r="AF3400" s="9">
        <v>1.136158</v>
      </c>
      <c r="AG3400" s="9">
        <v>1.0114860000000001</v>
      </c>
      <c r="AH3400" s="9">
        <v>0.89899110000000004</v>
      </c>
      <c r="AI3400" s="9">
        <v>-0.15773690000000001</v>
      </c>
      <c r="AJ3400" s="9">
        <v>-0.15346650000000001</v>
      </c>
      <c r="AK3400" s="9">
        <v>-3.44912E-2</v>
      </c>
      <c r="AL3400" s="9">
        <v>-3.8941099999999999E-2</v>
      </c>
      <c r="AM3400" s="9">
        <v>5.2370100000000003E-2</v>
      </c>
      <c r="AN3400" s="9">
        <v>6.9805300000000001E-2</v>
      </c>
      <c r="AO3400" s="9">
        <v>4.0103E-2</v>
      </c>
      <c r="AP3400" s="9">
        <v>-7.3252800000000007E-2</v>
      </c>
      <c r="AQ3400" s="9">
        <v>1.9155999999999999E-3</v>
      </c>
      <c r="AR3400" s="9">
        <v>5.7460799999999999E-2</v>
      </c>
      <c r="AS3400" s="9">
        <v>6.3019800000000001E-2</v>
      </c>
      <c r="AT3400" s="9">
        <v>-2.30625E-2</v>
      </c>
      <c r="AU3400" s="9">
        <v>-0.14707519999999999</v>
      </c>
      <c r="AV3400" s="9">
        <v>-0.17461070000000001</v>
      </c>
      <c r="AW3400" s="9">
        <v>-0.1088311</v>
      </c>
      <c r="AX3400" s="9">
        <v>-0.1423239</v>
      </c>
      <c r="AY3400" s="9">
        <v>0.10509159999999999</v>
      </c>
      <c r="AZ3400" s="9">
        <v>7.1809799999999993E-2</v>
      </c>
      <c r="BA3400" s="9">
        <v>-0.31341809999999998</v>
      </c>
      <c r="BB3400" s="9">
        <v>-0.35718280000000002</v>
      </c>
      <c r="BC3400" s="9">
        <v>-0.1160254</v>
      </c>
      <c r="BD3400" s="9">
        <v>-7.1754299999999993E-2</v>
      </c>
      <c r="BE3400" s="9">
        <v>-7.1768999999999999E-3</v>
      </c>
      <c r="BF3400" s="9">
        <v>8.5681400000000005E-2</v>
      </c>
      <c r="BG3400" s="9">
        <v>-7.5801800000000003E-2</v>
      </c>
      <c r="BH3400" s="9">
        <v>-8.2119999999999999E-2</v>
      </c>
      <c r="BI3400" s="9">
        <v>2.79657E-2</v>
      </c>
      <c r="BJ3400" s="9">
        <v>1.07426E-2</v>
      </c>
      <c r="BK3400" s="9">
        <v>9.6489000000000005E-2</v>
      </c>
      <c r="BL3400" s="9">
        <v>0.10921</v>
      </c>
      <c r="BM3400" s="9">
        <v>7.5219099999999997E-2</v>
      </c>
      <c r="BN3400" s="9">
        <v>-2.4133700000000001E-2</v>
      </c>
      <c r="BO3400" s="9">
        <v>6.1000100000000002E-2</v>
      </c>
      <c r="BP3400" s="9">
        <v>0.13352900000000001</v>
      </c>
      <c r="BQ3400" s="9">
        <v>0.1547414</v>
      </c>
      <c r="BR3400" s="9">
        <v>5.3893999999999997E-2</v>
      </c>
      <c r="BS3400" s="9">
        <v>-6.1088400000000001E-2</v>
      </c>
      <c r="BT3400" s="9">
        <v>-8.6520399999999997E-2</v>
      </c>
      <c r="BU3400" s="9">
        <v>-2.3227100000000001E-2</v>
      </c>
      <c r="BV3400" s="9">
        <v>-3.7577899999999997E-2</v>
      </c>
      <c r="BW3400" s="9">
        <v>0.21165500000000001</v>
      </c>
      <c r="BX3400" s="9">
        <v>0.18291760000000001</v>
      </c>
      <c r="BY3400" s="9">
        <v>-0.2118998</v>
      </c>
      <c r="BZ3400" s="9">
        <v>-0.26819989999999999</v>
      </c>
      <c r="CA3400" s="9">
        <v>-2.2973299999999999E-2</v>
      </c>
      <c r="CB3400" s="9">
        <v>1.8958E-3</v>
      </c>
      <c r="CC3400" s="9">
        <v>5.3851799999999998E-2</v>
      </c>
      <c r="CD3400" s="9">
        <v>0.14095369999999999</v>
      </c>
      <c r="CE3400" s="9">
        <v>-1.9053799999999999E-2</v>
      </c>
      <c r="CF3400" s="9">
        <v>-3.2705600000000001E-2</v>
      </c>
      <c r="CG3400" s="9">
        <v>7.12232E-2</v>
      </c>
      <c r="CH3400" s="9">
        <v>4.5153400000000003E-2</v>
      </c>
      <c r="CI3400" s="9">
        <v>0.12704570000000001</v>
      </c>
      <c r="CJ3400" s="9">
        <v>0.1365015</v>
      </c>
      <c r="CK3400" s="9">
        <v>9.9540299999999998E-2</v>
      </c>
      <c r="CL3400" s="9">
        <v>9.8860000000000007E-3</v>
      </c>
      <c r="CM3400" s="9">
        <v>0.10192180000000001</v>
      </c>
      <c r="CN3400" s="9">
        <v>0.18621360000000001</v>
      </c>
      <c r="CO3400" s="9">
        <v>0.21826760000000001</v>
      </c>
      <c r="CP3400" s="9">
        <v>0.10719389999999999</v>
      </c>
      <c r="CQ3400" s="9">
        <v>-1.5342000000000001E-3</v>
      </c>
      <c r="CR3400" s="9">
        <v>-2.5509199999999999E-2</v>
      </c>
      <c r="CS3400" s="9">
        <v>3.6061999999999997E-2</v>
      </c>
      <c r="CT3400" s="9">
        <v>3.4968899999999997E-2</v>
      </c>
      <c r="CU3400" s="9">
        <v>0.28546050000000001</v>
      </c>
      <c r="CV3400" s="9">
        <v>0.25987060000000001</v>
      </c>
      <c r="CW3400" s="9">
        <v>-0.14158860000000001</v>
      </c>
      <c r="CX3400" s="9">
        <v>-0.20657059999999999</v>
      </c>
      <c r="CY3400" s="9">
        <v>4.1474299999999999E-2</v>
      </c>
      <c r="CZ3400" s="9">
        <v>5.29057E-2</v>
      </c>
      <c r="DA3400" s="9">
        <v>9.61201E-2</v>
      </c>
      <c r="DB3400" s="9">
        <v>0.17923500000000001</v>
      </c>
      <c r="DC3400" s="9">
        <v>3.7694199999999997E-2</v>
      </c>
      <c r="DD3400" s="9">
        <v>1.6708799999999999E-2</v>
      </c>
      <c r="DE3400" s="9">
        <v>0.1144807</v>
      </c>
      <c r="DF3400" s="9">
        <v>7.9564200000000002E-2</v>
      </c>
      <c r="DG3400" s="9">
        <v>0.1576023</v>
      </c>
      <c r="DH3400" s="9">
        <v>0.1637931</v>
      </c>
      <c r="DI3400" s="9">
        <v>0.1238616</v>
      </c>
      <c r="DJ3400" s="9">
        <v>4.3905800000000002E-2</v>
      </c>
      <c r="DK3400" s="9">
        <v>0.14284350000000001</v>
      </c>
      <c r="DL3400" s="9">
        <v>0.2388982</v>
      </c>
      <c r="DM3400" s="9">
        <v>0.28179369999999998</v>
      </c>
      <c r="DN3400" s="9">
        <v>0.16049369999999999</v>
      </c>
      <c r="DO3400" s="9">
        <v>5.8019899999999999E-2</v>
      </c>
      <c r="DP3400" s="9">
        <v>3.5501900000000003E-2</v>
      </c>
      <c r="DQ3400" s="9">
        <v>9.5351099999999994E-2</v>
      </c>
      <c r="DR3400" s="9">
        <v>0.1075156</v>
      </c>
      <c r="DS3400" s="9">
        <v>0.35926599999999997</v>
      </c>
      <c r="DT3400" s="9">
        <v>0.3368235</v>
      </c>
      <c r="DU3400" s="9">
        <v>-7.1277300000000002E-2</v>
      </c>
      <c r="DV3400" s="9">
        <v>-0.1449413</v>
      </c>
      <c r="DW3400" s="9">
        <v>0.1059218</v>
      </c>
      <c r="DX3400" s="9">
        <v>0.1039156</v>
      </c>
      <c r="DY3400" s="9">
        <v>0.13838839999999999</v>
      </c>
      <c r="DZ3400" s="9">
        <v>0.2175164</v>
      </c>
      <c r="EA3400" s="9">
        <v>0.11962929999999999</v>
      </c>
      <c r="EB3400" s="9">
        <v>8.8055300000000003E-2</v>
      </c>
      <c r="EC3400" s="9">
        <v>0.1769377</v>
      </c>
      <c r="ED3400" s="9">
        <v>0.1292479</v>
      </c>
      <c r="EE3400" s="9">
        <v>0.20172119999999999</v>
      </c>
      <c r="EF3400" s="9">
        <v>0.20319780000000001</v>
      </c>
      <c r="EG3400" s="9">
        <v>0.1589777</v>
      </c>
      <c r="EH3400" s="9">
        <v>9.3024899999999994E-2</v>
      </c>
      <c r="EI3400" s="9">
        <v>0.20192789999999999</v>
      </c>
      <c r="EJ3400" s="9">
        <v>0.31496639999999998</v>
      </c>
      <c r="EK3400" s="9">
        <v>0.3735154</v>
      </c>
      <c r="EL3400" s="9">
        <v>0.2374502</v>
      </c>
      <c r="EM3400" s="9">
        <v>0.14400669999999999</v>
      </c>
      <c r="EN3400" s="9">
        <v>0.1235923</v>
      </c>
      <c r="EO3400" s="9">
        <v>0.18095510000000001</v>
      </c>
      <c r="EP3400" s="9">
        <v>0.2122617</v>
      </c>
      <c r="EQ3400" s="9">
        <v>0.4658294</v>
      </c>
      <c r="ER3400" s="9">
        <v>0.44793129999999998</v>
      </c>
      <c r="ES3400" s="9">
        <v>3.0241000000000001E-2</v>
      </c>
      <c r="ET3400" s="9">
        <v>-5.5958300000000002E-2</v>
      </c>
      <c r="EU3400" s="9">
        <v>0.19897390000000001</v>
      </c>
      <c r="EV3400" s="9">
        <v>0.17756569999999999</v>
      </c>
      <c r="EW3400" s="9">
        <v>0.19941710000000001</v>
      </c>
      <c r="EX3400" s="9">
        <v>0.27278859999999999</v>
      </c>
      <c r="EY3400" s="9">
        <v>77.522800000000004</v>
      </c>
      <c r="EZ3400" s="9">
        <v>75.262600000000006</v>
      </c>
      <c r="FA3400" s="9">
        <v>72.408100000000005</v>
      </c>
      <c r="FB3400" s="9">
        <v>70.476399999999998</v>
      </c>
      <c r="FC3400" s="9">
        <v>69.008099999999999</v>
      </c>
      <c r="FD3400" s="9">
        <v>68.464200000000005</v>
      </c>
      <c r="FE3400" s="9">
        <v>67.919499999999999</v>
      </c>
      <c r="FF3400" s="9">
        <v>68.025199999999998</v>
      </c>
      <c r="FG3400" s="9">
        <v>69.229299999999995</v>
      </c>
      <c r="FH3400" s="9">
        <v>70.7333</v>
      </c>
      <c r="FI3400" s="9">
        <v>73.276399999999995</v>
      </c>
      <c r="FJ3400" s="9">
        <v>76.947199999999995</v>
      </c>
      <c r="FK3400" s="9">
        <v>82.730900000000005</v>
      </c>
      <c r="FL3400" s="9">
        <v>87.965900000000005</v>
      </c>
      <c r="FM3400" s="9">
        <v>92.035799999999995</v>
      </c>
      <c r="FN3400" s="9">
        <v>93.245500000000007</v>
      </c>
      <c r="FO3400" s="9">
        <v>93.214600000000004</v>
      </c>
      <c r="FP3400" s="9">
        <v>88.665000000000006</v>
      </c>
      <c r="FQ3400" s="9">
        <v>84.841499999999996</v>
      </c>
      <c r="FR3400" s="9">
        <v>81.934100000000001</v>
      </c>
      <c r="FS3400" s="9">
        <v>77.561000000000007</v>
      </c>
      <c r="FT3400" s="9">
        <v>73.889399999999995</v>
      </c>
      <c r="FU3400" s="9">
        <v>71.072400000000002</v>
      </c>
      <c r="FV3400" s="9">
        <v>68.995900000000006</v>
      </c>
      <c r="FW3400" s="9">
        <v>1.0390512999999999</v>
      </c>
      <c r="FX3400" s="9">
        <v>0.1016642</v>
      </c>
      <c r="FY3400" s="9">
        <v>0.1016642</v>
      </c>
      <c r="FZ3400" s="9">
        <v>0</v>
      </c>
      <c r="GA3400" s="9">
        <v>0</v>
      </c>
    </row>
    <row r="3401" spans="1:183" x14ac:dyDescent="0.2">
      <c r="A3401" t="s">
        <v>262</v>
      </c>
      <c r="B3401" t="s">
        <v>225</v>
      </c>
      <c r="C3401" t="s">
        <v>249</v>
      </c>
      <c r="D3401" s="6">
        <v>44101</v>
      </c>
      <c r="FZ3401" s="9">
        <v>0</v>
      </c>
      <c r="GA3401" s="9">
        <v>1</v>
      </c>
    </row>
    <row r="3402" spans="1:183" x14ac:dyDescent="0.2">
      <c r="A3402" t="s">
        <v>262</v>
      </c>
      <c r="B3402" t="s">
        <v>225</v>
      </c>
      <c r="C3402" t="s">
        <v>249</v>
      </c>
      <c r="D3402" s="6">
        <v>44102</v>
      </c>
      <c r="FZ3402" s="9">
        <v>0</v>
      </c>
      <c r="GA3402" s="9">
        <v>1</v>
      </c>
    </row>
    <row r="3403" spans="1:183" x14ac:dyDescent="0.2">
      <c r="A3403" t="s">
        <v>262</v>
      </c>
      <c r="B3403" t="s">
        <v>225</v>
      </c>
      <c r="C3403" t="s">
        <v>249</v>
      </c>
      <c r="D3403" s="6">
        <v>44104</v>
      </c>
      <c r="FZ3403" s="9">
        <v>0</v>
      </c>
      <c r="GA3403" s="9">
        <v>1</v>
      </c>
    </row>
    <row r="3404" spans="1:183" x14ac:dyDescent="0.2">
      <c r="A3404" t="s">
        <v>262</v>
      </c>
      <c r="B3404" t="s">
        <v>225</v>
      </c>
      <c r="C3404" t="s">
        <v>249</v>
      </c>
      <c r="D3404" s="6">
        <v>44105</v>
      </c>
      <c r="FZ3404" s="9">
        <v>0</v>
      </c>
      <c r="GA3404" s="9">
        <v>1</v>
      </c>
    </row>
    <row r="3405" spans="1:183" x14ac:dyDescent="0.2">
      <c r="A3405" t="s">
        <v>262</v>
      </c>
      <c r="B3405" t="s">
        <v>225</v>
      </c>
      <c r="C3405" t="s">
        <v>249</v>
      </c>
      <c r="D3405" s="6">
        <v>44119</v>
      </c>
      <c r="FZ3405" s="9">
        <v>0</v>
      </c>
      <c r="GA3405" s="9">
        <v>1</v>
      </c>
    </row>
    <row r="3406" spans="1:183" x14ac:dyDescent="0.2">
      <c r="A3406" t="s">
        <v>262</v>
      </c>
      <c r="B3406" t="s">
        <v>225</v>
      </c>
      <c r="C3406" t="s">
        <v>249</v>
      </c>
      <c r="D3406" s="6">
        <v>44120</v>
      </c>
      <c r="FZ3406" s="9">
        <v>0</v>
      </c>
      <c r="GA3406" s="9">
        <v>1</v>
      </c>
    </row>
    <row r="3407" spans="1:183" x14ac:dyDescent="0.2">
      <c r="A3407" t="s">
        <v>262</v>
      </c>
      <c r="B3407" t="s">
        <v>225</v>
      </c>
      <c r="C3407" t="s">
        <v>256</v>
      </c>
      <c r="D3407" s="6">
        <v>44057</v>
      </c>
      <c r="FZ3407" s="9">
        <v>0</v>
      </c>
      <c r="GA3407" s="9">
        <v>1</v>
      </c>
    </row>
    <row r="3408" spans="1:183" x14ac:dyDescent="0.2">
      <c r="A3408" t="s">
        <v>262</v>
      </c>
      <c r="B3408" t="s">
        <v>225</v>
      </c>
      <c r="C3408" t="s">
        <v>256</v>
      </c>
      <c r="D3408" s="6">
        <v>44058</v>
      </c>
      <c r="FZ3408" s="9">
        <v>0</v>
      </c>
      <c r="GA3408" s="9">
        <v>1</v>
      </c>
    </row>
    <row r="3409" spans="1:183" x14ac:dyDescent="0.2">
      <c r="A3409" t="s">
        <v>262</v>
      </c>
      <c r="B3409" t="s">
        <v>225</v>
      </c>
      <c r="C3409" t="s">
        <v>256</v>
      </c>
      <c r="D3409" s="6">
        <v>44060</v>
      </c>
      <c r="FZ3409" s="9">
        <v>0</v>
      </c>
      <c r="GA3409" s="9">
        <v>1</v>
      </c>
    </row>
    <row r="3410" spans="1:183" x14ac:dyDescent="0.2">
      <c r="A3410" t="s">
        <v>262</v>
      </c>
      <c r="B3410" t="s">
        <v>225</v>
      </c>
      <c r="C3410" t="s">
        <v>256</v>
      </c>
      <c r="D3410" s="6">
        <v>44061</v>
      </c>
      <c r="FZ3410" s="9">
        <v>0</v>
      </c>
      <c r="GA3410" s="9">
        <v>1</v>
      </c>
    </row>
    <row r="3411" spans="1:183" x14ac:dyDescent="0.2">
      <c r="A3411" t="s">
        <v>262</v>
      </c>
      <c r="B3411" t="s">
        <v>225</v>
      </c>
      <c r="C3411" t="s">
        <v>256</v>
      </c>
      <c r="D3411" s="6">
        <v>44062</v>
      </c>
      <c r="FZ3411" s="9">
        <v>0</v>
      </c>
      <c r="GA3411" s="9">
        <v>1</v>
      </c>
    </row>
    <row r="3412" spans="1:183" x14ac:dyDescent="0.2">
      <c r="A3412" t="s">
        <v>262</v>
      </c>
      <c r="B3412" t="s">
        <v>225</v>
      </c>
      <c r="C3412" t="s">
        <v>256</v>
      </c>
      <c r="D3412" s="6">
        <v>44079</v>
      </c>
      <c r="FZ3412" s="9">
        <v>0</v>
      </c>
      <c r="GA3412" s="9">
        <v>1</v>
      </c>
    </row>
    <row r="3413" spans="1:183" x14ac:dyDescent="0.2">
      <c r="A3413" t="s">
        <v>262</v>
      </c>
      <c r="B3413" t="s">
        <v>225</v>
      </c>
      <c r="C3413" t="s">
        <v>256</v>
      </c>
      <c r="D3413" s="6">
        <v>44080</v>
      </c>
      <c r="FZ3413" s="9">
        <v>0</v>
      </c>
      <c r="GA3413" s="9">
        <v>1</v>
      </c>
    </row>
    <row r="3414" spans="1:183" x14ac:dyDescent="0.2">
      <c r="A3414" t="s">
        <v>262</v>
      </c>
      <c r="B3414" t="s">
        <v>225</v>
      </c>
      <c r="C3414" t="s">
        <v>256</v>
      </c>
      <c r="D3414" s="6">
        <v>44081</v>
      </c>
      <c r="FZ3414" s="9">
        <v>0</v>
      </c>
      <c r="GA3414" s="9">
        <v>1</v>
      </c>
    </row>
    <row r="3415" spans="1:183" x14ac:dyDescent="0.2">
      <c r="A3415" t="s">
        <v>262</v>
      </c>
      <c r="B3415" t="s">
        <v>225</v>
      </c>
      <c r="C3415" t="s">
        <v>256</v>
      </c>
      <c r="D3415" s="6">
        <v>44082</v>
      </c>
      <c r="FZ3415" s="9">
        <v>0</v>
      </c>
      <c r="GA3415" s="9">
        <v>1</v>
      </c>
    </row>
    <row r="3416" spans="1:183" x14ac:dyDescent="0.2">
      <c r="A3416" t="s">
        <v>262</v>
      </c>
      <c r="B3416" t="s">
        <v>225</v>
      </c>
      <c r="C3416" t="s">
        <v>256</v>
      </c>
      <c r="D3416" s="6">
        <v>44101</v>
      </c>
      <c r="FZ3416" s="9">
        <v>0</v>
      </c>
      <c r="GA3416" s="9">
        <v>1</v>
      </c>
    </row>
    <row r="3417" spans="1:183" x14ac:dyDescent="0.2">
      <c r="A3417" t="s">
        <v>262</v>
      </c>
      <c r="B3417" t="s">
        <v>225</v>
      </c>
      <c r="C3417" t="s">
        <v>256</v>
      </c>
      <c r="D3417" s="6">
        <v>44102</v>
      </c>
      <c r="FZ3417" s="9">
        <v>0</v>
      </c>
      <c r="GA3417" s="9">
        <v>1</v>
      </c>
    </row>
    <row r="3418" spans="1:183" x14ac:dyDescent="0.2">
      <c r="A3418" t="s">
        <v>262</v>
      </c>
      <c r="B3418" t="s">
        <v>225</v>
      </c>
      <c r="C3418" t="s">
        <v>256</v>
      </c>
      <c r="D3418" s="6">
        <v>44104</v>
      </c>
      <c r="FZ3418" s="9">
        <v>0</v>
      </c>
      <c r="GA3418" s="9">
        <v>1</v>
      </c>
    </row>
    <row r="3419" spans="1:183" x14ac:dyDescent="0.2">
      <c r="A3419" t="s">
        <v>262</v>
      </c>
      <c r="B3419" t="s">
        <v>225</v>
      </c>
      <c r="C3419" t="s">
        <v>256</v>
      </c>
      <c r="D3419" s="6">
        <v>44105</v>
      </c>
      <c r="FZ3419" s="9">
        <v>0</v>
      </c>
      <c r="GA3419" s="9">
        <v>1</v>
      </c>
    </row>
    <row r="3420" spans="1:183" x14ac:dyDescent="0.2">
      <c r="A3420" t="s">
        <v>262</v>
      </c>
      <c r="B3420" t="s">
        <v>225</v>
      </c>
      <c r="C3420" t="s">
        <v>256</v>
      </c>
      <c r="D3420" s="6">
        <v>44119</v>
      </c>
      <c r="FZ3420" s="9">
        <v>0</v>
      </c>
      <c r="GA3420" s="9">
        <v>1</v>
      </c>
    </row>
    <row r="3421" spans="1:183" x14ac:dyDescent="0.2">
      <c r="A3421" t="s">
        <v>262</v>
      </c>
      <c r="B3421" t="s">
        <v>225</v>
      </c>
      <c r="C3421" t="s">
        <v>256</v>
      </c>
      <c r="D3421" s="6">
        <v>44120</v>
      </c>
      <c r="FZ3421" s="9">
        <v>0</v>
      </c>
      <c r="GA3421" s="9">
        <v>1</v>
      </c>
    </row>
    <row r="3422" spans="1:183" x14ac:dyDescent="0.2">
      <c r="A3422" t="s">
        <v>262</v>
      </c>
      <c r="B3422" t="s">
        <v>225</v>
      </c>
      <c r="C3422" t="s">
        <v>257</v>
      </c>
      <c r="D3422" s="6">
        <v>44057</v>
      </c>
      <c r="FZ3422" s="9">
        <v>0</v>
      </c>
      <c r="GA3422" s="9">
        <v>1</v>
      </c>
    </row>
    <row r="3423" spans="1:183" x14ac:dyDescent="0.2">
      <c r="A3423" t="s">
        <v>262</v>
      </c>
      <c r="B3423" t="s">
        <v>225</v>
      </c>
      <c r="C3423" t="s">
        <v>257</v>
      </c>
      <c r="D3423" s="6">
        <v>44058</v>
      </c>
      <c r="FZ3423" s="9">
        <v>0</v>
      </c>
      <c r="GA3423" s="9">
        <v>1</v>
      </c>
    </row>
    <row r="3424" spans="1:183" x14ac:dyDescent="0.2">
      <c r="A3424" t="s">
        <v>262</v>
      </c>
      <c r="B3424" t="s">
        <v>225</v>
      </c>
      <c r="C3424" t="s">
        <v>257</v>
      </c>
      <c r="D3424" s="6">
        <v>44060</v>
      </c>
      <c r="FZ3424" s="9">
        <v>0</v>
      </c>
      <c r="GA3424" s="9">
        <v>1</v>
      </c>
    </row>
    <row r="3425" spans="1:183" x14ac:dyDescent="0.2">
      <c r="A3425" t="s">
        <v>262</v>
      </c>
      <c r="B3425" t="s">
        <v>225</v>
      </c>
      <c r="C3425" t="s">
        <v>257</v>
      </c>
      <c r="D3425" s="6">
        <v>44061</v>
      </c>
      <c r="FZ3425" s="9">
        <v>0</v>
      </c>
      <c r="GA3425" s="9">
        <v>1</v>
      </c>
    </row>
    <row r="3426" spans="1:183" x14ac:dyDescent="0.2">
      <c r="A3426" t="s">
        <v>262</v>
      </c>
      <c r="B3426" t="s">
        <v>225</v>
      </c>
      <c r="C3426" t="s">
        <v>257</v>
      </c>
      <c r="D3426" s="6">
        <v>44062</v>
      </c>
      <c r="FZ3426" s="9">
        <v>0</v>
      </c>
      <c r="GA3426" s="9">
        <v>1</v>
      </c>
    </row>
    <row r="3427" spans="1:183" x14ac:dyDescent="0.2">
      <c r="A3427" t="s">
        <v>262</v>
      </c>
      <c r="B3427" t="s">
        <v>225</v>
      </c>
      <c r="C3427" t="s">
        <v>257</v>
      </c>
      <c r="D3427" s="6">
        <v>44079</v>
      </c>
      <c r="FZ3427" s="9">
        <v>0</v>
      </c>
      <c r="GA3427" s="9">
        <v>1</v>
      </c>
    </row>
    <row r="3428" spans="1:183" x14ac:dyDescent="0.2">
      <c r="A3428" t="s">
        <v>262</v>
      </c>
      <c r="B3428" t="s">
        <v>225</v>
      </c>
      <c r="C3428" t="s">
        <v>257</v>
      </c>
      <c r="D3428" s="6">
        <v>44080</v>
      </c>
      <c r="FZ3428" s="9">
        <v>0</v>
      </c>
      <c r="GA3428" s="9">
        <v>1</v>
      </c>
    </row>
    <row r="3429" spans="1:183" x14ac:dyDescent="0.2">
      <c r="A3429" t="s">
        <v>262</v>
      </c>
      <c r="B3429" t="s">
        <v>225</v>
      </c>
      <c r="C3429" t="s">
        <v>257</v>
      </c>
      <c r="D3429" s="6">
        <v>44081</v>
      </c>
      <c r="FZ3429" s="9">
        <v>0</v>
      </c>
      <c r="GA3429" s="9">
        <v>1</v>
      </c>
    </row>
    <row r="3430" spans="1:183" x14ac:dyDescent="0.2">
      <c r="A3430" t="s">
        <v>262</v>
      </c>
      <c r="B3430" t="s">
        <v>225</v>
      </c>
      <c r="C3430" t="s">
        <v>257</v>
      </c>
      <c r="D3430" s="6">
        <v>44082</v>
      </c>
      <c r="FZ3430" s="9">
        <v>0</v>
      </c>
      <c r="GA3430" s="9">
        <v>1</v>
      </c>
    </row>
    <row r="3431" spans="1:183" x14ac:dyDescent="0.2">
      <c r="A3431" t="s">
        <v>262</v>
      </c>
      <c r="B3431" t="s">
        <v>225</v>
      </c>
      <c r="C3431" t="s">
        <v>257</v>
      </c>
      <c r="D3431" s="6">
        <v>44101</v>
      </c>
      <c r="FZ3431" s="9">
        <v>0</v>
      </c>
      <c r="GA3431" s="9">
        <v>1</v>
      </c>
    </row>
    <row r="3432" spans="1:183" x14ac:dyDescent="0.2">
      <c r="A3432" t="s">
        <v>262</v>
      </c>
      <c r="B3432" t="s">
        <v>225</v>
      </c>
      <c r="C3432" t="s">
        <v>257</v>
      </c>
      <c r="D3432" s="6">
        <v>44102</v>
      </c>
      <c r="FZ3432" s="9">
        <v>0</v>
      </c>
      <c r="GA3432" s="9">
        <v>1</v>
      </c>
    </row>
    <row r="3433" spans="1:183" x14ac:dyDescent="0.2">
      <c r="A3433" t="s">
        <v>262</v>
      </c>
      <c r="B3433" t="s">
        <v>225</v>
      </c>
      <c r="C3433" t="s">
        <v>257</v>
      </c>
      <c r="D3433" s="6">
        <v>44104</v>
      </c>
      <c r="FZ3433" s="9">
        <v>0</v>
      </c>
      <c r="GA3433" s="9">
        <v>1</v>
      </c>
    </row>
    <row r="3434" spans="1:183" x14ac:dyDescent="0.2">
      <c r="A3434" t="s">
        <v>262</v>
      </c>
      <c r="B3434" t="s">
        <v>225</v>
      </c>
      <c r="C3434" t="s">
        <v>257</v>
      </c>
      <c r="D3434" s="6">
        <v>44105</v>
      </c>
      <c r="FZ3434" s="9">
        <v>0</v>
      </c>
      <c r="GA3434" s="9">
        <v>1</v>
      </c>
    </row>
    <row r="3435" spans="1:183" x14ac:dyDescent="0.2">
      <c r="A3435" t="s">
        <v>262</v>
      </c>
      <c r="B3435" t="s">
        <v>225</v>
      </c>
      <c r="C3435" t="s">
        <v>257</v>
      </c>
      <c r="D3435" s="6">
        <v>44119</v>
      </c>
      <c r="FZ3435" s="9">
        <v>0</v>
      </c>
      <c r="GA3435" s="9">
        <v>1</v>
      </c>
    </row>
    <row r="3436" spans="1:183" x14ac:dyDescent="0.2">
      <c r="A3436" t="s">
        <v>262</v>
      </c>
      <c r="B3436" t="s">
        <v>225</v>
      </c>
      <c r="C3436" t="s">
        <v>257</v>
      </c>
      <c r="D3436" s="6">
        <v>44120</v>
      </c>
      <c r="FZ3436" s="9">
        <v>0</v>
      </c>
      <c r="GA3436" s="9">
        <v>1</v>
      </c>
    </row>
    <row r="3437" spans="1:183" x14ac:dyDescent="0.2">
      <c r="A3437" t="s">
        <v>262</v>
      </c>
      <c r="B3437" t="s">
        <v>225</v>
      </c>
      <c r="C3437" t="s">
        <v>229</v>
      </c>
      <c r="D3437" s="6">
        <v>44057</v>
      </c>
      <c r="FZ3437" s="9">
        <v>0</v>
      </c>
      <c r="GA3437" s="9">
        <v>1</v>
      </c>
    </row>
    <row r="3438" spans="1:183" x14ac:dyDescent="0.2">
      <c r="A3438" t="s">
        <v>262</v>
      </c>
      <c r="B3438" t="s">
        <v>225</v>
      </c>
      <c r="C3438" t="s">
        <v>229</v>
      </c>
      <c r="D3438" s="6">
        <v>44058</v>
      </c>
      <c r="FZ3438" s="9">
        <v>0</v>
      </c>
      <c r="GA3438" s="9">
        <v>1</v>
      </c>
    </row>
    <row r="3439" spans="1:183" x14ac:dyDescent="0.2">
      <c r="A3439" t="s">
        <v>262</v>
      </c>
      <c r="B3439" t="s">
        <v>225</v>
      </c>
      <c r="C3439" t="s">
        <v>229</v>
      </c>
      <c r="D3439" s="6">
        <v>44060</v>
      </c>
      <c r="FZ3439" s="9">
        <v>0</v>
      </c>
      <c r="GA3439" s="9">
        <v>1</v>
      </c>
    </row>
    <row r="3440" spans="1:183" x14ac:dyDescent="0.2">
      <c r="A3440" t="s">
        <v>262</v>
      </c>
      <c r="B3440" t="s">
        <v>225</v>
      </c>
      <c r="C3440" t="s">
        <v>229</v>
      </c>
      <c r="D3440" s="6">
        <v>44061</v>
      </c>
      <c r="FZ3440" s="9">
        <v>0</v>
      </c>
      <c r="GA3440" s="9">
        <v>1</v>
      </c>
    </row>
    <row r="3441" spans="1:183" x14ac:dyDescent="0.2">
      <c r="A3441" t="s">
        <v>262</v>
      </c>
      <c r="B3441" t="s">
        <v>225</v>
      </c>
      <c r="C3441" t="s">
        <v>229</v>
      </c>
      <c r="D3441" s="6">
        <v>44062</v>
      </c>
      <c r="FZ3441" s="9">
        <v>0</v>
      </c>
      <c r="GA3441" s="9">
        <v>1</v>
      </c>
    </row>
    <row r="3442" spans="1:183" x14ac:dyDescent="0.2">
      <c r="A3442" t="s">
        <v>262</v>
      </c>
      <c r="B3442" t="s">
        <v>225</v>
      </c>
      <c r="C3442" t="s">
        <v>229</v>
      </c>
      <c r="D3442" s="6">
        <v>44079</v>
      </c>
      <c r="FZ3442" s="9">
        <v>0</v>
      </c>
      <c r="GA3442" s="9">
        <v>1</v>
      </c>
    </row>
    <row r="3443" spans="1:183" x14ac:dyDescent="0.2">
      <c r="A3443" t="s">
        <v>262</v>
      </c>
      <c r="B3443" t="s">
        <v>225</v>
      </c>
      <c r="C3443" t="s">
        <v>229</v>
      </c>
      <c r="D3443" s="6">
        <v>44080</v>
      </c>
      <c r="FZ3443" s="9">
        <v>0</v>
      </c>
      <c r="GA3443" s="9">
        <v>1</v>
      </c>
    </row>
    <row r="3444" spans="1:183" x14ac:dyDescent="0.2">
      <c r="A3444" t="s">
        <v>262</v>
      </c>
      <c r="B3444" t="s">
        <v>225</v>
      </c>
      <c r="C3444" t="s">
        <v>229</v>
      </c>
      <c r="D3444" s="6">
        <v>44081</v>
      </c>
      <c r="FZ3444" s="9">
        <v>0</v>
      </c>
      <c r="GA3444" s="9">
        <v>1</v>
      </c>
    </row>
    <row r="3445" spans="1:183" x14ac:dyDescent="0.2">
      <c r="A3445" t="s">
        <v>262</v>
      </c>
      <c r="B3445" t="s">
        <v>225</v>
      </c>
      <c r="C3445" t="s">
        <v>229</v>
      </c>
      <c r="D3445" s="6">
        <v>44082</v>
      </c>
      <c r="FZ3445" s="9">
        <v>0</v>
      </c>
      <c r="GA3445" s="9">
        <v>1</v>
      </c>
    </row>
    <row r="3446" spans="1:183" x14ac:dyDescent="0.2">
      <c r="A3446" t="s">
        <v>262</v>
      </c>
      <c r="B3446" t="s">
        <v>225</v>
      </c>
      <c r="C3446" t="s">
        <v>229</v>
      </c>
      <c r="D3446" s="6">
        <v>44101</v>
      </c>
      <c r="FZ3446" s="9">
        <v>0</v>
      </c>
      <c r="GA3446" s="9">
        <v>1</v>
      </c>
    </row>
    <row r="3447" spans="1:183" x14ac:dyDescent="0.2">
      <c r="A3447" t="s">
        <v>262</v>
      </c>
      <c r="B3447" t="s">
        <v>225</v>
      </c>
      <c r="C3447" t="s">
        <v>229</v>
      </c>
      <c r="D3447" s="6">
        <v>44102</v>
      </c>
      <c r="FZ3447" s="9">
        <v>0</v>
      </c>
      <c r="GA3447" s="9">
        <v>1</v>
      </c>
    </row>
    <row r="3448" spans="1:183" x14ac:dyDescent="0.2">
      <c r="A3448" t="s">
        <v>262</v>
      </c>
      <c r="B3448" t="s">
        <v>225</v>
      </c>
      <c r="C3448" t="s">
        <v>229</v>
      </c>
      <c r="D3448" s="6">
        <v>44104</v>
      </c>
      <c r="FZ3448" s="9">
        <v>0</v>
      </c>
      <c r="GA3448" s="9">
        <v>1</v>
      </c>
    </row>
    <row r="3449" spans="1:183" x14ac:dyDescent="0.2">
      <c r="A3449" t="s">
        <v>262</v>
      </c>
      <c r="B3449" t="s">
        <v>225</v>
      </c>
      <c r="C3449" t="s">
        <v>229</v>
      </c>
      <c r="D3449" s="6">
        <v>44105</v>
      </c>
      <c r="FZ3449" s="9">
        <v>0</v>
      </c>
      <c r="GA3449" s="9">
        <v>1</v>
      </c>
    </row>
    <row r="3450" spans="1:183" x14ac:dyDescent="0.2">
      <c r="A3450" t="s">
        <v>262</v>
      </c>
      <c r="B3450" t="s">
        <v>225</v>
      </c>
      <c r="C3450" t="s">
        <v>229</v>
      </c>
      <c r="D3450" s="6">
        <v>44119</v>
      </c>
      <c r="FZ3450" s="9">
        <v>0</v>
      </c>
      <c r="GA3450" s="9">
        <v>1</v>
      </c>
    </row>
    <row r="3451" spans="1:183" x14ac:dyDescent="0.2">
      <c r="A3451" t="s">
        <v>262</v>
      </c>
      <c r="B3451" t="s">
        <v>225</v>
      </c>
      <c r="C3451" t="s">
        <v>229</v>
      </c>
      <c r="D3451" s="6">
        <v>44120</v>
      </c>
      <c r="FZ3451" s="9">
        <v>0</v>
      </c>
      <c r="GA3451" s="9">
        <v>1</v>
      </c>
    </row>
    <row r="3452" spans="1:183" x14ac:dyDescent="0.2">
      <c r="A3452" t="s">
        <v>262</v>
      </c>
      <c r="B3452" t="s">
        <v>225</v>
      </c>
      <c r="C3452" t="s">
        <v>230</v>
      </c>
      <c r="D3452" s="6">
        <v>44057</v>
      </c>
      <c r="FZ3452" s="9">
        <v>0</v>
      </c>
      <c r="GA3452" s="9">
        <v>1</v>
      </c>
    </row>
    <row r="3453" spans="1:183" x14ac:dyDescent="0.2">
      <c r="A3453" t="s">
        <v>262</v>
      </c>
      <c r="B3453" t="s">
        <v>225</v>
      </c>
      <c r="C3453" t="s">
        <v>230</v>
      </c>
      <c r="D3453" s="6">
        <v>44058</v>
      </c>
      <c r="FZ3453" s="9">
        <v>0</v>
      </c>
      <c r="GA3453" s="9">
        <v>1</v>
      </c>
    </row>
    <row r="3454" spans="1:183" x14ac:dyDescent="0.2">
      <c r="A3454" t="s">
        <v>262</v>
      </c>
      <c r="B3454" t="s">
        <v>225</v>
      </c>
      <c r="C3454" t="s">
        <v>230</v>
      </c>
      <c r="D3454" s="6">
        <v>44060</v>
      </c>
      <c r="FZ3454" s="9">
        <v>0</v>
      </c>
      <c r="GA3454" s="9">
        <v>1</v>
      </c>
    </row>
    <row r="3455" spans="1:183" x14ac:dyDescent="0.2">
      <c r="A3455" t="s">
        <v>262</v>
      </c>
      <c r="B3455" t="s">
        <v>225</v>
      </c>
      <c r="C3455" t="s">
        <v>230</v>
      </c>
      <c r="D3455" s="6">
        <v>44061</v>
      </c>
      <c r="FZ3455" s="9">
        <v>0</v>
      </c>
      <c r="GA3455" s="9">
        <v>1</v>
      </c>
    </row>
    <row r="3456" spans="1:183" x14ac:dyDescent="0.2">
      <c r="A3456" t="s">
        <v>262</v>
      </c>
      <c r="B3456" t="s">
        <v>225</v>
      </c>
      <c r="C3456" t="s">
        <v>230</v>
      </c>
      <c r="D3456" s="6">
        <v>44062</v>
      </c>
      <c r="FZ3456" s="9">
        <v>0</v>
      </c>
      <c r="GA3456" s="9">
        <v>1</v>
      </c>
    </row>
    <row r="3457" spans="1:183" x14ac:dyDescent="0.2">
      <c r="A3457" t="s">
        <v>262</v>
      </c>
      <c r="B3457" t="s">
        <v>225</v>
      </c>
      <c r="C3457" t="s">
        <v>230</v>
      </c>
      <c r="D3457" s="6">
        <v>44079</v>
      </c>
      <c r="FZ3457" s="9">
        <v>0</v>
      </c>
      <c r="GA3457" s="9">
        <v>1</v>
      </c>
    </row>
    <row r="3458" spans="1:183" x14ac:dyDescent="0.2">
      <c r="A3458" t="s">
        <v>262</v>
      </c>
      <c r="B3458" t="s">
        <v>225</v>
      </c>
      <c r="C3458" t="s">
        <v>230</v>
      </c>
      <c r="D3458" s="6">
        <v>44080</v>
      </c>
      <c r="FZ3458" s="9">
        <v>0</v>
      </c>
      <c r="GA3458" s="9">
        <v>1</v>
      </c>
    </row>
    <row r="3459" spans="1:183" x14ac:dyDescent="0.2">
      <c r="A3459" t="s">
        <v>262</v>
      </c>
      <c r="B3459" t="s">
        <v>225</v>
      </c>
      <c r="C3459" t="s">
        <v>230</v>
      </c>
      <c r="D3459" s="6">
        <v>44081</v>
      </c>
      <c r="FZ3459" s="9">
        <v>0</v>
      </c>
      <c r="GA3459" s="9">
        <v>1</v>
      </c>
    </row>
    <row r="3460" spans="1:183" x14ac:dyDescent="0.2">
      <c r="A3460" t="s">
        <v>262</v>
      </c>
      <c r="B3460" t="s">
        <v>225</v>
      </c>
      <c r="C3460" t="s">
        <v>230</v>
      </c>
      <c r="D3460" s="6">
        <v>44082</v>
      </c>
      <c r="FZ3460" s="9">
        <v>0</v>
      </c>
      <c r="GA3460" s="9">
        <v>1</v>
      </c>
    </row>
    <row r="3461" spans="1:183" x14ac:dyDescent="0.2">
      <c r="A3461" t="s">
        <v>262</v>
      </c>
      <c r="B3461" t="s">
        <v>225</v>
      </c>
      <c r="C3461" t="s">
        <v>230</v>
      </c>
      <c r="D3461" s="6">
        <v>44101</v>
      </c>
      <c r="FZ3461" s="9">
        <v>0</v>
      </c>
      <c r="GA3461" s="9">
        <v>1</v>
      </c>
    </row>
    <row r="3462" spans="1:183" x14ac:dyDescent="0.2">
      <c r="A3462" t="s">
        <v>262</v>
      </c>
      <c r="B3462" t="s">
        <v>225</v>
      </c>
      <c r="C3462" t="s">
        <v>230</v>
      </c>
      <c r="D3462" s="6">
        <v>44102</v>
      </c>
      <c r="FZ3462" s="9">
        <v>0</v>
      </c>
      <c r="GA3462" s="9">
        <v>1</v>
      </c>
    </row>
    <row r="3463" spans="1:183" x14ac:dyDescent="0.2">
      <c r="A3463" t="s">
        <v>262</v>
      </c>
      <c r="B3463" t="s">
        <v>225</v>
      </c>
      <c r="C3463" t="s">
        <v>230</v>
      </c>
      <c r="D3463" s="6">
        <v>44104</v>
      </c>
      <c r="FZ3463" s="9">
        <v>0</v>
      </c>
      <c r="GA3463" s="9">
        <v>1</v>
      </c>
    </row>
    <row r="3464" spans="1:183" x14ac:dyDescent="0.2">
      <c r="A3464" t="s">
        <v>262</v>
      </c>
      <c r="B3464" t="s">
        <v>225</v>
      </c>
      <c r="C3464" t="s">
        <v>230</v>
      </c>
      <c r="D3464" s="6">
        <v>44105</v>
      </c>
      <c r="FZ3464" s="9">
        <v>0</v>
      </c>
      <c r="GA3464" s="9">
        <v>1</v>
      </c>
    </row>
    <row r="3465" spans="1:183" x14ac:dyDescent="0.2">
      <c r="A3465" t="s">
        <v>262</v>
      </c>
      <c r="B3465" t="s">
        <v>225</v>
      </c>
      <c r="C3465" t="s">
        <v>230</v>
      </c>
      <c r="D3465" s="6">
        <v>44119</v>
      </c>
      <c r="FZ3465" s="9">
        <v>0</v>
      </c>
      <c r="GA3465" s="9">
        <v>1</v>
      </c>
    </row>
    <row r="3466" spans="1:183" x14ac:dyDescent="0.2">
      <c r="A3466" t="s">
        <v>262</v>
      </c>
      <c r="B3466" t="s">
        <v>225</v>
      </c>
      <c r="C3466" t="s">
        <v>230</v>
      </c>
      <c r="D3466" s="6">
        <v>44120</v>
      </c>
      <c r="FZ3466" s="9">
        <v>0</v>
      </c>
      <c r="GA3466" s="9">
        <v>1</v>
      </c>
    </row>
    <row r="3467" spans="1:183" x14ac:dyDescent="0.2">
      <c r="A3467" t="s">
        <v>262</v>
      </c>
      <c r="B3467" t="s">
        <v>225</v>
      </c>
      <c r="C3467" t="s">
        <v>231</v>
      </c>
      <c r="D3467" s="6">
        <v>44057</v>
      </c>
      <c r="FZ3467" s="9">
        <v>0</v>
      </c>
      <c r="GA3467" s="9">
        <v>1</v>
      </c>
    </row>
    <row r="3468" spans="1:183" x14ac:dyDescent="0.2">
      <c r="A3468" t="s">
        <v>262</v>
      </c>
      <c r="B3468" t="s">
        <v>225</v>
      </c>
      <c r="C3468" t="s">
        <v>231</v>
      </c>
      <c r="D3468" s="6">
        <v>44058</v>
      </c>
      <c r="FZ3468" s="9">
        <v>0</v>
      </c>
      <c r="GA3468" s="9">
        <v>1</v>
      </c>
    </row>
    <row r="3469" spans="1:183" x14ac:dyDescent="0.2">
      <c r="A3469" t="s">
        <v>262</v>
      </c>
      <c r="B3469" t="s">
        <v>225</v>
      </c>
      <c r="C3469" t="s">
        <v>231</v>
      </c>
      <c r="D3469" s="6">
        <v>44060</v>
      </c>
      <c r="FZ3469" s="9">
        <v>0</v>
      </c>
      <c r="GA3469" s="9">
        <v>1</v>
      </c>
    </row>
    <row r="3470" spans="1:183" x14ac:dyDescent="0.2">
      <c r="A3470" t="s">
        <v>262</v>
      </c>
      <c r="B3470" t="s">
        <v>225</v>
      </c>
      <c r="C3470" t="s">
        <v>231</v>
      </c>
      <c r="D3470" s="6">
        <v>44061</v>
      </c>
      <c r="FZ3470" s="9">
        <v>0</v>
      </c>
      <c r="GA3470" s="9">
        <v>1</v>
      </c>
    </row>
    <row r="3471" spans="1:183" x14ac:dyDescent="0.2">
      <c r="A3471" t="s">
        <v>262</v>
      </c>
      <c r="B3471" t="s">
        <v>225</v>
      </c>
      <c r="C3471" t="s">
        <v>231</v>
      </c>
      <c r="D3471" s="6">
        <v>44062</v>
      </c>
      <c r="FZ3471" s="9">
        <v>0</v>
      </c>
      <c r="GA3471" s="9">
        <v>1</v>
      </c>
    </row>
    <row r="3472" spans="1:183" x14ac:dyDescent="0.2">
      <c r="A3472" t="s">
        <v>262</v>
      </c>
      <c r="B3472" t="s">
        <v>225</v>
      </c>
      <c r="C3472" t="s">
        <v>231</v>
      </c>
      <c r="D3472" s="6">
        <v>44079</v>
      </c>
      <c r="FZ3472" s="9">
        <v>0</v>
      </c>
      <c r="GA3472" s="9">
        <v>1</v>
      </c>
    </row>
    <row r="3473" spans="1:183" x14ac:dyDescent="0.2">
      <c r="A3473" t="s">
        <v>262</v>
      </c>
      <c r="B3473" t="s">
        <v>225</v>
      </c>
      <c r="C3473" t="s">
        <v>231</v>
      </c>
      <c r="D3473" s="6">
        <v>44080</v>
      </c>
      <c r="FZ3473" s="9">
        <v>0</v>
      </c>
      <c r="GA3473" s="9">
        <v>1</v>
      </c>
    </row>
    <row r="3474" spans="1:183" x14ac:dyDescent="0.2">
      <c r="A3474" t="s">
        <v>262</v>
      </c>
      <c r="B3474" t="s">
        <v>225</v>
      </c>
      <c r="C3474" t="s">
        <v>231</v>
      </c>
      <c r="D3474" s="6">
        <v>44081</v>
      </c>
      <c r="FZ3474" s="9">
        <v>0</v>
      </c>
      <c r="GA3474" s="9">
        <v>1</v>
      </c>
    </row>
    <row r="3475" spans="1:183" x14ac:dyDescent="0.2">
      <c r="A3475" t="s">
        <v>262</v>
      </c>
      <c r="B3475" t="s">
        <v>225</v>
      </c>
      <c r="C3475" t="s">
        <v>231</v>
      </c>
      <c r="D3475" s="6">
        <v>44082</v>
      </c>
      <c r="FZ3475" s="9">
        <v>0</v>
      </c>
      <c r="GA3475" s="9">
        <v>1</v>
      </c>
    </row>
    <row r="3476" spans="1:183" x14ac:dyDescent="0.2">
      <c r="A3476" t="s">
        <v>262</v>
      </c>
      <c r="B3476" t="s">
        <v>225</v>
      </c>
      <c r="C3476" t="s">
        <v>231</v>
      </c>
      <c r="D3476" s="6">
        <v>44101</v>
      </c>
      <c r="FZ3476" s="9">
        <v>0</v>
      </c>
      <c r="GA3476" s="9">
        <v>1</v>
      </c>
    </row>
    <row r="3477" spans="1:183" x14ac:dyDescent="0.2">
      <c r="A3477" t="s">
        <v>262</v>
      </c>
      <c r="B3477" t="s">
        <v>225</v>
      </c>
      <c r="C3477" t="s">
        <v>231</v>
      </c>
      <c r="D3477" s="6">
        <v>44102</v>
      </c>
      <c r="FZ3477" s="9">
        <v>0</v>
      </c>
      <c r="GA3477" s="9">
        <v>1</v>
      </c>
    </row>
    <row r="3478" spans="1:183" x14ac:dyDescent="0.2">
      <c r="A3478" t="s">
        <v>262</v>
      </c>
      <c r="B3478" t="s">
        <v>225</v>
      </c>
      <c r="C3478" t="s">
        <v>231</v>
      </c>
      <c r="D3478" s="6">
        <v>44104</v>
      </c>
      <c r="FZ3478" s="9">
        <v>0</v>
      </c>
      <c r="GA3478" s="9">
        <v>1</v>
      </c>
    </row>
    <row r="3479" spans="1:183" x14ac:dyDescent="0.2">
      <c r="A3479" t="s">
        <v>262</v>
      </c>
      <c r="B3479" t="s">
        <v>225</v>
      </c>
      <c r="C3479" t="s">
        <v>231</v>
      </c>
      <c r="D3479" s="6">
        <v>44105</v>
      </c>
      <c r="FZ3479" s="9">
        <v>0</v>
      </c>
      <c r="GA3479" s="9">
        <v>1</v>
      </c>
    </row>
    <row r="3480" spans="1:183" x14ac:dyDescent="0.2">
      <c r="A3480" t="s">
        <v>262</v>
      </c>
      <c r="B3480" t="s">
        <v>225</v>
      </c>
      <c r="C3480" t="s">
        <v>231</v>
      </c>
      <c r="D3480" s="6">
        <v>44119</v>
      </c>
      <c r="FZ3480" s="9">
        <v>0</v>
      </c>
      <c r="GA3480" s="9">
        <v>1</v>
      </c>
    </row>
    <row r="3481" spans="1:183" x14ac:dyDescent="0.2">
      <c r="A3481" t="s">
        <v>262</v>
      </c>
      <c r="B3481" t="s">
        <v>225</v>
      </c>
      <c r="C3481" t="s">
        <v>231</v>
      </c>
      <c r="D3481" s="6">
        <v>44120</v>
      </c>
      <c r="FZ3481" s="9">
        <v>0</v>
      </c>
      <c r="GA3481" s="9">
        <v>1</v>
      </c>
    </row>
    <row r="3482" spans="1:183" x14ac:dyDescent="0.2">
      <c r="A3482" t="s">
        <v>262</v>
      </c>
      <c r="B3482" t="s">
        <v>225</v>
      </c>
      <c r="C3482" t="s">
        <v>232</v>
      </c>
      <c r="D3482" s="6">
        <v>44057</v>
      </c>
      <c r="FZ3482" s="9">
        <v>0</v>
      </c>
      <c r="GA3482" s="9">
        <v>1</v>
      </c>
    </row>
    <row r="3483" spans="1:183" x14ac:dyDescent="0.2">
      <c r="A3483" t="s">
        <v>262</v>
      </c>
      <c r="B3483" t="s">
        <v>225</v>
      </c>
      <c r="C3483" t="s">
        <v>232</v>
      </c>
      <c r="D3483" s="6">
        <v>44058</v>
      </c>
      <c r="FZ3483" s="9">
        <v>0</v>
      </c>
      <c r="GA3483" s="9">
        <v>1</v>
      </c>
    </row>
    <row r="3484" spans="1:183" x14ac:dyDescent="0.2">
      <c r="A3484" t="s">
        <v>262</v>
      </c>
      <c r="B3484" t="s">
        <v>225</v>
      </c>
      <c r="C3484" t="s">
        <v>232</v>
      </c>
      <c r="D3484" s="6">
        <v>44060</v>
      </c>
      <c r="FZ3484" s="9">
        <v>0</v>
      </c>
      <c r="GA3484" s="9">
        <v>1</v>
      </c>
    </row>
    <row r="3485" spans="1:183" x14ac:dyDescent="0.2">
      <c r="A3485" t="s">
        <v>262</v>
      </c>
      <c r="B3485" t="s">
        <v>225</v>
      </c>
      <c r="C3485" t="s">
        <v>232</v>
      </c>
      <c r="D3485" s="6">
        <v>44061</v>
      </c>
      <c r="AM3485" s="57"/>
      <c r="FZ3485" s="9">
        <v>0</v>
      </c>
      <c r="GA3485" s="9">
        <v>1</v>
      </c>
    </row>
    <row r="3486" spans="1:183" x14ac:dyDescent="0.2">
      <c r="A3486" t="s">
        <v>262</v>
      </c>
      <c r="B3486" t="s">
        <v>225</v>
      </c>
      <c r="C3486" t="s">
        <v>232</v>
      </c>
      <c r="D3486" s="6">
        <v>44062</v>
      </c>
      <c r="FZ3486" s="9">
        <v>0</v>
      </c>
      <c r="GA3486" s="9">
        <v>1</v>
      </c>
    </row>
    <row r="3487" spans="1:183" x14ac:dyDescent="0.2">
      <c r="A3487" t="s">
        <v>262</v>
      </c>
      <c r="B3487" t="s">
        <v>225</v>
      </c>
      <c r="C3487" t="s">
        <v>232</v>
      </c>
      <c r="D3487" s="6">
        <v>44079</v>
      </c>
      <c r="FZ3487" s="9">
        <v>0</v>
      </c>
      <c r="GA3487" s="9">
        <v>1</v>
      </c>
    </row>
    <row r="3488" spans="1:183" x14ac:dyDescent="0.2">
      <c r="A3488" t="s">
        <v>262</v>
      </c>
      <c r="B3488" t="s">
        <v>225</v>
      </c>
      <c r="C3488" t="s">
        <v>232</v>
      </c>
      <c r="D3488" s="6">
        <v>44080</v>
      </c>
      <c r="FZ3488" s="9">
        <v>0</v>
      </c>
      <c r="GA3488" s="9">
        <v>1</v>
      </c>
    </row>
    <row r="3489" spans="1:183" x14ac:dyDescent="0.2">
      <c r="A3489" t="s">
        <v>262</v>
      </c>
      <c r="B3489" t="s">
        <v>225</v>
      </c>
      <c r="C3489" t="s">
        <v>232</v>
      </c>
      <c r="D3489" s="6">
        <v>44081</v>
      </c>
      <c r="FZ3489" s="9">
        <v>0</v>
      </c>
      <c r="GA3489" s="9">
        <v>1</v>
      </c>
    </row>
    <row r="3490" spans="1:183" x14ac:dyDescent="0.2">
      <c r="A3490" t="s">
        <v>262</v>
      </c>
      <c r="B3490" t="s">
        <v>225</v>
      </c>
      <c r="C3490" t="s">
        <v>232</v>
      </c>
      <c r="D3490" s="6">
        <v>44082</v>
      </c>
      <c r="FZ3490" s="9">
        <v>0</v>
      </c>
      <c r="GA3490" s="9">
        <v>1</v>
      </c>
    </row>
    <row r="3491" spans="1:183" x14ac:dyDescent="0.2">
      <c r="A3491" t="s">
        <v>262</v>
      </c>
      <c r="B3491" t="s">
        <v>225</v>
      </c>
      <c r="C3491" t="s">
        <v>232</v>
      </c>
      <c r="D3491" s="6">
        <v>44101</v>
      </c>
      <c r="FZ3491" s="9">
        <v>0</v>
      </c>
      <c r="GA3491" s="9">
        <v>1</v>
      </c>
    </row>
    <row r="3492" spans="1:183" x14ac:dyDescent="0.2">
      <c r="A3492" t="s">
        <v>262</v>
      </c>
      <c r="B3492" t="s">
        <v>225</v>
      </c>
      <c r="C3492" t="s">
        <v>232</v>
      </c>
      <c r="D3492" s="6">
        <v>44102</v>
      </c>
      <c r="FZ3492" s="9">
        <v>0</v>
      </c>
      <c r="GA3492" s="9">
        <v>1</v>
      </c>
    </row>
    <row r="3493" spans="1:183" x14ac:dyDescent="0.2">
      <c r="A3493" t="s">
        <v>262</v>
      </c>
      <c r="B3493" t="s">
        <v>225</v>
      </c>
      <c r="C3493" t="s">
        <v>232</v>
      </c>
      <c r="D3493" s="6">
        <v>44104</v>
      </c>
      <c r="FZ3493" s="9">
        <v>0</v>
      </c>
      <c r="GA3493" s="9">
        <v>1</v>
      </c>
    </row>
    <row r="3494" spans="1:183" x14ac:dyDescent="0.2">
      <c r="A3494" t="s">
        <v>262</v>
      </c>
      <c r="B3494" t="s">
        <v>225</v>
      </c>
      <c r="C3494" t="s">
        <v>232</v>
      </c>
      <c r="D3494" s="6">
        <v>44105</v>
      </c>
      <c r="FZ3494" s="9">
        <v>0</v>
      </c>
      <c r="GA3494" s="9">
        <v>1</v>
      </c>
    </row>
    <row r="3495" spans="1:183" x14ac:dyDescent="0.2">
      <c r="A3495" t="s">
        <v>262</v>
      </c>
      <c r="B3495" t="s">
        <v>225</v>
      </c>
      <c r="C3495" t="s">
        <v>232</v>
      </c>
      <c r="D3495" s="6">
        <v>44119</v>
      </c>
      <c r="FZ3495" s="9">
        <v>0</v>
      </c>
      <c r="GA3495" s="9">
        <v>1</v>
      </c>
    </row>
    <row r="3496" spans="1:183" x14ac:dyDescent="0.2">
      <c r="A3496" t="s">
        <v>262</v>
      </c>
      <c r="B3496" t="s">
        <v>225</v>
      </c>
      <c r="C3496" t="s">
        <v>232</v>
      </c>
      <c r="D3496" s="6">
        <v>44120</v>
      </c>
      <c r="FZ3496" s="9">
        <v>0</v>
      </c>
      <c r="GA3496" s="9">
        <v>1</v>
      </c>
    </row>
    <row r="3497" spans="1:183" x14ac:dyDescent="0.2">
      <c r="A3497" t="s">
        <v>262</v>
      </c>
      <c r="B3497" t="s">
        <v>225</v>
      </c>
      <c r="C3497" t="s">
        <v>233</v>
      </c>
      <c r="D3497" s="6">
        <v>44057</v>
      </c>
      <c r="FZ3497" s="9">
        <v>0</v>
      </c>
      <c r="GA3497" s="9">
        <v>1</v>
      </c>
    </row>
    <row r="3498" spans="1:183" x14ac:dyDescent="0.2">
      <c r="A3498" t="s">
        <v>262</v>
      </c>
      <c r="B3498" t="s">
        <v>225</v>
      </c>
      <c r="C3498" t="s">
        <v>233</v>
      </c>
      <c r="D3498" s="6">
        <v>44058</v>
      </c>
      <c r="FZ3498" s="9">
        <v>0</v>
      </c>
      <c r="GA3498" s="9">
        <v>1</v>
      </c>
    </row>
    <row r="3499" spans="1:183" x14ac:dyDescent="0.2">
      <c r="A3499" t="s">
        <v>262</v>
      </c>
      <c r="B3499" t="s">
        <v>225</v>
      </c>
      <c r="C3499" t="s">
        <v>233</v>
      </c>
      <c r="D3499" s="6">
        <v>44060</v>
      </c>
      <c r="FZ3499" s="9">
        <v>0</v>
      </c>
      <c r="GA3499" s="9">
        <v>1</v>
      </c>
    </row>
    <row r="3500" spans="1:183" x14ac:dyDescent="0.2">
      <c r="A3500" t="s">
        <v>262</v>
      </c>
      <c r="B3500" t="s">
        <v>225</v>
      </c>
      <c r="C3500" t="s">
        <v>233</v>
      </c>
      <c r="D3500" s="6">
        <v>44061</v>
      </c>
      <c r="FZ3500" s="9">
        <v>0</v>
      </c>
      <c r="GA3500" s="9">
        <v>1</v>
      </c>
    </row>
    <row r="3501" spans="1:183" x14ac:dyDescent="0.2">
      <c r="A3501" t="s">
        <v>262</v>
      </c>
      <c r="B3501" t="s">
        <v>225</v>
      </c>
      <c r="C3501" t="s">
        <v>233</v>
      </c>
      <c r="D3501" s="6">
        <v>44062</v>
      </c>
      <c r="FZ3501" s="9">
        <v>0</v>
      </c>
      <c r="GA3501" s="9">
        <v>1</v>
      </c>
    </row>
    <row r="3502" spans="1:183" x14ac:dyDescent="0.2">
      <c r="A3502" t="s">
        <v>262</v>
      </c>
      <c r="B3502" t="s">
        <v>225</v>
      </c>
      <c r="C3502" t="s">
        <v>233</v>
      </c>
      <c r="D3502" s="6">
        <v>44079</v>
      </c>
      <c r="FZ3502" s="9">
        <v>0</v>
      </c>
      <c r="GA3502" s="9">
        <v>1</v>
      </c>
    </row>
    <row r="3503" spans="1:183" x14ac:dyDescent="0.2">
      <c r="A3503" t="s">
        <v>262</v>
      </c>
      <c r="B3503" t="s">
        <v>225</v>
      </c>
      <c r="C3503" t="s">
        <v>233</v>
      </c>
      <c r="D3503" s="6">
        <v>44080</v>
      </c>
      <c r="FZ3503" s="9">
        <v>0</v>
      </c>
      <c r="GA3503" s="9">
        <v>1</v>
      </c>
    </row>
    <row r="3504" spans="1:183" x14ac:dyDescent="0.2">
      <c r="A3504" t="s">
        <v>262</v>
      </c>
      <c r="B3504" t="s">
        <v>225</v>
      </c>
      <c r="C3504" t="s">
        <v>233</v>
      </c>
      <c r="D3504" s="6">
        <v>44081</v>
      </c>
      <c r="FZ3504" s="9">
        <v>0</v>
      </c>
      <c r="GA3504" s="9">
        <v>1</v>
      </c>
    </row>
    <row r="3505" spans="1:183" x14ac:dyDescent="0.2">
      <c r="A3505" t="s">
        <v>262</v>
      </c>
      <c r="B3505" t="s">
        <v>225</v>
      </c>
      <c r="C3505" t="s">
        <v>233</v>
      </c>
      <c r="D3505" s="6">
        <v>44082</v>
      </c>
      <c r="FZ3505" s="9">
        <v>0</v>
      </c>
      <c r="GA3505" s="9">
        <v>1</v>
      </c>
    </row>
    <row r="3506" spans="1:183" x14ac:dyDescent="0.2">
      <c r="A3506" t="s">
        <v>262</v>
      </c>
      <c r="B3506" t="s">
        <v>225</v>
      </c>
      <c r="C3506" t="s">
        <v>233</v>
      </c>
      <c r="D3506" s="6">
        <v>44101</v>
      </c>
      <c r="FZ3506" s="9">
        <v>0</v>
      </c>
      <c r="GA3506" s="9">
        <v>1</v>
      </c>
    </row>
    <row r="3507" spans="1:183" x14ac:dyDescent="0.2">
      <c r="A3507" t="s">
        <v>262</v>
      </c>
      <c r="B3507" t="s">
        <v>225</v>
      </c>
      <c r="C3507" t="s">
        <v>233</v>
      </c>
      <c r="D3507" s="6">
        <v>44102</v>
      </c>
      <c r="FZ3507" s="9">
        <v>0</v>
      </c>
      <c r="GA3507" s="9">
        <v>1</v>
      </c>
    </row>
    <row r="3508" spans="1:183" x14ac:dyDescent="0.2">
      <c r="A3508" t="s">
        <v>262</v>
      </c>
      <c r="B3508" t="s">
        <v>225</v>
      </c>
      <c r="C3508" t="s">
        <v>233</v>
      </c>
      <c r="D3508" s="6">
        <v>44104</v>
      </c>
      <c r="FZ3508" s="9">
        <v>0</v>
      </c>
      <c r="GA3508" s="9">
        <v>1</v>
      </c>
    </row>
    <row r="3509" spans="1:183" x14ac:dyDescent="0.2">
      <c r="A3509" t="s">
        <v>262</v>
      </c>
      <c r="B3509" t="s">
        <v>225</v>
      </c>
      <c r="C3509" t="s">
        <v>233</v>
      </c>
      <c r="D3509" s="6">
        <v>44105</v>
      </c>
      <c r="FZ3509" s="9">
        <v>0</v>
      </c>
      <c r="GA3509" s="9">
        <v>1</v>
      </c>
    </row>
    <row r="3510" spans="1:183" x14ac:dyDescent="0.2">
      <c r="A3510" t="s">
        <v>262</v>
      </c>
      <c r="B3510" t="s">
        <v>225</v>
      </c>
      <c r="C3510" t="s">
        <v>233</v>
      </c>
      <c r="D3510" s="6">
        <v>44119</v>
      </c>
      <c r="FZ3510" s="9">
        <v>0</v>
      </c>
      <c r="GA3510" s="9">
        <v>1</v>
      </c>
    </row>
    <row r="3511" spans="1:183" x14ac:dyDescent="0.2">
      <c r="A3511" t="s">
        <v>262</v>
      </c>
      <c r="B3511" t="s">
        <v>225</v>
      </c>
      <c r="C3511" t="s">
        <v>233</v>
      </c>
      <c r="D3511" s="6">
        <v>44120</v>
      </c>
      <c r="FZ3511" s="9">
        <v>0</v>
      </c>
      <c r="GA3511" s="9">
        <v>1</v>
      </c>
    </row>
    <row r="3512" spans="1:183" x14ac:dyDescent="0.2">
      <c r="A3512" t="s">
        <v>262</v>
      </c>
      <c r="B3512" t="s">
        <v>225</v>
      </c>
      <c r="C3512" t="s">
        <v>234</v>
      </c>
      <c r="D3512" s="6">
        <v>44057</v>
      </c>
      <c r="FZ3512" s="9">
        <v>0</v>
      </c>
      <c r="GA3512" s="9">
        <v>1</v>
      </c>
    </row>
    <row r="3513" spans="1:183" x14ac:dyDescent="0.2">
      <c r="A3513" t="s">
        <v>262</v>
      </c>
      <c r="B3513" t="s">
        <v>225</v>
      </c>
      <c r="C3513" t="s">
        <v>234</v>
      </c>
      <c r="D3513" s="6">
        <v>44058</v>
      </c>
      <c r="FZ3513" s="9">
        <v>0</v>
      </c>
      <c r="GA3513" s="9">
        <v>1</v>
      </c>
    </row>
    <row r="3514" spans="1:183" x14ac:dyDescent="0.2">
      <c r="A3514" t="s">
        <v>262</v>
      </c>
      <c r="B3514" t="s">
        <v>225</v>
      </c>
      <c r="C3514" t="s">
        <v>234</v>
      </c>
      <c r="D3514" s="6">
        <v>44060</v>
      </c>
      <c r="FZ3514" s="9">
        <v>0</v>
      </c>
      <c r="GA3514" s="9">
        <v>1</v>
      </c>
    </row>
    <row r="3515" spans="1:183" x14ac:dyDescent="0.2">
      <c r="A3515" t="s">
        <v>262</v>
      </c>
      <c r="B3515" t="s">
        <v>225</v>
      </c>
      <c r="C3515" t="s">
        <v>234</v>
      </c>
      <c r="D3515" s="6">
        <v>44061</v>
      </c>
      <c r="FZ3515" s="9">
        <v>0</v>
      </c>
      <c r="GA3515" s="9">
        <v>1</v>
      </c>
    </row>
    <row r="3516" spans="1:183" x14ac:dyDescent="0.2">
      <c r="A3516" t="s">
        <v>262</v>
      </c>
      <c r="B3516" t="s">
        <v>225</v>
      </c>
      <c r="C3516" t="s">
        <v>234</v>
      </c>
      <c r="D3516" s="6">
        <v>44062</v>
      </c>
      <c r="FZ3516" s="9">
        <v>0</v>
      </c>
      <c r="GA3516" s="9">
        <v>1</v>
      </c>
    </row>
    <row r="3517" spans="1:183" x14ac:dyDescent="0.2">
      <c r="A3517" t="s">
        <v>262</v>
      </c>
      <c r="B3517" t="s">
        <v>225</v>
      </c>
      <c r="C3517" t="s">
        <v>234</v>
      </c>
      <c r="D3517" s="6">
        <v>44079</v>
      </c>
      <c r="FZ3517" s="9">
        <v>0</v>
      </c>
      <c r="GA3517" s="9">
        <v>1</v>
      </c>
    </row>
    <row r="3518" spans="1:183" x14ac:dyDescent="0.2">
      <c r="A3518" t="s">
        <v>262</v>
      </c>
      <c r="B3518" t="s">
        <v>225</v>
      </c>
      <c r="C3518" t="s">
        <v>234</v>
      </c>
      <c r="D3518" s="6">
        <v>44080</v>
      </c>
      <c r="FZ3518" s="9">
        <v>0</v>
      </c>
      <c r="GA3518" s="9">
        <v>1</v>
      </c>
    </row>
    <row r="3519" spans="1:183" x14ac:dyDescent="0.2">
      <c r="A3519" t="s">
        <v>262</v>
      </c>
      <c r="B3519" t="s">
        <v>225</v>
      </c>
      <c r="C3519" t="s">
        <v>234</v>
      </c>
      <c r="D3519" s="6">
        <v>44081</v>
      </c>
      <c r="FZ3519" s="9">
        <v>0</v>
      </c>
      <c r="GA3519" s="9">
        <v>1</v>
      </c>
    </row>
    <row r="3520" spans="1:183" x14ac:dyDescent="0.2">
      <c r="A3520" t="s">
        <v>262</v>
      </c>
      <c r="B3520" t="s">
        <v>225</v>
      </c>
      <c r="C3520" t="s">
        <v>234</v>
      </c>
      <c r="D3520" s="6">
        <v>44082</v>
      </c>
      <c r="FZ3520" s="9">
        <v>0</v>
      </c>
      <c r="GA3520" s="9">
        <v>1</v>
      </c>
    </row>
    <row r="3521" spans="1:183" x14ac:dyDescent="0.2">
      <c r="A3521" t="s">
        <v>262</v>
      </c>
      <c r="B3521" t="s">
        <v>225</v>
      </c>
      <c r="C3521" t="s">
        <v>234</v>
      </c>
      <c r="D3521" s="6">
        <v>44101</v>
      </c>
      <c r="FZ3521" s="9">
        <v>0</v>
      </c>
      <c r="GA3521" s="9">
        <v>1</v>
      </c>
    </row>
    <row r="3522" spans="1:183" x14ac:dyDescent="0.2">
      <c r="A3522" t="s">
        <v>262</v>
      </c>
      <c r="B3522" t="s">
        <v>225</v>
      </c>
      <c r="C3522" t="s">
        <v>234</v>
      </c>
      <c r="D3522" s="6">
        <v>44102</v>
      </c>
      <c r="FZ3522" s="9">
        <v>0</v>
      </c>
      <c r="GA3522" s="9">
        <v>1</v>
      </c>
    </row>
    <row r="3523" spans="1:183" x14ac:dyDescent="0.2">
      <c r="A3523" t="s">
        <v>262</v>
      </c>
      <c r="B3523" t="s">
        <v>225</v>
      </c>
      <c r="C3523" t="s">
        <v>234</v>
      </c>
      <c r="D3523" s="6">
        <v>44104</v>
      </c>
      <c r="FZ3523" s="9">
        <v>0</v>
      </c>
      <c r="GA3523" s="9">
        <v>1</v>
      </c>
    </row>
    <row r="3524" spans="1:183" x14ac:dyDescent="0.2">
      <c r="A3524" t="s">
        <v>262</v>
      </c>
      <c r="B3524" t="s">
        <v>225</v>
      </c>
      <c r="C3524" t="s">
        <v>234</v>
      </c>
      <c r="D3524" s="6">
        <v>44105</v>
      </c>
      <c r="FZ3524" s="9">
        <v>0</v>
      </c>
      <c r="GA3524" s="9">
        <v>1</v>
      </c>
    </row>
    <row r="3525" spans="1:183" x14ac:dyDescent="0.2">
      <c r="A3525" t="s">
        <v>262</v>
      </c>
      <c r="B3525" t="s">
        <v>225</v>
      </c>
      <c r="C3525" t="s">
        <v>234</v>
      </c>
      <c r="D3525" s="6">
        <v>44119</v>
      </c>
      <c r="FZ3525" s="9">
        <v>0</v>
      </c>
      <c r="GA3525" s="9">
        <v>1</v>
      </c>
    </row>
    <row r="3526" spans="1:183" x14ac:dyDescent="0.2">
      <c r="A3526" t="s">
        <v>262</v>
      </c>
      <c r="B3526" t="s">
        <v>225</v>
      </c>
      <c r="C3526" t="s">
        <v>234</v>
      </c>
      <c r="D3526" s="6">
        <v>44120</v>
      </c>
      <c r="FZ3526" s="9">
        <v>0</v>
      </c>
      <c r="GA3526" s="9">
        <v>1</v>
      </c>
    </row>
    <row r="3527" spans="1:183" x14ac:dyDescent="0.2">
      <c r="A3527" t="s">
        <v>262</v>
      </c>
      <c r="B3527" t="s">
        <v>225</v>
      </c>
      <c r="C3527" t="s">
        <v>235</v>
      </c>
      <c r="D3527" s="6">
        <v>44057</v>
      </c>
      <c r="FZ3527" s="9">
        <v>0</v>
      </c>
      <c r="GA3527" s="9">
        <v>1</v>
      </c>
    </row>
    <row r="3528" spans="1:183" x14ac:dyDescent="0.2">
      <c r="A3528" t="s">
        <v>262</v>
      </c>
      <c r="B3528" t="s">
        <v>225</v>
      </c>
      <c r="C3528" t="s">
        <v>235</v>
      </c>
      <c r="D3528" s="6">
        <v>44058</v>
      </c>
      <c r="FZ3528" s="9">
        <v>0</v>
      </c>
      <c r="GA3528" s="9">
        <v>1</v>
      </c>
    </row>
    <row r="3529" spans="1:183" x14ac:dyDescent="0.2">
      <c r="A3529" t="s">
        <v>262</v>
      </c>
      <c r="B3529" t="s">
        <v>225</v>
      </c>
      <c r="C3529" t="s">
        <v>235</v>
      </c>
      <c r="D3529" s="6">
        <v>44060</v>
      </c>
      <c r="FZ3529" s="9">
        <v>0</v>
      </c>
      <c r="GA3529" s="9">
        <v>1</v>
      </c>
    </row>
    <row r="3530" spans="1:183" x14ac:dyDescent="0.2">
      <c r="A3530" t="s">
        <v>262</v>
      </c>
      <c r="B3530" t="s">
        <v>225</v>
      </c>
      <c r="C3530" t="s">
        <v>235</v>
      </c>
      <c r="D3530" s="6">
        <v>44061</v>
      </c>
      <c r="FZ3530" s="9">
        <v>0</v>
      </c>
      <c r="GA3530" s="9">
        <v>1</v>
      </c>
    </row>
    <row r="3531" spans="1:183" x14ac:dyDescent="0.2">
      <c r="A3531" t="s">
        <v>262</v>
      </c>
      <c r="B3531" t="s">
        <v>225</v>
      </c>
      <c r="C3531" t="s">
        <v>235</v>
      </c>
      <c r="D3531" s="6">
        <v>44062</v>
      </c>
      <c r="FZ3531" s="9">
        <v>0</v>
      </c>
      <c r="GA3531" s="9">
        <v>1</v>
      </c>
    </row>
    <row r="3532" spans="1:183" x14ac:dyDescent="0.2">
      <c r="A3532" t="s">
        <v>262</v>
      </c>
      <c r="B3532" t="s">
        <v>225</v>
      </c>
      <c r="C3532" t="s">
        <v>235</v>
      </c>
      <c r="D3532" s="6">
        <v>44079</v>
      </c>
      <c r="FZ3532" s="9">
        <v>0</v>
      </c>
      <c r="GA3532" s="9">
        <v>1</v>
      </c>
    </row>
    <row r="3533" spans="1:183" x14ac:dyDescent="0.2">
      <c r="A3533" t="s">
        <v>262</v>
      </c>
      <c r="B3533" t="s">
        <v>225</v>
      </c>
      <c r="C3533" t="s">
        <v>235</v>
      </c>
      <c r="D3533" s="6">
        <v>44080</v>
      </c>
      <c r="FZ3533" s="9">
        <v>0</v>
      </c>
      <c r="GA3533" s="9">
        <v>1</v>
      </c>
    </row>
    <row r="3534" spans="1:183" x14ac:dyDescent="0.2">
      <c r="A3534" t="s">
        <v>262</v>
      </c>
      <c r="B3534" t="s">
        <v>225</v>
      </c>
      <c r="C3534" t="s">
        <v>235</v>
      </c>
      <c r="D3534" s="6">
        <v>44081</v>
      </c>
      <c r="FZ3534" s="9">
        <v>0</v>
      </c>
      <c r="GA3534" s="9">
        <v>1</v>
      </c>
    </row>
    <row r="3535" spans="1:183" x14ac:dyDescent="0.2">
      <c r="A3535" t="s">
        <v>262</v>
      </c>
      <c r="B3535" t="s">
        <v>225</v>
      </c>
      <c r="C3535" t="s">
        <v>235</v>
      </c>
      <c r="D3535" s="6">
        <v>44082</v>
      </c>
      <c r="FZ3535" s="9">
        <v>0</v>
      </c>
      <c r="GA3535" s="9">
        <v>1</v>
      </c>
    </row>
    <row r="3536" spans="1:183" x14ac:dyDescent="0.2">
      <c r="A3536" t="s">
        <v>262</v>
      </c>
      <c r="B3536" t="s">
        <v>225</v>
      </c>
      <c r="C3536" t="s">
        <v>235</v>
      </c>
      <c r="D3536" s="6">
        <v>44101</v>
      </c>
      <c r="FZ3536" s="9">
        <v>0</v>
      </c>
      <c r="GA3536" s="9">
        <v>1</v>
      </c>
    </row>
    <row r="3537" spans="1:183" x14ac:dyDescent="0.2">
      <c r="A3537" t="s">
        <v>262</v>
      </c>
      <c r="B3537" t="s">
        <v>225</v>
      </c>
      <c r="C3537" t="s">
        <v>235</v>
      </c>
      <c r="D3537" s="6">
        <v>44102</v>
      </c>
      <c r="FZ3537" s="9">
        <v>0</v>
      </c>
      <c r="GA3537" s="9">
        <v>1</v>
      </c>
    </row>
    <row r="3538" spans="1:183" x14ac:dyDescent="0.2">
      <c r="A3538" t="s">
        <v>262</v>
      </c>
      <c r="B3538" t="s">
        <v>225</v>
      </c>
      <c r="C3538" t="s">
        <v>235</v>
      </c>
      <c r="D3538" s="6">
        <v>44104</v>
      </c>
      <c r="FZ3538" s="9">
        <v>0</v>
      </c>
      <c r="GA3538" s="9">
        <v>1</v>
      </c>
    </row>
    <row r="3539" spans="1:183" x14ac:dyDescent="0.2">
      <c r="A3539" t="s">
        <v>262</v>
      </c>
      <c r="B3539" t="s">
        <v>225</v>
      </c>
      <c r="C3539" t="s">
        <v>235</v>
      </c>
      <c r="D3539" s="6">
        <v>44105</v>
      </c>
      <c r="FZ3539" s="9">
        <v>0</v>
      </c>
      <c r="GA3539" s="9">
        <v>1</v>
      </c>
    </row>
    <row r="3540" spans="1:183" x14ac:dyDescent="0.2">
      <c r="A3540" t="s">
        <v>262</v>
      </c>
      <c r="B3540" t="s">
        <v>225</v>
      </c>
      <c r="C3540" t="s">
        <v>235</v>
      </c>
      <c r="D3540" s="6">
        <v>44119</v>
      </c>
      <c r="FZ3540" s="9">
        <v>0</v>
      </c>
      <c r="GA3540" s="9">
        <v>1</v>
      </c>
    </row>
    <row r="3541" spans="1:183" x14ac:dyDescent="0.2">
      <c r="A3541" t="s">
        <v>262</v>
      </c>
      <c r="B3541" t="s">
        <v>225</v>
      </c>
      <c r="C3541" t="s">
        <v>235</v>
      </c>
      <c r="D3541" s="6">
        <v>44120</v>
      </c>
      <c r="FZ3541" s="9">
        <v>0</v>
      </c>
      <c r="GA3541" s="9">
        <v>1</v>
      </c>
    </row>
    <row r="3542" spans="1:183" x14ac:dyDescent="0.2">
      <c r="A3542" t="s">
        <v>262</v>
      </c>
      <c r="B3542" t="s">
        <v>225</v>
      </c>
      <c r="C3542" t="s">
        <v>250</v>
      </c>
      <c r="D3542" s="6">
        <v>44057</v>
      </c>
      <c r="E3542" s="73">
        <v>17</v>
      </c>
      <c r="F3542" s="9">
        <v>21</v>
      </c>
      <c r="G3542" s="9">
        <v>17</v>
      </c>
      <c r="H3542" s="9">
        <v>20</v>
      </c>
      <c r="I3542" s="9">
        <v>1208</v>
      </c>
      <c r="J3542" s="9">
        <v>79587</v>
      </c>
      <c r="K3542" s="9">
        <v>0.93700609999999995</v>
      </c>
      <c r="L3542" s="9">
        <v>0.79862359999999999</v>
      </c>
      <c r="M3542" s="9">
        <v>0.70832079999999997</v>
      </c>
      <c r="N3542" s="9">
        <v>0.672489</v>
      </c>
      <c r="O3542" s="9">
        <v>0.63593630000000001</v>
      </c>
      <c r="P3542" s="9">
        <v>0.64828490000000005</v>
      </c>
      <c r="Q3542" s="9">
        <v>0.68555239999999995</v>
      </c>
      <c r="R3542" s="9">
        <v>0.73353869999999999</v>
      </c>
      <c r="S3542" s="9">
        <v>0.75790679999999999</v>
      </c>
      <c r="T3542" s="9">
        <v>0.85863860000000003</v>
      </c>
      <c r="U3542" s="9">
        <v>1.0189790000000001</v>
      </c>
      <c r="V3542" s="9">
        <v>1.3388640000000001</v>
      </c>
      <c r="W3542" s="9">
        <v>1.7703789999999999</v>
      </c>
      <c r="X3542" s="9">
        <v>2.1741679999999999</v>
      </c>
      <c r="Y3542" s="9">
        <v>2.508019</v>
      </c>
      <c r="Z3542" s="9">
        <v>2.9083649999999999</v>
      </c>
      <c r="AA3542" s="9">
        <v>3.2466360000000001</v>
      </c>
      <c r="AB3542" s="9">
        <v>3.5053570000000001</v>
      </c>
      <c r="AC3542" s="9">
        <v>3.0515949999999998</v>
      </c>
      <c r="AD3542" s="9">
        <v>2.9099560000000002</v>
      </c>
      <c r="AE3542" s="9">
        <v>2.6611280000000002</v>
      </c>
      <c r="AF3542" s="9">
        <v>2.443695</v>
      </c>
      <c r="AG3542" s="9">
        <v>2.3376939999999999</v>
      </c>
      <c r="AH3542" s="9">
        <v>1.8575790000000001</v>
      </c>
      <c r="AI3542" s="9">
        <v>-7.0603799999999994E-2</v>
      </c>
      <c r="AJ3542" s="9">
        <v>-5.9031300000000002E-2</v>
      </c>
      <c r="AK3542" s="9">
        <v>-5.9793800000000001E-2</v>
      </c>
      <c r="AL3542" s="9">
        <v>-2.99484E-2</v>
      </c>
      <c r="AM3542" s="9">
        <v>-4.37566E-2</v>
      </c>
      <c r="AN3542" s="9">
        <v>-2.88191E-2</v>
      </c>
      <c r="AO3542" s="9">
        <v>-4.85545E-2</v>
      </c>
      <c r="AP3542" s="9">
        <v>-5.5820099999999997E-2</v>
      </c>
      <c r="AQ3542" s="9">
        <v>-2.3496400000000001E-2</v>
      </c>
      <c r="AR3542" s="9">
        <v>-2.5281499999999998E-2</v>
      </c>
      <c r="AS3542" s="9">
        <v>-2.3327199999999999E-2</v>
      </c>
      <c r="AT3542" s="9">
        <v>-7.7168299999999995E-2</v>
      </c>
      <c r="AU3542" s="9">
        <v>-5.5588800000000001E-2</v>
      </c>
      <c r="AV3542" s="9">
        <v>-8.7854600000000005E-2</v>
      </c>
      <c r="AW3542" s="9">
        <v>-0.18066009999999999</v>
      </c>
      <c r="AX3542" s="9">
        <v>-0.13240250000000001</v>
      </c>
      <c r="AY3542" s="9">
        <v>0.45883610000000002</v>
      </c>
      <c r="AZ3542" s="9">
        <v>0.68080540000000001</v>
      </c>
      <c r="BA3542" s="9">
        <v>0.40571309999999999</v>
      </c>
      <c r="BB3542" s="9">
        <v>0.38423370000000001</v>
      </c>
      <c r="BC3542" s="9">
        <v>4.9996499999999999E-2</v>
      </c>
      <c r="BD3542" s="9">
        <v>-0.22003139999999999</v>
      </c>
      <c r="BE3542" s="9">
        <v>-0.40089279999999999</v>
      </c>
      <c r="BF3542" s="9">
        <v>-0.3224223</v>
      </c>
      <c r="BG3542" s="9">
        <v>-4.3918100000000002E-2</v>
      </c>
      <c r="BH3542" s="9">
        <v>-3.6707999999999998E-2</v>
      </c>
      <c r="BI3542" s="9">
        <v>-3.8784300000000001E-2</v>
      </c>
      <c r="BJ3542" s="9">
        <v>-1.0738299999999999E-2</v>
      </c>
      <c r="BK3542" s="9">
        <v>-2.77074E-2</v>
      </c>
      <c r="BL3542" s="9">
        <v>-1.4258699999999999E-2</v>
      </c>
      <c r="BM3542" s="9">
        <v>-3.3287400000000002E-2</v>
      </c>
      <c r="BN3542" s="9">
        <v>-3.8031200000000001E-2</v>
      </c>
      <c r="BO3542" s="9">
        <v>-5.9218999999999999E-3</v>
      </c>
      <c r="BP3542" s="9">
        <v>-3.0084999999999999E-3</v>
      </c>
      <c r="BQ3542" s="9">
        <v>2.3099000000000001E-3</v>
      </c>
      <c r="BR3542" s="9">
        <v>-4.3024199999999999E-2</v>
      </c>
      <c r="BS3542" s="9">
        <v>-1.6263E-2</v>
      </c>
      <c r="BT3542" s="9">
        <v>-4.4222400000000002E-2</v>
      </c>
      <c r="BU3542" s="9">
        <v>-0.13635749999999999</v>
      </c>
      <c r="BV3542" s="9">
        <v>-8.7085499999999996E-2</v>
      </c>
      <c r="BW3542" s="9">
        <v>0.50334809999999996</v>
      </c>
      <c r="BX3542" s="9">
        <v>0.72498379999999996</v>
      </c>
      <c r="BY3542" s="9">
        <v>0.45766600000000002</v>
      </c>
      <c r="BZ3542" s="9">
        <v>0.43323810000000001</v>
      </c>
      <c r="CA3542" s="9">
        <v>9.8847299999999999E-2</v>
      </c>
      <c r="CB3542" s="9">
        <v>-0.16865369999999999</v>
      </c>
      <c r="CC3542" s="9">
        <v>-0.35288789999999998</v>
      </c>
      <c r="CD3542" s="9">
        <v>-0.27812379999999998</v>
      </c>
      <c r="CE3542" s="9">
        <v>-2.5435699999999999E-2</v>
      </c>
      <c r="CF3542" s="9">
        <v>-2.1246999999999999E-2</v>
      </c>
      <c r="CG3542" s="9">
        <v>-2.42331E-2</v>
      </c>
      <c r="CH3542" s="9">
        <v>2.5666E-3</v>
      </c>
      <c r="CI3542" s="9">
        <v>-1.65918E-2</v>
      </c>
      <c r="CJ3542" s="9">
        <v>-4.1742000000000003E-3</v>
      </c>
      <c r="CK3542" s="9">
        <v>-2.2713400000000002E-2</v>
      </c>
      <c r="CL3542" s="9">
        <v>-2.57107E-2</v>
      </c>
      <c r="CM3542" s="9">
        <v>6.2502E-3</v>
      </c>
      <c r="CN3542" s="9">
        <v>1.24178E-2</v>
      </c>
      <c r="CO3542" s="9">
        <v>2.0066000000000001E-2</v>
      </c>
      <c r="CP3542" s="9">
        <v>-1.9376000000000001E-2</v>
      </c>
      <c r="CQ3542" s="9">
        <v>1.09739E-2</v>
      </c>
      <c r="CR3542" s="9">
        <v>-1.40029E-2</v>
      </c>
      <c r="CS3542" s="9">
        <v>-0.10567360000000001</v>
      </c>
      <c r="CT3542" s="9">
        <v>-5.5699100000000001E-2</v>
      </c>
      <c r="CU3542" s="9">
        <v>0.53417700000000001</v>
      </c>
      <c r="CV3542" s="9">
        <v>0.75558159999999996</v>
      </c>
      <c r="CW3542" s="9">
        <v>0.49364849999999999</v>
      </c>
      <c r="CX3542" s="9">
        <v>0.46717829999999999</v>
      </c>
      <c r="CY3542" s="9">
        <v>0.1326812</v>
      </c>
      <c r="CZ3542" s="9">
        <v>-0.13306970000000001</v>
      </c>
      <c r="DA3542" s="9">
        <v>-0.31963989999999998</v>
      </c>
      <c r="DB3542" s="9">
        <v>-0.24744279999999999</v>
      </c>
      <c r="DC3542" s="9">
        <v>-6.9531999999999997E-3</v>
      </c>
      <c r="DD3542" s="9">
        <v>-5.7860000000000003E-3</v>
      </c>
      <c r="DE3542" s="9">
        <v>-9.6819999999999996E-3</v>
      </c>
      <c r="DF3542" s="9">
        <v>1.58715E-2</v>
      </c>
      <c r="DG3542" s="9">
        <v>-5.4761999999999996E-3</v>
      </c>
      <c r="DH3542" s="9">
        <v>5.9103999999999997E-3</v>
      </c>
      <c r="DI3542" s="9">
        <v>-1.21394E-2</v>
      </c>
      <c r="DJ3542" s="9">
        <v>-1.33902E-2</v>
      </c>
      <c r="DK3542" s="9">
        <v>1.8422299999999999E-2</v>
      </c>
      <c r="DL3542" s="9">
        <v>2.7844000000000001E-2</v>
      </c>
      <c r="DM3542" s="9">
        <v>3.7822099999999997E-2</v>
      </c>
      <c r="DN3542" s="9">
        <v>4.2721E-3</v>
      </c>
      <c r="DO3542" s="9">
        <v>3.8210800000000003E-2</v>
      </c>
      <c r="DP3542" s="9">
        <v>1.6216600000000001E-2</v>
      </c>
      <c r="DQ3542" s="9">
        <v>-7.4989799999999995E-2</v>
      </c>
      <c r="DR3542" s="9">
        <v>-2.43127E-2</v>
      </c>
      <c r="DS3542" s="9">
        <v>0.56500589999999995</v>
      </c>
      <c r="DT3542" s="9">
        <v>0.78617939999999997</v>
      </c>
      <c r="DU3542" s="9">
        <v>0.52963090000000002</v>
      </c>
      <c r="DV3542" s="9">
        <v>0.50111850000000002</v>
      </c>
      <c r="DW3542" s="9">
        <v>0.1665151</v>
      </c>
      <c r="DX3542" s="9">
        <v>-9.7485600000000006E-2</v>
      </c>
      <c r="DY3542" s="9">
        <v>-0.28639179999999997</v>
      </c>
      <c r="DZ3542" s="9">
        <v>-0.2167618</v>
      </c>
      <c r="EA3542" s="9">
        <v>1.97325E-2</v>
      </c>
      <c r="EB3542" s="9">
        <v>1.6537300000000001E-2</v>
      </c>
      <c r="EC3542" s="9">
        <v>1.13276E-2</v>
      </c>
      <c r="ED3542" s="9">
        <v>3.50817E-2</v>
      </c>
      <c r="EE3542" s="9">
        <v>1.0573000000000001E-2</v>
      </c>
      <c r="EF3542" s="9">
        <v>2.0470800000000001E-2</v>
      </c>
      <c r="EG3542" s="9">
        <v>3.1277000000000002E-3</v>
      </c>
      <c r="EH3542" s="9">
        <v>4.3987000000000002E-3</v>
      </c>
      <c r="EI3542" s="9">
        <v>3.5996800000000002E-2</v>
      </c>
      <c r="EJ3542" s="9">
        <v>5.0117000000000002E-2</v>
      </c>
      <c r="EK3542" s="9">
        <v>6.3459100000000004E-2</v>
      </c>
      <c r="EL3542" s="9">
        <v>3.8416199999999998E-2</v>
      </c>
      <c r="EM3542" s="9">
        <v>7.7536599999999997E-2</v>
      </c>
      <c r="EN3542" s="9">
        <v>5.9848800000000001E-2</v>
      </c>
      <c r="EO3542" s="9">
        <v>-3.0687200000000001E-2</v>
      </c>
      <c r="EP3542" s="9">
        <v>2.10043E-2</v>
      </c>
      <c r="EQ3542" s="9">
        <v>0.60951789999999995</v>
      </c>
      <c r="ER3542" s="9">
        <v>0.83035780000000003</v>
      </c>
      <c r="ES3542" s="9">
        <v>0.58158390000000004</v>
      </c>
      <c r="ET3542" s="9">
        <v>0.55012289999999997</v>
      </c>
      <c r="EU3542" s="9">
        <v>0.2153658</v>
      </c>
      <c r="EV3542" s="9">
        <v>-4.61079E-2</v>
      </c>
      <c r="EW3542" s="9">
        <v>-0.23838690000000001</v>
      </c>
      <c r="EX3542" s="9">
        <v>-0.17246330000000001</v>
      </c>
      <c r="EY3542" s="9">
        <v>71.995699999999999</v>
      </c>
      <c r="EZ3542" s="9">
        <v>71.288200000000003</v>
      </c>
      <c r="FA3542" s="9">
        <v>68.895600000000002</v>
      </c>
      <c r="FB3542" s="9">
        <v>69.944800000000001</v>
      </c>
      <c r="FC3542" s="9">
        <v>68.602199999999996</v>
      </c>
      <c r="FD3542" s="9">
        <v>68.994799999999998</v>
      </c>
      <c r="FE3542" s="9">
        <v>68.580699999999993</v>
      </c>
      <c r="FF3542" s="9">
        <v>68.238100000000003</v>
      </c>
      <c r="FG3542" s="9">
        <v>69.944800000000001</v>
      </c>
      <c r="FH3542" s="9">
        <v>74.823099999999997</v>
      </c>
      <c r="FI3542" s="9">
        <v>79.801599999999993</v>
      </c>
      <c r="FJ3542" s="9">
        <v>85.850700000000003</v>
      </c>
      <c r="FK3542" s="9">
        <v>91.707499999999996</v>
      </c>
      <c r="FL3542" s="9">
        <v>96.464200000000005</v>
      </c>
      <c r="FM3542" s="9">
        <v>100.343</v>
      </c>
      <c r="FN3542" s="9">
        <v>104.46299999999999</v>
      </c>
      <c r="FO3542" s="9">
        <v>105.17100000000001</v>
      </c>
      <c r="FP3542" s="9">
        <v>105.657</v>
      </c>
      <c r="FQ3542" s="9">
        <v>102.41500000000001</v>
      </c>
      <c r="FR3542" s="9">
        <v>100.123</v>
      </c>
      <c r="FS3542" s="9">
        <v>95.487499999999997</v>
      </c>
      <c r="FT3542" s="9">
        <v>89.680800000000005</v>
      </c>
      <c r="FU3542" s="9">
        <v>86.509100000000004</v>
      </c>
      <c r="FV3542" s="9">
        <v>83.509100000000004</v>
      </c>
      <c r="FW3542" s="9">
        <v>0.51238899999999998</v>
      </c>
      <c r="FX3542" s="9">
        <v>2.8228E-2</v>
      </c>
      <c r="FY3542" s="9">
        <v>3.1382500000000001E-2</v>
      </c>
      <c r="FZ3542" s="9">
        <v>0</v>
      </c>
      <c r="GA3542" s="9">
        <v>0</v>
      </c>
    </row>
    <row r="3543" spans="1:183" x14ac:dyDescent="0.2">
      <c r="A3543" t="s">
        <v>262</v>
      </c>
      <c r="B3543" t="s">
        <v>225</v>
      </c>
      <c r="C3543" t="s">
        <v>250</v>
      </c>
      <c r="D3543" s="6">
        <v>44058</v>
      </c>
      <c r="E3543" s="73">
        <v>18</v>
      </c>
      <c r="F3543" s="9">
        <v>19</v>
      </c>
      <c r="G3543" s="9">
        <v>18</v>
      </c>
      <c r="H3543" s="9">
        <v>19</v>
      </c>
      <c r="I3543" s="9">
        <v>1201</v>
      </c>
      <c r="J3543" s="9">
        <v>79438</v>
      </c>
      <c r="K3543" s="9">
        <v>1.541957</v>
      </c>
      <c r="L3543" s="9">
        <v>1.249242</v>
      </c>
      <c r="M3543" s="9">
        <v>1.07969</v>
      </c>
      <c r="N3543" s="9">
        <v>0.95408199999999999</v>
      </c>
      <c r="O3543" s="9">
        <v>0.86296839999999997</v>
      </c>
      <c r="P3543" s="9">
        <v>0.81125239999999998</v>
      </c>
      <c r="Q3543" s="9">
        <v>0.86979589999999996</v>
      </c>
      <c r="R3543" s="9">
        <v>0.85082899999999995</v>
      </c>
      <c r="S3543" s="9">
        <v>0.99435220000000002</v>
      </c>
      <c r="T3543" s="9">
        <v>1.246831</v>
      </c>
      <c r="U3543" s="9">
        <v>1.4976069999999999</v>
      </c>
      <c r="V3543" s="9">
        <v>1.856611</v>
      </c>
      <c r="W3543" s="9">
        <v>2.270286</v>
      </c>
      <c r="X3543" s="9">
        <v>2.6209880000000001</v>
      </c>
      <c r="Y3543" s="9">
        <v>2.8206500000000001</v>
      </c>
      <c r="Z3543" s="9">
        <v>3.1472159999999998</v>
      </c>
      <c r="AA3543" s="9">
        <v>3.366822</v>
      </c>
      <c r="AB3543" s="9">
        <v>3.3854609999999998</v>
      </c>
      <c r="AC3543" s="9">
        <v>3.4401190000000001</v>
      </c>
      <c r="AD3543" s="9">
        <v>3.2647979999999999</v>
      </c>
      <c r="AE3543" s="9">
        <v>2.947114</v>
      </c>
      <c r="AF3543" s="9">
        <v>2.6257090000000001</v>
      </c>
      <c r="AG3543" s="9">
        <v>2.148806</v>
      </c>
      <c r="AH3543" s="9">
        <v>1.6744749999999999</v>
      </c>
      <c r="AI3543" s="9">
        <v>-0.20885709999999999</v>
      </c>
      <c r="AJ3543" s="9">
        <v>-0.17171110000000001</v>
      </c>
      <c r="AK3543" s="9">
        <v>-0.1102945</v>
      </c>
      <c r="AL3543" s="9">
        <v>-8.0851599999999996E-2</v>
      </c>
      <c r="AM3543" s="9">
        <v>-5.4881899999999997E-2</v>
      </c>
      <c r="AN3543" s="9">
        <v>-5.11601E-2</v>
      </c>
      <c r="AO3543" s="9">
        <v>-5.7933999999999998E-3</v>
      </c>
      <c r="AP3543" s="9">
        <v>-5.2691399999999999E-2</v>
      </c>
      <c r="AQ3543" s="9">
        <v>-5.3175E-2</v>
      </c>
      <c r="AR3543" s="9">
        <v>-2.2629799999999999E-2</v>
      </c>
      <c r="AS3543" s="9">
        <v>-8.7708700000000001E-2</v>
      </c>
      <c r="AT3543" s="9">
        <v>-0.1062023</v>
      </c>
      <c r="AU3543" s="9">
        <v>-0.13463610000000001</v>
      </c>
      <c r="AV3543" s="9">
        <v>-0.14367279999999999</v>
      </c>
      <c r="AW3543" s="9">
        <v>-0.27241399999999999</v>
      </c>
      <c r="AX3543" s="9">
        <v>-0.20991209999999999</v>
      </c>
      <c r="AY3543" s="9">
        <v>-0.1093021</v>
      </c>
      <c r="AZ3543" s="9">
        <v>0.42840030000000001</v>
      </c>
      <c r="BA3543" s="9">
        <v>0.42344789999999999</v>
      </c>
      <c r="BB3543" s="9">
        <v>-0.29564459999999998</v>
      </c>
      <c r="BC3543" s="9">
        <v>-0.37427260000000001</v>
      </c>
      <c r="BD3543" s="9">
        <v>-0.2439981</v>
      </c>
      <c r="BE3543" s="9">
        <v>-0.1593736</v>
      </c>
      <c r="BF3543" s="9">
        <v>-0.16699839999999999</v>
      </c>
      <c r="BG3543" s="9">
        <v>-0.16912379999999999</v>
      </c>
      <c r="BH3543" s="9">
        <v>-0.13731199999999999</v>
      </c>
      <c r="BI3543" s="9">
        <v>-8.0921800000000002E-2</v>
      </c>
      <c r="BJ3543" s="9">
        <v>-5.4283999999999999E-2</v>
      </c>
      <c r="BK3543" s="9">
        <v>-3.0435899999999998E-2</v>
      </c>
      <c r="BL3543" s="9">
        <v>-2.8995E-2</v>
      </c>
      <c r="BM3543" s="9">
        <v>1.8801399999999999E-2</v>
      </c>
      <c r="BN3543" s="9">
        <v>-3.0675600000000001E-2</v>
      </c>
      <c r="BO3543" s="9">
        <v>-2.5387300000000002E-2</v>
      </c>
      <c r="BP3543" s="9">
        <v>1.15785E-2</v>
      </c>
      <c r="BQ3543" s="9">
        <v>-4.8387399999999997E-2</v>
      </c>
      <c r="BR3543" s="9">
        <v>-6.3286099999999998E-2</v>
      </c>
      <c r="BS3543" s="9">
        <v>-8.71667E-2</v>
      </c>
      <c r="BT3543" s="9">
        <v>-9.3966599999999997E-2</v>
      </c>
      <c r="BU3543" s="9">
        <v>-0.22202330000000001</v>
      </c>
      <c r="BV3543" s="9">
        <v>-0.1600644</v>
      </c>
      <c r="BW3543" s="9">
        <v>-5.8802899999999998E-2</v>
      </c>
      <c r="BX3543" s="9">
        <v>0.47540310000000002</v>
      </c>
      <c r="BY3543" s="9">
        <v>0.47023589999999998</v>
      </c>
      <c r="BZ3543" s="9">
        <v>-0.24678710000000001</v>
      </c>
      <c r="CA3543" s="9">
        <v>-0.32555400000000001</v>
      </c>
      <c r="CB3543" s="9">
        <v>-0.19875999999999999</v>
      </c>
      <c r="CC3543" s="9">
        <v>-0.1174288</v>
      </c>
      <c r="CD3543" s="9">
        <v>-0.1292615</v>
      </c>
      <c r="CE3543" s="9">
        <v>-0.1416046</v>
      </c>
      <c r="CF3543" s="9">
        <v>-0.1134873</v>
      </c>
      <c r="CG3543" s="9">
        <v>-6.0578399999999998E-2</v>
      </c>
      <c r="CH3543" s="9">
        <v>-3.5883400000000003E-2</v>
      </c>
      <c r="CI3543" s="9">
        <v>-1.35047E-2</v>
      </c>
      <c r="CJ3543" s="9">
        <v>-1.3643600000000001E-2</v>
      </c>
      <c r="CK3543" s="9">
        <v>3.5835699999999998E-2</v>
      </c>
      <c r="CL3543" s="9">
        <v>-1.54275E-2</v>
      </c>
      <c r="CM3543" s="9">
        <v>-6.1416999999999999E-3</v>
      </c>
      <c r="CN3543" s="9">
        <v>3.5270999999999997E-2</v>
      </c>
      <c r="CO3543" s="9">
        <v>-2.1153499999999999E-2</v>
      </c>
      <c r="CP3543" s="9">
        <v>-3.3562500000000002E-2</v>
      </c>
      <c r="CQ3543" s="9">
        <v>-5.4289499999999997E-2</v>
      </c>
      <c r="CR3543" s="9">
        <v>-5.9540200000000001E-2</v>
      </c>
      <c r="CS3543" s="9">
        <v>-0.18712280000000001</v>
      </c>
      <c r="CT3543" s="9">
        <v>-0.12554000000000001</v>
      </c>
      <c r="CU3543" s="9">
        <v>-2.3827399999999999E-2</v>
      </c>
      <c r="CV3543" s="9">
        <v>0.50795699999999999</v>
      </c>
      <c r="CW3543" s="9">
        <v>0.502641</v>
      </c>
      <c r="CX3543" s="9">
        <v>-0.21294859999999999</v>
      </c>
      <c r="CY3543" s="9">
        <v>-0.2918116</v>
      </c>
      <c r="CZ3543" s="9">
        <v>-0.1674282</v>
      </c>
      <c r="DA3543" s="9">
        <v>-8.8377999999999998E-2</v>
      </c>
      <c r="DB3543" s="9">
        <v>-0.10312499999999999</v>
      </c>
      <c r="DC3543" s="9">
        <v>-0.11408550000000001</v>
      </c>
      <c r="DD3543" s="9">
        <v>-8.9662599999999995E-2</v>
      </c>
      <c r="DE3543" s="9">
        <v>-4.0234899999999997E-2</v>
      </c>
      <c r="DF3543" s="9">
        <v>-1.74828E-2</v>
      </c>
      <c r="DG3543" s="9">
        <v>3.4264999999999999E-3</v>
      </c>
      <c r="DH3543" s="9">
        <v>1.7079E-3</v>
      </c>
      <c r="DI3543" s="9">
        <v>5.287E-2</v>
      </c>
      <c r="DJ3543" s="9">
        <v>-1.794E-4</v>
      </c>
      <c r="DK3543" s="9">
        <v>1.3103999999999999E-2</v>
      </c>
      <c r="DL3543" s="9">
        <v>5.8963500000000002E-2</v>
      </c>
      <c r="DM3543" s="9">
        <v>6.0803000000000003E-3</v>
      </c>
      <c r="DN3543" s="9">
        <v>-3.8389000000000001E-3</v>
      </c>
      <c r="DO3543" s="9">
        <v>-2.1412299999999999E-2</v>
      </c>
      <c r="DP3543" s="9">
        <v>-2.5113799999999999E-2</v>
      </c>
      <c r="DQ3543" s="9">
        <v>-0.15222240000000001</v>
      </c>
      <c r="DR3543" s="9">
        <v>-9.1015700000000005E-2</v>
      </c>
      <c r="DS3543" s="9">
        <v>1.11482E-2</v>
      </c>
      <c r="DT3543" s="9">
        <v>0.54051099999999996</v>
      </c>
      <c r="DU3543" s="9">
        <v>0.53504620000000003</v>
      </c>
      <c r="DV3543" s="9">
        <v>-0.17910999999999999</v>
      </c>
      <c r="DW3543" s="9">
        <v>-0.2580692</v>
      </c>
      <c r="DX3543" s="9">
        <v>-0.1360963</v>
      </c>
      <c r="DY3543" s="9">
        <v>-5.9327199999999997E-2</v>
      </c>
      <c r="DZ3543" s="9">
        <v>-7.6988500000000001E-2</v>
      </c>
      <c r="EA3543" s="9">
        <v>-7.4352199999999993E-2</v>
      </c>
      <c r="EB3543" s="9">
        <v>-5.52635E-2</v>
      </c>
      <c r="EC3543" s="9">
        <v>-1.08623E-2</v>
      </c>
      <c r="ED3543" s="9">
        <v>9.0848000000000005E-3</v>
      </c>
      <c r="EE3543" s="9">
        <v>2.7872500000000001E-2</v>
      </c>
      <c r="EF3543" s="9">
        <v>2.3872899999999999E-2</v>
      </c>
      <c r="EG3543" s="9">
        <v>7.74648E-2</v>
      </c>
      <c r="EH3543" s="9">
        <v>2.1836499999999998E-2</v>
      </c>
      <c r="EI3543" s="9">
        <v>4.08916E-2</v>
      </c>
      <c r="EJ3543" s="9">
        <v>9.3171799999999999E-2</v>
      </c>
      <c r="EK3543" s="9">
        <v>4.54016E-2</v>
      </c>
      <c r="EL3543" s="9">
        <v>3.9077300000000002E-2</v>
      </c>
      <c r="EM3543" s="9">
        <v>2.60571E-2</v>
      </c>
      <c r="EN3543" s="9">
        <v>2.45924E-2</v>
      </c>
      <c r="EO3543" s="9">
        <v>-0.1018317</v>
      </c>
      <c r="EP3543" s="9">
        <v>-4.1168000000000003E-2</v>
      </c>
      <c r="EQ3543" s="9">
        <v>6.1647399999999998E-2</v>
      </c>
      <c r="ER3543" s="9">
        <v>0.58751370000000003</v>
      </c>
      <c r="ES3543" s="9">
        <v>0.58183410000000002</v>
      </c>
      <c r="ET3543" s="9">
        <v>-0.13025249999999999</v>
      </c>
      <c r="EU3543" s="9">
        <v>-0.2093506</v>
      </c>
      <c r="EV3543" s="9">
        <v>-9.08582E-2</v>
      </c>
      <c r="EW3543" s="9">
        <v>-1.7382399999999999E-2</v>
      </c>
      <c r="EX3543" s="9">
        <v>-3.9251599999999998E-2</v>
      </c>
      <c r="EY3543" s="9">
        <v>80.213200000000001</v>
      </c>
      <c r="EZ3543" s="9">
        <v>77.384799999999998</v>
      </c>
      <c r="FA3543" s="9">
        <v>74.799000000000007</v>
      </c>
      <c r="FB3543" s="9">
        <v>73.506100000000004</v>
      </c>
      <c r="FC3543" s="9">
        <v>71.506100000000004</v>
      </c>
      <c r="FD3543" s="9">
        <v>69.970500000000001</v>
      </c>
      <c r="FE3543" s="9">
        <v>69.556299999999993</v>
      </c>
      <c r="FF3543" s="9">
        <v>68.213200000000001</v>
      </c>
      <c r="FG3543" s="9">
        <v>71.748699999999999</v>
      </c>
      <c r="FH3543" s="9">
        <v>77.284199999999998</v>
      </c>
      <c r="FI3543" s="9">
        <v>80.506100000000004</v>
      </c>
      <c r="FJ3543" s="9">
        <v>86.334500000000006</v>
      </c>
      <c r="FK3543" s="9">
        <v>92.334500000000006</v>
      </c>
      <c r="FL3543" s="9">
        <v>97.556299999999993</v>
      </c>
      <c r="FM3543" s="9">
        <v>101.849</v>
      </c>
      <c r="FN3543" s="9">
        <v>103.72799999999999</v>
      </c>
      <c r="FO3543" s="9">
        <v>105.26300000000001</v>
      </c>
      <c r="FP3543" s="9">
        <v>104.435</v>
      </c>
      <c r="FQ3543" s="9">
        <v>102.021</v>
      </c>
      <c r="FR3543" s="9">
        <v>98.435000000000002</v>
      </c>
      <c r="FS3543" s="9">
        <v>91.627399999999994</v>
      </c>
      <c r="FT3543" s="9">
        <v>86.405500000000004</v>
      </c>
      <c r="FU3543" s="9">
        <v>81.748699999999999</v>
      </c>
      <c r="FV3543" s="9">
        <v>78.627399999999994</v>
      </c>
      <c r="FW3543" s="9">
        <v>0.65682744999999998</v>
      </c>
      <c r="FX3543" s="9">
        <v>4.3795899999999999E-2</v>
      </c>
      <c r="FY3543" s="9">
        <v>4.3795899999999999E-2</v>
      </c>
      <c r="FZ3543" s="9">
        <v>0</v>
      </c>
      <c r="GA3543" s="9">
        <v>0</v>
      </c>
    </row>
    <row r="3544" spans="1:183" x14ac:dyDescent="0.2">
      <c r="A3544" t="s">
        <v>262</v>
      </c>
      <c r="B3544" t="s">
        <v>225</v>
      </c>
      <c r="C3544" t="s">
        <v>250</v>
      </c>
      <c r="D3544" s="6">
        <v>44060</v>
      </c>
      <c r="E3544" s="73">
        <v>17</v>
      </c>
      <c r="F3544" s="9">
        <v>18</v>
      </c>
      <c r="G3544" s="9">
        <v>17</v>
      </c>
      <c r="H3544" s="9">
        <v>18</v>
      </c>
      <c r="I3544" s="9">
        <v>1192</v>
      </c>
      <c r="J3544" s="9">
        <v>78798</v>
      </c>
      <c r="K3544" s="9">
        <v>1.185737</v>
      </c>
      <c r="L3544" s="9">
        <v>1.022786</v>
      </c>
      <c r="M3544" s="9">
        <v>0.90026989999999996</v>
      </c>
      <c r="N3544" s="9">
        <v>0.82298680000000002</v>
      </c>
      <c r="O3544" s="9">
        <v>0.78002689999999997</v>
      </c>
      <c r="P3544" s="9">
        <v>0.75314999999999999</v>
      </c>
      <c r="Q3544" s="9">
        <v>0.82817350000000001</v>
      </c>
      <c r="R3544" s="9">
        <v>0.90169359999999998</v>
      </c>
      <c r="S3544" s="9">
        <v>0.91748770000000002</v>
      </c>
      <c r="T3544" s="9">
        <v>1.103054</v>
      </c>
      <c r="U3544" s="9">
        <v>1.3760300000000001</v>
      </c>
      <c r="V3544" s="9">
        <v>1.5253730000000001</v>
      </c>
      <c r="W3544" s="9">
        <v>1.5731459999999999</v>
      </c>
      <c r="X3544" s="9">
        <v>1.793784</v>
      </c>
      <c r="Y3544" s="9">
        <v>2.0143770000000001</v>
      </c>
      <c r="Z3544" s="9">
        <v>2.3023210000000001</v>
      </c>
      <c r="AA3544" s="9">
        <v>2.5696659999999998</v>
      </c>
      <c r="AB3544" s="9">
        <v>2.7317179999999999</v>
      </c>
      <c r="AC3544" s="9">
        <v>2.7243080000000002</v>
      </c>
      <c r="AD3544" s="9">
        <v>2.510481</v>
      </c>
      <c r="AE3544" s="9">
        <v>2.281453</v>
      </c>
      <c r="AF3544" s="9">
        <v>2.01471</v>
      </c>
      <c r="AG3544" s="9">
        <v>1.65387</v>
      </c>
      <c r="AH3544" s="9">
        <v>1.300521</v>
      </c>
      <c r="AI3544" s="9">
        <v>-3.2544299999999998E-2</v>
      </c>
      <c r="AJ3544" s="9">
        <v>-3.2582E-2</v>
      </c>
      <c r="AK3544" s="9">
        <v>-3.5753399999999998E-2</v>
      </c>
      <c r="AL3544" s="9">
        <v>-1.2061000000000001E-2</v>
      </c>
      <c r="AM3544" s="9">
        <v>-3.5345799999999997E-2</v>
      </c>
      <c r="AN3544" s="9">
        <v>-4.2118000000000003E-2</v>
      </c>
      <c r="AO3544" s="9">
        <v>-1.1709499999999999E-2</v>
      </c>
      <c r="AP3544" s="9">
        <v>2.2787399999999999E-2</v>
      </c>
      <c r="AQ3544" s="9">
        <v>-3.31959E-2</v>
      </c>
      <c r="AR3544" s="9">
        <v>4.4292699999999997E-2</v>
      </c>
      <c r="AS3544" s="9">
        <v>3.89351E-2</v>
      </c>
      <c r="AT3544" s="9">
        <v>-2.08214E-2</v>
      </c>
      <c r="AU3544" s="9">
        <v>5.9716499999999999E-2</v>
      </c>
      <c r="AV3544" s="9">
        <v>6.4472000000000002E-3</v>
      </c>
      <c r="AW3544" s="9">
        <v>-8.0845899999999998E-2</v>
      </c>
      <c r="AX3544" s="9">
        <v>-4.5319100000000001E-2</v>
      </c>
      <c r="AY3544" s="9">
        <v>0.39027699999999999</v>
      </c>
      <c r="AZ3544" s="9">
        <v>0.35001529999999997</v>
      </c>
      <c r="BA3544" s="9">
        <v>-0.26033980000000001</v>
      </c>
      <c r="BB3544" s="9">
        <v>-0.29405540000000002</v>
      </c>
      <c r="BC3544" s="9">
        <v>-0.1651908</v>
      </c>
      <c r="BD3544" s="9">
        <v>-5.3476900000000001E-2</v>
      </c>
      <c r="BE3544" s="9">
        <v>1.3358000000000001E-3</v>
      </c>
      <c r="BF3544" s="9">
        <v>-4.68779E-2</v>
      </c>
      <c r="BG3544" s="9">
        <v>-2.2972999999999999E-3</v>
      </c>
      <c r="BH3544" s="9">
        <v>-4.2884999999999998E-3</v>
      </c>
      <c r="BI3544" s="9">
        <v>-1.0650400000000001E-2</v>
      </c>
      <c r="BJ3544" s="9">
        <v>1.00941E-2</v>
      </c>
      <c r="BK3544" s="9">
        <v>-1.4916499999999999E-2</v>
      </c>
      <c r="BL3544" s="9">
        <v>-2.3508500000000002E-2</v>
      </c>
      <c r="BM3544" s="9">
        <v>8.2912999999999997E-3</v>
      </c>
      <c r="BN3544" s="9">
        <v>4.5804499999999998E-2</v>
      </c>
      <c r="BO3544" s="9">
        <v>-7.4945000000000003E-3</v>
      </c>
      <c r="BP3544" s="9">
        <v>7.49726E-2</v>
      </c>
      <c r="BQ3544" s="9">
        <v>7.4249999999999997E-2</v>
      </c>
      <c r="BR3544" s="9">
        <v>1.7951399999999999E-2</v>
      </c>
      <c r="BS3544" s="9">
        <v>9.8005400000000006E-2</v>
      </c>
      <c r="BT3544" s="9">
        <v>4.6967299999999997E-2</v>
      </c>
      <c r="BU3544" s="9">
        <v>-3.8908999999999999E-2</v>
      </c>
      <c r="BV3544" s="9">
        <v>-2.6965000000000001E-3</v>
      </c>
      <c r="BW3544" s="9">
        <v>0.43261290000000002</v>
      </c>
      <c r="BX3544" s="9">
        <v>0.39352239999999999</v>
      </c>
      <c r="BY3544" s="9">
        <v>-0.21679370000000001</v>
      </c>
      <c r="BZ3544" s="9">
        <v>-0.25293159999999998</v>
      </c>
      <c r="CA3544" s="9">
        <v>-0.1275491</v>
      </c>
      <c r="CB3544" s="9">
        <v>-1.8305499999999999E-2</v>
      </c>
      <c r="CC3544" s="9">
        <v>3.5100800000000001E-2</v>
      </c>
      <c r="CD3544" s="9">
        <v>-1.8131600000000001E-2</v>
      </c>
      <c r="CE3544" s="9">
        <v>1.8651600000000001E-2</v>
      </c>
      <c r="CF3544" s="9">
        <v>1.53075E-2</v>
      </c>
      <c r="CG3544" s="9">
        <v>6.7358000000000001E-3</v>
      </c>
      <c r="CH3544" s="9">
        <v>2.5438800000000001E-2</v>
      </c>
      <c r="CI3544" s="9">
        <v>-7.672E-4</v>
      </c>
      <c r="CJ3544" s="9">
        <v>-1.06196E-2</v>
      </c>
      <c r="CK3544" s="9">
        <v>2.2143800000000002E-2</v>
      </c>
      <c r="CL3544" s="9">
        <v>6.1746000000000002E-2</v>
      </c>
      <c r="CM3544" s="9">
        <v>1.03062E-2</v>
      </c>
      <c r="CN3544" s="9">
        <v>9.6221500000000001E-2</v>
      </c>
      <c r="CO3544" s="9">
        <v>9.8709000000000005E-2</v>
      </c>
      <c r="CP3544" s="9">
        <v>4.4805299999999999E-2</v>
      </c>
      <c r="CQ3544" s="9">
        <v>0.1245242</v>
      </c>
      <c r="CR3544" s="9">
        <v>7.5031500000000001E-2</v>
      </c>
      <c r="CS3544" s="9">
        <v>-9.8636000000000001E-3</v>
      </c>
      <c r="CT3544" s="9">
        <v>2.6823699999999999E-2</v>
      </c>
      <c r="CU3544" s="9">
        <v>0.46193450000000003</v>
      </c>
      <c r="CV3544" s="9">
        <v>0.42365520000000001</v>
      </c>
      <c r="CW3544" s="9">
        <v>-0.18663379999999999</v>
      </c>
      <c r="CX3544" s="9">
        <v>-0.2244495</v>
      </c>
      <c r="CY3544" s="9">
        <v>-0.1014785</v>
      </c>
      <c r="CZ3544" s="9">
        <v>6.0540999999999998E-3</v>
      </c>
      <c r="DA3544" s="9">
        <v>5.8486400000000001E-2</v>
      </c>
      <c r="DB3544" s="9">
        <v>1.7780000000000001E-3</v>
      </c>
      <c r="DC3544" s="9">
        <v>3.9600499999999997E-2</v>
      </c>
      <c r="DD3544" s="9">
        <v>3.4903499999999997E-2</v>
      </c>
      <c r="DE3544" s="9">
        <v>2.4122000000000001E-2</v>
      </c>
      <c r="DF3544" s="9">
        <v>4.0783399999999997E-2</v>
      </c>
      <c r="DG3544" s="9">
        <v>1.3382E-2</v>
      </c>
      <c r="DH3544" s="9">
        <v>2.2693000000000001E-3</v>
      </c>
      <c r="DI3544" s="9">
        <v>3.5996399999999998E-2</v>
      </c>
      <c r="DJ3544" s="9">
        <v>7.7687599999999996E-2</v>
      </c>
      <c r="DK3544" s="9">
        <v>2.8107E-2</v>
      </c>
      <c r="DL3544" s="9">
        <v>0.1174703</v>
      </c>
      <c r="DM3544" s="9">
        <v>0.1231679</v>
      </c>
      <c r="DN3544" s="9">
        <v>7.1659200000000006E-2</v>
      </c>
      <c r="DO3544" s="9">
        <v>0.15104300000000001</v>
      </c>
      <c r="DP3544" s="9">
        <v>0.1030956</v>
      </c>
      <c r="DQ3544" s="9">
        <v>1.9181799999999999E-2</v>
      </c>
      <c r="DR3544" s="9">
        <v>5.6343999999999998E-2</v>
      </c>
      <c r="DS3544" s="9">
        <v>0.49125619999999998</v>
      </c>
      <c r="DT3544" s="9">
        <v>0.45378810000000003</v>
      </c>
      <c r="DU3544" s="9">
        <v>-0.1564739</v>
      </c>
      <c r="DV3544" s="9">
        <v>-0.19596730000000001</v>
      </c>
      <c r="DW3544" s="9">
        <v>-7.54079E-2</v>
      </c>
      <c r="DX3544" s="9">
        <v>3.0413599999999999E-2</v>
      </c>
      <c r="DY3544" s="9">
        <v>8.1872E-2</v>
      </c>
      <c r="DZ3544" s="9">
        <v>2.1687499999999998E-2</v>
      </c>
      <c r="EA3544" s="9">
        <v>6.9847500000000007E-2</v>
      </c>
      <c r="EB3544" s="9">
        <v>6.3197000000000003E-2</v>
      </c>
      <c r="EC3544" s="9">
        <v>4.9224999999999998E-2</v>
      </c>
      <c r="ED3544" s="9">
        <v>6.2938599999999997E-2</v>
      </c>
      <c r="EE3544" s="9">
        <v>3.3811300000000002E-2</v>
      </c>
      <c r="EF3544" s="9">
        <v>2.0878799999999999E-2</v>
      </c>
      <c r="EG3544" s="9">
        <v>5.5997199999999997E-2</v>
      </c>
      <c r="EH3544" s="9">
        <v>0.10070460000000001</v>
      </c>
      <c r="EI3544" s="9">
        <v>5.3808399999999999E-2</v>
      </c>
      <c r="EJ3544" s="9">
        <v>0.14815030000000001</v>
      </c>
      <c r="EK3544" s="9">
        <v>0.15848280000000001</v>
      </c>
      <c r="EL3544" s="9">
        <v>0.110432</v>
      </c>
      <c r="EM3544" s="9">
        <v>0.1893319</v>
      </c>
      <c r="EN3544" s="9">
        <v>0.14361579999999999</v>
      </c>
      <c r="EO3544" s="9">
        <v>6.1118699999999998E-2</v>
      </c>
      <c r="EP3544" s="9">
        <v>9.8966600000000002E-2</v>
      </c>
      <c r="EQ3544" s="9">
        <v>0.53359199999999996</v>
      </c>
      <c r="ER3544" s="9">
        <v>0.49729519999999999</v>
      </c>
      <c r="ES3544" s="9">
        <v>-0.11292779999999999</v>
      </c>
      <c r="ET3544" s="9">
        <v>-0.1548435</v>
      </c>
      <c r="EU3544" s="9">
        <v>-3.7766099999999997E-2</v>
      </c>
      <c r="EV3544" s="9">
        <v>6.5585000000000004E-2</v>
      </c>
      <c r="EW3544" s="9">
        <v>0.115637</v>
      </c>
      <c r="EX3544" s="9">
        <v>5.0433800000000001E-2</v>
      </c>
      <c r="EY3544" s="9">
        <v>74.583799999999997</v>
      </c>
      <c r="EZ3544" s="9">
        <v>73.049700000000001</v>
      </c>
      <c r="FA3544" s="9">
        <v>71.803700000000006</v>
      </c>
      <c r="FB3544" s="9">
        <v>70.489500000000007</v>
      </c>
      <c r="FC3544" s="9">
        <v>70.243499999999997</v>
      </c>
      <c r="FD3544" s="9">
        <v>69.832499999999996</v>
      </c>
      <c r="FE3544" s="9">
        <v>70.243499999999997</v>
      </c>
      <c r="FF3544" s="9">
        <v>69.298400000000001</v>
      </c>
      <c r="FG3544" s="9">
        <v>70.955500000000001</v>
      </c>
      <c r="FH3544" s="9">
        <v>73.845600000000005</v>
      </c>
      <c r="FI3544" s="9">
        <v>77.858599999999996</v>
      </c>
      <c r="FJ3544" s="9">
        <v>78.282700000000006</v>
      </c>
      <c r="FK3544" s="9">
        <v>77.034000000000006</v>
      </c>
      <c r="FL3544" s="9">
        <v>82.198999999999998</v>
      </c>
      <c r="FM3544" s="9">
        <v>87.994799999999998</v>
      </c>
      <c r="FN3544" s="9">
        <v>91.489500000000007</v>
      </c>
      <c r="FO3544" s="9">
        <v>94.052400000000006</v>
      </c>
      <c r="FP3544" s="9">
        <v>93.793199999999999</v>
      </c>
      <c r="FQ3544" s="9">
        <v>91.450299999999999</v>
      </c>
      <c r="FR3544" s="9">
        <v>89.518299999999996</v>
      </c>
      <c r="FS3544" s="9">
        <v>83.531400000000005</v>
      </c>
      <c r="FT3544" s="9">
        <v>79.489500000000007</v>
      </c>
      <c r="FU3544" s="9">
        <v>76.6126</v>
      </c>
      <c r="FV3544" s="9">
        <v>75.201599999999999</v>
      </c>
      <c r="FW3544" s="9">
        <v>0.51117628999999998</v>
      </c>
      <c r="FX3544" s="9">
        <v>4.00883E-2</v>
      </c>
      <c r="FY3544" s="9">
        <v>4.00883E-2</v>
      </c>
      <c r="FZ3544" s="9">
        <v>0</v>
      </c>
      <c r="GA3544" s="9">
        <v>0</v>
      </c>
    </row>
    <row r="3545" spans="1:183" x14ac:dyDescent="0.2">
      <c r="A3545" t="s">
        <v>262</v>
      </c>
      <c r="B3545" t="s">
        <v>225</v>
      </c>
      <c r="C3545" t="s">
        <v>250</v>
      </c>
      <c r="D3545" s="6">
        <v>44061</v>
      </c>
      <c r="E3545" s="73">
        <v>17</v>
      </c>
      <c r="F3545" s="9">
        <v>19</v>
      </c>
      <c r="G3545" s="9">
        <v>18</v>
      </c>
      <c r="H3545" s="9">
        <v>19</v>
      </c>
      <c r="I3545" s="9">
        <v>1069</v>
      </c>
      <c r="J3545" s="9">
        <v>78713</v>
      </c>
      <c r="K3545" s="9">
        <v>1.084624</v>
      </c>
      <c r="L3545" s="9">
        <v>0.94077840000000001</v>
      </c>
      <c r="M3545" s="9">
        <v>0.84157289999999996</v>
      </c>
      <c r="N3545" s="9">
        <v>0.77320770000000005</v>
      </c>
      <c r="O3545" s="9">
        <v>0.72616550000000002</v>
      </c>
      <c r="P3545" s="9">
        <v>0.70080319999999996</v>
      </c>
      <c r="Q3545" s="9">
        <v>0.79270640000000003</v>
      </c>
      <c r="R3545" s="9">
        <v>0.78907000000000005</v>
      </c>
      <c r="S3545" s="9">
        <v>0.85113879999999997</v>
      </c>
      <c r="T3545" s="9">
        <v>0.84369249999999996</v>
      </c>
      <c r="U3545" s="9">
        <v>1.055736</v>
      </c>
      <c r="V3545" s="9">
        <v>1.4370080000000001</v>
      </c>
      <c r="W3545" s="9">
        <v>2.0179130000000001</v>
      </c>
      <c r="X3545" s="9">
        <v>2.431422</v>
      </c>
      <c r="Y3545" s="9">
        <v>2.5303770000000001</v>
      </c>
      <c r="Z3545" s="9">
        <v>2.6841089999999999</v>
      </c>
      <c r="AA3545" s="9">
        <v>2.926374</v>
      </c>
      <c r="AB3545" s="9">
        <v>3.1465610000000002</v>
      </c>
      <c r="AC3545" s="9">
        <v>3.1481249999999998</v>
      </c>
      <c r="AD3545" s="9">
        <v>2.9584830000000002</v>
      </c>
      <c r="AE3545" s="9">
        <v>2.6163979999999998</v>
      </c>
      <c r="AF3545" s="9">
        <v>2.03146</v>
      </c>
      <c r="AG3545" s="9">
        <v>1.682024</v>
      </c>
      <c r="AH3545" s="9">
        <v>1.253851</v>
      </c>
      <c r="AI3545" s="9">
        <v>-6.7212099999999997E-2</v>
      </c>
      <c r="AJ3545" s="9">
        <v>-6.9438399999999997E-2</v>
      </c>
      <c r="AK3545" s="9">
        <v>-4.1218499999999998E-2</v>
      </c>
      <c r="AL3545" s="9">
        <v>-3.5804200000000001E-2</v>
      </c>
      <c r="AM3545" s="9">
        <v>-4.4647899999999997E-2</v>
      </c>
      <c r="AN3545" s="9">
        <v>-5.9161199999999997E-2</v>
      </c>
      <c r="AO3545" s="9">
        <v>-7.4745999999999996E-3</v>
      </c>
      <c r="AP3545" s="9">
        <v>-7.1615499999999999E-2</v>
      </c>
      <c r="AQ3545" s="9">
        <v>-6.4156500000000005E-2</v>
      </c>
      <c r="AR3545" s="9">
        <v>-0.21072540000000001</v>
      </c>
      <c r="AS3545" s="9">
        <v>-0.23897650000000001</v>
      </c>
      <c r="AT3545" s="9">
        <v>-0.21188199999999999</v>
      </c>
      <c r="AU3545" s="9">
        <v>-1.04417E-2</v>
      </c>
      <c r="AV3545" s="9">
        <v>2.1803E-3</v>
      </c>
      <c r="AW3545" s="9">
        <v>-0.2136508</v>
      </c>
      <c r="AX3545" s="9">
        <v>-0.2751209</v>
      </c>
      <c r="AY3545" s="9">
        <v>6.11376E-2</v>
      </c>
      <c r="AZ3545" s="9">
        <v>0.5272599</v>
      </c>
      <c r="BA3545" s="9">
        <v>0.48691669999999998</v>
      </c>
      <c r="BB3545" s="9">
        <v>-0.22894970000000001</v>
      </c>
      <c r="BC3545" s="9">
        <v>-0.25728869999999998</v>
      </c>
      <c r="BD3545" s="9">
        <v>-0.34133799999999997</v>
      </c>
      <c r="BE3545" s="9">
        <v>-0.1884854</v>
      </c>
      <c r="BF3545" s="9">
        <v>-0.22858049999999999</v>
      </c>
      <c r="BG3545" s="9">
        <v>2.4649999999999997E-4</v>
      </c>
      <c r="BH3545" s="9">
        <v>-9.2817000000000004E-3</v>
      </c>
      <c r="BI3545" s="9">
        <v>9.6953999999999999E-3</v>
      </c>
      <c r="BJ3545" s="9">
        <v>1.1522900000000001E-2</v>
      </c>
      <c r="BK3545" s="9">
        <v>1.1895E-3</v>
      </c>
      <c r="BL3545" s="9">
        <v>-1.8385700000000001E-2</v>
      </c>
      <c r="BM3545" s="9">
        <v>4.00878E-2</v>
      </c>
      <c r="BN3545" s="9">
        <v>-1.8443899999999999E-2</v>
      </c>
      <c r="BO3545" s="9">
        <v>-1.0273900000000001E-2</v>
      </c>
      <c r="BP3545" s="9">
        <v>-0.14859749999999999</v>
      </c>
      <c r="BQ3545" s="9">
        <v>-0.1770129</v>
      </c>
      <c r="BR3545" s="9">
        <v>-0.129326</v>
      </c>
      <c r="BS3545" s="9">
        <v>7.7145900000000003E-2</v>
      </c>
      <c r="BT3545" s="9">
        <v>0.1039791</v>
      </c>
      <c r="BU3545" s="9">
        <v>-0.1156218</v>
      </c>
      <c r="BV3545" s="9">
        <v>-0.16185749999999999</v>
      </c>
      <c r="BW3545" s="9">
        <v>0.1758692</v>
      </c>
      <c r="BX3545" s="9">
        <v>0.63324179999999997</v>
      </c>
      <c r="BY3545" s="9">
        <v>0.58269530000000003</v>
      </c>
      <c r="BZ3545" s="9">
        <v>-0.13726669999999999</v>
      </c>
      <c r="CA3545" s="9">
        <v>-0.16340640000000001</v>
      </c>
      <c r="CB3545" s="9">
        <v>-0.25614110000000001</v>
      </c>
      <c r="CC3545" s="9">
        <v>-0.1158409</v>
      </c>
      <c r="CD3545" s="9">
        <v>-0.162906</v>
      </c>
      <c r="CE3545" s="9">
        <v>4.6968000000000003E-2</v>
      </c>
      <c r="CF3545" s="9">
        <v>3.2382599999999997E-2</v>
      </c>
      <c r="CG3545" s="9">
        <v>4.49583E-2</v>
      </c>
      <c r="CH3545" s="9">
        <v>4.4301399999999998E-2</v>
      </c>
      <c r="CI3545" s="9">
        <v>3.2936399999999998E-2</v>
      </c>
      <c r="CJ3545" s="9">
        <v>9.8553000000000009E-3</v>
      </c>
      <c r="CK3545" s="9">
        <v>7.3029300000000005E-2</v>
      </c>
      <c r="CL3545" s="9">
        <v>1.83825E-2</v>
      </c>
      <c r="CM3545" s="9">
        <v>2.7045099999999999E-2</v>
      </c>
      <c r="CN3545" s="9">
        <v>-0.10556790000000001</v>
      </c>
      <c r="CO3545" s="9">
        <v>-0.1340971</v>
      </c>
      <c r="CP3545" s="9">
        <v>-7.2148000000000004E-2</v>
      </c>
      <c r="CQ3545" s="9">
        <v>0.13780890000000001</v>
      </c>
      <c r="CR3545" s="9">
        <v>0.17448469999999999</v>
      </c>
      <c r="CS3545" s="9">
        <v>-4.7727199999999997E-2</v>
      </c>
      <c r="CT3545" s="9">
        <v>-8.3411600000000002E-2</v>
      </c>
      <c r="CU3545" s="9">
        <v>0.255332</v>
      </c>
      <c r="CV3545" s="9">
        <v>0.70664439999999995</v>
      </c>
      <c r="CW3545" s="9">
        <v>0.64903129999999998</v>
      </c>
      <c r="CX3545" s="9">
        <v>-7.3767399999999997E-2</v>
      </c>
      <c r="CY3545" s="9">
        <v>-9.8383700000000004E-2</v>
      </c>
      <c r="CZ3545" s="9">
        <v>-0.197134</v>
      </c>
      <c r="DA3545" s="9">
        <v>-6.5527600000000005E-2</v>
      </c>
      <c r="DB3545" s="9">
        <v>-0.11742</v>
      </c>
      <c r="DC3545" s="9">
        <v>9.3689599999999998E-2</v>
      </c>
      <c r="DD3545" s="9">
        <v>7.4047000000000002E-2</v>
      </c>
      <c r="DE3545" s="9">
        <v>8.0221200000000006E-2</v>
      </c>
      <c r="DF3545" s="9">
        <v>7.7079999999999996E-2</v>
      </c>
      <c r="DG3545" s="9">
        <v>6.4683299999999999E-2</v>
      </c>
      <c r="DH3545" s="9">
        <v>3.80963E-2</v>
      </c>
      <c r="DI3545" s="9">
        <v>0.10597090000000001</v>
      </c>
      <c r="DJ3545" s="9">
        <v>5.5208899999999998E-2</v>
      </c>
      <c r="DK3545" s="9">
        <v>6.4364000000000005E-2</v>
      </c>
      <c r="DL3545" s="9">
        <v>-6.2538300000000005E-2</v>
      </c>
      <c r="DM3545" s="9">
        <v>-9.1181300000000007E-2</v>
      </c>
      <c r="DN3545" s="9">
        <v>-1.4970000000000001E-2</v>
      </c>
      <c r="DO3545" s="9">
        <v>0.1984718</v>
      </c>
      <c r="DP3545" s="9">
        <v>0.24499029999999999</v>
      </c>
      <c r="DQ3545" s="9">
        <v>2.0167399999999999E-2</v>
      </c>
      <c r="DR3545" s="9">
        <v>-4.9657E-3</v>
      </c>
      <c r="DS3545" s="9">
        <v>0.3347947</v>
      </c>
      <c r="DT3545" s="9">
        <v>0.78004709999999999</v>
      </c>
      <c r="DU3545" s="9">
        <v>0.71536730000000004</v>
      </c>
      <c r="DV3545" s="9">
        <v>-1.0267999999999999E-2</v>
      </c>
      <c r="DW3545" s="9">
        <v>-3.3361099999999998E-2</v>
      </c>
      <c r="DX3545" s="9">
        <v>-0.1381269</v>
      </c>
      <c r="DY3545" s="9">
        <v>-1.52143E-2</v>
      </c>
      <c r="DZ3545" s="9">
        <v>-7.1934100000000001E-2</v>
      </c>
      <c r="EA3545" s="9">
        <v>0.16114809999999999</v>
      </c>
      <c r="EB3545" s="9">
        <v>0.13420370000000001</v>
      </c>
      <c r="EC3545" s="9">
        <v>0.1311351</v>
      </c>
      <c r="ED3545" s="9">
        <v>0.12440710000000001</v>
      </c>
      <c r="EE3545" s="9">
        <v>0.1105207</v>
      </c>
      <c r="EF3545" s="9">
        <v>7.8871800000000006E-2</v>
      </c>
      <c r="EG3545" s="9">
        <v>0.15353320000000001</v>
      </c>
      <c r="EH3545" s="9">
        <v>0.1083804</v>
      </c>
      <c r="EI3545" s="9">
        <v>0.11824659999999999</v>
      </c>
      <c r="EJ3545" s="9">
        <v>-4.103E-4</v>
      </c>
      <c r="EK3545" s="9">
        <v>-2.9217699999999999E-2</v>
      </c>
      <c r="EL3545" s="9">
        <v>6.7585999999999993E-2</v>
      </c>
      <c r="EM3545" s="9">
        <v>0.28605940000000002</v>
      </c>
      <c r="EN3545" s="9">
        <v>0.34678910000000002</v>
      </c>
      <c r="EO3545" s="9">
        <v>0.11819639999999999</v>
      </c>
      <c r="EP3545" s="9">
        <v>0.1082977</v>
      </c>
      <c r="EQ3545" s="9">
        <v>0.44952629999999999</v>
      </c>
      <c r="ER3545" s="9">
        <v>0.88602890000000001</v>
      </c>
      <c r="ES3545" s="9">
        <v>0.81114580000000003</v>
      </c>
      <c r="ET3545" s="9">
        <v>8.1414899999999998E-2</v>
      </c>
      <c r="EU3545" s="9">
        <v>6.05213E-2</v>
      </c>
      <c r="EV3545" s="9">
        <v>-5.2929999999999998E-2</v>
      </c>
      <c r="EW3545" s="9">
        <v>5.7430200000000001E-2</v>
      </c>
      <c r="EX3545" s="9">
        <v>-6.2595999999999997E-3</v>
      </c>
      <c r="EY3545" s="9">
        <v>73.083299999999994</v>
      </c>
      <c r="EZ3545" s="9">
        <v>71.460400000000007</v>
      </c>
      <c r="FA3545" s="9">
        <v>70.349999999999994</v>
      </c>
      <c r="FB3545" s="9">
        <v>69.460400000000007</v>
      </c>
      <c r="FC3545" s="9">
        <v>68.947900000000004</v>
      </c>
      <c r="FD3545" s="9">
        <v>67.947900000000004</v>
      </c>
      <c r="FE3545" s="9">
        <v>67.349999999999994</v>
      </c>
      <c r="FF3545" s="9">
        <v>66.837500000000006</v>
      </c>
      <c r="FG3545" s="9">
        <v>69.616699999999994</v>
      </c>
      <c r="FH3545" s="9">
        <v>74.908299999999997</v>
      </c>
      <c r="FI3545" s="9">
        <v>80.797899999999998</v>
      </c>
      <c r="FJ3545" s="9">
        <v>88.270799999999994</v>
      </c>
      <c r="FK3545" s="9">
        <v>91.356200000000001</v>
      </c>
      <c r="FL3545" s="9">
        <v>95.843800000000002</v>
      </c>
      <c r="FM3545" s="9">
        <v>101.02500000000001</v>
      </c>
      <c r="FN3545" s="9">
        <v>101.16</v>
      </c>
      <c r="FO3545" s="9">
        <v>99.747900000000001</v>
      </c>
      <c r="FP3545" s="9">
        <v>97.872900000000001</v>
      </c>
      <c r="FQ3545" s="9">
        <v>97.104200000000006</v>
      </c>
      <c r="FR3545" s="9">
        <v>93.591700000000003</v>
      </c>
      <c r="FS3545" s="9">
        <v>88.872900000000001</v>
      </c>
      <c r="FT3545" s="9">
        <v>84.410399999999996</v>
      </c>
      <c r="FU3545" s="9">
        <v>80.837500000000006</v>
      </c>
      <c r="FV3545" s="9">
        <v>76.520799999999994</v>
      </c>
      <c r="FW3545" s="9">
        <v>1.1662538</v>
      </c>
      <c r="FX3545" s="9">
        <v>8.0661399999999994E-2</v>
      </c>
      <c r="FY3545" s="9">
        <v>9.4332899999999997E-2</v>
      </c>
      <c r="FZ3545" s="9">
        <v>0</v>
      </c>
      <c r="GA3545" s="9">
        <v>0</v>
      </c>
    </row>
    <row r="3546" spans="1:183" x14ac:dyDescent="0.2">
      <c r="A3546" t="s">
        <v>262</v>
      </c>
      <c r="B3546" t="s">
        <v>225</v>
      </c>
      <c r="C3546" t="s">
        <v>250</v>
      </c>
      <c r="D3546" s="6">
        <v>44062</v>
      </c>
      <c r="E3546" s="73">
        <v>17</v>
      </c>
      <c r="F3546" s="9">
        <v>18</v>
      </c>
      <c r="G3546" s="9">
        <v>17</v>
      </c>
      <c r="H3546" s="9">
        <v>18</v>
      </c>
      <c r="I3546" s="9">
        <v>1190</v>
      </c>
      <c r="J3546" s="9">
        <v>78659</v>
      </c>
      <c r="K3546" s="9">
        <v>1.1736740000000001</v>
      </c>
      <c r="L3546" s="9">
        <v>1.0060560000000001</v>
      </c>
      <c r="M3546" s="9">
        <v>0.84311320000000001</v>
      </c>
      <c r="N3546" s="9">
        <v>0.77574270000000001</v>
      </c>
      <c r="O3546" s="9">
        <v>0.73613329999999999</v>
      </c>
      <c r="P3546" s="9">
        <v>0.73417969999999999</v>
      </c>
      <c r="Q3546" s="9">
        <v>0.76731470000000002</v>
      </c>
      <c r="R3546" s="9">
        <v>0.78206679999999995</v>
      </c>
      <c r="S3546" s="9">
        <v>0.80749479999999996</v>
      </c>
      <c r="T3546" s="9">
        <v>0.90719879999999997</v>
      </c>
      <c r="U3546" s="9">
        <v>1.04559</v>
      </c>
      <c r="V3546" s="9">
        <v>1.3171619999999999</v>
      </c>
      <c r="W3546" s="9">
        <v>1.580436</v>
      </c>
      <c r="X3546" s="9">
        <v>1.9201919999999999</v>
      </c>
      <c r="Y3546" s="9">
        <v>2.1978360000000001</v>
      </c>
      <c r="Z3546" s="9">
        <v>2.006745</v>
      </c>
      <c r="AA3546" s="9">
        <v>2.2233010000000002</v>
      </c>
      <c r="AB3546" s="9">
        <v>2.5172210000000002</v>
      </c>
      <c r="AC3546" s="9">
        <v>2.4725259999999998</v>
      </c>
      <c r="AD3546" s="9">
        <v>2.142433</v>
      </c>
      <c r="AE3546" s="9">
        <v>1.761476</v>
      </c>
      <c r="AF3546" s="9">
        <v>1.5396620000000001</v>
      </c>
      <c r="AG3546" s="9">
        <v>1.211076</v>
      </c>
      <c r="AH3546" s="9">
        <v>1.0506180000000001</v>
      </c>
      <c r="AI3546" s="9">
        <v>-4.8961999999999999E-2</v>
      </c>
      <c r="AJ3546" s="9">
        <v>-2.1559999999999999E-2</v>
      </c>
      <c r="AK3546" s="9">
        <v>-6.0475300000000003E-2</v>
      </c>
      <c r="AL3546" s="9">
        <v>-3.2048E-2</v>
      </c>
      <c r="AM3546" s="9">
        <v>-1.91366E-2</v>
      </c>
      <c r="AN3546" s="9">
        <v>-1.5243E-2</v>
      </c>
      <c r="AO3546" s="9">
        <v>-1.9790499999999999E-2</v>
      </c>
      <c r="AP3546" s="9">
        <v>-4.1378600000000001E-2</v>
      </c>
      <c r="AQ3546" s="9">
        <v>-3.64342E-2</v>
      </c>
      <c r="AR3546" s="9">
        <v>1.43473E-2</v>
      </c>
      <c r="AS3546" s="9">
        <v>-2.25192E-2</v>
      </c>
      <c r="AT3546" s="9">
        <v>3.3034000000000002E-3</v>
      </c>
      <c r="AU3546" s="9">
        <v>-3.7454899999999999E-2</v>
      </c>
      <c r="AV3546" s="9">
        <v>-3.7391399999999998E-2</v>
      </c>
      <c r="AW3546" s="9">
        <v>-8.1593700000000005E-2</v>
      </c>
      <c r="AX3546" s="9">
        <v>-0.24981970000000001</v>
      </c>
      <c r="AY3546" s="9">
        <v>0.13044549999999999</v>
      </c>
      <c r="AZ3546" s="9">
        <v>0.2515599</v>
      </c>
      <c r="BA3546" s="9">
        <v>-0.37642720000000002</v>
      </c>
      <c r="BB3546" s="9">
        <v>-0.50525319999999996</v>
      </c>
      <c r="BC3546" s="9">
        <v>-0.4366873</v>
      </c>
      <c r="BD3546" s="9">
        <v>-0.26238810000000001</v>
      </c>
      <c r="BE3546" s="9">
        <v>-0.18324270000000001</v>
      </c>
      <c r="BF3546" s="9">
        <v>-8.1393099999999996E-2</v>
      </c>
      <c r="BG3546" s="9">
        <v>-2.06117E-2</v>
      </c>
      <c r="BH3546" s="9">
        <v>4.0099000000000003E-3</v>
      </c>
      <c r="BI3546" s="9">
        <v>-3.84141E-2</v>
      </c>
      <c r="BJ3546" s="9">
        <v>-1.1979E-2</v>
      </c>
      <c r="BK3546" s="9">
        <v>-3.5589999999999998E-4</v>
      </c>
      <c r="BL3546" s="9">
        <v>1.1142000000000001E-3</v>
      </c>
      <c r="BM3546" s="9">
        <v>-3.1424000000000001E-3</v>
      </c>
      <c r="BN3546" s="9">
        <v>-2.2845799999999999E-2</v>
      </c>
      <c r="BO3546" s="9">
        <v>-1.47905E-2</v>
      </c>
      <c r="BP3546" s="9">
        <v>3.7777400000000003E-2</v>
      </c>
      <c r="BQ3546" s="9">
        <v>5.8631000000000004E-3</v>
      </c>
      <c r="BR3546" s="9">
        <v>3.6304200000000002E-2</v>
      </c>
      <c r="BS3546" s="9">
        <v>-1.5253E-3</v>
      </c>
      <c r="BT3546" s="9">
        <v>1.9911E-3</v>
      </c>
      <c r="BU3546" s="9">
        <v>-4.0053199999999997E-2</v>
      </c>
      <c r="BV3546" s="9">
        <v>-0.200651</v>
      </c>
      <c r="BW3546" s="9">
        <v>0.177701</v>
      </c>
      <c r="BX3546" s="9">
        <v>0.30074650000000003</v>
      </c>
      <c r="BY3546" s="9">
        <v>-0.32380609999999999</v>
      </c>
      <c r="BZ3546" s="9">
        <v>-0.45520559999999999</v>
      </c>
      <c r="CA3546" s="9">
        <v>-0.39229150000000002</v>
      </c>
      <c r="CB3546" s="9">
        <v>-0.22152140000000001</v>
      </c>
      <c r="CC3546" s="9">
        <v>-0.1492173</v>
      </c>
      <c r="CD3546" s="9">
        <v>-5.1525300000000003E-2</v>
      </c>
      <c r="CE3546" s="9">
        <v>-9.7650000000000005E-4</v>
      </c>
      <c r="CF3546" s="9">
        <v>2.1719499999999999E-2</v>
      </c>
      <c r="CG3546" s="9">
        <v>-2.3134600000000002E-2</v>
      </c>
      <c r="CH3546" s="9">
        <v>1.9207E-3</v>
      </c>
      <c r="CI3546" s="9">
        <v>1.2651600000000001E-2</v>
      </c>
      <c r="CJ3546" s="9">
        <v>1.2443299999999999E-2</v>
      </c>
      <c r="CK3546" s="9">
        <v>8.3879999999999996E-3</v>
      </c>
      <c r="CL3546" s="9">
        <v>-1.001E-2</v>
      </c>
      <c r="CM3546" s="9">
        <v>1.9990000000000001E-4</v>
      </c>
      <c r="CN3546" s="9">
        <v>5.40051E-2</v>
      </c>
      <c r="CO3546" s="9">
        <v>2.5520500000000002E-2</v>
      </c>
      <c r="CP3546" s="9">
        <v>5.9160400000000002E-2</v>
      </c>
      <c r="CQ3546" s="9">
        <v>2.3359399999999999E-2</v>
      </c>
      <c r="CR3546" s="9">
        <v>2.92673E-2</v>
      </c>
      <c r="CS3546" s="9">
        <v>-1.12823E-2</v>
      </c>
      <c r="CT3546" s="9">
        <v>-0.16659689999999999</v>
      </c>
      <c r="CU3546" s="9">
        <v>0.21043010000000001</v>
      </c>
      <c r="CV3546" s="9">
        <v>0.33481290000000002</v>
      </c>
      <c r="CW3546" s="9">
        <v>-0.28736089999999997</v>
      </c>
      <c r="CX3546" s="9">
        <v>-0.42054269999999999</v>
      </c>
      <c r="CY3546" s="9">
        <v>-0.36154310000000001</v>
      </c>
      <c r="CZ3546" s="9">
        <v>-0.19321720000000001</v>
      </c>
      <c r="DA3546" s="9">
        <v>-0.1256515</v>
      </c>
      <c r="DB3546" s="9">
        <v>-3.0838999999999998E-2</v>
      </c>
      <c r="DC3546" s="9">
        <v>1.86588E-2</v>
      </c>
      <c r="DD3546" s="9">
        <v>3.9429100000000002E-2</v>
      </c>
      <c r="DE3546" s="9">
        <v>-7.8551000000000003E-3</v>
      </c>
      <c r="DF3546" s="9">
        <v>1.5820399999999998E-2</v>
      </c>
      <c r="DG3546" s="9">
        <v>2.5659100000000001E-2</v>
      </c>
      <c r="DH3546" s="9">
        <v>2.37723E-2</v>
      </c>
      <c r="DI3546" s="9">
        <v>1.9918499999999999E-2</v>
      </c>
      <c r="DJ3546" s="9">
        <v>2.8257999999999998E-3</v>
      </c>
      <c r="DK3546" s="9">
        <v>1.5190199999999999E-2</v>
      </c>
      <c r="DL3546" s="9">
        <v>7.0232699999999995E-2</v>
      </c>
      <c r="DM3546" s="9">
        <v>4.5178000000000003E-2</v>
      </c>
      <c r="DN3546" s="9">
        <v>8.2016599999999995E-2</v>
      </c>
      <c r="DO3546" s="9">
        <v>4.8244200000000001E-2</v>
      </c>
      <c r="DP3546" s="9">
        <v>5.6543499999999997E-2</v>
      </c>
      <c r="DQ3546" s="9">
        <v>1.74886E-2</v>
      </c>
      <c r="DR3546" s="9">
        <v>-0.13254279999999999</v>
      </c>
      <c r="DS3546" s="9">
        <v>0.24315919999999999</v>
      </c>
      <c r="DT3546" s="9">
        <v>0.36887940000000002</v>
      </c>
      <c r="DU3546" s="9">
        <v>-0.25091570000000002</v>
      </c>
      <c r="DV3546" s="9">
        <v>-0.3858799</v>
      </c>
      <c r="DW3546" s="9">
        <v>-0.3307947</v>
      </c>
      <c r="DX3546" s="9">
        <v>-0.164913</v>
      </c>
      <c r="DY3546" s="9">
        <v>-0.1020856</v>
      </c>
      <c r="DZ3546" s="9">
        <v>-1.0152700000000001E-2</v>
      </c>
      <c r="EA3546" s="9">
        <v>4.7009099999999998E-2</v>
      </c>
      <c r="EB3546" s="9">
        <v>6.4999000000000001E-2</v>
      </c>
      <c r="EC3546" s="9">
        <v>1.4206E-2</v>
      </c>
      <c r="ED3546" s="9">
        <v>3.5889400000000002E-2</v>
      </c>
      <c r="EE3546" s="9">
        <v>4.4439899999999997E-2</v>
      </c>
      <c r="EF3546" s="9">
        <v>4.0129600000000001E-2</v>
      </c>
      <c r="EG3546" s="9">
        <v>3.6566599999999998E-2</v>
      </c>
      <c r="EH3546" s="9">
        <v>2.1358599999999998E-2</v>
      </c>
      <c r="EI3546" s="9">
        <v>3.6833900000000003E-2</v>
      </c>
      <c r="EJ3546" s="9">
        <v>9.3662899999999993E-2</v>
      </c>
      <c r="EK3546" s="9">
        <v>7.3560200000000006E-2</v>
      </c>
      <c r="EL3546" s="9">
        <v>0.11501740000000001</v>
      </c>
      <c r="EM3546" s="9">
        <v>8.4173799999999993E-2</v>
      </c>
      <c r="EN3546" s="9">
        <v>9.5925999999999997E-2</v>
      </c>
      <c r="EO3546" s="9">
        <v>5.9029100000000001E-2</v>
      </c>
      <c r="EP3546" s="9">
        <v>-8.3374100000000007E-2</v>
      </c>
      <c r="EQ3546" s="9">
        <v>0.29041470000000003</v>
      </c>
      <c r="ER3546" s="9">
        <v>0.41806599999999999</v>
      </c>
      <c r="ES3546" s="9">
        <v>-0.19829459999999999</v>
      </c>
      <c r="ET3546" s="9">
        <v>-0.33583220000000003</v>
      </c>
      <c r="EU3546" s="9">
        <v>-0.28639880000000001</v>
      </c>
      <c r="EV3546" s="9">
        <v>-0.1240463</v>
      </c>
      <c r="EW3546" s="9">
        <v>-6.8060300000000004E-2</v>
      </c>
      <c r="EX3546" s="9">
        <v>1.9715099999999999E-2</v>
      </c>
      <c r="EY3546" s="9">
        <v>74.942400000000006</v>
      </c>
      <c r="EZ3546" s="9">
        <v>72.065399999999997</v>
      </c>
      <c r="FA3546" s="9">
        <v>71.654399999999995</v>
      </c>
      <c r="FB3546" s="9">
        <v>70.285300000000007</v>
      </c>
      <c r="FC3546" s="9">
        <v>68.819400000000002</v>
      </c>
      <c r="FD3546" s="9">
        <v>66.942400000000006</v>
      </c>
      <c r="FE3546" s="9">
        <v>66.353399999999993</v>
      </c>
      <c r="FF3546" s="9">
        <v>65.256500000000003</v>
      </c>
      <c r="FG3546" s="9">
        <v>67.052400000000006</v>
      </c>
      <c r="FH3546" s="9">
        <v>72.806299999999993</v>
      </c>
      <c r="FI3546" s="9">
        <v>76.586399999999998</v>
      </c>
      <c r="FJ3546" s="9">
        <v>83.531400000000005</v>
      </c>
      <c r="FK3546" s="9">
        <v>88.997399999999999</v>
      </c>
      <c r="FL3546" s="9">
        <v>94.149199999999993</v>
      </c>
      <c r="FM3546" s="9">
        <v>96.670199999999994</v>
      </c>
      <c r="FN3546" s="9">
        <v>96.971199999999996</v>
      </c>
      <c r="FO3546" s="9">
        <v>96.149199999999993</v>
      </c>
      <c r="FP3546" s="9">
        <v>93.984300000000005</v>
      </c>
      <c r="FQ3546" s="9">
        <v>90.942400000000006</v>
      </c>
      <c r="FR3546" s="9">
        <v>88.010499999999993</v>
      </c>
      <c r="FS3546" s="9">
        <v>82.832499999999996</v>
      </c>
      <c r="FT3546" s="9">
        <v>78.531400000000005</v>
      </c>
      <c r="FU3546" s="9">
        <v>75.421499999999995</v>
      </c>
      <c r="FV3546" s="9">
        <v>73.243499999999997</v>
      </c>
      <c r="FW3546" s="9">
        <v>0.47319800000000001</v>
      </c>
      <c r="FX3546" s="9">
        <v>4.5042899999999997E-2</v>
      </c>
      <c r="FY3546" s="9">
        <v>4.5042899999999997E-2</v>
      </c>
      <c r="FZ3546" s="9">
        <v>0</v>
      </c>
      <c r="GA3546" s="9">
        <v>0</v>
      </c>
    </row>
    <row r="3547" spans="1:183" x14ac:dyDescent="0.2">
      <c r="A3547" t="s">
        <v>262</v>
      </c>
      <c r="B3547" t="s">
        <v>225</v>
      </c>
      <c r="C3547" t="s">
        <v>250</v>
      </c>
      <c r="D3547" s="6">
        <v>44079</v>
      </c>
      <c r="FZ3547" s="9">
        <v>0</v>
      </c>
      <c r="GA3547" s="9">
        <v>1</v>
      </c>
    </row>
    <row r="3548" spans="1:183" x14ac:dyDescent="0.2">
      <c r="A3548" t="s">
        <v>262</v>
      </c>
      <c r="B3548" t="s">
        <v>225</v>
      </c>
      <c r="C3548" t="s">
        <v>250</v>
      </c>
      <c r="D3548" s="6">
        <v>44080</v>
      </c>
      <c r="E3548" s="73">
        <v>16</v>
      </c>
      <c r="F3548" s="9">
        <v>18</v>
      </c>
      <c r="G3548" s="9">
        <v>16</v>
      </c>
      <c r="H3548" s="9">
        <v>18</v>
      </c>
      <c r="I3548" s="9">
        <v>1174</v>
      </c>
      <c r="J3548" s="9">
        <v>78050</v>
      </c>
      <c r="K3548" s="9">
        <v>1.2679339999999999</v>
      </c>
      <c r="L3548" s="9">
        <v>1.046049</v>
      </c>
      <c r="M3548" s="9">
        <v>0.87260289999999996</v>
      </c>
      <c r="N3548" s="9">
        <v>0.77160340000000005</v>
      </c>
      <c r="O3548" s="9">
        <v>0.72894859999999995</v>
      </c>
      <c r="P3548" s="9">
        <v>0.70149459999999997</v>
      </c>
      <c r="Q3548" s="9">
        <v>0.68404019999999999</v>
      </c>
      <c r="R3548" s="9">
        <v>0.76848229999999995</v>
      </c>
      <c r="S3548" s="9">
        <v>0.87880469999999999</v>
      </c>
      <c r="T3548" s="9">
        <v>1.101404</v>
      </c>
      <c r="U3548" s="9">
        <v>1.4062760000000001</v>
      </c>
      <c r="V3548" s="9">
        <v>1.790638</v>
      </c>
      <c r="W3548" s="9">
        <v>2.3256260000000002</v>
      </c>
      <c r="X3548" s="9">
        <v>2.7603620000000002</v>
      </c>
      <c r="Y3548" s="9">
        <v>3.128727</v>
      </c>
      <c r="Z3548" s="9">
        <v>3.3358289999999999</v>
      </c>
      <c r="AA3548" s="9">
        <v>3.5207869999999999</v>
      </c>
      <c r="AB3548" s="9">
        <v>3.6623559999999999</v>
      </c>
      <c r="AC3548" s="9">
        <v>3.657565</v>
      </c>
      <c r="AD3548" s="9">
        <v>3.5170699999999999</v>
      </c>
      <c r="AE3548" s="9">
        <v>3.1927919999999999</v>
      </c>
      <c r="AF3548" s="9">
        <v>2.7687050000000002</v>
      </c>
      <c r="AG3548" s="9">
        <v>2.3192270000000001</v>
      </c>
      <c r="AH3548" s="9">
        <v>1.846975</v>
      </c>
      <c r="AI3548" s="9">
        <v>-1.4436E-3</v>
      </c>
      <c r="AJ3548" s="9">
        <v>2.1536599999999999E-2</v>
      </c>
      <c r="AK3548" s="9">
        <v>-1.7656100000000001E-2</v>
      </c>
      <c r="AL3548" s="9">
        <v>-4.9120000000000001E-4</v>
      </c>
      <c r="AM3548" s="9">
        <v>-1.2135699999999999E-2</v>
      </c>
      <c r="AN3548" s="9">
        <v>-4.4666000000000003E-3</v>
      </c>
      <c r="AO3548" s="9">
        <v>-4.3429099999999998E-2</v>
      </c>
      <c r="AP3548" s="9">
        <v>-3.2511600000000002E-2</v>
      </c>
      <c r="AQ3548" s="9">
        <v>2.3614E-3</v>
      </c>
      <c r="AR3548" s="9">
        <v>5.2500999999999997E-3</v>
      </c>
      <c r="AS3548" s="9">
        <v>2.2450000000000001E-4</v>
      </c>
      <c r="AT3548" s="9">
        <v>-3.7517599999999998E-2</v>
      </c>
      <c r="AU3548" s="9">
        <v>-2.5311E-2</v>
      </c>
      <c r="AV3548" s="9">
        <v>-0.16038530000000001</v>
      </c>
      <c r="AW3548" s="9">
        <v>-0.1748757</v>
      </c>
      <c r="AX3548" s="9">
        <v>0.44717780000000001</v>
      </c>
      <c r="AY3548" s="9">
        <v>0.65556119999999996</v>
      </c>
      <c r="AZ3548" s="9">
        <v>0.68391480000000004</v>
      </c>
      <c r="BA3548" s="9">
        <v>-0.29379539999999998</v>
      </c>
      <c r="BB3548" s="9">
        <v>-0.41204689999999999</v>
      </c>
      <c r="BC3548" s="9">
        <v>-0.30964970000000003</v>
      </c>
      <c r="BD3548" s="9">
        <v>-0.28379070000000001</v>
      </c>
      <c r="BE3548" s="9">
        <v>-0.205313</v>
      </c>
      <c r="BF3548" s="9">
        <v>-0.22567400000000001</v>
      </c>
      <c r="BG3548" s="9">
        <v>3.0012500000000001E-2</v>
      </c>
      <c r="BH3548" s="9">
        <v>4.7808999999999997E-2</v>
      </c>
      <c r="BI3548" s="9">
        <v>4.9642999999999996E-3</v>
      </c>
      <c r="BJ3548" s="9">
        <v>1.8543400000000002E-2</v>
      </c>
      <c r="BK3548" s="9">
        <v>5.9483000000000001E-3</v>
      </c>
      <c r="BL3548" s="9">
        <v>1.22185E-2</v>
      </c>
      <c r="BM3548" s="9">
        <v>-2.8261000000000001E-2</v>
      </c>
      <c r="BN3548" s="9">
        <v>-1.35344E-2</v>
      </c>
      <c r="BO3548" s="9">
        <v>2.58479E-2</v>
      </c>
      <c r="BP3548" s="9">
        <v>3.5087300000000002E-2</v>
      </c>
      <c r="BQ3548" s="9">
        <v>3.6039700000000001E-2</v>
      </c>
      <c r="BR3548" s="9">
        <v>5.1054999999999998E-3</v>
      </c>
      <c r="BS3548" s="9">
        <v>2.2865900000000002E-2</v>
      </c>
      <c r="BT3548" s="9">
        <v>-0.1067816</v>
      </c>
      <c r="BU3548" s="9">
        <v>-0.1213688</v>
      </c>
      <c r="BV3548" s="9">
        <v>0.49848199999999998</v>
      </c>
      <c r="BW3548" s="9">
        <v>0.70593419999999996</v>
      </c>
      <c r="BX3548" s="9">
        <v>0.73273900000000003</v>
      </c>
      <c r="BY3548" s="9">
        <v>-0.24304339999999999</v>
      </c>
      <c r="BZ3548" s="9">
        <v>-0.36158040000000002</v>
      </c>
      <c r="CA3548" s="9">
        <v>-0.2599649</v>
      </c>
      <c r="CB3548" s="9">
        <v>-0.2375427</v>
      </c>
      <c r="CC3548" s="9">
        <v>-0.16078020000000001</v>
      </c>
      <c r="CD3548" s="9">
        <v>-0.18538379999999999</v>
      </c>
      <c r="CE3548" s="9">
        <v>5.1798900000000002E-2</v>
      </c>
      <c r="CF3548" s="9">
        <v>6.6005099999999997E-2</v>
      </c>
      <c r="CG3548" s="9">
        <v>2.0631099999999999E-2</v>
      </c>
      <c r="CH3548" s="9">
        <v>3.1726600000000001E-2</v>
      </c>
      <c r="CI3548" s="9">
        <v>1.8473199999999999E-2</v>
      </c>
      <c r="CJ3548" s="9">
        <v>2.37745E-2</v>
      </c>
      <c r="CK3548" s="9">
        <v>-1.77556E-2</v>
      </c>
      <c r="CL3548" s="9">
        <v>-3.9090000000000001E-4</v>
      </c>
      <c r="CM3548" s="9">
        <v>4.2114600000000002E-2</v>
      </c>
      <c r="CN3548" s="9">
        <v>5.5752500000000003E-2</v>
      </c>
      <c r="CO3548" s="9">
        <v>6.0845099999999999E-2</v>
      </c>
      <c r="CP3548" s="9">
        <v>3.46261E-2</v>
      </c>
      <c r="CQ3548" s="9">
        <v>5.6233100000000001E-2</v>
      </c>
      <c r="CR3548" s="9">
        <v>-6.9655700000000001E-2</v>
      </c>
      <c r="CS3548" s="9">
        <v>-8.4309999999999996E-2</v>
      </c>
      <c r="CT3548" s="9">
        <v>0.53401509999999996</v>
      </c>
      <c r="CU3548" s="9">
        <v>0.74082230000000004</v>
      </c>
      <c r="CV3548" s="9">
        <v>0.76655450000000003</v>
      </c>
      <c r="CW3548" s="9">
        <v>-0.20789270000000001</v>
      </c>
      <c r="CX3548" s="9">
        <v>-0.32662740000000001</v>
      </c>
      <c r="CY3548" s="9">
        <v>-0.22555330000000001</v>
      </c>
      <c r="CZ3548" s="9">
        <v>-0.20551159999999999</v>
      </c>
      <c r="DA3548" s="9">
        <v>-0.12993689999999999</v>
      </c>
      <c r="DB3548" s="9">
        <v>-0.1574789</v>
      </c>
      <c r="DC3548" s="9">
        <v>7.3585200000000003E-2</v>
      </c>
      <c r="DD3548" s="9">
        <v>8.4201300000000007E-2</v>
      </c>
      <c r="DE3548" s="9">
        <v>3.6297999999999997E-2</v>
      </c>
      <c r="DF3548" s="9">
        <v>4.4909900000000003E-2</v>
      </c>
      <c r="DG3548" s="9">
        <v>3.09982E-2</v>
      </c>
      <c r="DH3548" s="9">
        <v>3.5330500000000001E-2</v>
      </c>
      <c r="DI3548" s="9">
        <v>-7.2502E-3</v>
      </c>
      <c r="DJ3548" s="9">
        <v>1.2752599999999999E-2</v>
      </c>
      <c r="DK3548" s="9">
        <v>5.8381299999999997E-2</v>
      </c>
      <c r="DL3548" s="9">
        <v>7.6417700000000005E-2</v>
      </c>
      <c r="DM3548" s="9">
        <v>8.5650599999999993E-2</v>
      </c>
      <c r="DN3548" s="9">
        <v>6.4146700000000001E-2</v>
      </c>
      <c r="DO3548" s="9">
        <v>8.9600299999999994E-2</v>
      </c>
      <c r="DP3548" s="9">
        <v>-3.25299E-2</v>
      </c>
      <c r="DQ3548" s="9">
        <v>-4.7251300000000003E-2</v>
      </c>
      <c r="DR3548" s="9">
        <v>0.56954819999999995</v>
      </c>
      <c r="DS3548" s="9">
        <v>0.77571049999999997</v>
      </c>
      <c r="DT3548" s="9">
        <v>0.80037000000000003</v>
      </c>
      <c r="DU3548" s="9">
        <v>-0.17274200000000001</v>
      </c>
      <c r="DV3548" s="9">
        <v>-0.2916744</v>
      </c>
      <c r="DW3548" s="9">
        <v>-0.1911418</v>
      </c>
      <c r="DX3548" s="9">
        <v>-0.17348040000000001</v>
      </c>
      <c r="DY3548" s="9">
        <v>-9.9093700000000007E-2</v>
      </c>
      <c r="DZ3548" s="9">
        <v>-0.12957399999999999</v>
      </c>
      <c r="EA3548" s="9">
        <v>0.1050413</v>
      </c>
      <c r="EB3548" s="9">
        <v>0.11047369999999999</v>
      </c>
      <c r="EC3548" s="9">
        <v>5.8918400000000003E-2</v>
      </c>
      <c r="ED3548" s="9">
        <v>6.3944500000000001E-2</v>
      </c>
      <c r="EE3548" s="9">
        <v>4.9082199999999999E-2</v>
      </c>
      <c r="EF3548" s="9">
        <v>5.2015600000000002E-2</v>
      </c>
      <c r="EG3548" s="9">
        <v>7.9179000000000003E-3</v>
      </c>
      <c r="EH3548" s="9">
        <v>3.17297E-2</v>
      </c>
      <c r="EI3548" s="9">
        <v>8.1867899999999993E-2</v>
      </c>
      <c r="EJ3548" s="9">
        <v>0.106255</v>
      </c>
      <c r="EK3548" s="9">
        <v>0.1214658</v>
      </c>
      <c r="EL3548" s="9">
        <v>0.1067698</v>
      </c>
      <c r="EM3548" s="9">
        <v>0.13777719999999999</v>
      </c>
      <c r="EN3548" s="9">
        <v>2.10739E-2</v>
      </c>
      <c r="EO3548" s="9">
        <v>6.2556E-3</v>
      </c>
      <c r="EP3548" s="9">
        <v>0.62085250000000003</v>
      </c>
      <c r="EQ3548" s="9">
        <v>0.82608340000000002</v>
      </c>
      <c r="ER3548" s="9">
        <v>0.84919429999999996</v>
      </c>
      <c r="ES3548" s="9">
        <v>-0.12199</v>
      </c>
      <c r="ET3548" s="9">
        <v>-0.2412078</v>
      </c>
      <c r="EU3548" s="9">
        <v>-0.1414569</v>
      </c>
      <c r="EV3548" s="9">
        <v>-0.1272325</v>
      </c>
      <c r="EW3548" s="9">
        <v>-5.4560900000000002E-2</v>
      </c>
      <c r="EX3548" s="9">
        <v>-8.9283799999999996E-2</v>
      </c>
      <c r="EY3548" s="9">
        <v>75.009100000000004</v>
      </c>
      <c r="EZ3548" s="9">
        <v>73.650099999999995</v>
      </c>
      <c r="FA3548" s="9">
        <v>71.874700000000004</v>
      </c>
      <c r="FB3548" s="9">
        <v>70.7761</v>
      </c>
      <c r="FC3548" s="9">
        <v>69.365099999999998</v>
      </c>
      <c r="FD3548" s="9">
        <v>67.880399999999995</v>
      </c>
      <c r="FE3548" s="9">
        <v>67.255700000000004</v>
      </c>
      <c r="FF3548" s="9">
        <v>67.122699999999995</v>
      </c>
      <c r="FG3548" s="9">
        <v>70.076300000000003</v>
      </c>
      <c r="FH3548" s="9">
        <v>75.520200000000003</v>
      </c>
      <c r="FI3548" s="9">
        <v>82.845500000000001</v>
      </c>
      <c r="FJ3548" s="9">
        <v>89.381399999999999</v>
      </c>
      <c r="FK3548" s="9">
        <v>95.9923</v>
      </c>
      <c r="FL3548" s="9">
        <v>101.018</v>
      </c>
      <c r="FM3548" s="9">
        <v>105.739</v>
      </c>
      <c r="FN3548" s="9">
        <v>108.877</v>
      </c>
      <c r="FO3548" s="9">
        <v>111.241</v>
      </c>
      <c r="FP3548" s="9">
        <v>110.319</v>
      </c>
      <c r="FQ3548" s="9">
        <v>107.58199999999999</v>
      </c>
      <c r="FR3548" s="9">
        <v>103.569</v>
      </c>
      <c r="FS3548" s="9">
        <v>95.751800000000003</v>
      </c>
      <c r="FT3548" s="9">
        <v>92.041200000000003</v>
      </c>
      <c r="FU3548" s="9">
        <v>87.878500000000003</v>
      </c>
      <c r="FV3548" s="9">
        <v>82.1464</v>
      </c>
      <c r="FW3548" s="9">
        <v>0.63583051999999995</v>
      </c>
      <c r="FX3548" s="9">
        <v>3.8261900000000001E-2</v>
      </c>
      <c r="FY3548" s="9">
        <v>3.8261900000000001E-2</v>
      </c>
      <c r="FZ3548" s="9">
        <v>0</v>
      </c>
      <c r="GA3548" s="9">
        <v>0</v>
      </c>
    </row>
    <row r="3549" spans="1:183" x14ac:dyDescent="0.2">
      <c r="A3549" t="s">
        <v>262</v>
      </c>
      <c r="B3549" t="s">
        <v>225</v>
      </c>
      <c r="C3549" t="s">
        <v>250</v>
      </c>
      <c r="D3549" s="6">
        <v>44081</v>
      </c>
      <c r="E3549" s="73">
        <v>17</v>
      </c>
      <c r="F3549" s="9">
        <v>18</v>
      </c>
      <c r="G3549" s="9">
        <v>17</v>
      </c>
      <c r="H3549" s="9">
        <v>18</v>
      </c>
      <c r="I3549" s="9">
        <v>1173</v>
      </c>
      <c r="J3549" s="9">
        <v>77991</v>
      </c>
      <c r="K3549" s="9">
        <v>1.542589</v>
      </c>
      <c r="L3549" s="9">
        <v>1.3164419999999999</v>
      </c>
      <c r="M3549" s="9">
        <v>1.145661</v>
      </c>
      <c r="N3549" s="9">
        <v>1.014184</v>
      </c>
      <c r="O3549" s="9">
        <v>0.89532719999999999</v>
      </c>
      <c r="P3549" s="9">
        <v>0.78777960000000002</v>
      </c>
      <c r="Q3549" s="9">
        <v>0.83700479999999999</v>
      </c>
      <c r="R3549" s="9">
        <v>0.89927599999999996</v>
      </c>
      <c r="S3549" s="9">
        <v>0.99947379999999997</v>
      </c>
      <c r="T3549" s="9">
        <v>1.2262150000000001</v>
      </c>
      <c r="U3549" s="9">
        <v>1.5977429999999999</v>
      </c>
      <c r="V3549" s="9">
        <v>2.0471370000000002</v>
      </c>
      <c r="W3549" s="9">
        <v>2.5191669999999999</v>
      </c>
      <c r="X3549" s="9">
        <v>2.908515</v>
      </c>
      <c r="Y3549" s="9">
        <v>3.2441409999999999</v>
      </c>
      <c r="Z3549" s="9">
        <v>3.363397</v>
      </c>
      <c r="AA3549" s="9">
        <v>3.4695429999999998</v>
      </c>
      <c r="AB3549" s="9">
        <v>3.5661610000000001</v>
      </c>
      <c r="AC3549" s="9">
        <v>3.5097710000000002</v>
      </c>
      <c r="AD3549" s="9">
        <v>3.2745709999999999</v>
      </c>
      <c r="AE3549" s="9">
        <v>2.8905280000000002</v>
      </c>
      <c r="AF3549" s="9">
        <v>2.494399</v>
      </c>
      <c r="AG3549" s="9">
        <v>2.0008240000000002</v>
      </c>
      <c r="AH3549" s="9">
        <v>1.5660449999999999</v>
      </c>
      <c r="AI3549" s="9">
        <v>-0.19351660000000001</v>
      </c>
      <c r="AJ3549" s="9">
        <v>-0.13474120000000001</v>
      </c>
      <c r="AK3549" s="9">
        <v>-7.3321300000000006E-2</v>
      </c>
      <c r="AL3549" s="9">
        <v>-7.9981399999999994E-2</v>
      </c>
      <c r="AM3549" s="9">
        <v>-7.6918299999999995E-2</v>
      </c>
      <c r="AN3549" s="9">
        <v>-0.11157839999999999</v>
      </c>
      <c r="AO3549" s="9">
        <v>-7.2974899999999995E-2</v>
      </c>
      <c r="AP3549" s="9">
        <v>-3.5072100000000002E-2</v>
      </c>
      <c r="AQ3549" s="9">
        <v>-5.4106700000000001E-2</v>
      </c>
      <c r="AR3549" s="9">
        <v>-3.0574299999999999E-2</v>
      </c>
      <c r="AS3549" s="9">
        <v>5.9869499999999999E-2</v>
      </c>
      <c r="AT3549" s="9">
        <v>2.5491300000000001E-2</v>
      </c>
      <c r="AU3549" s="9">
        <v>4.2159299999999997E-2</v>
      </c>
      <c r="AV3549" s="9">
        <v>-2.9417800000000001E-2</v>
      </c>
      <c r="AW3549" s="9">
        <v>-7.3566300000000001E-2</v>
      </c>
      <c r="AX3549" s="9">
        <v>-0.190912</v>
      </c>
      <c r="AY3549" s="9">
        <v>0.2790243</v>
      </c>
      <c r="AZ3549" s="9">
        <v>0.5216712</v>
      </c>
      <c r="BA3549" s="9">
        <v>-0.28993869999999999</v>
      </c>
      <c r="BB3549" s="9">
        <v>-0.41098970000000001</v>
      </c>
      <c r="BC3549" s="9">
        <v>-0.35146329999999998</v>
      </c>
      <c r="BD3549" s="9">
        <v>-0.152557</v>
      </c>
      <c r="BE3549" s="9">
        <v>-0.1134143</v>
      </c>
      <c r="BF3549" s="9">
        <v>-4.3555700000000003E-2</v>
      </c>
      <c r="BG3549" s="9">
        <v>-0.15586659999999999</v>
      </c>
      <c r="BH3549" s="9">
        <v>-0.10049370000000001</v>
      </c>
      <c r="BI3549" s="9">
        <v>-4.2628100000000002E-2</v>
      </c>
      <c r="BJ3549" s="9">
        <v>-5.0484099999999997E-2</v>
      </c>
      <c r="BK3549" s="9">
        <v>-5.1855199999999997E-2</v>
      </c>
      <c r="BL3549" s="9">
        <v>-9.0579300000000001E-2</v>
      </c>
      <c r="BM3549" s="9">
        <v>-5.1322199999999998E-2</v>
      </c>
      <c r="BN3549" s="9">
        <v>-1.18379E-2</v>
      </c>
      <c r="BO3549" s="9">
        <v>-2.6552699999999999E-2</v>
      </c>
      <c r="BP3549" s="9">
        <v>2.9822999999999998E-3</v>
      </c>
      <c r="BQ3549" s="9">
        <v>9.97199E-2</v>
      </c>
      <c r="BR3549" s="9">
        <v>7.18805E-2</v>
      </c>
      <c r="BS3549" s="9">
        <v>9.1810199999999995E-2</v>
      </c>
      <c r="BT3549" s="9">
        <v>2.31221E-2</v>
      </c>
      <c r="BU3549" s="9">
        <v>-2.1081800000000001E-2</v>
      </c>
      <c r="BV3549" s="9">
        <v>-0.14097109999999999</v>
      </c>
      <c r="BW3549" s="9">
        <v>0.32536189999999998</v>
      </c>
      <c r="BX3549" s="9">
        <v>0.56874130000000001</v>
      </c>
      <c r="BY3549" s="9">
        <v>-0.24396989999999999</v>
      </c>
      <c r="BZ3549" s="9">
        <v>-0.36624899999999999</v>
      </c>
      <c r="CA3549" s="9">
        <v>-0.30851889999999998</v>
      </c>
      <c r="CB3549" s="9">
        <v>-0.11115070000000001</v>
      </c>
      <c r="CC3549" s="9">
        <v>-7.4712399999999998E-2</v>
      </c>
      <c r="CD3549" s="9">
        <v>-9.9048000000000001E-3</v>
      </c>
      <c r="CE3549" s="9">
        <v>-0.1297903</v>
      </c>
      <c r="CF3549" s="9">
        <v>-7.6773900000000006E-2</v>
      </c>
      <c r="CG3549" s="9">
        <v>-2.13701E-2</v>
      </c>
      <c r="CH3549" s="9">
        <v>-3.0054399999999998E-2</v>
      </c>
      <c r="CI3549" s="9">
        <v>-3.4496600000000002E-2</v>
      </c>
      <c r="CJ3549" s="9">
        <v>-7.60353E-2</v>
      </c>
      <c r="CK3549" s="9">
        <v>-3.63256E-2</v>
      </c>
      <c r="CL3549" s="9">
        <v>4.254E-3</v>
      </c>
      <c r="CM3549" s="9">
        <v>-7.4688999999999997E-3</v>
      </c>
      <c r="CN3549" s="9">
        <v>2.62235E-2</v>
      </c>
      <c r="CO3549" s="9">
        <v>0.12732019999999999</v>
      </c>
      <c r="CP3549" s="9">
        <v>0.1040095</v>
      </c>
      <c r="CQ3549" s="9">
        <v>0.12619830000000001</v>
      </c>
      <c r="CR3549" s="9">
        <v>5.9511000000000001E-2</v>
      </c>
      <c r="CS3549" s="9">
        <v>1.52689E-2</v>
      </c>
      <c r="CT3549" s="9">
        <v>-0.1063823</v>
      </c>
      <c r="CU3549" s="9">
        <v>0.35745519999999997</v>
      </c>
      <c r="CV3549" s="9">
        <v>0.60134200000000004</v>
      </c>
      <c r="CW3549" s="9">
        <v>-0.21213199999999999</v>
      </c>
      <c r="CX3549" s="9">
        <v>-0.3352617</v>
      </c>
      <c r="CY3549" s="9">
        <v>-0.27877580000000002</v>
      </c>
      <c r="CZ3549" s="9">
        <v>-8.2472799999999999E-2</v>
      </c>
      <c r="DA3549" s="9">
        <v>-4.7907600000000002E-2</v>
      </c>
      <c r="DB3549" s="9">
        <v>1.34018E-2</v>
      </c>
      <c r="DC3549" s="9">
        <v>-0.103714</v>
      </c>
      <c r="DD3549" s="9">
        <v>-5.3054200000000003E-2</v>
      </c>
      <c r="DE3549" s="9">
        <v>-1.121E-4</v>
      </c>
      <c r="DF3549" s="9">
        <v>-9.6246999999999999E-3</v>
      </c>
      <c r="DG3549" s="9">
        <v>-1.7138E-2</v>
      </c>
      <c r="DH3549" s="9">
        <v>-6.1491400000000002E-2</v>
      </c>
      <c r="DI3549" s="9">
        <v>-2.1329000000000001E-2</v>
      </c>
      <c r="DJ3549" s="9">
        <v>2.03459E-2</v>
      </c>
      <c r="DK3549" s="9">
        <v>1.1614899999999999E-2</v>
      </c>
      <c r="DL3549" s="9">
        <v>4.94647E-2</v>
      </c>
      <c r="DM3549" s="9">
        <v>0.15492040000000001</v>
      </c>
      <c r="DN3549" s="9">
        <v>0.1361386</v>
      </c>
      <c r="DO3549" s="9">
        <v>0.16058629999999999</v>
      </c>
      <c r="DP3549" s="9">
        <v>9.5899899999999996E-2</v>
      </c>
      <c r="DQ3549" s="9">
        <v>5.1619499999999999E-2</v>
      </c>
      <c r="DR3549" s="9">
        <v>-7.1793399999999993E-2</v>
      </c>
      <c r="DS3549" s="9">
        <v>0.38954840000000002</v>
      </c>
      <c r="DT3549" s="9">
        <v>0.63394260000000002</v>
      </c>
      <c r="DU3549" s="9">
        <v>-0.18029410000000001</v>
      </c>
      <c r="DV3549" s="9">
        <v>-0.3042744</v>
      </c>
      <c r="DW3549" s="9">
        <v>-0.24903259999999999</v>
      </c>
      <c r="DX3549" s="9">
        <v>-5.3795000000000003E-2</v>
      </c>
      <c r="DY3549" s="9">
        <v>-2.1102699999999999E-2</v>
      </c>
      <c r="DZ3549" s="9">
        <v>3.6708299999999999E-2</v>
      </c>
      <c r="EA3549" s="9">
        <v>-6.6063899999999995E-2</v>
      </c>
      <c r="EB3549" s="9">
        <v>-1.88066E-2</v>
      </c>
      <c r="EC3549" s="9">
        <v>3.0581000000000001E-2</v>
      </c>
      <c r="ED3549" s="9">
        <v>1.9872600000000001E-2</v>
      </c>
      <c r="EE3549" s="9">
        <v>7.9249999999999998E-3</v>
      </c>
      <c r="EF3549" s="9">
        <v>-4.0492199999999999E-2</v>
      </c>
      <c r="EG3549" s="9">
        <v>3.2370000000000001E-4</v>
      </c>
      <c r="EH3549" s="9">
        <v>4.3580000000000001E-2</v>
      </c>
      <c r="EI3549" s="9">
        <v>3.91689E-2</v>
      </c>
      <c r="EJ3549" s="9">
        <v>8.3021200000000003E-2</v>
      </c>
      <c r="EK3549" s="9">
        <v>0.19477079999999999</v>
      </c>
      <c r="EL3549" s="9">
        <v>0.18252779999999999</v>
      </c>
      <c r="EM3549" s="9">
        <v>0.21023720000000001</v>
      </c>
      <c r="EN3549" s="9">
        <v>0.14843980000000001</v>
      </c>
      <c r="EO3549" s="9">
        <v>0.104104</v>
      </c>
      <c r="EP3549" s="9">
        <v>-2.18526E-2</v>
      </c>
      <c r="EQ3549" s="9">
        <v>0.435886</v>
      </c>
      <c r="ER3549" s="9">
        <v>0.68101270000000003</v>
      </c>
      <c r="ES3549" s="9">
        <v>-0.13432520000000001</v>
      </c>
      <c r="ET3549" s="9">
        <v>-0.25953369999999998</v>
      </c>
      <c r="EU3549" s="9">
        <v>-0.2060882</v>
      </c>
      <c r="EV3549" s="9">
        <v>-1.2388700000000001E-2</v>
      </c>
      <c r="EW3549" s="9">
        <v>1.7599199999999999E-2</v>
      </c>
      <c r="EX3549" s="9">
        <v>7.03593E-2</v>
      </c>
      <c r="EY3549" s="9">
        <v>79.759500000000003</v>
      </c>
      <c r="EZ3549" s="9">
        <v>77.088200000000001</v>
      </c>
      <c r="FA3549" s="9">
        <v>75.015600000000006</v>
      </c>
      <c r="FB3549" s="9">
        <v>73.988799999999998</v>
      </c>
      <c r="FC3549" s="9">
        <v>72.159499999999994</v>
      </c>
      <c r="FD3549" s="9">
        <v>70.740399999999994</v>
      </c>
      <c r="FE3549" s="9">
        <v>69.379800000000003</v>
      </c>
      <c r="FF3549" s="9">
        <v>69.2363</v>
      </c>
      <c r="FG3549" s="9">
        <v>70.375399999999999</v>
      </c>
      <c r="FH3549" s="9">
        <v>76.165300000000002</v>
      </c>
      <c r="FI3549" s="9">
        <v>82.308300000000003</v>
      </c>
      <c r="FJ3549" s="9">
        <v>90.918800000000005</v>
      </c>
      <c r="FK3549" s="9">
        <v>98.563400000000001</v>
      </c>
      <c r="FL3549" s="9">
        <v>104.425</v>
      </c>
      <c r="FM3549" s="9">
        <v>108.84099999999999</v>
      </c>
      <c r="FN3549" s="9">
        <v>107.962</v>
      </c>
      <c r="FO3549" s="9">
        <v>107.214</v>
      </c>
      <c r="FP3549" s="9">
        <v>106.416</v>
      </c>
      <c r="FQ3549" s="9">
        <v>103.815</v>
      </c>
      <c r="FR3549" s="9">
        <v>100.776</v>
      </c>
      <c r="FS3549" s="9">
        <v>94.312100000000001</v>
      </c>
      <c r="FT3549" s="9">
        <v>88.101399999999998</v>
      </c>
      <c r="FU3549" s="9">
        <v>83.960499999999996</v>
      </c>
      <c r="FV3549" s="9">
        <v>79.614400000000003</v>
      </c>
      <c r="FW3549" s="9">
        <v>0.64048439000000001</v>
      </c>
      <c r="FX3549" s="9">
        <v>4.3618299999999999E-2</v>
      </c>
      <c r="FY3549" s="9">
        <v>4.3618299999999999E-2</v>
      </c>
      <c r="FZ3549" s="9">
        <v>0</v>
      </c>
      <c r="GA3549" s="9">
        <v>0</v>
      </c>
    </row>
    <row r="3550" spans="1:183" x14ac:dyDescent="0.2">
      <c r="A3550" t="s">
        <v>262</v>
      </c>
      <c r="B3550" t="s">
        <v>225</v>
      </c>
      <c r="C3550" t="s">
        <v>250</v>
      </c>
      <c r="D3550" s="6">
        <v>44082</v>
      </c>
      <c r="E3550" s="73">
        <v>17</v>
      </c>
      <c r="F3550" s="9">
        <v>18</v>
      </c>
      <c r="G3550" s="9">
        <v>17</v>
      </c>
      <c r="H3550" s="9">
        <v>18</v>
      </c>
      <c r="I3550" s="9">
        <v>1172</v>
      </c>
      <c r="J3550" s="9">
        <v>77942</v>
      </c>
      <c r="K3550" s="9">
        <v>1.2826610000000001</v>
      </c>
      <c r="L3550" s="9">
        <v>1.0765020000000001</v>
      </c>
      <c r="M3550" s="9">
        <v>0.90169999999999995</v>
      </c>
      <c r="N3550" s="9">
        <v>0.78928160000000003</v>
      </c>
      <c r="O3550" s="9">
        <v>0.74937609999999999</v>
      </c>
      <c r="P3550" s="9">
        <v>0.74203600000000003</v>
      </c>
      <c r="Q3550" s="9">
        <v>0.79022400000000004</v>
      </c>
      <c r="R3550" s="9">
        <v>0.82016169999999999</v>
      </c>
      <c r="S3550" s="9">
        <v>0.873255</v>
      </c>
      <c r="T3550" s="9">
        <v>0.91758980000000001</v>
      </c>
      <c r="U3550" s="9">
        <v>0.92781449999999999</v>
      </c>
      <c r="V3550" s="9">
        <v>0.98890009999999995</v>
      </c>
      <c r="W3550" s="9">
        <v>1.0427500000000001</v>
      </c>
      <c r="X3550" s="9">
        <v>1.2028209999999999</v>
      </c>
      <c r="Y3550" s="9">
        <v>1.470602</v>
      </c>
      <c r="Z3550" s="9">
        <v>1.7158549999999999</v>
      </c>
      <c r="AA3550" s="9">
        <v>1.976305</v>
      </c>
      <c r="AB3550" s="9">
        <v>2.074271</v>
      </c>
      <c r="AC3550" s="9">
        <v>1.9809380000000001</v>
      </c>
      <c r="AD3550" s="9">
        <v>1.773272</v>
      </c>
      <c r="AE3550" s="9">
        <v>1.5333969999999999</v>
      </c>
      <c r="AF3550" s="9">
        <v>1.3737839999999999</v>
      </c>
      <c r="AG3550" s="9">
        <v>1.1170949999999999</v>
      </c>
      <c r="AH3550" s="9">
        <v>0.92074259999999997</v>
      </c>
      <c r="AI3550" s="9">
        <v>-4.86259E-2</v>
      </c>
      <c r="AJ3550" s="9">
        <v>-3.16397E-2</v>
      </c>
      <c r="AK3550" s="9">
        <v>-4.4619499999999999E-2</v>
      </c>
      <c r="AL3550" s="9">
        <v>-3.1135400000000001E-2</v>
      </c>
      <c r="AM3550" s="9">
        <v>-3.1867199999999998E-2</v>
      </c>
      <c r="AN3550" s="9">
        <v>2.4842000000000002E-3</v>
      </c>
      <c r="AO3550" s="9">
        <v>-2.1588599999999999E-2</v>
      </c>
      <c r="AP3550" s="9">
        <v>-7.1982099999999993E-2</v>
      </c>
      <c r="AQ3550" s="9">
        <v>-0.1034731</v>
      </c>
      <c r="AR3550" s="9">
        <v>-6.3837599999999994E-2</v>
      </c>
      <c r="AS3550" s="9">
        <v>-5.8866700000000001E-2</v>
      </c>
      <c r="AT3550" s="9">
        <v>-8.5749000000000006E-2</v>
      </c>
      <c r="AU3550" s="9">
        <v>-8.3960400000000004E-2</v>
      </c>
      <c r="AV3550" s="9">
        <v>-6.2483200000000003E-2</v>
      </c>
      <c r="AW3550" s="9">
        <v>-1.7862699999999999E-2</v>
      </c>
      <c r="AX3550" s="9">
        <v>-6.7638999999999998E-3</v>
      </c>
      <c r="AY3550" s="9">
        <v>0.1923851</v>
      </c>
      <c r="AZ3550" s="9">
        <v>0.10468040000000001</v>
      </c>
      <c r="BA3550" s="9">
        <v>-0.14197950000000001</v>
      </c>
      <c r="BB3550" s="9">
        <v>-8.4136500000000003E-2</v>
      </c>
      <c r="BC3550" s="9">
        <v>-6.4736799999999997E-2</v>
      </c>
      <c r="BD3550" s="9">
        <v>-1.6492E-3</v>
      </c>
      <c r="BE3550" s="9">
        <v>-4.5817099999999999E-2</v>
      </c>
      <c r="BF3550" s="9">
        <v>-5.94376E-2</v>
      </c>
      <c r="BG3550" s="9">
        <v>-1.53586E-2</v>
      </c>
      <c r="BH3550" s="9">
        <v>-3.9385000000000002E-3</v>
      </c>
      <c r="BI3550" s="9">
        <v>-2.1942099999999999E-2</v>
      </c>
      <c r="BJ3550" s="9">
        <v>-1.2319E-2</v>
      </c>
      <c r="BK3550" s="9">
        <v>-1.34758E-2</v>
      </c>
      <c r="BL3550" s="9">
        <v>1.85157E-2</v>
      </c>
      <c r="BM3550" s="9">
        <v>-3.8536999999999998E-3</v>
      </c>
      <c r="BN3550" s="9">
        <v>-5.2317099999999998E-2</v>
      </c>
      <c r="BO3550" s="9">
        <v>-7.9591999999999996E-2</v>
      </c>
      <c r="BP3550" s="9">
        <v>-3.7756199999999997E-2</v>
      </c>
      <c r="BQ3550" s="9">
        <v>-3.1544500000000003E-2</v>
      </c>
      <c r="BR3550" s="9">
        <v>-5.5153399999999998E-2</v>
      </c>
      <c r="BS3550" s="9">
        <v>-5.1491500000000003E-2</v>
      </c>
      <c r="BT3550" s="9">
        <v>-2.5371600000000001E-2</v>
      </c>
      <c r="BU3550" s="9">
        <v>2.1520399999999999E-2</v>
      </c>
      <c r="BV3550" s="9">
        <v>3.4393199999999999E-2</v>
      </c>
      <c r="BW3550" s="9">
        <v>0.23637610000000001</v>
      </c>
      <c r="BX3550" s="9">
        <v>0.14732729999999999</v>
      </c>
      <c r="BY3550" s="9">
        <v>-9.9101400000000006E-2</v>
      </c>
      <c r="BZ3550" s="9">
        <v>-4.66764E-2</v>
      </c>
      <c r="CA3550" s="9">
        <v>-2.9349E-2</v>
      </c>
      <c r="CB3550" s="9">
        <v>2.9716300000000001E-2</v>
      </c>
      <c r="CC3550" s="9">
        <v>-1.90425E-2</v>
      </c>
      <c r="CD3550" s="9">
        <v>-3.5000200000000002E-2</v>
      </c>
      <c r="CE3550" s="9">
        <v>7.6822000000000001E-3</v>
      </c>
      <c r="CF3550" s="9">
        <v>1.5247200000000001E-2</v>
      </c>
      <c r="CG3550" s="9">
        <v>-6.2357999999999997E-3</v>
      </c>
      <c r="CH3550" s="9">
        <v>7.1310000000000004E-4</v>
      </c>
      <c r="CI3550" s="9">
        <v>-7.3800000000000005E-4</v>
      </c>
      <c r="CJ3550" s="9">
        <v>2.9619099999999999E-2</v>
      </c>
      <c r="CK3550" s="9">
        <v>8.4294000000000001E-3</v>
      </c>
      <c r="CL3550" s="9">
        <v>-3.8697200000000001E-2</v>
      </c>
      <c r="CM3550" s="9">
        <v>-6.30521E-2</v>
      </c>
      <c r="CN3550" s="9">
        <v>-1.9692399999999999E-2</v>
      </c>
      <c r="CO3550" s="9">
        <v>-1.2621200000000001E-2</v>
      </c>
      <c r="CP3550" s="9">
        <v>-3.3962899999999997E-2</v>
      </c>
      <c r="CQ3550" s="9">
        <v>-2.9003500000000002E-2</v>
      </c>
      <c r="CR3550" s="9">
        <v>3.3179999999999999E-4</v>
      </c>
      <c r="CS3550" s="9">
        <v>4.8797E-2</v>
      </c>
      <c r="CT3550" s="9">
        <v>6.2898499999999996E-2</v>
      </c>
      <c r="CU3550" s="9">
        <v>0.26684419999999998</v>
      </c>
      <c r="CV3550" s="9">
        <v>0.17686450000000001</v>
      </c>
      <c r="CW3550" s="9">
        <v>-6.9404199999999999E-2</v>
      </c>
      <c r="CX3550" s="9">
        <v>-2.0731699999999999E-2</v>
      </c>
      <c r="CY3550" s="9">
        <v>-4.8395000000000001E-3</v>
      </c>
      <c r="CZ3550" s="9">
        <v>5.144E-2</v>
      </c>
      <c r="DA3550" s="9">
        <v>-4.9850000000000003E-4</v>
      </c>
      <c r="DB3550" s="9">
        <v>-1.8074900000000001E-2</v>
      </c>
      <c r="DC3550" s="9">
        <v>3.0723E-2</v>
      </c>
      <c r="DD3550" s="9">
        <v>3.4432900000000002E-2</v>
      </c>
      <c r="DE3550" s="9">
        <v>9.4705999999999992E-3</v>
      </c>
      <c r="DF3550" s="9">
        <v>1.37453E-2</v>
      </c>
      <c r="DG3550" s="9">
        <v>1.19998E-2</v>
      </c>
      <c r="DH3550" s="9">
        <v>4.0722399999999999E-2</v>
      </c>
      <c r="DI3550" s="9">
        <v>2.0712499999999998E-2</v>
      </c>
      <c r="DJ3550" s="9">
        <v>-2.50773E-2</v>
      </c>
      <c r="DK3550" s="9">
        <v>-4.6512100000000001E-2</v>
      </c>
      <c r="DL3550" s="9">
        <v>-1.6285E-3</v>
      </c>
      <c r="DM3550" s="9">
        <v>6.3020000000000003E-3</v>
      </c>
      <c r="DN3550" s="9">
        <v>-1.2772500000000001E-2</v>
      </c>
      <c r="DO3550" s="9">
        <v>-6.5155999999999999E-3</v>
      </c>
      <c r="DP3550" s="9">
        <v>2.6035200000000001E-2</v>
      </c>
      <c r="DQ3550" s="9">
        <v>7.6073600000000005E-2</v>
      </c>
      <c r="DR3550" s="9">
        <v>9.1403799999999993E-2</v>
      </c>
      <c r="DS3550" s="9">
        <v>0.29731220000000003</v>
      </c>
      <c r="DT3550" s="9">
        <v>0.20640159999999999</v>
      </c>
      <c r="DU3550" s="9">
        <v>-3.9706999999999999E-2</v>
      </c>
      <c r="DV3550" s="9">
        <v>5.2129999999999998E-3</v>
      </c>
      <c r="DW3550" s="9">
        <v>1.967E-2</v>
      </c>
      <c r="DX3550" s="9">
        <v>7.3163599999999995E-2</v>
      </c>
      <c r="DY3550" s="9">
        <v>1.8045499999999999E-2</v>
      </c>
      <c r="DZ3550" s="9">
        <v>-1.1496E-3</v>
      </c>
      <c r="EA3550" s="9">
        <v>6.39903E-2</v>
      </c>
      <c r="EB3550" s="9">
        <v>6.2134099999999998E-2</v>
      </c>
      <c r="EC3550" s="9">
        <v>3.2148000000000003E-2</v>
      </c>
      <c r="ED3550" s="9">
        <v>3.2561600000000003E-2</v>
      </c>
      <c r="EE3550" s="9">
        <v>3.03912E-2</v>
      </c>
      <c r="EF3550" s="9">
        <v>5.6753900000000003E-2</v>
      </c>
      <c r="EG3550" s="9">
        <v>3.8447299999999997E-2</v>
      </c>
      <c r="EH3550" s="9">
        <v>-5.4123000000000001E-3</v>
      </c>
      <c r="EI3550" s="9">
        <v>-2.2631100000000001E-2</v>
      </c>
      <c r="EJ3550" s="9">
        <v>2.44529E-2</v>
      </c>
      <c r="EK3550" s="9">
        <v>3.3624300000000003E-2</v>
      </c>
      <c r="EL3550" s="9">
        <v>1.7823100000000001E-2</v>
      </c>
      <c r="EM3550" s="9">
        <v>2.5953400000000001E-2</v>
      </c>
      <c r="EN3550" s="9">
        <v>6.3146800000000003E-2</v>
      </c>
      <c r="EO3550" s="9">
        <v>0.1154567</v>
      </c>
      <c r="EP3550" s="9">
        <v>0.13256090000000001</v>
      </c>
      <c r="EQ3550" s="9">
        <v>0.34130319999999997</v>
      </c>
      <c r="ER3550" s="9">
        <v>0.24904850000000001</v>
      </c>
      <c r="ES3550" s="9">
        <v>3.1711E-3</v>
      </c>
      <c r="ET3550" s="9">
        <v>4.2673099999999999E-2</v>
      </c>
      <c r="EU3550" s="9">
        <v>5.5057799999999997E-2</v>
      </c>
      <c r="EV3550" s="9">
        <v>0.1045292</v>
      </c>
      <c r="EW3550" s="9">
        <v>4.4820100000000002E-2</v>
      </c>
      <c r="EX3550" s="9">
        <v>2.32879E-2</v>
      </c>
      <c r="EY3550" s="9">
        <v>75.556399999999996</v>
      </c>
      <c r="EZ3550" s="9">
        <v>72.383200000000002</v>
      </c>
      <c r="FA3550" s="9">
        <v>69.358500000000006</v>
      </c>
      <c r="FB3550" s="9">
        <v>67.605599999999995</v>
      </c>
      <c r="FC3550" s="9">
        <v>65.660300000000007</v>
      </c>
      <c r="FD3550" s="9">
        <v>64.8048</v>
      </c>
      <c r="FE3550" s="9">
        <v>64.338499999999996</v>
      </c>
      <c r="FF3550" s="9">
        <v>64.31</v>
      </c>
      <c r="FG3550" s="9">
        <v>65.300399999999996</v>
      </c>
      <c r="FH3550" s="9">
        <v>66.897900000000007</v>
      </c>
      <c r="FI3550" s="9">
        <v>69.870800000000003</v>
      </c>
      <c r="FJ3550" s="9">
        <v>73.155600000000007</v>
      </c>
      <c r="FK3550" s="9">
        <v>79.8202</v>
      </c>
      <c r="FL3550" s="9">
        <v>86.201700000000002</v>
      </c>
      <c r="FM3550" s="9">
        <v>90.836799999999997</v>
      </c>
      <c r="FN3550" s="9">
        <v>92.838800000000006</v>
      </c>
      <c r="FO3550" s="9">
        <v>92.894900000000007</v>
      </c>
      <c r="FP3550" s="9">
        <v>86.694400000000002</v>
      </c>
      <c r="FQ3550" s="9">
        <v>81.4559</v>
      </c>
      <c r="FR3550" s="9">
        <v>77.436899999999994</v>
      </c>
      <c r="FS3550" s="9">
        <v>72.892099999999999</v>
      </c>
      <c r="FT3550" s="9">
        <v>69.146000000000001</v>
      </c>
      <c r="FU3550" s="9">
        <v>66.705100000000002</v>
      </c>
      <c r="FV3550" s="9">
        <v>64.298199999999994</v>
      </c>
      <c r="FW3550" s="9">
        <v>0.42934560999999999</v>
      </c>
      <c r="FX3550" s="9">
        <v>4.0460599999999999E-2</v>
      </c>
      <c r="FY3550" s="9">
        <v>4.0460599999999999E-2</v>
      </c>
      <c r="FZ3550" s="9">
        <v>0</v>
      </c>
      <c r="GA3550" s="9">
        <v>0</v>
      </c>
    </row>
    <row r="3551" spans="1:183" x14ac:dyDescent="0.2">
      <c r="A3551" t="s">
        <v>262</v>
      </c>
      <c r="B3551" t="s">
        <v>225</v>
      </c>
      <c r="C3551" t="s">
        <v>250</v>
      </c>
      <c r="D3551" s="6">
        <v>44101</v>
      </c>
      <c r="FZ3551" s="9">
        <v>0</v>
      </c>
      <c r="GA3551" s="9">
        <v>1</v>
      </c>
    </row>
    <row r="3552" spans="1:183" x14ac:dyDescent="0.2">
      <c r="A3552" t="s">
        <v>262</v>
      </c>
      <c r="B3552" t="s">
        <v>225</v>
      </c>
      <c r="C3552" t="s">
        <v>250</v>
      </c>
      <c r="D3552" s="6">
        <v>44102</v>
      </c>
      <c r="FZ3552" s="9">
        <v>0</v>
      </c>
      <c r="GA3552" s="9">
        <v>1</v>
      </c>
    </row>
    <row r="3553" spans="1:183" x14ac:dyDescent="0.2">
      <c r="A3553" t="s">
        <v>262</v>
      </c>
      <c r="B3553" t="s">
        <v>225</v>
      </c>
      <c r="C3553" t="s">
        <v>250</v>
      </c>
      <c r="D3553" s="6">
        <v>44104</v>
      </c>
      <c r="FZ3553" s="9">
        <v>0</v>
      </c>
      <c r="GA3553" s="9">
        <v>1</v>
      </c>
    </row>
    <row r="3554" spans="1:183" x14ac:dyDescent="0.2">
      <c r="A3554" t="s">
        <v>262</v>
      </c>
      <c r="B3554" t="s">
        <v>225</v>
      </c>
      <c r="C3554" t="s">
        <v>250</v>
      </c>
      <c r="D3554" s="6">
        <v>44105</v>
      </c>
      <c r="FZ3554" s="9">
        <v>0</v>
      </c>
      <c r="GA3554" s="9">
        <v>1</v>
      </c>
    </row>
    <row r="3555" spans="1:183" x14ac:dyDescent="0.2">
      <c r="A3555" t="s">
        <v>262</v>
      </c>
      <c r="B3555" t="s">
        <v>225</v>
      </c>
      <c r="C3555" t="s">
        <v>250</v>
      </c>
      <c r="D3555" s="6">
        <v>44119</v>
      </c>
      <c r="FZ3555" s="9">
        <v>0</v>
      </c>
      <c r="GA3555" s="9">
        <v>1</v>
      </c>
    </row>
    <row r="3556" spans="1:183" x14ac:dyDescent="0.2">
      <c r="A3556" t="s">
        <v>262</v>
      </c>
      <c r="B3556" t="s">
        <v>225</v>
      </c>
      <c r="C3556" t="s">
        <v>250</v>
      </c>
      <c r="D3556" s="6">
        <v>44120</v>
      </c>
      <c r="FZ3556" s="9">
        <v>0</v>
      </c>
      <c r="GA3556" s="9">
        <v>1</v>
      </c>
    </row>
    <row r="3557" spans="1:183" x14ac:dyDescent="0.2">
      <c r="A3557" t="s">
        <v>262</v>
      </c>
      <c r="B3557" t="s">
        <v>225</v>
      </c>
      <c r="C3557" t="s">
        <v>255</v>
      </c>
      <c r="D3557" s="6">
        <v>44057</v>
      </c>
      <c r="FZ3557" s="9">
        <v>0</v>
      </c>
      <c r="GA3557" s="9">
        <v>1</v>
      </c>
    </row>
    <row r="3558" spans="1:183" x14ac:dyDescent="0.2">
      <c r="A3558" t="s">
        <v>262</v>
      </c>
      <c r="B3558" t="s">
        <v>225</v>
      </c>
      <c r="C3558" t="s">
        <v>255</v>
      </c>
      <c r="D3558" s="6">
        <v>44058</v>
      </c>
      <c r="FZ3558" s="9">
        <v>0</v>
      </c>
      <c r="GA3558" s="9">
        <v>1</v>
      </c>
    </row>
    <row r="3559" spans="1:183" x14ac:dyDescent="0.2">
      <c r="A3559" t="s">
        <v>262</v>
      </c>
      <c r="B3559" t="s">
        <v>225</v>
      </c>
      <c r="C3559" t="s">
        <v>255</v>
      </c>
      <c r="D3559" s="6">
        <v>44060</v>
      </c>
      <c r="FZ3559" s="9">
        <v>0</v>
      </c>
      <c r="GA3559" s="9">
        <v>1</v>
      </c>
    </row>
    <row r="3560" spans="1:183" x14ac:dyDescent="0.2">
      <c r="A3560" t="s">
        <v>262</v>
      </c>
      <c r="B3560" t="s">
        <v>225</v>
      </c>
      <c r="C3560" t="s">
        <v>255</v>
      </c>
      <c r="D3560" s="6">
        <v>44061</v>
      </c>
      <c r="FZ3560" s="9">
        <v>0</v>
      </c>
      <c r="GA3560" s="9">
        <v>1</v>
      </c>
    </row>
    <row r="3561" spans="1:183" x14ac:dyDescent="0.2">
      <c r="A3561" t="s">
        <v>262</v>
      </c>
      <c r="B3561" t="s">
        <v>225</v>
      </c>
      <c r="C3561" t="s">
        <v>255</v>
      </c>
      <c r="D3561" s="6">
        <v>44062</v>
      </c>
      <c r="FZ3561" s="9">
        <v>0</v>
      </c>
      <c r="GA3561" s="9">
        <v>1</v>
      </c>
    </row>
    <row r="3562" spans="1:183" x14ac:dyDescent="0.2">
      <c r="A3562" t="s">
        <v>262</v>
      </c>
      <c r="B3562" t="s">
        <v>225</v>
      </c>
      <c r="C3562" t="s">
        <v>255</v>
      </c>
      <c r="D3562" s="6">
        <v>44079</v>
      </c>
      <c r="FZ3562" s="9">
        <v>0</v>
      </c>
      <c r="GA3562" s="9">
        <v>1</v>
      </c>
    </row>
    <row r="3563" spans="1:183" x14ac:dyDescent="0.2">
      <c r="A3563" t="s">
        <v>262</v>
      </c>
      <c r="B3563" t="s">
        <v>225</v>
      </c>
      <c r="C3563" t="s">
        <v>255</v>
      </c>
      <c r="D3563" s="6">
        <v>44080</v>
      </c>
      <c r="FZ3563" s="9">
        <v>0</v>
      </c>
      <c r="GA3563" s="9">
        <v>1</v>
      </c>
    </row>
    <row r="3564" spans="1:183" x14ac:dyDescent="0.2">
      <c r="A3564" t="s">
        <v>262</v>
      </c>
      <c r="B3564" t="s">
        <v>225</v>
      </c>
      <c r="C3564" t="s">
        <v>255</v>
      </c>
      <c r="D3564" s="6">
        <v>44081</v>
      </c>
      <c r="FZ3564" s="9">
        <v>0</v>
      </c>
      <c r="GA3564" s="9">
        <v>1</v>
      </c>
    </row>
    <row r="3565" spans="1:183" x14ac:dyDescent="0.2">
      <c r="A3565" t="s">
        <v>262</v>
      </c>
      <c r="B3565" t="s">
        <v>225</v>
      </c>
      <c r="C3565" t="s">
        <v>255</v>
      </c>
      <c r="D3565" s="6">
        <v>44082</v>
      </c>
      <c r="FZ3565" s="9">
        <v>0</v>
      </c>
      <c r="GA3565" s="9">
        <v>1</v>
      </c>
    </row>
    <row r="3566" spans="1:183" x14ac:dyDescent="0.2">
      <c r="A3566" t="s">
        <v>262</v>
      </c>
      <c r="B3566" t="s">
        <v>225</v>
      </c>
      <c r="C3566" t="s">
        <v>255</v>
      </c>
      <c r="D3566" s="6">
        <v>44101</v>
      </c>
      <c r="FZ3566" s="9">
        <v>0</v>
      </c>
      <c r="GA3566" s="9">
        <v>1</v>
      </c>
    </row>
    <row r="3567" spans="1:183" x14ac:dyDescent="0.2">
      <c r="A3567" t="s">
        <v>262</v>
      </c>
      <c r="B3567" t="s">
        <v>225</v>
      </c>
      <c r="C3567" t="s">
        <v>255</v>
      </c>
      <c r="D3567" s="6">
        <v>44102</v>
      </c>
      <c r="FZ3567" s="9">
        <v>0</v>
      </c>
      <c r="GA3567" s="9">
        <v>1</v>
      </c>
    </row>
    <row r="3568" spans="1:183" x14ac:dyDescent="0.2">
      <c r="A3568" t="s">
        <v>262</v>
      </c>
      <c r="B3568" t="s">
        <v>225</v>
      </c>
      <c r="C3568" t="s">
        <v>255</v>
      </c>
      <c r="D3568" s="6">
        <v>44104</v>
      </c>
      <c r="FZ3568" s="9">
        <v>0</v>
      </c>
      <c r="GA3568" s="9">
        <v>1</v>
      </c>
    </row>
    <row r="3569" spans="1:183" x14ac:dyDescent="0.2">
      <c r="A3569" t="s">
        <v>262</v>
      </c>
      <c r="B3569" t="s">
        <v>225</v>
      </c>
      <c r="C3569" t="s">
        <v>255</v>
      </c>
      <c r="D3569" s="6">
        <v>44105</v>
      </c>
      <c r="FZ3569" s="9">
        <v>0</v>
      </c>
      <c r="GA3569" s="9">
        <v>1</v>
      </c>
    </row>
    <row r="3570" spans="1:183" x14ac:dyDescent="0.2">
      <c r="A3570" t="s">
        <v>262</v>
      </c>
      <c r="B3570" t="s">
        <v>225</v>
      </c>
      <c r="C3570" t="s">
        <v>255</v>
      </c>
      <c r="D3570" s="6">
        <v>44119</v>
      </c>
      <c r="FZ3570" s="9">
        <v>0</v>
      </c>
      <c r="GA3570" s="9">
        <v>1</v>
      </c>
    </row>
    <row r="3571" spans="1:183" x14ac:dyDescent="0.2">
      <c r="A3571" t="s">
        <v>262</v>
      </c>
      <c r="B3571" t="s">
        <v>225</v>
      </c>
      <c r="C3571" t="s">
        <v>255</v>
      </c>
      <c r="D3571" s="6">
        <v>44120</v>
      </c>
      <c r="FZ3571" s="9">
        <v>0</v>
      </c>
      <c r="GA3571" s="9">
        <v>1</v>
      </c>
    </row>
    <row r="3572" spans="1:183" x14ac:dyDescent="0.2">
      <c r="A3572" t="s">
        <v>243</v>
      </c>
      <c r="B3572" t="s">
        <v>225</v>
      </c>
      <c r="C3572" t="s">
        <v>259</v>
      </c>
      <c r="D3572" s="6">
        <v>44057</v>
      </c>
      <c r="FZ3572" s="9">
        <v>0</v>
      </c>
      <c r="GA3572" s="9">
        <v>1</v>
      </c>
    </row>
    <row r="3573" spans="1:183" x14ac:dyDescent="0.2">
      <c r="A3573" t="s">
        <v>243</v>
      </c>
      <c r="B3573" t="s">
        <v>225</v>
      </c>
      <c r="C3573" t="s">
        <v>259</v>
      </c>
      <c r="D3573" s="6">
        <v>44058</v>
      </c>
      <c r="FZ3573" s="9">
        <v>0</v>
      </c>
      <c r="GA3573" s="9">
        <v>1</v>
      </c>
    </row>
    <row r="3574" spans="1:183" x14ac:dyDescent="0.2">
      <c r="A3574" t="s">
        <v>243</v>
      </c>
      <c r="B3574" t="s">
        <v>225</v>
      </c>
      <c r="C3574" t="s">
        <v>259</v>
      </c>
      <c r="D3574" s="6">
        <v>44060</v>
      </c>
      <c r="FZ3574" s="9">
        <v>0</v>
      </c>
      <c r="GA3574" s="9">
        <v>1</v>
      </c>
    </row>
    <row r="3575" spans="1:183" x14ac:dyDescent="0.2">
      <c r="A3575" t="s">
        <v>243</v>
      </c>
      <c r="B3575" t="s">
        <v>225</v>
      </c>
      <c r="C3575" t="s">
        <v>259</v>
      </c>
      <c r="D3575" s="6">
        <v>44061</v>
      </c>
      <c r="FZ3575" s="9">
        <v>0</v>
      </c>
      <c r="GA3575" s="9">
        <v>1</v>
      </c>
    </row>
    <row r="3576" spans="1:183" x14ac:dyDescent="0.2">
      <c r="A3576" t="s">
        <v>243</v>
      </c>
      <c r="B3576" t="s">
        <v>225</v>
      </c>
      <c r="C3576" t="s">
        <v>259</v>
      </c>
      <c r="D3576" s="6">
        <v>44062</v>
      </c>
      <c r="FZ3576" s="9">
        <v>0</v>
      </c>
      <c r="GA3576" s="9">
        <v>1</v>
      </c>
    </row>
    <row r="3577" spans="1:183" x14ac:dyDescent="0.2">
      <c r="A3577" t="s">
        <v>243</v>
      </c>
      <c r="B3577" t="s">
        <v>225</v>
      </c>
      <c r="C3577" t="s">
        <v>259</v>
      </c>
      <c r="D3577" s="6">
        <v>44079</v>
      </c>
      <c r="FZ3577" s="9">
        <v>0</v>
      </c>
      <c r="GA3577" s="9">
        <v>1</v>
      </c>
    </row>
    <row r="3578" spans="1:183" x14ac:dyDescent="0.2">
      <c r="A3578" t="s">
        <v>243</v>
      </c>
      <c r="B3578" t="s">
        <v>225</v>
      </c>
      <c r="C3578" t="s">
        <v>259</v>
      </c>
      <c r="D3578" s="6">
        <v>44080</v>
      </c>
      <c r="FZ3578" s="9">
        <v>0</v>
      </c>
      <c r="GA3578" s="9">
        <v>1</v>
      </c>
    </row>
    <row r="3579" spans="1:183" x14ac:dyDescent="0.2">
      <c r="A3579" t="s">
        <v>243</v>
      </c>
      <c r="B3579" t="s">
        <v>225</v>
      </c>
      <c r="C3579" t="s">
        <v>259</v>
      </c>
      <c r="D3579" s="6">
        <v>44081</v>
      </c>
      <c r="FZ3579" s="9">
        <v>0</v>
      </c>
      <c r="GA3579" s="9">
        <v>1</v>
      </c>
    </row>
    <row r="3580" spans="1:183" x14ac:dyDescent="0.2">
      <c r="A3580" t="s">
        <v>243</v>
      </c>
      <c r="B3580" t="s">
        <v>225</v>
      </c>
      <c r="C3580" t="s">
        <v>259</v>
      </c>
      <c r="D3580" s="6">
        <v>44082</v>
      </c>
      <c r="FZ3580" s="9">
        <v>0</v>
      </c>
      <c r="GA3580" s="9">
        <v>1</v>
      </c>
    </row>
    <row r="3581" spans="1:183" x14ac:dyDescent="0.2">
      <c r="A3581" t="s">
        <v>243</v>
      </c>
      <c r="B3581" t="s">
        <v>225</v>
      </c>
      <c r="C3581" t="s">
        <v>259</v>
      </c>
      <c r="D3581" s="6">
        <v>44101</v>
      </c>
      <c r="FZ3581" s="9">
        <v>0</v>
      </c>
      <c r="GA3581" s="9">
        <v>1</v>
      </c>
    </row>
    <row r="3582" spans="1:183" x14ac:dyDescent="0.2">
      <c r="A3582" t="s">
        <v>243</v>
      </c>
      <c r="B3582" t="s">
        <v>225</v>
      </c>
      <c r="C3582" t="s">
        <v>259</v>
      </c>
      <c r="D3582" s="6">
        <v>44102</v>
      </c>
      <c r="FZ3582" s="9">
        <v>0</v>
      </c>
      <c r="GA3582" s="9">
        <v>1</v>
      </c>
    </row>
    <row r="3583" spans="1:183" x14ac:dyDescent="0.2">
      <c r="A3583" t="s">
        <v>243</v>
      </c>
      <c r="B3583" t="s">
        <v>225</v>
      </c>
      <c r="C3583" t="s">
        <v>259</v>
      </c>
      <c r="D3583" s="6">
        <v>44104</v>
      </c>
      <c r="FZ3583" s="9">
        <v>0</v>
      </c>
      <c r="GA3583" s="9">
        <v>1</v>
      </c>
    </row>
    <row r="3584" spans="1:183" x14ac:dyDescent="0.2">
      <c r="A3584" t="s">
        <v>243</v>
      </c>
      <c r="B3584" t="s">
        <v>225</v>
      </c>
      <c r="C3584" t="s">
        <v>259</v>
      </c>
      <c r="D3584" s="6">
        <v>44105</v>
      </c>
      <c r="FZ3584" s="9">
        <v>0</v>
      </c>
      <c r="GA3584" s="9">
        <v>1</v>
      </c>
    </row>
    <row r="3585" spans="1:183" x14ac:dyDescent="0.2">
      <c r="A3585" t="s">
        <v>243</v>
      </c>
      <c r="B3585" t="s">
        <v>225</v>
      </c>
      <c r="C3585" t="s">
        <v>259</v>
      </c>
      <c r="D3585" s="6">
        <v>44119</v>
      </c>
      <c r="FZ3585" s="9">
        <v>0</v>
      </c>
      <c r="GA3585" s="9">
        <v>1</v>
      </c>
    </row>
    <row r="3586" spans="1:183" x14ac:dyDescent="0.2">
      <c r="A3586" t="s">
        <v>243</v>
      </c>
      <c r="B3586" t="s">
        <v>225</v>
      </c>
      <c r="C3586" t="s">
        <v>259</v>
      </c>
      <c r="D3586" s="6">
        <v>44120</v>
      </c>
      <c r="FZ3586" s="9">
        <v>0</v>
      </c>
      <c r="GA3586" s="9">
        <v>1</v>
      </c>
    </row>
    <row r="3587" spans="1:183" x14ac:dyDescent="0.2">
      <c r="A3587" t="s">
        <v>243</v>
      </c>
      <c r="B3587" t="s">
        <v>225</v>
      </c>
      <c r="C3587" t="s">
        <v>260</v>
      </c>
      <c r="D3587" s="6">
        <v>44057</v>
      </c>
      <c r="FZ3587" s="9">
        <v>0</v>
      </c>
      <c r="GA3587" s="9">
        <v>1</v>
      </c>
    </row>
    <row r="3588" spans="1:183" x14ac:dyDescent="0.2">
      <c r="A3588" t="s">
        <v>243</v>
      </c>
      <c r="B3588" t="s">
        <v>225</v>
      </c>
      <c r="C3588" t="s">
        <v>260</v>
      </c>
      <c r="D3588" s="6">
        <v>44058</v>
      </c>
      <c r="FZ3588" s="9">
        <v>0</v>
      </c>
      <c r="GA3588" s="9">
        <v>1</v>
      </c>
    </row>
    <row r="3589" spans="1:183" x14ac:dyDescent="0.2">
      <c r="A3589" t="s">
        <v>243</v>
      </c>
      <c r="B3589" t="s">
        <v>225</v>
      </c>
      <c r="C3589" t="s">
        <v>260</v>
      </c>
      <c r="D3589" s="6">
        <v>44060</v>
      </c>
      <c r="FZ3589" s="9">
        <v>0</v>
      </c>
      <c r="GA3589" s="9">
        <v>1</v>
      </c>
    </row>
    <row r="3590" spans="1:183" x14ac:dyDescent="0.2">
      <c r="A3590" t="s">
        <v>243</v>
      </c>
      <c r="B3590" t="s">
        <v>225</v>
      </c>
      <c r="C3590" t="s">
        <v>260</v>
      </c>
      <c r="D3590" s="6">
        <v>44061</v>
      </c>
      <c r="FZ3590" s="9">
        <v>0</v>
      </c>
      <c r="GA3590" s="9">
        <v>1</v>
      </c>
    </row>
    <row r="3591" spans="1:183" x14ac:dyDescent="0.2">
      <c r="A3591" t="s">
        <v>243</v>
      </c>
      <c r="B3591" t="s">
        <v>225</v>
      </c>
      <c r="C3591" t="s">
        <v>260</v>
      </c>
      <c r="D3591" s="6">
        <v>44062</v>
      </c>
      <c r="FZ3591" s="9">
        <v>0</v>
      </c>
      <c r="GA3591" s="9">
        <v>1</v>
      </c>
    </row>
    <row r="3592" spans="1:183" x14ac:dyDescent="0.2">
      <c r="A3592" t="s">
        <v>243</v>
      </c>
      <c r="B3592" t="s">
        <v>225</v>
      </c>
      <c r="C3592" t="s">
        <v>260</v>
      </c>
      <c r="D3592" s="6">
        <v>44079</v>
      </c>
      <c r="FZ3592" s="9">
        <v>0</v>
      </c>
      <c r="GA3592" s="9">
        <v>1</v>
      </c>
    </row>
    <row r="3593" spans="1:183" x14ac:dyDescent="0.2">
      <c r="A3593" t="s">
        <v>243</v>
      </c>
      <c r="B3593" t="s">
        <v>225</v>
      </c>
      <c r="C3593" t="s">
        <v>260</v>
      </c>
      <c r="D3593" s="6">
        <v>44080</v>
      </c>
      <c r="FZ3593" s="9">
        <v>0</v>
      </c>
      <c r="GA3593" s="9">
        <v>1</v>
      </c>
    </row>
    <row r="3594" spans="1:183" x14ac:dyDescent="0.2">
      <c r="A3594" t="s">
        <v>243</v>
      </c>
      <c r="B3594" t="s">
        <v>225</v>
      </c>
      <c r="C3594" t="s">
        <v>260</v>
      </c>
      <c r="D3594" s="6">
        <v>44081</v>
      </c>
      <c r="FZ3594" s="9">
        <v>0</v>
      </c>
      <c r="GA3594" s="9">
        <v>1</v>
      </c>
    </row>
    <row r="3595" spans="1:183" x14ac:dyDescent="0.2">
      <c r="A3595" t="s">
        <v>243</v>
      </c>
      <c r="B3595" t="s">
        <v>225</v>
      </c>
      <c r="C3595" t="s">
        <v>260</v>
      </c>
      <c r="D3595" s="6">
        <v>44082</v>
      </c>
      <c r="FZ3595" s="9">
        <v>0</v>
      </c>
      <c r="GA3595" s="9">
        <v>1</v>
      </c>
    </row>
    <row r="3596" spans="1:183" x14ac:dyDescent="0.2">
      <c r="A3596" t="s">
        <v>243</v>
      </c>
      <c r="B3596" t="s">
        <v>225</v>
      </c>
      <c r="C3596" t="s">
        <v>260</v>
      </c>
      <c r="D3596" s="6">
        <v>44101</v>
      </c>
      <c r="FZ3596" s="9">
        <v>0</v>
      </c>
      <c r="GA3596" s="9">
        <v>1</v>
      </c>
    </row>
    <row r="3597" spans="1:183" x14ac:dyDescent="0.2">
      <c r="A3597" t="s">
        <v>243</v>
      </c>
      <c r="B3597" t="s">
        <v>225</v>
      </c>
      <c r="C3597" t="s">
        <v>260</v>
      </c>
      <c r="D3597" s="6">
        <v>44102</v>
      </c>
      <c r="FZ3597" s="9">
        <v>0</v>
      </c>
      <c r="GA3597" s="9">
        <v>1</v>
      </c>
    </row>
    <row r="3598" spans="1:183" x14ac:dyDescent="0.2">
      <c r="A3598" t="s">
        <v>243</v>
      </c>
      <c r="B3598" t="s">
        <v>225</v>
      </c>
      <c r="C3598" t="s">
        <v>260</v>
      </c>
      <c r="D3598" s="6">
        <v>44104</v>
      </c>
      <c r="FZ3598" s="9">
        <v>0</v>
      </c>
      <c r="GA3598" s="9">
        <v>1</v>
      </c>
    </row>
    <row r="3599" spans="1:183" x14ac:dyDescent="0.2">
      <c r="A3599" t="s">
        <v>243</v>
      </c>
      <c r="B3599" t="s">
        <v>225</v>
      </c>
      <c r="C3599" t="s">
        <v>260</v>
      </c>
      <c r="D3599" s="6">
        <v>44105</v>
      </c>
      <c r="FZ3599" s="9">
        <v>0</v>
      </c>
      <c r="GA3599" s="9">
        <v>1</v>
      </c>
    </row>
    <row r="3600" spans="1:183" x14ac:dyDescent="0.2">
      <c r="A3600" t="s">
        <v>243</v>
      </c>
      <c r="B3600" t="s">
        <v>225</v>
      </c>
      <c r="C3600" t="s">
        <v>260</v>
      </c>
      <c r="D3600" s="6">
        <v>44119</v>
      </c>
      <c r="FZ3600" s="9">
        <v>0</v>
      </c>
      <c r="GA3600" s="9">
        <v>1</v>
      </c>
    </row>
    <row r="3601" spans="1:183" x14ac:dyDescent="0.2">
      <c r="A3601" t="s">
        <v>243</v>
      </c>
      <c r="B3601" t="s">
        <v>225</v>
      </c>
      <c r="C3601" t="s">
        <v>260</v>
      </c>
      <c r="D3601" s="6">
        <v>44120</v>
      </c>
      <c r="FZ3601" s="9">
        <v>0</v>
      </c>
      <c r="GA3601" s="9">
        <v>1</v>
      </c>
    </row>
    <row r="3602" spans="1:183" x14ac:dyDescent="0.2">
      <c r="A3602" t="s">
        <v>243</v>
      </c>
      <c r="B3602" t="s">
        <v>225</v>
      </c>
      <c r="C3602" t="s">
        <v>226</v>
      </c>
      <c r="D3602" s="6">
        <v>44057</v>
      </c>
      <c r="E3602" s="73">
        <v>17</v>
      </c>
      <c r="F3602" s="9">
        <v>21</v>
      </c>
      <c r="G3602" s="9">
        <v>17</v>
      </c>
      <c r="H3602" s="9">
        <v>20</v>
      </c>
      <c r="I3602" s="9">
        <v>555</v>
      </c>
      <c r="J3602" s="9">
        <v>79587</v>
      </c>
      <c r="K3602" s="9">
        <v>0.7527682</v>
      </c>
      <c r="L3602" s="9">
        <v>0.66697490000000004</v>
      </c>
      <c r="M3602" s="9">
        <v>0.64981679999999997</v>
      </c>
      <c r="N3602" s="9">
        <v>0.61062850000000002</v>
      </c>
      <c r="O3602" s="9">
        <v>0.58727200000000002</v>
      </c>
      <c r="P3602" s="9">
        <v>0.61349229999999999</v>
      </c>
      <c r="Q3602" s="9">
        <v>0.71976799999999996</v>
      </c>
      <c r="R3602" s="9">
        <v>0.73327710000000002</v>
      </c>
      <c r="S3602" s="9">
        <v>0.76718039999999998</v>
      </c>
      <c r="T3602" s="9">
        <v>0.78123339999999997</v>
      </c>
      <c r="U3602" s="9">
        <v>0.92260969999999998</v>
      </c>
      <c r="V3602" s="9">
        <v>1.1458109999999999</v>
      </c>
      <c r="W3602" s="9">
        <v>1.4959229999999999</v>
      </c>
      <c r="X3602" s="9">
        <v>1.8904049999999999</v>
      </c>
      <c r="Y3602" s="9">
        <v>2.1924519999999998</v>
      </c>
      <c r="Z3602" s="9">
        <v>2.480874</v>
      </c>
      <c r="AA3602" s="9">
        <v>2.6440000000000001</v>
      </c>
      <c r="AB3602" s="9">
        <v>2.8737149999999998</v>
      </c>
      <c r="AC3602" s="9">
        <v>3.0217260000000001</v>
      </c>
      <c r="AD3602" s="9">
        <v>2.926704</v>
      </c>
      <c r="AE3602" s="9">
        <v>2.519174</v>
      </c>
      <c r="AF3602" s="9">
        <v>2.1132749999999998</v>
      </c>
      <c r="AG3602" s="9">
        <v>1.7248429999999999</v>
      </c>
      <c r="AH3602" s="9">
        <v>1.3414239999999999</v>
      </c>
      <c r="AI3602" s="9">
        <v>-8.7669300000000006E-2</v>
      </c>
      <c r="AJ3602" s="9">
        <v>-8.0815200000000004E-2</v>
      </c>
      <c r="AK3602" s="9">
        <v>-3.4694999999999997E-2</v>
      </c>
      <c r="AL3602" s="9">
        <v>7.1080000000000004E-4</v>
      </c>
      <c r="AM3602" s="9">
        <v>-2.8844999999999999E-3</v>
      </c>
      <c r="AN3602" s="9">
        <v>-2.8530400000000001E-2</v>
      </c>
      <c r="AO3602" s="9">
        <v>1.8850100000000002E-2</v>
      </c>
      <c r="AP3602" s="9">
        <v>-6.2436000000000002E-3</v>
      </c>
      <c r="AQ3602" s="9">
        <v>3.0108599999999999E-2</v>
      </c>
      <c r="AR3602" s="9">
        <v>1.48462E-2</v>
      </c>
      <c r="AS3602" s="9">
        <v>-3.0289999999999999E-4</v>
      </c>
      <c r="AT3602" s="9">
        <v>-1.6905099999999999E-2</v>
      </c>
      <c r="AU3602" s="9">
        <v>-3.5815E-2</v>
      </c>
      <c r="AV3602" s="9">
        <v>-4.5433800000000003E-2</v>
      </c>
      <c r="AW3602" s="9">
        <v>-0.226691</v>
      </c>
      <c r="AX3602" s="9">
        <v>-0.23976539999999999</v>
      </c>
      <c r="AY3602" s="9">
        <v>7.6881199999999997E-2</v>
      </c>
      <c r="AZ3602" s="9">
        <v>0.2058335</v>
      </c>
      <c r="BA3602" s="9">
        <v>0.15091109999999999</v>
      </c>
      <c r="BB3602" s="9">
        <v>0.21685070000000001</v>
      </c>
      <c r="BC3602" s="9">
        <v>-9.6790399999999999E-2</v>
      </c>
      <c r="BD3602" s="9">
        <v>-0.37852780000000003</v>
      </c>
      <c r="BE3602" s="9">
        <v>-0.3762895</v>
      </c>
      <c r="BF3602" s="9">
        <v>-0.31611739999999999</v>
      </c>
      <c r="BG3602" s="9">
        <v>-6.1430499999999999E-2</v>
      </c>
      <c r="BH3602" s="9">
        <v>-5.3410399999999997E-2</v>
      </c>
      <c r="BI3602" s="9">
        <v>-8.1130999999999998E-3</v>
      </c>
      <c r="BJ3602" s="9">
        <v>2.6948199999999999E-2</v>
      </c>
      <c r="BK3602" s="9">
        <v>1.45828E-2</v>
      </c>
      <c r="BL3602" s="9">
        <v>-1.0878000000000001E-2</v>
      </c>
      <c r="BM3602" s="9">
        <v>3.8623699999999997E-2</v>
      </c>
      <c r="BN3602" s="9">
        <v>1.58388E-2</v>
      </c>
      <c r="BO3602" s="9">
        <v>5.5669400000000001E-2</v>
      </c>
      <c r="BP3602" s="9">
        <v>4.27873E-2</v>
      </c>
      <c r="BQ3602" s="9">
        <v>3.3961400000000003E-2</v>
      </c>
      <c r="BR3602" s="9">
        <v>2.55213E-2</v>
      </c>
      <c r="BS3602" s="9">
        <v>1.37103E-2</v>
      </c>
      <c r="BT3602" s="9">
        <v>7.0058000000000004E-3</v>
      </c>
      <c r="BU3602" s="9">
        <v>-0.1715129</v>
      </c>
      <c r="BV3602" s="9">
        <v>-0.18384539999999999</v>
      </c>
      <c r="BW3602" s="9">
        <v>0.1310489</v>
      </c>
      <c r="BX3602" s="9">
        <v>0.26058320000000001</v>
      </c>
      <c r="BY3602" s="9">
        <v>0.20785219999999999</v>
      </c>
      <c r="BZ3602" s="9">
        <v>0.27149849999999998</v>
      </c>
      <c r="CA3602" s="9">
        <v>-4.54559E-2</v>
      </c>
      <c r="CB3602" s="9">
        <v>-0.32416990000000001</v>
      </c>
      <c r="CC3602" s="9">
        <v>-0.32418390000000002</v>
      </c>
      <c r="CD3602" s="9">
        <v>-0.26985759999999998</v>
      </c>
      <c r="CE3602" s="9">
        <v>-4.32576E-2</v>
      </c>
      <c r="CF3602" s="9">
        <v>-3.4429899999999999E-2</v>
      </c>
      <c r="CG3602" s="9">
        <v>1.02974E-2</v>
      </c>
      <c r="CH3602" s="9">
        <v>4.5120199999999999E-2</v>
      </c>
      <c r="CI3602" s="9">
        <v>2.6680499999999999E-2</v>
      </c>
      <c r="CJ3602" s="9">
        <v>1.3481000000000001E-3</v>
      </c>
      <c r="CK3602" s="9">
        <v>5.2318799999999999E-2</v>
      </c>
      <c r="CL3602" s="9">
        <v>3.1132900000000002E-2</v>
      </c>
      <c r="CM3602" s="9">
        <v>7.3372699999999999E-2</v>
      </c>
      <c r="CN3602" s="9">
        <v>6.2139199999999999E-2</v>
      </c>
      <c r="CO3602" s="9">
        <v>5.7692899999999998E-2</v>
      </c>
      <c r="CP3602" s="9">
        <v>5.4905700000000002E-2</v>
      </c>
      <c r="CQ3602" s="9">
        <v>4.8011400000000003E-2</v>
      </c>
      <c r="CR3602" s="9">
        <v>4.3325299999999997E-2</v>
      </c>
      <c r="CS3602" s="9">
        <v>-0.13329669999999999</v>
      </c>
      <c r="CT3602" s="9">
        <v>-0.1451153</v>
      </c>
      <c r="CU3602" s="9">
        <v>0.1685653</v>
      </c>
      <c r="CV3602" s="9">
        <v>0.29850270000000001</v>
      </c>
      <c r="CW3602" s="9">
        <v>0.2472895</v>
      </c>
      <c r="CX3602" s="9">
        <v>0.30934739999999999</v>
      </c>
      <c r="CY3602" s="9">
        <v>-9.9016999999999994E-3</v>
      </c>
      <c r="CZ3602" s="9">
        <v>-0.28652169999999999</v>
      </c>
      <c r="DA3602" s="9">
        <v>-0.28809580000000001</v>
      </c>
      <c r="DB3602" s="9">
        <v>-0.23781820000000001</v>
      </c>
      <c r="DC3602" s="9">
        <v>-2.5084800000000001E-2</v>
      </c>
      <c r="DD3602" s="9">
        <v>-1.54494E-2</v>
      </c>
      <c r="DE3602" s="9">
        <v>2.8707900000000001E-2</v>
      </c>
      <c r="DF3602" s="9">
        <v>6.3292200000000007E-2</v>
      </c>
      <c r="DG3602" s="9">
        <v>3.8778199999999999E-2</v>
      </c>
      <c r="DH3602" s="9">
        <v>1.35741E-2</v>
      </c>
      <c r="DI3602" s="9">
        <v>6.6014000000000003E-2</v>
      </c>
      <c r="DJ3602" s="9">
        <v>4.6427099999999999E-2</v>
      </c>
      <c r="DK3602" s="9">
        <v>9.1076000000000004E-2</v>
      </c>
      <c r="DL3602" s="9">
        <v>8.1491099999999997E-2</v>
      </c>
      <c r="DM3602" s="9">
        <v>8.1424300000000005E-2</v>
      </c>
      <c r="DN3602" s="9">
        <v>8.4290199999999996E-2</v>
      </c>
      <c r="DO3602" s="9">
        <v>8.2312499999999997E-2</v>
      </c>
      <c r="DP3602" s="9">
        <v>7.9644900000000005E-2</v>
      </c>
      <c r="DQ3602" s="9">
        <v>-9.5080499999999998E-2</v>
      </c>
      <c r="DR3602" s="9">
        <v>-0.1063853</v>
      </c>
      <c r="DS3602" s="9">
        <v>0.20608170000000001</v>
      </c>
      <c r="DT3602" s="9">
        <v>0.3364221</v>
      </c>
      <c r="DU3602" s="9">
        <v>0.2867268</v>
      </c>
      <c r="DV3602" s="9">
        <v>0.34719630000000001</v>
      </c>
      <c r="DW3602" s="9">
        <v>2.5652399999999999E-2</v>
      </c>
      <c r="DX3602" s="9">
        <v>-0.2488735</v>
      </c>
      <c r="DY3602" s="9">
        <v>-0.2520077</v>
      </c>
      <c r="DZ3602" s="9">
        <v>-0.20577889999999999</v>
      </c>
      <c r="EA3602" s="9">
        <v>1.1540000000000001E-3</v>
      </c>
      <c r="EB3602" s="9">
        <v>1.19554E-2</v>
      </c>
      <c r="EC3602" s="9">
        <v>5.5289699999999997E-2</v>
      </c>
      <c r="ED3602" s="9">
        <v>8.9529600000000001E-2</v>
      </c>
      <c r="EE3602" s="9">
        <v>5.6245400000000001E-2</v>
      </c>
      <c r="EF3602" s="9">
        <v>3.12266E-2</v>
      </c>
      <c r="EG3602" s="9">
        <v>8.5787600000000006E-2</v>
      </c>
      <c r="EH3602" s="9">
        <v>6.8509500000000001E-2</v>
      </c>
      <c r="EI3602" s="9">
        <v>0.1166368</v>
      </c>
      <c r="EJ3602" s="9">
        <v>0.1094321</v>
      </c>
      <c r="EK3602" s="9">
        <v>0.11568870000000001</v>
      </c>
      <c r="EL3602" s="9">
        <v>0.12671660000000001</v>
      </c>
      <c r="EM3602" s="9">
        <v>0.13183790000000001</v>
      </c>
      <c r="EN3602" s="9">
        <v>0.13208449999999999</v>
      </c>
      <c r="EO3602" s="9">
        <v>-3.9902300000000002E-2</v>
      </c>
      <c r="EP3602" s="9">
        <v>-5.0465299999999998E-2</v>
      </c>
      <c r="EQ3602" s="9">
        <v>0.26024940000000002</v>
      </c>
      <c r="ER3602" s="9">
        <v>0.39117180000000001</v>
      </c>
      <c r="ES3602" s="9">
        <v>0.34366799999999997</v>
      </c>
      <c r="ET3602" s="9">
        <v>0.40184409999999998</v>
      </c>
      <c r="EU3602" s="9">
        <v>7.6987E-2</v>
      </c>
      <c r="EV3602" s="9">
        <v>-0.19451560000000001</v>
      </c>
      <c r="EW3602" s="9">
        <v>-0.1999022</v>
      </c>
      <c r="EX3602" s="9">
        <v>-0.1595191</v>
      </c>
      <c r="EY3602" s="9">
        <v>68.476900000000001</v>
      </c>
      <c r="EZ3602" s="9">
        <v>66.715299999999999</v>
      </c>
      <c r="FA3602" s="9">
        <v>64.238399999999999</v>
      </c>
      <c r="FB3602" s="9">
        <v>62.953800000000001</v>
      </c>
      <c r="FC3602" s="9">
        <v>61.715299999999999</v>
      </c>
      <c r="FD3602" s="9">
        <v>62.953800000000001</v>
      </c>
      <c r="FE3602" s="9">
        <v>61.430700000000002</v>
      </c>
      <c r="FF3602" s="9">
        <v>62.715299999999999</v>
      </c>
      <c r="FG3602" s="9">
        <v>66</v>
      </c>
      <c r="FH3602" s="9">
        <v>72.523099999999999</v>
      </c>
      <c r="FI3602" s="9">
        <v>79.523099999999999</v>
      </c>
      <c r="FJ3602" s="9">
        <v>85.523099999999999</v>
      </c>
      <c r="FK3602" s="9">
        <v>92.761600000000001</v>
      </c>
      <c r="FL3602" s="9">
        <v>98.523099999999999</v>
      </c>
      <c r="FM3602" s="9">
        <v>101</v>
      </c>
      <c r="FN3602" s="9">
        <v>103.238</v>
      </c>
      <c r="FO3602" s="9">
        <v>104.238</v>
      </c>
      <c r="FP3602" s="9">
        <v>103.238</v>
      </c>
      <c r="FQ3602" s="9">
        <v>101.477</v>
      </c>
      <c r="FR3602" s="9">
        <v>98.715299999999999</v>
      </c>
      <c r="FS3602" s="9">
        <v>94.476900000000001</v>
      </c>
      <c r="FT3602" s="9">
        <v>89</v>
      </c>
      <c r="FU3602" s="9">
        <v>83.476900000000001</v>
      </c>
      <c r="FV3602" s="9">
        <v>78.1922</v>
      </c>
      <c r="FW3602" s="9">
        <v>0.60071534000000004</v>
      </c>
      <c r="FX3602" s="9">
        <v>3.2130199999999998E-2</v>
      </c>
      <c r="FY3602" s="9">
        <v>3.64108E-2</v>
      </c>
      <c r="FZ3602" s="9">
        <v>0</v>
      </c>
      <c r="GA3602" s="9">
        <v>0</v>
      </c>
    </row>
    <row r="3603" spans="1:183" x14ac:dyDescent="0.2">
      <c r="A3603" t="s">
        <v>243</v>
      </c>
      <c r="B3603" t="s">
        <v>225</v>
      </c>
      <c r="C3603" t="s">
        <v>226</v>
      </c>
      <c r="D3603" s="6">
        <v>44058</v>
      </c>
      <c r="E3603" s="73">
        <v>17</v>
      </c>
      <c r="F3603" s="9">
        <v>18</v>
      </c>
      <c r="G3603" s="9">
        <v>17</v>
      </c>
      <c r="H3603" s="9">
        <v>18</v>
      </c>
      <c r="I3603" s="9">
        <v>634</v>
      </c>
      <c r="J3603" s="9">
        <v>89949</v>
      </c>
      <c r="K3603" s="9">
        <v>1.174005</v>
      </c>
      <c r="L3603" s="9">
        <v>0.95983879999999999</v>
      </c>
      <c r="M3603" s="9">
        <v>0.84380940000000004</v>
      </c>
      <c r="N3603" s="9">
        <v>0.75860280000000002</v>
      </c>
      <c r="O3603" s="9">
        <v>0.73729739999999999</v>
      </c>
      <c r="P3603" s="9">
        <v>0.71829209999999999</v>
      </c>
      <c r="Q3603" s="9">
        <v>0.7783563</v>
      </c>
      <c r="R3603" s="9">
        <v>0.91767980000000005</v>
      </c>
      <c r="S3603" s="9">
        <v>1.027963</v>
      </c>
      <c r="T3603" s="9">
        <v>1.210831</v>
      </c>
      <c r="U3603" s="9">
        <v>1.4265410000000001</v>
      </c>
      <c r="V3603" s="9">
        <v>1.728057</v>
      </c>
      <c r="W3603" s="9">
        <v>2.0065759999999999</v>
      </c>
      <c r="X3603" s="9">
        <v>2.3333910000000002</v>
      </c>
      <c r="Y3603" s="9">
        <v>2.6017570000000001</v>
      </c>
      <c r="Z3603" s="9">
        <v>2.7356729999999998</v>
      </c>
      <c r="AA3603" s="9">
        <v>2.8621590000000001</v>
      </c>
      <c r="AB3603" s="9">
        <v>3.103497</v>
      </c>
      <c r="AC3603" s="9">
        <v>3.147392</v>
      </c>
      <c r="AD3603" s="9">
        <v>2.961983</v>
      </c>
      <c r="AE3603" s="9">
        <v>2.5901040000000002</v>
      </c>
      <c r="AF3603" s="9">
        <v>2.2245740000000001</v>
      </c>
      <c r="AG3603" s="9">
        <v>1.8413029999999999</v>
      </c>
      <c r="AH3603" s="9">
        <v>1.4980530000000001</v>
      </c>
      <c r="AI3603" s="9">
        <v>-0.13225110000000001</v>
      </c>
      <c r="AJ3603" s="9">
        <v>-0.1150518</v>
      </c>
      <c r="AK3603" s="9">
        <v>-7.4906700000000007E-2</v>
      </c>
      <c r="AL3603" s="9">
        <v>-2.4625000000000001E-2</v>
      </c>
      <c r="AM3603" s="9">
        <v>3.9979999999999998E-3</v>
      </c>
      <c r="AN3603" s="9">
        <v>-1.73093E-2</v>
      </c>
      <c r="AO3603" s="9">
        <v>-7.6247800000000004E-2</v>
      </c>
      <c r="AP3603" s="9">
        <v>-1.8852299999999999E-2</v>
      </c>
      <c r="AQ3603" s="9">
        <v>-1.13104E-2</v>
      </c>
      <c r="AR3603" s="9">
        <v>-6.51365E-2</v>
      </c>
      <c r="AS3603" s="9">
        <v>-8.6072399999999993E-2</v>
      </c>
      <c r="AT3603" s="9">
        <v>-0.20342569999999999</v>
      </c>
      <c r="AU3603" s="9">
        <v>-0.32745069999999998</v>
      </c>
      <c r="AV3603" s="9">
        <v>-0.30891469999999999</v>
      </c>
      <c r="AW3603" s="9">
        <v>-0.29482429999999998</v>
      </c>
      <c r="AX3603" s="9">
        <v>-0.31420730000000002</v>
      </c>
      <c r="AY3603" s="9">
        <v>0.12365669999999999</v>
      </c>
      <c r="AZ3603" s="9">
        <v>0.33524189999999998</v>
      </c>
      <c r="BA3603" s="9">
        <v>-0.30365520000000001</v>
      </c>
      <c r="BB3603" s="9">
        <v>-0.38820320000000003</v>
      </c>
      <c r="BC3603" s="9">
        <v>-0.35415770000000002</v>
      </c>
      <c r="BD3603" s="9">
        <v>-0.22555049999999999</v>
      </c>
      <c r="BE3603" s="9">
        <v>-7.5690999999999996E-3</v>
      </c>
      <c r="BF3603" s="9">
        <v>1.88597E-2</v>
      </c>
      <c r="BG3603" s="9">
        <v>-9.0763999999999997E-2</v>
      </c>
      <c r="BH3603" s="9">
        <v>-7.7277999999999999E-2</v>
      </c>
      <c r="BI3603" s="9">
        <v>-4.2788300000000001E-2</v>
      </c>
      <c r="BJ3603" s="9">
        <v>3.9809999999999997E-4</v>
      </c>
      <c r="BK3603" s="9">
        <v>2.6663900000000001E-2</v>
      </c>
      <c r="BL3603" s="9">
        <v>3.9919999999999999E-3</v>
      </c>
      <c r="BM3603" s="9">
        <v>-5.1099899999999997E-2</v>
      </c>
      <c r="BN3603" s="9">
        <v>1.2864799999999999E-2</v>
      </c>
      <c r="BO3603" s="9">
        <v>2.8345499999999999E-2</v>
      </c>
      <c r="BP3603" s="9">
        <v>-1.86576E-2</v>
      </c>
      <c r="BQ3603" s="9">
        <v>-3.6288800000000003E-2</v>
      </c>
      <c r="BR3603" s="9">
        <v>-0.14633679999999999</v>
      </c>
      <c r="BS3603" s="9">
        <v>-0.26741530000000002</v>
      </c>
      <c r="BT3603" s="9">
        <v>-0.24833769999999999</v>
      </c>
      <c r="BU3603" s="9">
        <v>-0.23094690000000001</v>
      </c>
      <c r="BV3603" s="9">
        <v>-0.25268269999999998</v>
      </c>
      <c r="BW3603" s="9">
        <v>0.18264649999999999</v>
      </c>
      <c r="BX3603" s="9">
        <v>0.39347310000000002</v>
      </c>
      <c r="BY3603" s="9">
        <v>-0.24528459999999999</v>
      </c>
      <c r="BZ3603" s="9">
        <v>-0.33092450000000001</v>
      </c>
      <c r="CA3603" s="9">
        <v>-0.29946149999999999</v>
      </c>
      <c r="CB3603" s="9">
        <v>-0.17176900000000001</v>
      </c>
      <c r="CC3603" s="9">
        <v>4.0272200000000001E-2</v>
      </c>
      <c r="CD3603" s="9">
        <v>6.21682E-2</v>
      </c>
      <c r="CE3603" s="9">
        <v>-6.2030200000000001E-2</v>
      </c>
      <c r="CF3603" s="9">
        <v>-5.1115899999999999E-2</v>
      </c>
      <c r="CG3603" s="9">
        <v>-2.05433E-2</v>
      </c>
      <c r="CH3603" s="9">
        <v>1.7729000000000002E-2</v>
      </c>
      <c r="CI3603" s="9">
        <v>4.23621E-2</v>
      </c>
      <c r="CJ3603" s="9">
        <v>1.87452E-2</v>
      </c>
      <c r="CK3603" s="9">
        <v>-3.36826E-2</v>
      </c>
      <c r="CL3603" s="9">
        <v>3.4832000000000002E-2</v>
      </c>
      <c r="CM3603" s="9">
        <v>5.5810999999999999E-2</v>
      </c>
      <c r="CN3603" s="9">
        <v>1.35336E-2</v>
      </c>
      <c r="CO3603" s="9">
        <v>-1.8089E-3</v>
      </c>
      <c r="CP3603" s="9">
        <v>-0.10679719999999999</v>
      </c>
      <c r="CQ3603" s="9">
        <v>-0.22583490000000001</v>
      </c>
      <c r="CR3603" s="9">
        <v>-0.20638219999999999</v>
      </c>
      <c r="CS3603" s="9">
        <v>-0.1867056</v>
      </c>
      <c r="CT3603" s="9">
        <v>-0.21007100000000001</v>
      </c>
      <c r="CU3603" s="9">
        <v>0.2235026</v>
      </c>
      <c r="CV3603" s="9">
        <v>0.43380390000000002</v>
      </c>
      <c r="CW3603" s="9">
        <v>-0.20485729999999999</v>
      </c>
      <c r="CX3603" s="9">
        <v>-0.29125329999999999</v>
      </c>
      <c r="CY3603" s="9">
        <v>-0.26157910000000001</v>
      </c>
      <c r="CZ3603" s="9">
        <v>-0.1345201</v>
      </c>
      <c r="DA3603" s="9">
        <v>7.3406799999999994E-2</v>
      </c>
      <c r="DB3603" s="9">
        <v>9.2163499999999995E-2</v>
      </c>
      <c r="DC3603" s="9">
        <v>-3.3296300000000001E-2</v>
      </c>
      <c r="DD3603" s="9">
        <v>-2.4953800000000002E-2</v>
      </c>
      <c r="DE3603" s="9">
        <v>1.7017E-3</v>
      </c>
      <c r="DF3603" s="9">
        <v>3.5059899999999998E-2</v>
      </c>
      <c r="DG3603" s="9">
        <v>5.8060399999999998E-2</v>
      </c>
      <c r="DH3603" s="9">
        <v>3.3498399999999998E-2</v>
      </c>
      <c r="DI3603" s="9">
        <v>-1.62653E-2</v>
      </c>
      <c r="DJ3603" s="9">
        <v>5.6799099999999998E-2</v>
      </c>
      <c r="DK3603" s="9">
        <v>8.3276600000000006E-2</v>
      </c>
      <c r="DL3603" s="9">
        <v>4.57247E-2</v>
      </c>
      <c r="DM3603" s="9">
        <v>3.2671100000000002E-2</v>
      </c>
      <c r="DN3603" s="9">
        <v>-6.7257499999999998E-2</v>
      </c>
      <c r="DO3603" s="9">
        <v>-0.18425449999999999</v>
      </c>
      <c r="DP3603" s="9">
        <v>-0.16442680000000001</v>
      </c>
      <c r="DQ3603" s="9">
        <v>-0.14246439999999999</v>
      </c>
      <c r="DR3603" s="9">
        <v>-0.1674592</v>
      </c>
      <c r="DS3603" s="9">
        <v>0.2643588</v>
      </c>
      <c r="DT3603" s="9">
        <v>0.47413470000000002</v>
      </c>
      <c r="DU3603" s="9">
        <v>-0.16442999999999999</v>
      </c>
      <c r="DV3603" s="9">
        <v>-0.25158219999999998</v>
      </c>
      <c r="DW3603" s="9">
        <v>-0.2236967</v>
      </c>
      <c r="DX3603" s="9">
        <v>-9.7271200000000002E-2</v>
      </c>
      <c r="DY3603" s="9">
        <v>0.1065415</v>
      </c>
      <c r="DZ3603" s="9">
        <v>0.1221588</v>
      </c>
      <c r="EA3603" s="9">
        <v>8.1907999999999998E-3</v>
      </c>
      <c r="EB3603" s="9">
        <v>1.282E-2</v>
      </c>
      <c r="EC3603" s="9">
        <v>3.3820000000000003E-2</v>
      </c>
      <c r="ED3603" s="9">
        <v>6.0082999999999998E-2</v>
      </c>
      <c r="EE3603" s="9">
        <v>8.0726300000000001E-2</v>
      </c>
      <c r="EF3603" s="9">
        <v>5.47997E-2</v>
      </c>
      <c r="EG3603" s="9">
        <v>8.8825999999999992E-3</v>
      </c>
      <c r="EH3603" s="9">
        <v>8.8516300000000006E-2</v>
      </c>
      <c r="EI3603" s="9">
        <v>0.1229325</v>
      </c>
      <c r="EJ3603" s="9">
        <v>9.22037E-2</v>
      </c>
      <c r="EK3603" s="9">
        <v>8.2454600000000003E-2</v>
      </c>
      <c r="EL3603" s="9">
        <v>-1.01686E-2</v>
      </c>
      <c r="EM3603" s="9">
        <v>-0.124219</v>
      </c>
      <c r="EN3603" s="9">
        <v>-0.1038497</v>
      </c>
      <c r="EO3603" s="9">
        <v>-7.8587000000000004E-2</v>
      </c>
      <c r="EP3603" s="9">
        <v>-0.10593470000000001</v>
      </c>
      <c r="EQ3603" s="9">
        <v>0.32334859999999999</v>
      </c>
      <c r="ER3603" s="9">
        <v>0.53236600000000001</v>
      </c>
      <c r="ES3603" s="9">
        <v>-0.1060594</v>
      </c>
      <c r="ET3603" s="9">
        <v>-0.19430339999999999</v>
      </c>
      <c r="EU3603" s="9">
        <v>-0.1690005</v>
      </c>
      <c r="EV3603" s="9">
        <v>-4.3489600000000003E-2</v>
      </c>
      <c r="EW3603" s="9">
        <v>0.15438270000000001</v>
      </c>
      <c r="EX3603" s="9">
        <v>0.16546730000000001</v>
      </c>
      <c r="EY3603" s="9">
        <v>77.427199999999999</v>
      </c>
      <c r="EZ3603" s="9">
        <v>72.067999999999998</v>
      </c>
      <c r="FA3603" s="9">
        <v>69.854399999999998</v>
      </c>
      <c r="FB3603" s="9">
        <v>68.067999999999998</v>
      </c>
      <c r="FC3603" s="9">
        <v>66.067999999999998</v>
      </c>
      <c r="FD3603" s="9">
        <v>64.281599999999997</v>
      </c>
      <c r="FE3603" s="9">
        <v>64.281599999999997</v>
      </c>
      <c r="FF3603" s="9">
        <v>63.067999999999998</v>
      </c>
      <c r="FG3603" s="9">
        <v>70</v>
      </c>
      <c r="FH3603" s="9">
        <v>75.7864</v>
      </c>
      <c r="FI3603" s="9">
        <v>81.359200000000001</v>
      </c>
      <c r="FJ3603" s="9">
        <v>87.932000000000002</v>
      </c>
      <c r="FK3603" s="9">
        <v>93.932000000000002</v>
      </c>
      <c r="FL3603" s="9">
        <v>99.932000000000002</v>
      </c>
      <c r="FM3603" s="9">
        <v>101.57299999999999</v>
      </c>
      <c r="FN3603" s="9">
        <v>102.786</v>
      </c>
      <c r="FO3603" s="9">
        <v>103.786</v>
      </c>
      <c r="FP3603" s="9">
        <v>103</v>
      </c>
      <c r="FQ3603" s="9">
        <v>101.214</v>
      </c>
      <c r="FR3603" s="9">
        <v>98.2136</v>
      </c>
      <c r="FS3603" s="9">
        <v>92.7864</v>
      </c>
      <c r="FT3603" s="9">
        <v>88.145600000000002</v>
      </c>
      <c r="FU3603" s="9">
        <v>82.572800000000001</v>
      </c>
      <c r="FV3603" s="9">
        <v>76.427199999999999</v>
      </c>
      <c r="FW3603" s="9">
        <v>0.78633450999999999</v>
      </c>
      <c r="FX3603" s="9">
        <v>5.4737800000000003E-2</v>
      </c>
      <c r="FY3603" s="9">
        <v>5.4737800000000003E-2</v>
      </c>
      <c r="FZ3603" s="9">
        <v>0</v>
      </c>
      <c r="GA3603" s="9">
        <v>0</v>
      </c>
    </row>
    <row r="3604" spans="1:183" x14ac:dyDescent="0.2">
      <c r="A3604" t="s">
        <v>243</v>
      </c>
      <c r="B3604" t="s">
        <v>225</v>
      </c>
      <c r="C3604" t="s">
        <v>226</v>
      </c>
      <c r="D3604" s="6">
        <v>44060</v>
      </c>
      <c r="E3604" s="73">
        <v>17</v>
      </c>
      <c r="F3604" s="9">
        <v>18</v>
      </c>
      <c r="G3604" s="9">
        <v>17</v>
      </c>
      <c r="H3604" s="9">
        <v>18</v>
      </c>
      <c r="I3604" s="9">
        <v>548</v>
      </c>
      <c r="J3604" s="9">
        <v>78798</v>
      </c>
      <c r="K3604" s="9">
        <v>0.94991890000000001</v>
      </c>
      <c r="L3604" s="9">
        <v>0.81419719999999995</v>
      </c>
      <c r="M3604" s="9">
        <v>0.75882660000000002</v>
      </c>
      <c r="N3604" s="9">
        <v>0.70635970000000003</v>
      </c>
      <c r="O3604" s="9">
        <v>0.69235040000000003</v>
      </c>
      <c r="P3604" s="9">
        <v>0.75286850000000005</v>
      </c>
      <c r="Q3604" s="9">
        <v>0.8390725</v>
      </c>
      <c r="R3604" s="9">
        <v>0.89953360000000004</v>
      </c>
      <c r="S3604" s="9">
        <v>0.93730599999999997</v>
      </c>
      <c r="T3604" s="9">
        <v>0.97506060000000006</v>
      </c>
      <c r="U3604" s="9">
        <v>1.0286759999999999</v>
      </c>
      <c r="V3604" s="9">
        <v>1.1631279999999999</v>
      </c>
      <c r="W3604" s="9">
        <v>1.1053500000000001</v>
      </c>
      <c r="X3604" s="9">
        <v>1.0384359999999999</v>
      </c>
      <c r="Y3604" s="9">
        <v>1.2008890000000001</v>
      </c>
      <c r="Z3604" s="9">
        <v>1.4127879999999999</v>
      </c>
      <c r="AA3604" s="9">
        <v>1.5971789999999999</v>
      </c>
      <c r="AB3604" s="9">
        <v>1.8455950000000001</v>
      </c>
      <c r="AC3604" s="9">
        <v>1.832937</v>
      </c>
      <c r="AD3604" s="9">
        <v>1.777998</v>
      </c>
      <c r="AE3604" s="9">
        <v>1.6190070000000001</v>
      </c>
      <c r="AF3604" s="9">
        <v>1.4303539999999999</v>
      </c>
      <c r="AG3604" s="9">
        <v>1.219713</v>
      </c>
      <c r="AH3604" s="9">
        <v>0.96496309999999996</v>
      </c>
      <c r="AI3604" s="9">
        <v>-0.1061173</v>
      </c>
      <c r="AJ3604" s="9">
        <v>-0.1161085</v>
      </c>
      <c r="AK3604" s="9">
        <v>-7.2372599999999995E-2</v>
      </c>
      <c r="AL3604" s="9">
        <v>-4.5927000000000003E-2</v>
      </c>
      <c r="AM3604" s="9">
        <v>-1.7223200000000001E-2</v>
      </c>
      <c r="AN3604" s="9">
        <v>-1.37964E-2</v>
      </c>
      <c r="AO3604" s="9">
        <v>1.3414300000000001E-2</v>
      </c>
      <c r="AP3604" s="9">
        <v>-4.3139999999999998E-2</v>
      </c>
      <c r="AQ3604" s="9">
        <v>8.4489000000000005E-3</v>
      </c>
      <c r="AR3604" s="9">
        <v>-5.49732E-2</v>
      </c>
      <c r="AS3604" s="9">
        <v>-0.2411838</v>
      </c>
      <c r="AT3604" s="9">
        <v>-0.19750190000000001</v>
      </c>
      <c r="AU3604" s="9">
        <v>-0.18788920000000001</v>
      </c>
      <c r="AV3604" s="9">
        <v>-0.12061860000000001</v>
      </c>
      <c r="AW3604" s="9">
        <v>-6.9875499999999993E-2</v>
      </c>
      <c r="AX3604" s="9">
        <v>-8.9476100000000003E-2</v>
      </c>
      <c r="AY3604" s="9">
        <v>0.13560040000000001</v>
      </c>
      <c r="AZ3604" s="9">
        <v>0.2409364</v>
      </c>
      <c r="BA3604" s="9">
        <v>-0.1708412</v>
      </c>
      <c r="BB3604" s="9">
        <v>-4.7366199999999997E-2</v>
      </c>
      <c r="BC3604" s="9">
        <v>-7.3632600000000006E-2</v>
      </c>
      <c r="BD3604" s="9">
        <v>-6.4334199999999994E-2</v>
      </c>
      <c r="BE3604" s="9">
        <v>-4.1269500000000001E-2</v>
      </c>
      <c r="BF3604" s="9">
        <v>-3.9934999999999998E-2</v>
      </c>
      <c r="BG3604" s="9">
        <v>-7.32873E-2</v>
      </c>
      <c r="BH3604" s="9">
        <v>-8.8699799999999995E-2</v>
      </c>
      <c r="BI3604" s="9">
        <v>-4.7644600000000002E-2</v>
      </c>
      <c r="BJ3604" s="9">
        <v>-2.3444099999999999E-2</v>
      </c>
      <c r="BK3604" s="9">
        <v>1.6653E-3</v>
      </c>
      <c r="BL3604" s="9">
        <v>7.9097999999999998E-3</v>
      </c>
      <c r="BM3604" s="9">
        <v>3.6849100000000003E-2</v>
      </c>
      <c r="BN3604" s="9">
        <v>-1.2816599999999999E-2</v>
      </c>
      <c r="BO3604" s="9">
        <v>4.39634E-2</v>
      </c>
      <c r="BP3604" s="9">
        <v>-1.68384E-2</v>
      </c>
      <c r="BQ3604" s="9">
        <v>-0.19703370000000001</v>
      </c>
      <c r="BR3604" s="9">
        <v>-0.14789550000000001</v>
      </c>
      <c r="BS3604" s="9">
        <v>-0.13664180000000001</v>
      </c>
      <c r="BT3604" s="9">
        <v>-7.3293200000000003E-2</v>
      </c>
      <c r="BU3604" s="9">
        <v>-1.83088E-2</v>
      </c>
      <c r="BV3604" s="9">
        <v>-3.4500900000000001E-2</v>
      </c>
      <c r="BW3604" s="9">
        <v>0.1891745</v>
      </c>
      <c r="BX3604" s="9">
        <v>0.29995919999999998</v>
      </c>
      <c r="BY3604" s="9">
        <v>-0.1097718</v>
      </c>
      <c r="BZ3604" s="9">
        <v>6.2430000000000003E-3</v>
      </c>
      <c r="CA3604" s="9">
        <v>-2.6910799999999999E-2</v>
      </c>
      <c r="CB3604" s="9">
        <v>-2.2763499999999999E-2</v>
      </c>
      <c r="CC3604" s="9">
        <v>-2.4523000000000001E-3</v>
      </c>
      <c r="CD3604" s="9">
        <v>-9.9790999999999994E-3</v>
      </c>
      <c r="CE3604" s="9">
        <v>-5.0549299999999998E-2</v>
      </c>
      <c r="CF3604" s="9">
        <v>-6.9716700000000006E-2</v>
      </c>
      <c r="CG3604" s="9">
        <v>-3.0518E-2</v>
      </c>
      <c r="CH3604" s="9">
        <v>-7.8724999999999993E-3</v>
      </c>
      <c r="CI3604" s="9">
        <v>1.4747400000000001E-2</v>
      </c>
      <c r="CJ3604" s="9">
        <v>2.2943399999999999E-2</v>
      </c>
      <c r="CK3604" s="9">
        <v>5.3080000000000002E-2</v>
      </c>
      <c r="CL3604" s="9">
        <v>8.1852000000000001E-3</v>
      </c>
      <c r="CM3604" s="9">
        <v>6.8560700000000002E-2</v>
      </c>
      <c r="CN3604" s="9">
        <v>9.5736999999999992E-3</v>
      </c>
      <c r="CO3604" s="9">
        <v>-0.1664554</v>
      </c>
      <c r="CP3604" s="9">
        <v>-0.11353829999999999</v>
      </c>
      <c r="CQ3604" s="9">
        <v>-0.1011479</v>
      </c>
      <c r="CR3604" s="9">
        <v>-4.0515700000000002E-2</v>
      </c>
      <c r="CS3604" s="9">
        <v>1.7406100000000001E-2</v>
      </c>
      <c r="CT3604" s="9">
        <v>3.5747999999999999E-3</v>
      </c>
      <c r="CU3604" s="9">
        <v>0.2262797</v>
      </c>
      <c r="CV3604" s="9">
        <v>0.34083809999999998</v>
      </c>
      <c r="CW3604" s="9">
        <v>-6.7475300000000002E-2</v>
      </c>
      <c r="CX3604" s="9">
        <v>4.3372599999999997E-2</v>
      </c>
      <c r="CY3604" s="9">
        <v>5.4485999999999996E-3</v>
      </c>
      <c r="CZ3604" s="9">
        <v>6.0282000000000001E-3</v>
      </c>
      <c r="DA3604" s="9">
        <v>2.4432300000000001E-2</v>
      </c>
      <c r="DB3604" s="9">
        <v>1.07683E-2</v>
      </c>
      <c r="DC3604" s="9">
        <v>-2.7811300000000001E-2</v>
      </c>
      <c r="DD3604" s="9">
        <v>-5.0733500000000001E-2</v>
      </c>
      <c r="DE3604" s="9">
        <v>-1.3391399999999999E-2</v>
      </c>
      <c r="DF3604" s="9">
        <v>7.6990000000000001E-3</v>
      </c>
      <c r="DG3604" s="9">
        <v>2.78295E-2</v>
      </c>
      <c r="DH3604" s="9">
        <v>3.79771E-2</v>
      </c>
      <c r="DI3604" s="9">
        <v>6.9310899999999995E-2</v>
      </c>
      <c r="DJ3604" s="9">
        <v>2.9187100000000001E-2</v>
      </c>
      <c r="DK3604" s="9">
        <v>9.3157900000000002E-2</v>
      </c>
      <c r="DL3604" s="9">
        <v>3.5985700000000002E-2</v>
      </c>
      <c r="DM3604" s="9">
        <v>-0.1358772</v>
      </c>
      <c r="DN3604" s="9">
        <v>-7.9181000000000001E-2</v>
      </c>
      <c r="DO3604" s="9">
        <v>-6.5654100000000007E-2</v>
      </c>
      <c r="DP3604" s="9">
        <v>-7.7381999999999998E-3</v>
      </c>
      <c r="DQ3604" s="9">
        <v>5.3121099999999997E-2</v>
      </c>
      <c r="DR3604" s="9">
        <v>4.16505E-2</v>
      </c>
      <c r="DS3604" s="9">
        <v>0.26338489999999998</v>
      </c>
      <c r="DT3604" s="9">
        <v>0.38171709999999998</v>
      </c>
      <c r="DU3604" s="9">
        <v>-2.5178800000000001E-2</v>
      </c>
      <c r="DV3604" s="9">
        <v>8.0502099999999993E-2</v>
      </c>
      <c r="DW3604" s="9">
        <v>3.7807899999999998E-2</v>
      </c>
      <c r="DX3604" s="9">
        <v>3.4819900000000001E-2</v>
      </c>
      <c r="DY3604" s="9">
        <v>5.1317000000000002E-2</v>
      </c>
      <c r="DZ3604" s="9">
        <v>3.1515700000000001E-2</v>
      </c>
      <c r="EA3604" s="9">
        <v>5.0187000000000001E-3</v>
      </c>
      <c r="EB3604" s="9">
        <v>-2.3324899999999999E-2</v>
      </c>
      <c r="EC3604" s="9">
        <v>1.13367E-2</v>
      </c>
      <c r="ED3604" s="9">
        <v>3.0181900000000001E-2</v>
      </c>
      <c r="EE3604" s="9">
        <v>4.6718000000000003E-2</v>
      </c>
      <c r="EF3604" s="9">
        <v>5.9683300000000002E-2</v>
      </c>
      <c r="EG3604" s="9">
        <v>9.27457E-2</v>
      </c>
      <c r="EH3604" s="9">
        <v>5.9510500000000001E-2</v>
      </c>
      <c r="EI3604" s="9">
        <v>0.1286725</v>
      </c>
      <c r="EJ3604" s="9">
        <v>7.4120599999999995E-2</v>
      </c>
      <c r="EK3604" s="9">
        <v>-9.1727100000000006E-2</v>
      </c>
      <c r="EL3604" s="9">
        <v>-2.95746E-2</v>
      </c>
      <c r="EM3604" s="9">
        <v>-1.44066E-2</v>
      </c>
      <c r="EN3604" s="9">
        <v>3.9587200000000003E-2</v>
      </c>
      <c r="EO3604" s="9">
        <v>0.1046878</v>
      </c>
      <c r="EP3604" s="9">
        <v>9.6625799999999998E-2</v>
      </c>
      <c r="EQ3604" s="9">
        <v>0.31695899999999999</v>
      </c>
      <c r="ER3604" s="9">
        <v>0.44073980000000001</v>
      </c>
      <c r="ES3604" s="9">
        <v>3.5890600000000002E-2</v>
      </c>
      <c r="ET3604" s="9">
        <v>0.13411129999999999</v>
      </c>
      <c r="EU3604" s="9">
        <v>8.4529699999999999E-2</v>
      </c>
      <c r="EV3604" s="9">
        <v>7.6390600000000003E-2</v>
      </c>
      <c r="EW3604" s="9">
        <v>9.0134199999999998E-2</v>
      </c>
      <c r="EX3604" s="9">
        <v>6.1471600000000001E-2</v>
      </c>
      <c r="EY3604" s="9">
        <v>75.082400000000007</v>
      </c>
      <c r="EZ3604" s="9">
        <v>71.801500000000004</v>
      </c>
      <c r="FA3604" s="9">
        <v>72.322100000000006</v>
      </c>
      <c r="FB3604" s="9">
        <v>70.801500000000004</v>
      </c>
      <c r="FC3604" s="9">
        <v>68.520600000000002</v>
      </c>
      <c r="FD3604" s="9">
        <v>68.520600000000002</v>
      </c>
      <c r="FE3604" s="9">
        <v>69.280900000000003</v>
      </c>
      <c r="FF3604" s="9">
        <v>69.280900000000003</v>
      </c>
      <c r="FG3604" s="9">
        <v>71.041200000000003</v>
      </c>
      <c r="FH3604" s="9">
        <v>72.041200000000003</v>
      </c>
      <c r="FI3604" s="9">
        <v>76.322100000000006</v>
      </c>
      <c r="FJ3604" s="9">
        <v>78.082400000000007</v>
      </c>
      <c r="FK3604" s="9">
        <v>74.082400000000007</v>
      </c>
      <c r="FL3604" s="9">
        <v>75.280900000000003</v>
      </c>
      <c r="FM3604" s="9">
        <v>80.520600000000002</v>
      </c>
      <c r="FN3604" s="9">
        <v>80.438199999999995</v>
      </c>
      <c r="FO3604" s="9">
        <v>80.636700000000005</v>
      </c>
      <c r="FP3604" s="9">
        <v>78.0749</v>
      </c>
      <c r="FQ3604" s="9">
        <v>76.595500000000001</v>
      </c>
      <c r="FR3604" s="9">
        <v>77.397000000000006</v>
      </c>
      <c r="FS3604" s="9">
        <v>75.438199999999995</v>
      </c>
      <c r="FT3604" s="9">
        <v>73.719099999999997</v>
      </c>
      <c r="FU3604" s="9">
        <v>72.239699999999999</v>
      </c>
      <c r="FV3604" s="9">
        <v>71.239699999999999</v>
      </c>
      <c r="FW3604" s="9">
        <v>0.59447002000000004</v>
      </c>
      <c r="FX3604" s="9">
        <v>5.2638900000000002E-2</v>
      </c>
      <c r="FY3604" s="9">
        <v>5.2638900000000002E-2</v>
      </c>
      <c r="FZ3604" s="9">
        <v>0</v>
      </c>
      <c r="GA3604" s="9">
        <v>0</v>
      </c>
    </row>
    <row r="3605" spans="1:183" x14ac:dyDescent="0.2">
      <c r="A3605" t="s">
        <v>243</v>
      </c>
      <c r="B3605" t="s">
        <v>225</v>
      </c>
      <c r="C3605" t="s">
        <v>226</v>
      </c>
      <c r="D3605" s="6">
        <v>44061</v>
      </c>
      <c r="E3605" s="73">
        <v>17</v>
      </c>
      <c r="F3605" s="9">
        <v>19</v>
      </c>
      <c r="G3605" s="9">
        <v>18</v>
      </c>
      <c r="H3605" s="9">
        <v>19</v>
      </c>
      <c r="I3605" s="9">
        <v>510</v>
      </c>
      <c r="J3605" s="9">
        <v>78713</v>
      </c>
      <c r="K3605" s="9">
        <v>0.73504559999999997</v>
      </c>
      <c r="L3605" s="9">
        <v>0.68904509999999997</v>
      </c>
      <c r="M3605" s="9">
        <v>0.64886169999999999</v>
      </c>
      <c r="N3605" s="9">
        <v>0.61952070000000004</v>
      </c>
      <c r="O3605" s="9">
        <v>0.59917030000000004</v>
      </c>
      <c r="P3605" s="9">
        <v>0.6242702</v>
      </c>
      <c r="Q3605" s="9">
        <v>0.63051089999999999</v>
      </c>
      <c r="R3605" s="9">
        <v>0.70882769999999995</v>
      </c>
      <c r="S3605" s="9">
        <v>1.035444</v>
      </c>
      <c r="T3605" s="9">
        <v>1.0703</v>
      </c>
      <c r="U3605" s="9">
        <v>1.1972929999999999</v>
      </c>
      <c r="V3605" s="9">
        <v>1.400703</v>
      </c>
      <c r="W3605" s="9">
        <v>1.5641160000000001</v>
      </c>
      <c r="X3605" s="9">
        <v>1.8654569999999999</v>
      </c>
      <c r="Y3605" s="9">
        <v>2.2744749999999998</v>
      </c>
      <c r="Z3605" s="9">
        <v>2.7599520000000002</v>
      </c>
      <c r="AA3605" s="9">
        <v>2.7540300000000002</v>
      </c>
      <c r="AB3605" s="9">
        <v>2.801053</v>
      </c>
      <c r="AC3605" s="9">
        <v>2.8267069999999999</v>
      </c>
      <c r="AD3605" s="9">
        <v>2.3193269999999999</v>
      </c>
      <c r="AE3605" s="9">
        <v>2.0885750000000001</v>
      </c>
      <c r="AF3605" s="9">
        <v>1.7553350000000001</v>
      </c>
      <c r="AG3605" s="9">
        <v>1.384198</v>
      </c>
      <c r="AH3605" s="9">
        <v>1.067561</v>
      </c>
      <c r="AI3605" s="9">
        <v>-0.1170557</v>
      </c>
      <c r="AJ3605" s="9">
        <v>-8.7749599999999997E-2</v>
      </c>
      <c r="AK3605" s="9">
        <v>-5.41272E-2</v>
      </c>
      <c r="AL3605" s="9">
        <v>-6.2552999999999997E-2</v>
      </c>
      <c r="AM3605" s="9">
        <v>-9.3613799999999997E-2</v>
      </c>
      <c r="AN3605" s="9">
        <v>-7.7136800000000005E-2</v>
      </c>
      <c r="AO3605" s="9">
        <v>-0.18350649999999999</v>
      </c>
      <c r="AP3605" s="9">
        <v>-0.1733017</v>
      </c>
      <c r="AQ3605" s="9">
        <v>-1.7751900000000001E-2</v>
      </c>
      <c r="AR3605" s="9">
        <v>-7.3119600000000007E-2</v>
      </c>
      <c r="AS3605" s="9">
        <v>-0.25074610000000003</v>
      </c>
      <c r="AT3605" s="9">
        <v>-0.36693320000000001</v>
      </c>
      <c r="AU3605" s="9">
        <v>-0.49772119999999997</v>
      </c>
      <c r="AV3605" s="9">
        <v>-0.67122329999999997</v>
      </c>
      <c r="AW3605" s="9">
        <v>-0.49029660000000003</v>
      </c>
      <c r="AX3605" s="9">
        <v>-5.4708600000000003E-2</v>
      </c>
      <c r="AY3605" s="9">
        <v>-7.7523000000000002E-3</v>
      </c>
      <c r="AZ3605" s="9">
        <v>0.24165130000000001</v>
      </c>
      <c r="BA3605" s="9">
        <v>0.17446719999999999</v>
      </c>
      <c r="BB3605" s="9">
        <v>-0.59560789999999997</v>
      </c>
      <c r="BC3605" s="9">
        <v>-0.50738300000000003</v>
      </c>
      <c r="BD3605" s="9">
        <v>-0.3460278</v>
      </c>
      <c r="BE3605" s="9">
        <v>-0.28412140000000002</v>
      </c>
      <c r="BF3605" s="9">
        <v>-0.2077446</v>
      </c>
      <c r="BG3605" s="9">
        <v>-6.5457899999999999E-2</v>
      </c>
      <c r="BH3605" s="9">
        <v>-4.6521800000000002E-2</v>
      </c>
      <c r="BI3605" s="9">
        <v>-1.7401E-2</v>
      </c>
      <c r="BJ3605" s="9">
        <v>-2.0797400000000001E-2</v>
      </c>
      <c r="BK3605" s="9">
        <v>-5.4780500000000003E-2</v>
      </c>
      <c r="BL3605" s="9">
        <v>-3.7439899999999998E-2</v>
      </c>
      <c r="BM3605" s="9">
        <v>-0.1330172</v>
      </c>
      <c r="BN3605" s="9">
        <v>-0.1067543</v>
      </c>
      <c r="BO3605" s="9">
        <v>0.12440320000000001</v>
      </c>
      <c r="BP3605" s="9">
        <v>5.5961999999999998E-2</v>
      </c>
      <c r="BQ3605" s="9">
        <v>-8.5439600000000004E-2</v>
      </c>
      <c r="BR3605" s="9">
        <v>-0.21496999999999999</v>
      </c>
      <c r="BS3605" s="9">
        <v>-0.36175099999999999</v>
      </c>
      <c r="BT3605" s="9">
        <v>-0.49236229999999997</v>
      </c>
      <c r="BU3605" s="9">
        <v>-0.3063169</v>
      </c>
      <c r="BV3605" s="9">
        <v>0.1502839</v>
      </c>
      <c r="BW3605" s="9">
        <v>0.17686460000000001</v>
      </c>
      <c r="BX3605" s="9">
        <v>0.41011599999999998</v>
      </c>
      <c r="BY3605" s="9">
        <v>0.33769969999999999</v>
      </c>
      <c r="BZ3605" s="9">
        <v>-0.45837099999999997</v>
      </c>
      <c r="CA3605" s="9">
        <v>-0.38267230000000002</v>
      </c>
      <c r="CB3605" s="9">
        <v>-0.22693569999999999</v>
      </c>
      <c r="CC3605" s="9">
        <v>-0.18377579999999999</v>
      </c>
      <c r="CD3605" s="9">
        <v>-0.1057873</v>
      </c>
      <c r="CE3605" s="9">
        <v>-2.9721399999999999E-2</v>
      </c>
      <c r="CF3605" s="9">
        <v>-1.79676E-2</v>
      </c>
      <c r="CG3605" s="9">
        <v>8.0353999999999998E-3</v>
      </c>
      <c r="CH3605" s="9">
        <v>8.1224000000000001E-3</v>
      </c>
      <c r="CI3605" s="9">
        <v>-2.7884800000000001E-2</v>
      </c>
      <c r="CJ3605" s="9">
        <v>-9.9459000000000006E-3</v>
      </c>
      <c r="CK3605" s="9">
        <v>-9.8048399999999994E-2</v>
      </c>
      <c r="CL3605" s="9">
        <v>-6.0663799999999997E-2</v>
      </c>
      <c r="CM3605" s="9">
        <v>0.22285940000000001</v>
      </c>
      <c r="CN3605" s="9">
        <v>0.14536360000000001</v>
      </c>
      <c r="CO3605" s="9">
        <v>2.9051199999999999E-2</v>
      </c>
      <c r="CP3605" s="9">
        <v>-0.1097207</v>
      </c>
      <c r="CQ3605" s="9">
        <v>-0.26757839999999999</v>
      </c>
      <c r="CR3605" s="9">
        <v>-0.36848370000000003</v>
      </c>
      <c r="CS3605" s="9">
        <v>-0.1788932</v>
      </c>
      <c r="CT3605" s="9">
        <v>0.2922611</v>
      </c>
      <c r="CU3605" s="9">
        <v>0.30472969999999999</v>
      </c>
      <c r="CV3605" s="9">
        <v>0.52679410000000004</v>
      </c>
      <c r="CW3605" s="9">
        <v>0.45075399999999999</v>
      </c>
      <c r="CX3605" s="9">
        <v>-0.36332110000000001</v>
      </c>
      <c r="CY3605" s="9">
        <v>-0.29629810000000001</v>
      </c>
      <c r="CZ3605" s="9">
        <v>-0.144453</v>
      </c>
      <c r="DA3605" s="9">
        <v>-0.1142768</v>
      </c>
      <c r="DB3605" s="9">
        <v>-3.5172099999999998E-2</v>
      </c>
      <c r="DC3605" s="9">
        <v>6.0152000000000001E-3</v>
      </c>
      <c r="DD3605" s="9">
        <v>1.05866E-2</v>
      </c>
      <c r="DE3605" s="9">
        <v>3.3471800000000003E-2</v>
      </c>
      <c r="DF3605" s="9">
        <v>3.7042199999999997E-2</v>
      </c>
      <c r="DG3605" s="9">
        <v>-9.8900000000000008E-4</v>
      </c>
      <c r="DH3605" s="9">
        <v>1.7548100000000001E-2</v>
      </c>
      <c r="DI3605" s="9">
        <v>-6.30796E-2</v>
      </c>
      <c r="DJ3605" s="9">
        <v>-1.4573300000000001E-2</v>
      </c>
      <c r="DK3605" s="9">
        <v>0.32131559999999998</v>
      </c>
      <c r="DL3605" s="9">
        <v>0.23476520000000001</v>
      </c>
      <c r="DM3605" s="9">
        <v>0.143542</v>
      </c>
      <c r="DN3605" s="9">
        <v>-4.4714000000000004E-3</v>
      </c>
      <c r="DO3605" s="9">
        <v>-0.1734059</v>
      </c>
      <c r="DP3605" s="9">
        <v>-0.24460509999999999</v>
      </c>
      <c r="DQ3605" s="9">
        <v>-5.1469399999999998E-2</v>
      </c>
      <c r="DR3605" s="9">
        <v>0.43423830000000002</v>
      </c>
      <c r="DS3605" s="9">
        <v>0.4325947</v>
      </c>
      <c r="DT3605" s="9">
        <v>0.6434723</v>
      </c>
      <c r="DU3605" s="9">
        <v>0.56380830000000004</v>
      </c>
      <c r="DV3605" s="9">
        <v>-0.26827119999999999</v>
      </c>
      <c r="DW3605" s="9">
        <v>-0.20992379999999999</v>
      </c>
      <c r="DX3605" s="9">
        <v>-6.1970200000000003E-2</v>
      </c>
      <c r="DY3605" s="9">
        <v>-4.47778E-2</v>
      </c>
      <c r="DZ3605" s="9">
        <v>3.5443200000000001E-2</v>
      </c>
      <c r="EA3605" s="9">
        <v>5.7612999999999998E-2</v>
      </c>
      <c r="EB3605" s="9">
        <v>5.1814300000000001E-2</v>
      </c>
      <c r="EC3605" s="9">
        <v>7.0197999999999997E-2</v>
      </c>
      <c r="ED3605" s="9">
        <v>7.8797800000000001E-2</v>
      </c>
      <c r="EE3605" s="9">
        <v>3.7844200000000001E-2</v>
      </c>
      <c r="EF3605" s="9">
        <v>5.7244999999999997E-2</v>
      </c>
      <c r="EG3605" s="9">
        <v>-1.2590199999999999E-2</v>
      </c>
      <c r="EH3605" s="9">
        <v>5.1974100000000002E-2</v>
      </c>
      <c r="EI3605" s="9">
        <v>0.46347070000000001</v>
      </c>
      <c r="EJ3605" s="9">
        <v>0.36384680000000003</v>
      </c>
      <c r="EK3605" s="9">
        <v>0.30884859999999997</v>
      </c>
      <c r="EL3605" s="9">
        <v>0.14749180000000001</v>
      </c>
      <c r="EM3605" s="9">
        <v>-3.7435700000000002E-2</v>
      </c>
      <c r="EN3605" s="9">
        <v>-6.5743999999999997E-2</v>
      </c>
      <c r="EO3605" s="9">
        <v>0.13251019999999999</v>
      </c>
      <c r="EP3605" s="9">
        <v>0.63923070000000004</v>
      </c>
      <c r="EQ3605" s="9">
        <v>0.61721159999999997</v>
      </c>
      <c r="ER3605" s="9">
        <v>0.81193700000000002</v>
      </c>
      <c r="ES3605" s="9">
        <v>0.72704080000000004</v>
      </c>
      <c r="ET3605" s="9">
        <v>-0.13103429999999999</v>
      </c>
      <c r="EU3605" s="9">
        <v>-8.52131E-2</v>
      </c>
      <c r="EV3605" s="9">
        <v>5.71218E-2</v>
      </c>
      <c r="EW3605" s="9">
        <v>5.5567800000000001E-2</v>
      </c>
      <c r="EX3605" s="9">
        <v>0.13740040000000001</v>
      </c>
      <c r="EY3605" s="9">
        <v>70.743600000000001</v>
      </c>
      <c r="EZ3605" s="9">
        <v>69.743600000000001</v>
      </c>
      <c r="FA3605" s="9">
        <v>68.743600000000001</v>
      </c>
      <c r="FB3605" s="9">
        <v>67.743600000000001</v>
      </c>
      <c r="FC3605" s="9">
        <v>67</v>
      </c>
      <c r="FD3605" s="9">
        <v>66</v>
      </c>
      <c r="FE3605" s="9">
        <v>65.743600000000001</v>
      </c>
      <c r="FF3605" s="9">
        <v>65.743600000000001</v>
      </c>
      <c r="FG3605" s="9">
        <v>68</v>
      </c>
      <c r="FH3605" s="9">
        <v>72.256399999999999</v>
      </c>
      <c r="FI3605" s="9">
        <v>79</v>
      </c>
      <c r="FJ3605" s="9">
        <v>85.256399999999999</v>
      </c>
      <c r="FK3605" s="9">
        <v>90.743600000000001</v>
      </c>
      <c r="FL3605" s="9">
        <v>95.743600000000001</v>
      </c>
      <c r="FM3605" s="9">
        <v>100.744</v>
      </c>
      <c r="FN3605" s="9">
        <v>101.23099999999999</v>
      </c>
      <c r="FO3605" s="9">
        <v>100.744</v>
      </c>
      <c r="FP3605" s="9">
        <v>99.743600000000001</v>
      </c>
      <c r="FQ3605" s="9">
        <v>97.487300000000005</v>
      </c>
      <c r="FR3605" s="9">
        <v>94.487300000000005</v>
      </c>
      <c r="FS3605" s="9">
        <v>90.743600000000001</v>
      </c>
      <c r="FT3605" s="9">
        <v>85.487300000000005</v>
      </c>
      <c r="FU3605" s="9">
        <v>79</v>
      </c>
      <c r="FV3605" s="9">
        <v>74.512699999999995</v>
      </c>
      <c r="FW3605" s="9">
        <v>1.6321218</v>
      </c>
      <c r="FX3605" s="9">
        <v>0.13141829999999999</v>
      </c>
      <c r="FY3605" s="9">
        <v>0.15490599999999999</v>
      </c>
      <c r="FZ3605" s="9">
        <v>0</v>
      </c>
      <c r="GA3605" s="9">
        <v>0</v>
      </c>
    </row>
    <row r="3606" spans="1:183" x14ac:dyDescent="0.2">
      <c r="A3606" t="s">
        <v>243</v>
      </c>
      <c r="B3606" t="s">
        <v>225</v>
      </c>
      <c r="C3606" t="s">
        <v>226</v>
      </c>
      <c r="D3606" s="6">
        <v>44062</v>
      </c>
      <c r="E3606" s="73">
        <v>19</v>
      </c>
      <c r="F3606" s="9">
        <v>20</v>
      </c>
      <c r="G3606" s="9">
        <v>19</v>
      </c>
      <c r="H3606" s="9">
        <v>20</v>
      </c>
      <c r="I3606" s="9">
        <v>547</v>
      </c>
      <c r="J3606" s="9">
        <v>78659</v>
      </c>
      <c r="K3606" s="9">
        <v>0.91730639999999997</v>
      </c>
      <c r="L3606" s="9">
        <v>0.79595110000000002</v>
      </c>
      <c r="M3606" s="9">
        <v>0.72677930000000002</v>
      </c>
      <c r="N3606" s="9">
        <v>0.67173830000000001</v>
      </c>
      <c r="O3606" s="9">
        <v>0.6310578</v>
      </c>
      <c r="P3606" s="9">
        <v>0.68687830000000005</v>
      </c>
      <c r="Q3606" s="9">
        <v>0.74524690000000005</v>
      </c>
      <c r="R3606" s="9">
        <v>0.79098469999999999</v>
      </c>
      <c r="S3606" s="9">
        <v>0.75376639999999995</v>
      </c>
      <c r="T3606" s="9">
        <v>0.78925789999999996</v>
      </c>
      <c r="U3606" s="9">
        <v>0.94913210000000003</v>
      </c>
      <c r="V3606" s="9">
        <v>1.1846049999999999</v>
      </c>
      <c r="W3606" s="9">
        <v>1.433135</v>
      </c>
      <c r="X3606" s="9">
        <v>1.650136</v>
      </c>
      <c r="Y3606" s="9">
        <v>1.8491610000000001</v>
      </c>
      <c r="Z3606" s="9">
        <v>1.976429</v>
      </c>
      <c r="AA3606" s="9">
        <v>2.107091</v>
      </c>
      <c r="AB3606" s="9">
        <v>2.2559990000000001</v>
      </c>
      <c r="AC3606" s="9">
        <v>2.2900239999999998</v>
      </c>
      <c r="AD3606" s="9">
        <v>2.030529</v>
      </c>
      <c r="AE3606" s="9">
        <v>1.6610830000000001</v>
      </c>
      <c r="AF3606" s="9">
        <v>1.254434</v>
      </c>
      <c r="AG3606" s="9">
        <v>0.98837010000000003</v>
      </c>
      <c r="AH3606" s="9">
        <v>0.80946039999999997</v>
      </c>
      <c r="AI3606" s="9">
        <v>-0.10161240000000001</v>
      </c>
      <c r="AJ3606" s="9">
        <v>-9.89067E-2</v>
      </c>
      <c r="AK3606" s="9">
        <v>-6.4576800000000004E-2</v>
      </c>
      <c r="AL3606" s="9">
        <v>-3.9536799999999997E-2</v>
      </c>
      <c r="AM3606" s="9">
        <v>-6.4479599999999998E-2</v>
      </c>
      <c r="AN3606" s="9">
        <v>-1.6967400000000001E-2</v>
      </c>
      <c r="AO3606" s="9">
        <v>-9.4539999999999999E-2</v>
      </c>
      <c r="AP3606" s="9">
        <v>-9.4290700000000005E-2</v>
      </c>
      <c r="AQ3606" s="9">
        <v>-6.6924800000000007E-2</v>
      </c>
      <c r="AR3606" s="9">
        <v>-7.4464199999999994E-2</v>
      </c>
      <c r="AS3606" s="9">
        <v>-0.1205947</v>
      </c>
      <c r="AT3606" s="9">
        <v>-2.7812000000000002E-3</v>
      </c>
      <c r="AU3606" s="9">
        <v>-3.6080500000000001E-2</v>
      </c>
      <c r="AV3606" s="9">
        <v>-7.3816199999999998E-2</v>
      </c>
      <c r="AW3606" s="9">
        <v>-0.13044320000000001</v>
      </c>
      <c r="AX3606" s="9">
        <v>-0.17266029999999999</v>
      </c>
      <c r="AY3606" s="9">
        <v>-0.22594739999999999</v>
      </c>
      <c r="AZ3606" s="9">
        <v>-0.14060049999999999</v>
      </c>
      <c r="BA3606" s="9">
        <v>-1.26847E-2</v>
      </c>
      <c r="BB3606" s="9">
        <v>-3.5224900000000003E-2</v>
      </c>
      <c r="BC3606" s="9">
        <v>-0.24387980000000001</v>
      </c>
      <c r="BD3606" s="9">
        <v>-0.21981500000000001</v>
      </c>
      <c r="BE3606" s="9">
        <v>-0.15922259999999999</v>
      </c>
      <c r="BF3606" s="9">
        <v>-0.1367582</v>
      </c>
      <c r="BG3606" s="9">
        <v>-7.1833499999999995E-2</v>
      </c>
      <c r="BH3606" s="9">
        <v>-7.4236700000000003E-2</v>
      </c>
      <c r="BI3606" s="9">
        <v>-4.1153799999999997E-2</v>
      </c>
      <c r="BJ3606" s="9">
        <v>-1.9382300000000002E-2</v>
      </c>
      <c r="BK3606" s="9">
        <v>-4.4616599999999999E-2</v>
      </c>
      <c r="BL3606" s="9">
        <v>2.2515E-3</v>
      </c>
      <c r="BM3606" s="9">
        <v>-7.1577799999999997E-2</v>
      </c>
      <c r="BN3606" s="9">
        <v>-6.8263400000000002E-2</v>
      </c>
      <c r="BO3606" s="9">
        <v>-3.8086599999999998E-2</v>
      </c>
      <c r="BP3606" s="9">
        <v>-4.1636399999999997E-2</v>
      </c>
      <c r="BQ3606" s="9">
        <v>-7.9655000000000004E-2</v>
      </c>
      <c r="BR3606" s="9">
        <v>3.9430100000000003E-2</v>
      </c>
      <c r="BS3606" s="9">
        <v>9.6991000000000004E-3</v>
      </c>
      <c r="BT3606" s="9">
        <v>-2.3527900000000001E-2</v>
      </c>
      <c r="BU3606" s="9">
        <v>-7.9980899999999994E-2</v>
      </c>
      <c r="BV3606" s="9">
        <v>-0.11611680000000001</v>
      </c>
      <c r="BW3606" s="9">
        <v>-0.16912479999999999</v>
      </c>
      <c r="BX3606" s="9">
        <v>-8.2784800000000006E-2</v>
      </c>
      <c r="BY3606" s="9">
        <v>4.3088000000000001E-2</v>
      </c>
      <c r="BZ3606" s="9">
        <v>1.5472400000000001E-2</v>
      </c>
      <c r="CA3606" s="9">
        <v>-0.19602610000000001</v>
      </c>
      <c r="CB3606" s="9">
        <v>-0.18093419999999999</v>
      </c>
      <c r="CC3606" s="9">
        <v>-0.12596260000000001</v>
      </c>
      <c r="CD3606" s="9">
        <v>-0.1062091</v>
      </c>
      <c r="CE3606" s="9">
        <v>-5.1208700000000003E-2</v>
      </c>
      <c r="CF3606" s="9">
        <v>-5.7150399999999997E-2</v>
      </c>
      <c r="CG3606" s="9">
        <v>-2.4931200000000001E-2</v>
      </c>
      <c r="CH3606" s="9">
        <v>-5.4234000000000001E-3</v>
      </c>
      <c r="CI3606" s="9">
        <v>-3.0859500000000002E-2</v>
      </c>
      <c r="CJ3606" s="9">
        <v>1.55625E-2</v>
      </c>
      <c r="CK3606" s="9">
        <v>-5.56742E-2</v>
      </c>
      <c r="CL3606" s="9">
        <v>-5.02371E-2</v>
      </c>
      <c r="CM3606" s="9">
        <v>-1.8113299999999999E-2</v>
      </c>
      <c r="CN3606" s="9">
        <v>-1.89E-2</v>
      </c>
      <c r="CO3606" s="9">
        <v>-5.13003E-2</v>
      </c>
      <c r="CP3606" s="9">
        <v>6.8665500000000004E-2</v>
      </c>
      <c r="CQ3606" s="9">
        <v>4.1405900000000002E-2</v>
      </c>
      <c r="CR3606" s="9">
        <v>1.13017E-2</v>
      </c>
      <c r="CS3606" s="9">
        <v>-4.5030899999999999E-2</v>
      </c>
      <c r="CT3606" s="9">
        <v>-7.6954999999999996E-2</v>
      </c>
      <c r="CU3606" s="9">
        <v>-0.12976969999999999</v>
      </c>
      <c r="CV3606" s="9">
        <v>-4.2741899999999999E-2</v>
      </c>
      <c r="CW3606" s="9">
        <v>8.1715999999999997E-2</v>
      </c>
      <c r="CX3606" s="9">
        <v>5.0585199999999997E-2</v>
      </c>
      <c r="CY3606" s="9">
        <v>-0.1628829</v>
      </c>
      <c r="CZ3606" s="9">
        <v>-0.15400549999999999</v>
      </c>
      <c r="DA3606" s="9">
        <v>-0.1029269</v>
      </c>
      <c r="DB3606" s="9">
        <v>-8.5050899999999999E-2</v>
      </c>
      <c r="DC3606" s="9">
        <v>-3.0583800000000001E-2</v>
      </c>
      <c r="DD3606" s="9">
        <v>-4.0064000000000002E-2</v>
      </c>
      <c r="DE3606" s="9">
        <v>-8.7084999999999992E-3</v>
      </c>
      <c r="DF3606" s="9">
        <v>8.5356000000000008E-3</v>
      </c>
      <c r="DG3606" s="9">
        <v>-1.71025E-2</v>
      </c>
      <c r="DH3606" s="9">
        <v>2.88735E-2</v>
      </c>
      <c r="DI3606" s="9">
        <v>-3.9770600000000003E-2</v>
      </c>
      <c r="DJ3606" s="9">
        <v>-3.2210700000000002E-2</v>
      </c>
      <c r="DK3606" s="9">
        <v>1.8600000000000001E-3</v>
      </c>
      <c r="DL3606" s="9">
        <v>3.8363999999999998E-3</v>
      </c>
      <c r="DM3606" s="9">
        <v>-2.2945500000000001E-2</v>
      </c>
      <c r="DN3606" s="9">
        <v>9.7901000000000002E-2</v>
      </c>
      <c r="DO3606" s="9">
        <v>7.3112800000000006E-2</v>
      </c>
      <c r="DP3606" s="9">
        <v>4.6131199999999997E-2</v>
      </c>
      <c r="DQ3606" s="9">
        <v>-1.00809E-2</v>
      </c>
      <c r="DR3606" s="9">
        <v>-3.7793100000000003E-2</v>
      </c>
      <c r="DS3606" s="9">
        <v>-9.0414599999999998E-2</v>
      </c>
      <c r="DT3606" s="9">
        <v>-2.6989000000000002E-3</v>
      </c>
      <c r="DU3606" s="9">
        <v>0.12034400000000001</v>
      </c>
      <c r="DV3606" s="9">
        <v>8.5697999999999996E-2</v>
      </c>
      <c r="DW3606" s="9">
        <v>-0.12973960000000001</v>
      </c>
      <c r="DX3606" s="9">
        <v>-0.12707679999999999</v>
      </c>
      <c r="DY3606" s="9">
        <v>-7.9891100000000007E-2</v>
      </c>
      <c r="DZ3606" s="9">
        <v>-6.3892599999999994E-2</v>
      </c>
      <c r="EA3606" s="9">
        <v>-8.0489999999999999E-4</v>
      </c>
      <c r="EB3606" s="9">
        <v>-1.5394100000000001E-2</v>
      </c>
      <c r="EC3606" s="9">
        <v>1.47145E-2</v>
      </c>
      <c r="ED3606" s="9">
        <v>2.86901E-2</v>
      </c>
      <c r="EE3606" s="9">
        <v>2.7604999999999999E-3</v>
      </c>
      <c r="EF3606" s="9">
        <v>4.80924E-2</v>
      </c>
      <c r="EG3606" s="9">
        <v>-1.6808300000000002E-2</v>
      </c>
      <c r="EH3606" s="9">
        <v>-6.1834000000000004E-3</v>
      </c>
      <c r="EI3606" s="9">
        <v>3.0698300000000001E-2</v>
      </c>
      <c r="EJ3606" s="9">
        <v>3.6664200000000001E-2</v>
      </c>
      <c r="EK3606" s="9">
        <v>1.7994199999999998E-2</v>
      </c>
      <c r="EL3606" s="9">
        <v>0.1401123</v>
      </c>
      <c r="EM3606" s="9">
        <v>0.1188924</v>
      </c>
      <c r="EN3606" s="9">
        <v>9.6419500000000005E-2</v>
      </c>
      <c r="EO3606" s="9">
        <v>4.0381300000000002E-2</v>
      </c>
      <c r="EP3606" s="9">
        <v>1.8750300000000001E-2</v>
      </c>
      <c r="EQ3606" s="9">
        <v>-3.35921E-2</v>
      </c>
      <c r="ER3606" s="9">
        <v>5.5116800000000001E-2</v>
      </c>
      <c r="ES3606" s="9">
        <v>0.17611669999999999</v>
      </c>
      <c r="ET3606" s="9">
        <v>0.1363953</v>
      </c>
      <c r="EU3606" s="9">
        <v>-8.1886E-2</v>
      </c>
      <c r="EV3606" s="9">
        <v>-8.8195899999999994E-2</v>
      </c>
      <c r="EW3606" s="9">
        <v>-4.6631199999999998E-2</v>
      </c>
      <c r="EX3606" s="9">
        <v>-3.3343499999999998E-2</v>
      </c>
      <c r="EY3606" s="9">
        <v>69.443600000000004</v>
      </c>
      <c r="EZ3606" s="9">
        <v>65.684200000000004</v>
      </c>
      <c r="FA3606" s="9">
        <v>64.165400000000005</v>
      </c>
      <c r="FB3606" s="9">
        <v>62.405999999999999</v>
      </c>
      <c r="FC3606" s="9">
        <v>60.405999999999999</v>
      </c>
      <c r="FD3606" s="9">
        <v>59.165399999999998</v>
      </c>
      <c r="FE3606" s="9">
        <v>58.165399999999998</v>
      </c>
      <c r="FF3606" s="9">
        <v>56.924799999999998</v>
      </c>
      <c r="FG3606" s="9">
        <v>61.962400000000002</v>
      </c>
      <c r="FH3606" s="9">
        <v>67.203000000000003</v>
      </c>
      <c r="FI3606" s="9">
        <v>75.518799999999999</v>
      </c>
      <c r="FJ3606" s="9">
        <v>83.796999999999997</v>
      </c>
      <c r="FK3606" s="9">
        <v>91.315799999999996</v>
      </c>
      <c r="FL3606" s="9">
        <v>96.075199999999995</v>
      </c>
      <c r="FM3606" s="9">
        <v>96.278199999999998</v>
      </c>
      <c r="FN3606" s="9">
        <v>96.518799999999999</v>
      </c>
      <c r="FO3606" s="9">
        <v>96.518799999999999</v>
      </c>
      <c r="FP3606" s="9">
        <v>94.518799999999999</v>
      </c>
      <c r="FQ3606" s="9">
        <v>91.518799999999999</v>
      </c>
      <c r="FR3606" s="9">
        <v>86</v>
      </c>
      <c r="FS3606" s="9">
        <v>79.203000000000003</v>
      </c>
      <c r="FT3606" s="9">
        <v>74.962400000000002</v>
      </c>
      <c r="FU3606" s="9">
        <v>70.721800000000002</v>
      </c>
      <c r="FV3606" s="9">
        <v>66.962400000000002</v>
      </c>
      <c r="FW3606" s="9">
        <v>0.54117822999999998</v>
      </c>
      <c r="FX3606" s="9">
        <v>4.9772900000000002E-2</v>
      </c>
      <c r="FY3606" s="9">
        <v>4.9772900000000002E-2</v>
      </c>
      <c r="FZ3606" s="9">
        <v>0</v>
      </c>
      <c r="GA3606" s="9">
        <v>0</v>
      </c>
    </row>
    <row r="3607" spans="1:183" x14ac:dyDescent="0.2">
      <c r="A3607" t="s">
        <v>243</v>
      </c>
      <c r="B3607" t="s">
        <v>225</v>
      </c>
      <c r="C3607" t="s">
        <v>226</v>
      </c>
      <c r="D3607" s="6">
        <v>44079</v>
      </c>
      <c r="FZ3607" s="9">
        <v>0</v>
      </c>
      <c r="GA3607" s="9">
        <v>1</v>
      </c>
    </row>
    <row r="3608" spans="1:183" x14ac:dyDescent="0.2">
      <c r="A3608" t="s">
        <v>243</v>
      </c>
      <c r="B3608" t="s">
        <v>225</v>
      </c>
      <c r="C3608" t="s">
        <v>226</v>
      </c>
      <c r="D3608" s="6">
        <v>44080</v>
      </c>
      <c r="E3608" s="73">
        <v>16</v>
      </c>
      <c r="F3608" s="9">
        <v>18</v>
      </c>
      <c r="G3608" s="9">
        <v>16</v>
      </c>
      <c r="H3608" s="9">
        <v>18</v>
      </c>
      <c r="I3608" s="9">
        <v>546</v>
      </c>
      <c r="J3608" s="9">
        <v>78050</v>
      </c>
      <c r="K3608" s="9">
        <v>0.93561320000000003</v>
      </c>
      <c r="L3608" s="9">
        <v>0.82723409999999997</v>
      </c>
      <c r="M3608" s="9">
        <v>0.71572820000000004</v>
      </c>
      <c r="N3608" s="9">
        <v>0.65532460000000003</v>
      </c>
      <c r="O3608" s="9">
        <v>0.64403619999999995</v>
      </c>
      <c r="P3608" s="9">
        <v>0.63252629999999999</v>
      </c>
      <c r="Q3608" s="9">
        <v>0.71362270000000005</v>
      </c>
      <c r="R3608" s="9">
        <v>0.7861688</v>
      </c>
      <c r="S3608" s="9">
        <v>0.85391709999999998</v>
      </c>
      <c r="T3608" s="9">
        <v>1.0289029999999999</v>
      </c>
      <c r="U3608" s="9">
        <v>1.184123</v>
      </c>
      <c r="V3608" s="9">
        <v>1.4517949999999999</v>
      </c>
      <c r="W3608" s="9">
        <v>1.909106</v>
      </c>
      <c r="X3608" s="9">
        <v>2.2404449999999998</v>
      </c>
      <c r="Y3608" s="9">
        <v>2.5006719999999998</v>
      </c>
      <c r="Z3608" s="9">
        <v>2.836576</v>
      </c>
      <c r="AA3608" s="9">
        <v>3.021601</v>
      </c>
      <c r="AB3608" s="9">
        <v>3.248319</v>
      </c>
      <c r="AC3608" s="9">
        <v>3.2494480000000001</v>
      </c>
      <c r="AD3608" s="9">
        <v>3.0312269999999999</v>
      </c>
      <c r="AE3608" s="9">
        <v>2.728037</v>
      </c>
      <c r="AF3608" s="9">
        <v>2.2202329999999999</v>
      </c>
      <c r="AG3608" s="9">
        <v>1.7773779999999999</v>
      </c>
      <c r="AH3608" s="9">
        <v>1.3986670000000001</v>
      </c>
      <c r="AI3608" s="9">
        <v>-4.2957099999999998E-2</v>
      </c>
      <c r="AJ3608" s="9">
        <v>-5.0957099999999998E-2</v>
      </c>
      <c r="AK3608" s="9">
        <v>-5.4905200000000001E-2</v>
      </c>
      <c r="AL3608" s="9">
        <v>-2.71687E-2</v>
      </c>
      <c r="AM3608" s="9">
        <v>-4.3936000000000001E-3</v>
      </c>
      <c r="AN3608" s="9">
        <v>-4.5246399999999999E-2</v>
      </c>
      <c r="AO3608" s="9">
        <v>-5.2529300000000001E-2</v>
      </c>
      <c r="AP3608" s="9">
        <v>-2.1990200000000001E-2</v>
      </c>
      <c r="AQ3608" s="9">
        <v>-6.0991499999999997E-2</v>
      </c>
      <c r="AR3608" s="9">
        <v>3.9299000000000001E-2</v>
      </c>
      <c r="AS3608" s="9">
        <v>7.6952000000000001E-3</v>
      </c>
      <c r="AT3608" s="9">
        <v>1.27429E-2</v>
      </c>
      <c r="AU3608" s="9">
        <v>6.5772999999999998E-2</v>
      </c>
      <c r="AV3608" s="9">
        <v>-5.7388000000000002E-2</v>
      </c>
      <c r="AW3608" s="9">
        <v>-0.1320316</v>
      </c>
      <c r="AX3608" s="9">
        <v>0.38781670000000001</v>
      </c>
      <c r="AY3608" s="9">
        <v>0.37814940000000002</v>
      </c>
      <c r="AZ3608" s="9">
        <v>0.39254420000000001</v>
      </c>
      <c r="BA3608" s="9">
        <v>-0.27617910000000001</v>
      </c>
      <c r="BB3608" s="9">
        <v>-0.42738540000000003</v>
      </c>
      <c r="BC3608" s="9">
        <v>-0.30469449999999998</v>
      </c>
      <c r="BD3608" s="9">
        <v>-0.33144630000000003</v>
      </c>
      <c r="BE3608" s="9">
        <v>-0.19564380000000001</v>
      </c>
      <c r="BF3608" s="9">
        <v>-0.1713866</v>
      </c>
      <c r="BG3608" s="9">
        <v>-1.25956E-2</v>
      </c>
      <c r="BH3608" s="9">
        <v>-2.34182E-2</v>
      </c>
      <c r="BI3608" s="9">
        <v>-3.0987500000000001E-2</v>
      </c>
      <c r="BJ3608" s="9">
        <v>-7.9047000000000006E-3</v>
      </c>
      <c r="BK3608" s="9">
        <v>1.34024E-2</v>
      </c>
      <c r="BL3608" s="9">
        <v>-2.7860800000000002E-2</v>
      </c>
      <c r="BM3608" s="9">
        <v>-3.0692799999999999E-2</v>
      </c>
      <c r="BN3608" s="9">
        <v>4.9633000000000004E-3</v>
      </c>
      <c r="BO3608" s="9">
        <v>-2.72073E-2</v>
      </c>
      <c r="BP3608" s="9">
        <v>7.7167899999999998E-2</v>
      </c>
      <c r="BQ3608" s="9">
        <v>5.05841E-2</v>
      </c>
      <c r="BR3608" s="9">
        <v>6.4733799999999994E-2</v>
      </c>
      <c r="BS3608" s="9">
        <v>0.1254682</v>
      </c>
      <c r="BT3608" s="9">
        <v>2.9891000000000002E-3</v>
      </c>
      <c r="BU3608" s="9">
        <v>-6.8832299999999999E-2</v>
      </c>
      <c r="BV3608" s="9">
        <v>0.44977349999999999</v>
      </c>
      <c r="BW3608" s="9">
        <v>0.43765939999999998</v>
      </c>
      <c r="BX3608" s="9">
        <v>0.45254899999999998</v>
      </c>
      <c r="BY3608" s="9">
        <v>-0.21281849999999999</v>
      </c>
      <c r="BZ3608" s="9">
        <v>-0.36631469999999999</v>
      </c>
      <c r="CA3608" s="9">
        <v>-0.2458545</v>
      </c>
      <c r="CB3608" s="9">
        <v>-0.2741827</v>
      </c>
      <c r="CC3608" s="9">
        <v>-0.14390649999999999</v>
      </c>
      <c r="CD3608" s="9">
        <v>-0.1251118</v>
      </c>
      <c r="CE3608" s="9">
        <v>8.4328000000000007E-3</v>
      </c>
      <c r="CF3608" s="9">
        <v>-4.3448000000000002E-3</v>
      </c>
      <c r="CG3608" s="9">
        <v>-1.44222E-2</v>
      </c>
      <c r="CH3608" s="9">
        <v>5.4374000000000002E-3</v>
      </c>
      <c r="CI3608" s="9">
        <v>2.5727900000000001E-2</v>
      </c>
      <c r="CJ3608" s="9">
        <v>-1.58196E-2</v>
      </c>
      <c r="CK3608" s="9">
        <v>-1.5569E-2</v>
      </c>
      <c r="CL3608" s="9">
        <v>2.3631200000000002E-2</v>
      </c>
      <c r="CM3608" s="9">
        <v>-3.8084999999999998E-3</v>
      </c>
      <c r="CN3608" s="9">
        <v>0.1033958</v>
      </c>
      <c r="CO3608" s="9">
        <v>8.0288799999999994E-2</v>
      </c>
      <c r="CP3608" s="9">
        <v>0.1007426</v>
      </c>
      <c r="CQ3608" s="9">
        <v>0.16681299999999999</v>
      </c>
      <c r="CR3608" s="9">
        <v>4.4806100000000001E-2</v>
      </c>
      <c r="CS3608" s="9">
        <v>-2.5060700000000002E-2</v>
      </c>
      <c r="CT3608" s="9">
        <v>0.49268459999999997</v>
      </c>
      <c r="CU3608" s="9">
        <v>0.47887580000000002</v>
      </c>
      <c r="CV3608" s="9">
        <v>0.4941082</v>
      </c>
      <c r="CW3608" s="9">
        <v>-0.1689351</v>
      </c>
      <c r="CX3608" s="9">
        <v>-0.32401740000000001</v>
      </c>
      <c r="CY3608" s="9">
        <v>-0.20510210000000001</v>
      </c>
      <c r="CZ3608" s="9">
        <v>-0.23452219999999999</v>
      </c>
      <c r="DA3608" s="9">
        <v>-0.1080735</v>
      </c>
      <c r="DB3608" s="9">
        <v>-9.3062000000000006E-2</v>
      </c>
      <c r="DC3608" s="9">
        <v>2.94611E-2</v>
      </c>
      <c r="DD3608" s="9">
        <v>1.47286E-2</v>
      </c>
      <c r="DE3608" s="9">
        <v>2.1432000000000001E-3</v>
      </c>
      <c r="DF3608" s="9">
        <v>1.87796E-2</v>
      </c>
      <c r="DG3608" s="9">
        <v>3.8053400000000001E-2</v>
      </c>
      <c r="DH3608" s="9">
        <v>-3.7783999999999999E-3</v>
      </c>
      <c r="DI3608" s="9">
        <v>-4.4509999999999998E-4</v>
      </c>
      <c r="DJ3608" s="9">
        <v>4.2299099999999999E-2</v>
      </c>
      <c r="DK3608" s="9">
        <v>1.9590300000000001E-2</v>
      </c>
      <c r="DL3608" s="9">
        <v>0.12962370000000001</v>
      </c>
      <c r="DM3608" s="9">
        <v>0.1099936</v>
      </c>
      <c r="DN3608" s="9">
        <v>0.13675129999999999</v>
      </c>
      <c r="DO3608" s="9">
        <v>0.2081577</v>
      </c>
      <c r="DP3608" s="9">
        <v>8.6623000000000006E-2</v>
      </c>
      <c r="DQ3608" s="9">
        <v>1.8710899999999999E-2</v>
      </c>
      <c r="DR3608" s="9">
        <v>0.53559570000000001</v>
      </c>
      <c r="DS3608" s="9">
        <v>0.52009209999999995</v>
      </c>
      <c r="DT3608" s="9">
        <v>0.53566740000000002</v>
      </c>
      <c r="DU3608" s="9">
        <v>-0.12505169999999999</v>
      </c>
      <c r="DV3608" s="9">
        <v>-0.28172000000000003</v>
      </c>
      <c r="DW3608" s="9">
        <v>-0.16434969999999999</v>
      </c>
      <c r="DX3608" s="9">
        <v>-0.1948616</v>
      </c>
      <c r="DY3608" s="9">
        <v>-7.2240399999999996E-2</v>
      </c>
      <c r="DZ3608" s="9">
        <v>-6.1012200000000003E-2</v>
      </c>
      <c r="EA3608" s="9">
        <v>5.9822599999999997E-2</v>
      </c>
      <c r="EB3608" s="9">
        <v>4.22675E-2</v>
      </c>
      <c r="EC3608" s="9">
        <v>2.6060900000000001E-2</v>
      </c>
      <c r="ED3608" s="9">
        <v>3.8043599999999997E-2</v>
      </c>
      <c r="EE3608" s="9">
        <v>5.58494E-2</v>
      </c>
      <c r="EF3608" s="9">
        <v>1.3607299999999999E-2</v>
      </c>
      <c r="EG3608" s="9">
        <v>2.1391299999999999E-2</v>
      </c>
      <c r="EH3608" s="9">
        <v>6.9252499999999995E-2</v>
      </c>
      <c r="EI3608" s="9">
        <v>5.3374499999999998E-2</v>
      </c>
      <c r="EJ3608" s="9">
        <v>0.16749259999999999</v>
      </c>
      <c r="EK3608" s="9">
        <v>0.1528825</v>
      </c>
      <c r="EL3608" s="9">
        <v>0.1887422</v>
      </c>
      <c r="EM3608" s="9">
        <v>0.26785300000000001</v>
      </c>
      <c r="EN3608" s="9">
        <v>0.14700009999999999</v>
      </c>
      <c r="EO3608" s="9">
        <v>8.1910200000000002E-2</v>
      </c>
      <c r="EP3608" s="9">
        <v>0.59755250000000004</v>
      </c>
      <c r="EQ3608" s="9">
        <v>0.57960210000000001</v>
      </c>
      <c r="ER3608" s="9">
        <v>0.59567219999999999</v>
      </c>
      <c r="ES3608" s="9">
        <v>-6.1691000000000003E-2</v>
      </c>
      <c r="ET3608" s="9">
        <v>-0.2206494</v>
      </c>
      <c r="EU3608" s="9">
        <v>-0.1055097</v>
      </c>
      <c r="EV3608" s="9">
        <v>-0.137598</v>
      </c>
      <c r="EW3608" s="9">
        <v>-2.0503199999999999E-2</v>
      </c>
      <c r="EX3608" s="9">
        <v>-1.4737399999999999E-2</v>
      </c>
      <c r="EY3608" s="9">
        <v>68.418800000000005</v>
      </c>
      <c r="EZ3608" s="9">
        <v>65.957499999999996</v>
      </c>
      <c r="FA3608" s="9">
        <v>64.685900000000004</v>
      </c>
      <c r="FB3608" s="9">
        <v>63.914299999999997</v>
      </c>
      <c r="FC3608" s="9">
        <v>63.147199999999998</v>
      </c>
      <c r="FD3608" s="9">
        <v>61.703899999999997</v>
      </c>
      <c r="FE3608" s="9">
        <v>60.875599999999999</v>
      </c>
      <c r="FF3608" s="9">
        <v>60.3904</v>
      </c>
      <c r="FG3608" s="9">
        <v>64.275599999999997</v>
      </c>
      <c r="FH3608" s="9">
        <v>77.045100000000005</v>
      </c>
      <c r="FI3608" s="9">
        <v>78.322000000000003</v>
      </c>
      <c r="FJ3608" s="9">
        <v>85.859399999999994</v>
      </c>
      <c r="FK3608" s="9">
        <v>93.250399999999999</v>
      </c>
      <c r="FL3608" s="9">
        <v>100.69199999999999</v>
      </c>
      <c r="FM3608" s="9">
        <v>106.24299999999999</v>
      </c>
      <c r="FN3608" s="9">
        <v>109.286</v>
      </c>
      <c r="FO3608" s="9">
        <v>110.425</v>
      </c>
      <c r="FP3608" s="9">
        <v>108.592</v>
      </c>
      <c r="FQ3608" s="9">
        <v>106.125</v>
      </c>
      <c r="FR3608" s="9">
        <v>103.17700000000001</v>
      </c>
      <c r="FS3608" s="9">
        <v>93.625200000000007</v>
      </c>
      <c r="FT3608" s="9">
        <v>84.266499999999994</v>
      </c>
      <c r="FU3608" s="9">
        <v>78.409800000000004</v>
      </c>
      <c r="FV3608" s="9">
        <v>74.999399999999994</v>
      </c>
      <c r="FW3608" s="9">
        <v>0.72817129000000003</v>
      </c>
      <c r="FX3608" s="9">
        <v>4.6132899999999998E-2</v>
      </c>
      <c r="FY3608" s="9">
        <v>4.6132899999999998E-2</v>
      </c>
      <c r="FZ3608" s="9">
        <v>0</v>
      </c>
      <c r="GA3608" s="9">
        <v>0</v>
      </c>
    </row>
    <row r="3609" spans="1:183" x14ac:dyDescent="0.2">
      <c r="A3609" t="s">
        <v>243</v>
      </c>
      <c r="B3609" t="s">
        <v>225</v>
      </c>
      <c r="C3609" t="s">
        <v>226</v>
      </c>
      <c r="D3609" s="6">
        <v>44081</v>
      </c>
      <c r="E3609" s="73">
        <v>17</v>
      </c>
      <c r="F3609" s="9">
        <v>18</v>
      </c>
      <c r="G3609" s="9">
        <v>17</v>
      </c>
      <c r="H3609" s="9">
        <v>18</v>
      </c>
      <c r="I3609" s="9">
        <v>625</v>
      </c>
      <c r="J3609" s="9">
        <v>88226</v>
      </c>
      <c r="K3609" s="9">
        <v>1.220648</v>
      </c>
      <c r="L3609" s="9">
        <v>0.97339509999999996</v>
      </c>
      <c r="M3609" s="9">
        <v>0.84020890000000004</v>
      </c>
      <c r="N3609" s="9">
        <v>0.78124919999999998</v>
      </c>
      <c r="O3609" s="9">
        <v>0.7567914</v>
      </c>
      <c r="P3609" s="9">
        <v>0.73196410000000001</v>
      </c>
      <c r="Q3609" s="9">
        <v>0.80594339999999998</v>
      </c>
      <c r="R3609" s="9">
        <v>0.86046659999999997</v>
      </c>
      <c r="S3609" s="9">
        <v>0.96557899999999997</v>
      </c>
      <c r="T3609" s="9">
        <v>1.077483</v>
      </c>
      <c r="U3609" s="9">
        <v>1.3742920000000001</v>
      </c>
      <c r="V3609" s="9">
        <v>1.659815</v>
      </c>
      <c r="W3609" s="9">
        <v>2.0827770000000001</v>
      </c>
      <c r="X3609" s="9">
        <v>2.4913159999999999</v>
      </c>
      <c r="Y3609" s="9">
        <v>2.7506270000000002</v>
      </c>
      <c r="Z3609" s="9">
        <v>2.9064399999999999</v>
      </c>
      <c r="AA3609" s="9">
        <v>3.0322939999999998</v>
      </c>
      <c r="AB3609" s="9">
        <v>3.191999</v>
      </c>
      <c r="AC3609" s="9">
        <v>3.1639300000000001</v>
      </c>
      <c r="AD3609" s="9">
        <v>2.9121000000000001</v>
      </c>
      <c r="AE3609" s="9">
        <v>2.460858</v>
      </c>
      <c r="AF3609" s="9">
        <v>2.0318839999999998</v>
      </c>
      <c r="AG3609" s="9">
        <v>1.564379</v>
      </c>
      <c r="AH3609" s="9">
        <v>1.283561</v>
      </c>
      <c r="AI3609" s="9">
        <v>-2.73949E-2</v>
      </c>
      <c r="AJ3609" s="9">
        <v>-0.13015589999999999</v>
      </c>
      <c r="AK3609" s="9">
        <v>-7.0613200000000001E-2</v>
      </c>
      <c r="AL3609" s="9">
        <v>-2.6415899999999999E-2</v>
      </c>
      <c r="AM3609" s="9">
        <v>-8.6946999999999997E-3</v>
      </c>
      <c r="AN3609" s="9">
        <v>-3.0274499999999999E-2</v>
      </c>
      <c r="AO3609" s="9">
        <v>-4.0511100000000001E-2</v>
      </c>
      <c r="AP3609" s="9">
        <v>-6.7991800000000005E-2</v>
      </c>
      <c r="AQ3609" s="9">
        <v>-6.5007200000000001E-2</v>
      </c>
      <c r="AR3609" s="9">
        <v>-5.6135200000000003E-2</v>
      </c>
      <c r="AS3609" s="9">
        <v>-1.2537299999999999E-2</v>
      </c>
      <c r="AT3609" s="9">
        <v>-4.6050000000000001E-2</v>
      </c>
      <c r="AU3609" s="9">
        <v>-8.1555799999999998E-2</v>
      </c>
      <c r="AV3609" s="9">
        <v>-0.12762899999999999</v>
      </c>
      <c r="AW3609" s="9">
        <v>-0.19072069999999999</v>
      </c>
      <c r="AX3609" s="9">
        <v>-0.28407909999999997</v>
      </c>
      <c r="AY3609" s="9">
        <v>0.1110809</v>
      </c>
      <c r="AZ3609" s="9">
        <v>0.29759659999999999</v>
      </c>
      <c r="BA3609" s="9">
        <v>-0.23809359999999999</v>
      </c>
      <c r="BB3609" s="9">
        <v>-0.30037659999999999</v>
      </c>
      <c r="BC3609" s="9">
        <v>-0.31982389999999999</v>
      </c>
      <c r="BD3609" s="9">
        <v>-0.20408090000000001</v>
      </c>
      <c r="BE3609" s="9">
        <v>-0.12561510000000001</v>
      </c>
      <c r="BF3609" s="9">
        <v>-9.0084600000000001E-2</v>
      </c>
      <c r="BG3609" s="9">
        <v>1.14106E-2</v>
      </c>
      <c r="BH3609" s="9">
        <v>-9.6841999999999998E-2</v>
      </c>
      <c r="BI3609" s="9">
        <v>-4.3163399999999998E-2</v>
      </c>
      <c r="BJ3609" s="9">
        <v>-1.9742000000000002E-3</v>
      </c>
      <c r="BK3609" s="9">
        <v>1.3665500000000001E-2</v>
      </c>
      <c r="BL3609" s="9">
        <v>-7.0146000000000002E-3</v>
      </c>
      <c r="BM3609" s="9">
        <v>-1.5603000000000001E-2</v>
      </c>
      <c r="BN3609" s="9">
        <v>-3.89264E-2</v>
      </c>
      <c r="BO3609" s="9">
        <v>-3.0442400000000001E-2</v>
      </c>
      <c r="BP3609" s="9">
        <v>-1.70867E-2</v>
      </c>
      <c r="BQ3609" s="9">
        <v>3.4442599999999997E-2</v>
      </c>
      <c r="BR3609" s="9">
        <v>9.0284000000000007E-3</v>
      </c>
      <c r="BS3609" s="9">
        <v>-2.18719E-2</v>
      </c>
      <c r="BT3609" s="9">
        <v>-6.2672900000000004E-2</v>
      </c>
      <c r="BU3609" s="9">
        <v>-0.12726989999999999</v>
      </c>
      <c r="BV3609" s="9">
        <v>-0.2214564</v>
      </c>
      <c r="BW3609" s="9">
        <v>0.17260249999999999</v>
      </c>
      <c r="BX3609" s="9">
        <v>0.35495900000000002</v>
      </c>
      <c r="BY3609" s="9">
        <v>-0.18150720000000001</v>
      </c>
      <c r="BZ3609" s="9">
        <v>-0.2429125</v>
      </c>
      <c r="CA3609" s="9">
        <v>-0.26595760000000002</v>
      </c>
      <c r="CB3609" s="9">
        <v>-0.154086</v>
      </c>
      <c r="CC3609" s="9">
        <v>-8.2770700000000003E-2</v>
      </c>
      <c r="CD3609" s="9">
        <v>-5.1746100000000003E-2</v>
      </c>
      <c r="CE3609" s="9">
        <v>3.8287099999999998E-2</v>
      </c>
      <c r="CF3609" s="9">
        <v>-7.3768899999999998E-2</v>
      </c>
      <c r="CG3609" s="9">
        <v>-2.4151700000000002E-2</v>
      </c>
      <c r="CH3609" s="9">
        <v>1.49541E-2</v>
      </c>
      <c r="CI3609" s="9">
        <v>2.91521E-2</v>
      </c>
      <c r="CJ3609" s="9">
        <v>9.0951999999999995E-3</v>
      </c>
      <c r="CK3609" s="9">
        <v>1.6482999999999999E-3</v>
      </c>
      <c r="CL3609" s="9">
        <v>-1.8795699999999999E-2</v>
      </c>
      <c r="CM3609" s="9">
        <v>-6.5030000000000001E-3</v>
      </c>
      <c r="CN3609" s="9">
        <v>9.9582999999999998E-3</v>
      </c>
      <c r="CO3609" s="9">
        <v>6.6980700000000004E-2</v>
      </c>
      <c r="CP3609" s="9">
        <v>4.7175500000000002E-2</v>
      </c>
      <c r="CQ3609" s="9">
        <v>1.9465E-2</v>
      </c>
      <c r="CR3609" s="9">
        <v>-1.7684399999999999E-2</v>
      </c>
      <c r="CS3609" s="9">
        <v>-8.3323999999999995E-2</v>
      </c>
      <c r="CT3609" s="9">
        <v>-0.1780841</v>
      </c>
      <c r="CU3609" s="9">
        <v>0.21521209999999999</v>
      </c>
      <c r="CV3609" s="9">
        <v>0.39468799999999998</v>
      </c>
      <c r="CW3609" s="9">
        <v>-0.14231559999999999</v>
      </c>
      <c r="CX3609" s="9">
        <v>-0.20311299999999999</v>
      </c>
      <c r="CY3609" s="9">
        <v>-0.22864989999999999</v>
      </c>
      <c r="CZ3609" s="9">
        <v>-0.1194598</v>
      </c>
      <c r="DA3609" s="9">
        <v>-5.3096699999999997E-2</v>
      </c>
      <c r="DB3609" s="9">
        <v>-2.51931E-2</v>
      </c>
      <c r="DC3609" s="9">
        <v>6.5163700000000005E-2</v>
      </c>
      <c r="DD3609" s="9">
        <v>-5.0695700000000003E-2</v>
      </c>
      <c r="DE3609" s="9">
        <v>-5.1399999999999996E-3</v>
      </c>
      <c r="DF3609" s="9">
        <v>3.1882300000000002E-2</v>
      </c>
      <c r="DG3609" s="9">
        <v>4.4638700000000003E-2</v>
      </c>
      <c r="DH3609" s="9">
        <v>2.5205000000000002E-2</v>
      </c>
      <c r="DI3609" s="9">
        <v>1.8899599999999999E-2</v>
      </c>
      <c r="DJ3609" s="9">
        <v>1.335E-3</v>
      </c>
      <c r="DK3609" s="9">
        <v>1.7436500000000001E-2</v>
      </c>
      <c r="DL3609" s="9">
        <v>3.70032E-2</v>
      </c>
      <c r="DM3609" s="9">
        <v>9.9518899999999993E-2</v>
      </c>
      <c r="DN3609" s="9">
        <v>8.5322599999999998E-2</v>
      </c>
      <c r="DO3609" s="9">
        <v>6.0801800000000003E-2</v>
      </c>
      <c r="DP3609" s="9">
        <v>2.7303999999999998E-2</v>
      </c>
      <c r="DQ3609" s="9">
        <v>-3.9378099999999999E-2</v>
      </c>
      <c r="DR3609" s="9">
        <v>-0.13471179999999999</v>
      </c>
      <c r="DS3609" s="9">
        <v>0.25782169999999999</v>
      </c>
      <c r="DT3609" s="9">
        <v>0.434417</v>
      </c>
      <c r="DU3609" s="9">
        <v>-0.10312399999999999</v>
      </c>
      <c r="DV3609" s="9">
        <v>-0.1633135</v>
      </c>
      <c r="DW3609" s="9">
        <v>-0.19134229999999999</v>
      </c>
      <c r="DX3609" s="9">
        <v>-8.4833500000000006E-2</v>
      </c>
      <c r="DY3609" s="9">
        <v>-2.3422800000000001E-2</v>
      </c>
      <c r="DZ3609" s="9">
        <v>1.3600000000000001E-3</v>
      </c>
      <c r="EA3609" s="9">
        <v>0.10396909999999999</v>
      </c>
      <c r="EB3609" s="9">
        <v>-1.7381799999999999E-2</v>
      </c>
      <c r="EC3609" s="9">
        <v>2.2309800000000001E-2</v>
      </c>
      <c r="ED3609" s="9">
        <v>5.6323999999999999E-2</v>
      </c>
      <c r="EE3609" s="9">
        <v>6.69989E-2</v>
      </c>
      <c r="EF3609" s="9">
        <v>4.8465000000000001E-2</v>
      </c>
      <c r="EG3609" s="9">
        <v>4.3807699999999998E-2</v>
      </c>
      <c r="EH3609" s="9">
        <v>3.0400400000000001E-2</v>
      </c>
      <c r="EI3609" s="9">
        <v>5.2001199999999997E-2</v>
      </c>
      <c r="EJ3609" s="9">
        <v>7.60517E-2</v>
      </c>
      <c r="EK3609" s="9">
        <v>0.14649880000000001</v>
      </c>
      <c r="EL3609" s="9">
        <v>0.140401</v>
      </c>
      <c r="EM3609" s="9">
        <v>0.1204857</v>
      </c>
      <c r="EN3609" s="9">
        <v>9.2260200000000001E-2</v>
      </c>
      <c r="EO3609" s="9">
        <v>2.4072799999999998E-2</v>
      </c>
      <c r="EP3609" s="9">
        <v>-7.2089100000000003E-2</v>
      </c>
      <c r="EQ3609" s="9">
        <v>0.3193433</v>
      </c>
      <c r="ER3609" s="9">
        <v>0.49177939999999998</v>
      </c>
      <c r="ES3609" s="9">
        <v>-4.6537599999999998E-2</v>
      </c>
      <c r="ET3609" s="9">
        <v>-0.1058494</v>
      </c>
      <c r="EU3609" s="9">
        <v>-0.13747599999999999</v>
      </c>
      <c r="EV3609" s="9">
        <v>-3.48387E-2</v>
      </c>
      <c r="EW3609" s="9">
        <v>1.9421600000000001E-2</v>
      </c>
      <c r="EX3609" s="9">
        <v>3.9698400000000002E-2</v>
      </c>
      <c r="EY3609" s="9">
        <v>71.897199999999998</v>
      </c>
      <c r="EZ3609" s="9">
        <v>69.225399999999993</v>
      </c>
      <c r="FA3609" s="9">
        <v>67.182500000000005</v>
      </c>
      <c r="FB3609" s="9">
        <v>65.6905</v>
      </c>
      <c r="FC3609" s="9">
        <v>64.246899999999997</v>
      </c>
      <c r="FD3609" s="9">
        <v>63.4039</v>
      </c>
      <c r="FE3609" s="9">
        <v>62.324800000000003</v>
      </c>
      <c r="FF3609" s="9">
        <v>61.917999999999999</v>
      </c>
      <c r="FG3609" s="9">
        <v>64.973799999999997</v>
      </c>
      <c r="FH3609" s="9">
        <v>73.029499999999999</v>
      </c>
      <c r="FI3609" s="9">
        <v>80.378500000000003</v>
      </c>
      <c r="FJ3609" s="9">
        <v>89.192599999999999</v>
      </c>
      <c r="FK3609" s="9">
        <v>97.236199999999997</v>
      </c>
      <c r="FL3609" s="9">
        <v>104.42100000000001</v>
      </c>
      <c r="FM3609" s="9">
        <v>107.78700000000001</v>
      </c>
      <c r="FN3609" s="9">
        <v>107.895</v>
      </c>
      <c r="FO3609" s="9">
        <v>106.90300000000001</v>
      </c>
      <c r="FP3609" s="9">
        <v>105.86</v>
      </c>
      <c r="FQ3609" s="9">
        <v>103.789</v>
      </c>
      <c r="FR3609" s="9">
        <v>100.925</v>
      </c>
      <c r="FS3609" s="9">
        <v>95.386600000000001</v>
      </c>
      <c r="FT3609" s="9">
        <v>85.522099999999995</v>
      </c>
      <c r="FU3609" s="9">
        <v>76.174400000000006</v>
      </c>
      <c r="FV3609" s="9">
        <v>71.117999999999995</v>
      </c>
      <c r="FW3609" s="9">
        <v>0.73961467000000003</v>
      </c>
      <c r="FX3609" s="9">
        <v>5.5547100000000002E-2</v>
      </c>
      <c r="FY3609" s="9">
        <v>5.5547100000000002E-2</v>
      </c>
      <c r="FZ3609" s="9">
        <v>0</v>
      </c>
      <c r="GA3609" s="9">
        <v>0</v>
      </c>
    </row>
    <row r="3610" spans="1:183" x14ac:dyDescent="0.2">
      <c r="A3610" t="s">
        <v>243</v>
      </c>
      <c r="B3610" t="s">
        <v>225</v>
      </c>
      <c r="C3610" t="s">
        <v>226</v>
      </c>
      <c r="D3610" s="6">
        <v>44082</v>
      </c>
      <c r="FZ3610" s="9">
        <v>0</v>
      </c>
      <c r="GA3610" s="9">
        <v>1</v>
      </c>
    </row>
    <row r="3611" spans="1:183" x14ac:dyDescent="0.2">
      <c r="A3611" t="s">
        <v>243</v>
      </c>
      <c r="B3611" t="s">
        <v>225</v>
      </c>
      <c r="C3611" t="s">
        <v>226</v>
      </c>
      <c r="D3611" s="6">
        <v>44101</v>
      </c>
      <c r="FZ3611" s="9">
        <v>0</v>
      </c>
      <c r="GA3611" s="9">
        <v>1</v>
      </c>
    </row>
    <row r="3612" spans="1:183" x14ac:dyDescent="0.2">
      <c r="A3612" t="s">
        <v>243</v>
      </c>
      <c r="B3612" t="s">
        <v>225</v>
      </c>
      <c r="C3612" t="s">
        <v>226</v>
      </c>
      <c r="D3612" s="6">
        <v>44102</v>
      </c>
      <c r="E3612" s="73">
        <v>17</v>
      </c>
      <c r="F3612" s="9">
        <v>18</v>
      </c>
      <c r="G3612" s="9">
        <v>17</v>
      </c>
      <c r="H3612" s="9">
        <v>18</v>
      </c>
      <c r="I3612" s="9">
        <v>620</v>
      </c>
      <c r="J3612" s="9">
        <v>87626</v>
      </c>
      <c r="K3612" s="9">
        <v>0.73072459999999995</v>
      </c>
      <c r="L3612" s="9">
        <v>0.67330409999999996</v>
      </c>
      <c r="M3612" s="9">
        <v>0.64522389999999996</v>
      </c>
      <c r="N3612" s="9">
        <v>0.58828259999999999</v>
      </c>
      <c r="O3612" s="9">
        <v>0.56968059999999998</v>
      </c>
      <c r="P3612" s="9">
        <v>0.63058559999999997</v>
      </c>
      <c r="Q3612" s="9">
        <v>0.69257340000000001</v>
      </c>
      <c r="R3612" s="9">
        <v>0.79524839999999997</v>
      </c>
      <c r="S3612" s="9">
        <v>0.79602580000000001</v>
      </c>
      <c r="T3612" s="9">
        <v>0.78126600000000002</v>
      </c>
      <c r="U3612" s="9">
        <v>0.81780070000000005</v>
      </c>
      <c r="V3612" s="9">
        <v>0.95892390000000005</v>
      </c>
      <c r="W3612" s="9">
        <v>1.026051</v>
      </c>
      <c r="X3612" s="9">
        <v>1.2077709999999999</v>
      </c>
      <c r="Y3612" s="9">
        <v>1.3382609999999999</v>
      </c>
      <c r="Z3612" s="9">
        <v>1.5880069999999999</v>
      </c>
      <c r="AA3612" s="9">
        <v>1.8904609999999999</v>
      </c>
      <c r="AB3612" s="9">
        <v>2.1198939999999999</v>
      </c>
      <c r="AC3612" s="9">
        <v>1.9585509999999999</v>
      </c>
      <c r="AD3612" s="9">
        <v>1.657921</v>
      </c>
      <c r="AE3612" s="9">
        <v>1.3800410000000001</v>
      </c>
      <c r="AF3612" s="9">
        <v>1.0547329999999999</v>
      </c>
      <c r="AG3612" s="9">
        <v>0.82841480000000001</v>
      </c>
      <c r="AH3612" s="9">
        <v>0.71689000000000003</v>
      </c>
      <c r="AI3612" s="9">
        <v>-3.9644699999999998E-2</v>
      </c>
      <c r="AJ3612" s="9">
        <v>-2.9632499999999999E-2</v>
      </c>
      <c r="AK3612" s="9">
        <v>4.3019E-3</v>
      </c>
      <c r="AL3612" s="9">
        <v>-2.67107E-2</v>
      </c>
      <c r="AM3612" s="9">
        <v>-4.4785499999999999E-2</v>
      </c>
      <c r="AN3612" s="9">
        <v>-2.7105000000000001E-2</v>
      </c>
      <c r="AO3612" s="9">
        <v>-7.5167300000000006E-2</v>
      </c>
      <c r="AP3612" s="9">
        <v>-3.76137E-2</v>
      </c>
      <c r="AQ3612" s="9">
        <v>9.2504000000000006E-3</v>
      </c>
      <c r="AR3612" s="9">
        <v>-6.0019400000000001E-2</v>
      </c>
      <c r="AS3612" s="9">
        <v>-8.7379999999999999E-2</v>
      </c>
      <c r="AT3612" s="9">
        <v>-5.7519800000000003E-2</v>
      </c>
      <c r="AU3612" s="9">
        <v>-6.91663E-2</v>
      </c>
      <c r="AV3612" s="9">
        <v>-6.7952299999999993E-2</v>
      </c>
      <c r="AW3612" s="9">
        <v>-0.1161828</v>
      </c>
      <c r="AX3612" s="9">
        <v>-7.7835799999999997E-2</v>
      </c>
      <c r="AY3612" s="9">
        <v>0.1783372</v>
      </c>
      <c r="AZ3612" s="9">
        <v>0.1876169</v>
      </c>
      <c r="BA3612" s="9">
        <v>-0.25003310000000001</v>
      </c>
      <c r="BB3612" s="9">
        <v>-0.189913</v>
      </c>
      <c r="BC3612" s="9">
        <v>-0.128802</v>
      </c>
      <c r="BD3612" s="9">
        <v>-0.13689589999999999</v>
      </c>
      <c r="BE3612" s="9">
        <v>-0.1090107</v>
      </c>
      <c r="BF3612" s="9">
        <v>-2.35538E-2</v>
      </c>
      <c r="BG3612" s="9">
        <v>-1.7200799999999999E-2</v>
      </c>
      <c r="BH3612" s="9">
        <v>-8.5725999999999997E-3</v>
      </c>
      <c r="BI3612" s="9">
        <v>2.4414100000000001E-2</v>
      </c>
      <c r="BJ3612" s="9">
        <v>-9.4511999999999999E-3</v>
      </c>
      <c r="BK3612" s="9">
        <v>-2.6343499999999999E-2</v>
      </c>
      <c r="BL3612" s="9">
        <v>-9.0279999999999996E-3</v>
      </c>
      <c r="BM3612" s="9">
        <v>-5.5537700000000002E-2</v>
      </c>
      <c r="BN3612" s="9">
        <v>-1.36486E-2</v>
      </c>
      <c r="BO3612" s="9">
        <v>3.41693E-2</v>
      </c>
      <c r="BP3612" s="9">
        <v>-3.1329999999999997E-2</v>
      </c>
      <c r="BQ3612" s="9">
        <v>-5.7194399999999999E-2</v>
      </c>
      <c r="BR3612" s="9">
        <v>-1.9380000000000001E-2</v>
      </c>
      <c r="BS3612" s="9">
        <v>-2.9393800000000001E-2</v>
      </c>
      <c r="BT3612" s="9">
        <v>-2.4252099999999999E-2</v>
      </c>
      <c r="BU3612" s="9">
        <v>-7.0764800000000003E-2</v>
      </c>
      <c r="BV3612" s="9">
        <v>-2.7633499999999998E-2</v>
      </c>
      <c r="BW3612" s="9">
        <v>0.22806940000000001</v>
      </c>
      <c r="BX3612" s="9">
        <v>0.23848749999999999</v>
      </c>
      <c r="BY3612" s="9">
        <v>-0.2001317</v>
      </c>
      <c r="BZ3612" s="9">
        <v>-0.14650869999999999</v>
      </c>
      <c r="CA3612" s="9">
        <v>-8.9215600000000006E-2</v>
      </c>
      <c r="CB3612" s="9">
        <v>-0.103473</v>
      </c>
      <c r="CC3612" s="9">
        <v>-8.1903199999999995E-2</v>
      </c>
      <c r="CD3612" s="9">
        <v>-2.8509999999999998E-3</v>
      </c>
      <c r="CE3612" s="9">
        <v>-1.6563000000000001E-3</v>
      </c>
      <c r="CF3612" s="9">
        <v>6.0134999999999997E-3</v>
      </c>
      <c r="CG3612" s="9">
        <v>3.8343700000000001E-2</v>
      </c>
      <c r="CH3612" s="9">
        <v>2.5025999999999998E-3</v>
      </c>
      <c r="CI3612" s="9">
        <v>-1.35706E-2</v>
      </c>
      <c r="CJ3612" s="9">
        <v>3.4919999999999999E-3</v>
      </c>
      <c r="CK3612" s="9">
        <v>-4.1942199999999999E-2</v>
      </c>
      <c r="CL3612" s="9">
        <v>2.9494999999999999E-3</v>
      </c>
      <c r="CM3612" s="9">
        <v>5.1428099999999997E-2</v>
      </c>
      <c r="CN3612" s="9">
        <v>-1.1459799999999999E-2</v>
      </c>
      <c r="CO3612" s="9">
        <v>-3.6288000000000001E-2</v>
      </c>
      <c r="CP3612" s="9">
        <v>7.0356000000000004E-3</v>
      </c>
      <c r="CQ3612" s="9">
        <v>-1.8473999999999999E-3</v>
      </c>
      <c r="CR3612" s="9">
        <v>6.0144999999999999E-3</v>
      </c>
      <c r="CS3612" s="9">
        <v>-3.93084E-2</v>
      </c>
      <c r="CT3612" s="9">
        <v>7.1364000000000002E-3</v>
      </c>
      <c r="CU3612" s="9">
        <v>0.26251380000000002</v>
      </c>
      <c r="CV3612" s="9">
        <v>0.27372030000000003</v>
      </c>
      <c r="CW3612" s="9">
        <v>-0.1655702</v>
      </c>
      <c r="CX3612" s="9">
        <v>-0.11644690000000001</v>
      </c>
      <c r="CY3612" s="9">
        <v>-6.1798199999999998E-2</v>
      </c>
      <c r="CZ3612" s="9">
        <v>-8.0324400000000004E-2</v>
      </c>
      <c r="DA3612" s="9">
        <v>-6.3128699999999996E-2</v>
      </c>
      <c r="DB3612" s="9">
        <v>1.14877E-2</v>
      </c>
      <c r="DC3612" s="9">
        <v>1.38882E-2</v>
      </c>
      <c r="DD3612" s="9">
        <v>2.05995E-2</v>
      </c>
      <c r="DE3612" s="9">
        <v>5.2273399999999998E-2</v>
      </c>
      <c r="DF3612" s="9">
        <v>1.4456500000000001E-2</v>
      </c>
      <c r="DG3612" s="9">
        <v>-7.9770000000000004E-4</v>
      </c>
      <c r="DH3612" s="9">
        <v>1.6011999999999998E-2</v>
      </c>
      <c r="DI3612" s="9">
        <v>-2.8346799999999998E-2</v>
      </c>
      <c r="DJ3612" s="9">
        <v>1.9547700000000001E-2</v>
      </c>
      <c r="DK3612" s="9">
        <v>6.8686899999999995E-2</v>
      </c>
      <c r="DL3612" s="9">
        <v>8.4104999999999996E-3</v>
      </c>
      <c r="DM3612" s="9">
        <v>-1.5381499999999999E-2</v>
      </c>
      <c r="DN3612" s="9">
        <v>3.3451099999999998E-2</v>
      </c>
      <c r="DO3612" s="9">
        <v>2.56989E-2</v>
      </c>
      <c r="DP3612" s="9">
        <v>3.6281000000000001E-2</v>
      </c>
      <c r="DQ3612" s="9">
        <v>-7.8519999999999996E-3</v>
      </c>
      <c r="DR3612" s="9">
        <v>4.1906400000000003E-2</v>
      </c>
      <c r="DS3612" s="9">
        <v>0.2969581</v>
      </c>
      <c r="DT3612" s="9">
        <v>0.30895309999999998</v>
      </c>
      <c r="DU3612" s="9">
        <v>-0.13100870000000001</v>
      </c>
      <c r="DV3612" s="9">
        <v>-8.6385199999999995E-2</v>
      </c>
      <c r="DW3612" s="9">
        <v>-3.4380800000000003E-2</v>
      </c>
      <c r="DX3612" s="9">
        <v>-5.7175799999999999E-2</v>
      </c>
      <c r="DY3612" s="9">
        <v>-4.4354200000000003E-2</v>
      </c>
      <c r="DZ3612" s="9">
        <v>2.5826399999999999E-2</v>
      </c>
      <c r="EA3612" s="9">
        <v>3.6332099999999999E-2</v>
      </c>
      <c r="EB3612" s="9">
        <v>4.1659399999999999E-2</v>
      </c>
      <c r="EC3612" s="9">
        <v>7.2385599999999994E-2</v>
      </c>
      <c r="ED3612" s="9">
        <v>3.1715899999999998E-2</v>
      </c>
      <c r="EE3612" s="9">
        <v>1.7644400000000001E-2</v>
      </c>
      <c r="EF3612" s="9">
        <v>3.4089000000000001E-2</v>
      </c>
      <c r="EG3612" s="9">
        <v>-8.7171000000000002E-3</v>
      </c>
      <c r="EH3612" s="9">
        <v>4.3512700000000001E-2</v>
      </c>
      <c r="EI3612" s="9">
        <v>9.3605800000000003E-2</v>
      </c>
      <c r="EJ3612" s="9">
        <v>3.7099899999999998E-2</v>
      </c>
      <c r="EK3612" s="9">
        <v>1.4804100000000001E-2</v>
      </c>
      <c r="EL3612" s="9">
        <v>7.1590899999999999E-2</v>
      </c>
      <c r="EM3612" s="9">
        <v>6.5471500000000002E-2</v>
      </c>
      <c r="EN3612" s="9">
        <v>7.9981200000000002E-2</v>
      </c>
      <c r="EO3612" s="9">
        <v>3.7566000000000002E-2</v>
      </c>
      <c r="EP3612" s="9">
        <v>9.2108599999999999E-2</v>
      </c>
      <c r="EQ3612" s="9">
        <v>0.34669040000000001</v>
      </c>
      <c r="ER3612" s="9">
        <v>0.35982370000000002</v>
      </c>
      <c r="ES3612" s="9">
        <v>-8.1107299999999993E-2</v>
      </c>
      <c r="ET3612" s="9">
        <v>-4.29808E-2</v>
      </c>
      <c r="EU3612" s="9">
        <v>5.2056000000000003E-3</v>
      </c>
      <c r="EV3612" s="9">
        <v>-2.37529E-2</v>
      </c>
      <c r="EW3612" s="9">
        <v>-1.72468E-2</v>
      </c>
      <c r="EX3612" s="9">
        <v>4.6529099999999997E-2</v>
      </c>
      <c r="EY3612" s="9">
        <v>64.551199999999994</v>
      </c>
      <c r="EZ3612" s="9">
        <v>63.584200000000003</v>
      </c>
      <c r="FA3612" s="9">
        <v>61.966999999999999</v>
      </c>
      <c r="FB3612" s="9">
        <v>59.261099999999999</v>
      </c>
      <c r="FC3612" s="9">
        <v>57.816299999999998</v>
      </c>
      <c r="FD3612" s="9">
        <v>56.724600000000002</v>
      </c>
      <c r="FE3612" s="9">
        <v>57.561599999999999</v>
      </c>
      <c r="FF3612" s="9">
        <v>55.020200000000003</v>
      </c>
      <c r="FG3612" s="9">
        <v>55.796599999999998</v>
      </c>
      <c r="FH3612" s="9">
        <v>64.0749</v>
      </c>
      <c r="FI3612" s="9">
        <v>68.870900000000006</v>
      </c>
      <c r="FJ3612" s="9">
        <v>74.827100000000002</v>
      </c>
      <c r="FK3612" s="9">
        <v>81.928100000000001</v>
      </c>
      <c r="FL3612" s="9">
        <v>88.471400000000003</v>
      </c>
      <c r="FM3612" s="9">
        <v>92.251199999999997</v>
      </c>
      <c r="FN3612" s="9">
        <v>94.684200000000004</v>
      </c>
      <c r="FO3612" s="9">
        <v>96.684200000000004</v>
      </c>
      <c r="FP3612" s="9">
        <v>94.001999999999995</v>
      </c>
      <c r="FQ3612" s="9">
        <v>90.239400000000003</v>
      </c>
      <c r="FR3612" s="9">
        <v>85.008899999999997</v>
      </c>
      <c r="FS3612" s="9">
        <v>78.671400000000006</v>
      </c>
      <c r="FT3612" s="9">
        <v>69.684700000000007</v>
      </c>
      <c r="FU3612" s="9">
        <v>65.260099999999994</v>
      </c>
      <c r="FV3612" s="9">
        <v>62.177799999999998</v>
      </c>
      <c r="FW3612" s="9">
        <v>0.47894483999999998</v>
      </c>
      <c r="FX3612" s="9">
        <v>4.6979699999999999E-2</v>
      </c>
      <c r="FY3612" s="9">
        <v>4.6979699999999999E-2</v>
      </c>
      <c r="FZ3612" s="9">
        <v>0</v>
      </c>
      <c r="GA3612" s="9">
        <v>0</v>
      </c>
    </row>
    <row r="3613" spans="1:183" x14ac:dyDescent="0.2">
      <c r="A3613" t="s">
        <v>243</v>
      </c>
      <c r="B3613" t="s">
        <v>225</v>
      </c>
      <c r="C3613" t="s">
        <v>226</v>
      </c>
      <c r="D3613" s="6">
        <v>44104</v>
      </c>
      <c r="FZ3613" s="9">
        <v>0</v>
      </c>
      <c r="GA3613" s="9">
        <v>1</v>
      </c>
    </row>
    <row r="3614" spans="1:183" x14ac:dyDescent="0.2">
      <c r="A3614" t="s">
        <v>243</v>
      </c>
      <c r="B3614" t="s">
        <v>225</v>
      </c>
      <c r="C3614" t="s">
        <v>226</v>
      </c>
      <c r="D3614" s="6">
        <v>44105</v>
      </c>
      <c r="FZ3614" s="9">
        <v>0</v>
      </c>
      <c r="GA3614" s="9">
        <v>1</v>
      </c>
    </row>
    <row r="3615" spans="1:183" x14ac:dyDescent="0.2">
      <c r="A3615" t="s">
        <v>243</v>
      </c>
      <c r="B3615" t="s">
        <v>225</v>
      </c>
      <c r="C3615" t="s">
        <v>226</v>
      </c>
      <c r="D3615" s="6">
        <v>44119</v>
      </c>
      <c r="FZ3615" s="9">
        <v>0</v>
      </c>
      <c r="GA3615" s="9">
        <v>1</v>
      </c>
    </row>
    <row r="3616" spans="1:183" x14ac:dyDescent="0.2">
      <c r="A3616" t="s">
        <v>243</v>
      </c>
      <c r="B3616" t="s">
        <v>225</v>
      </c>
      <c r="C3616" t="s">
        <v>226</v>
      </c>
      <c r="D3616" s="6">
        <v>44120</v>
      </c>
      <c r="FZ3616" s="9">
        <v>0</v>
      </c>
      <c r="GA3616" s="9">
        <v>1</v>
      </c>
    </row>
    <row r="3617" spans="1:183" x14ac:dyDescent="0.2">
      <c r="A3617" t="s">
        <v>243</v>
      </c>
      <c r="B3617" t="s">
        <v>225</v>
      </c>
      <c r="C3617" t="s">
        <v>227</v>
      </c>
      <c r="D3617" s="6">
        <v>44057</v>
      </c>
      <c r="FZ3617" s="9">
        <v>0</v>
      </c>
      <c r="GA3617" s="9">
        <v>1</v>
      </c>
    </row>
    <row r="3618" spans="1:183" x14ac:dyDescent="0.2">
      <c r="A3618" t="s">
        <v>243</v>
      </c>
      <c r="B3618" t="s">
        <v>225</v>
      </c>
      <c r="C3618" t="s">
        <v>227</v>
      </c>
      <c r="D3618" s="6">
        <v>44058</v>
      </c>
      <c r="FZ3618" s="9">
        <v>0</v>
      </c>
      <c r="GA3618" s="9">
        <v>1</v>
      </c>
    </row>
    <row r="3619" spans="1:183" x14ac:dyDescent="0.2">
      <c r="A3619" t="s">
        <v>243</v>
      </c>
      <c r="B3619" t="s">
        <v>225</v>
      </c>
      <c r="C3619" t="s">
        <v>227</v>
      </c>
      <c r="D3619" s="6">
        <v>44060</v>
      </c>
      <c r="FZ3619" s="9">
        <v>0</v>
      </c>
      <c r="GA3619" s="9">
        <v>1</v>
      </c>
    </row>
    <row r="3620" spans="1:183" x14ac:dyDescent="0.2">
      <c r="A3620" t="s">
        <v>243</v>
      </c>
      <c r="B3620" t="s">
        <v>225</v>
      </c>
      <c r="C3620" t="s">
        <v>227</v>
      </c>
      <c r="D3620" s="6">
        <v>44061</v>
      </c>
      <c r="FZ3620" s="9">
        <v>0</v>
      </c>
      <c r="GA3620" s="9">
        <v>1</v>
      </c>
    </row>
    <row r="3621" spans="1:183" x14ac:dyDescent="0.2">
      <c r="A3621" t="s">
        <v>243</v>
      </c>
      <c r="B3621" t="s">
        <v>225</v>
      </c>
      <c r="C3621" t="s">
        <v>227</v>
      </c>
      <c r="D3621" s="6">
        <v>44062</v>
      </c>
      <c r="FZ3621" s="9">
        <v>0</v>
      </c>
      <c r="GA3621" s="9">
        <v>1</v>
      </c>
    </row>
    <row r="3622" spans="1:183" x14ac:dyDescent="0.2">
      <c r="A3622" t="s">
        <v>243</v>
      </c>
      <c r="B3622" t="s">
        <v>225</v>
      </c>
      <c r="C3622" t="s">
        <v>227</v>
      </c>
      <c r="D3622" s="6">
        <v>44079</v>
      </c>
      <c r="FZ3622" s="9">
        <v>0</v>
      </c>
      <c r="GA3622" s="9">
        <v>1</v>
      </c>
    </row>
    <row r="3623" spans="1:183" x14ac:dyDescent="0.2">
      <c r="A3623" t="s">
        <v>243</v>
      </c>
      <c r="B3623" t="s">
        <v>225</v>
      </c>
      <c r="C3623" t="s">
        <v>227</v>
      </c>
      <c r="D3623" s="6">
        <v>44080</v>
      </c>
      <c r="FZ3623" s="9">
        <v>0</v>
      </c>
      <c r="GA3623" s="9">
        <v>1</v>
      </c>
    </row>
    <row r="3624" spans="1:183" x14ac:dyDescent="0.2">
      <c r="A3624" t="s">
        <v>243</v>
      </c>
      <c r="B3624" t="s">
        <v>225</v>
      </c>
      <c r="C3624" t="s">
        <v>227</v>
      </c>
      <c r="D3624" s="6">
        <v>44081</v>
      </c>
      <c r="FZ3624" s="9">
        <v>0</v>
      </c>
      <c r="GA3624" s="9">
        <v>1</v>
      </c>
    </row>
    <row r="3625" spans="1:183" x14ac:dyDescent="0.2">
      <c r="A3625" t="s">
        <v>243</v>
      </c>
      <c r="B3625" t="s">
        <v>225</v>
      </c>
      <c r="C3625" t="s">
        <v>227</v>
      </c>
      <c r="D3625" s="6">
        <v>44082</v>
      </c>
      <c r="FZ3625" s="9">
        <v>0</v>
      </c>
      <c r="GA3625" s="9">
        <v>1</v>
      </c>
    </row>
    <row r="3626" spans="1:183" x14ac:dyDescent="0.2">
      <c r="A3626" t="s">
        <v>243</v>
      </c>
      <c r="B3626" t="s">
        <v>225</v>
      </c>
      <c r="C3626" t="s">
        <v>227</v>
      </c>
      <c r="D3626" s="6">
        <v>44101</v>
      </c>
      <c r="FZ3626" s="9">
        <v>0</v>
      </c>
      <c r="GA3626" s="9">
        <v>1</v>
      </c>
    </row>
    <row r="3627" spans="1:183" x14ac:dyDescent="0.2">
      <c r="A3627" t="s">
        <v>243</v>
      </c>
      <c r="B3627" t="s">
        <v>225</v>
      </c>
      <c r="C3627" t="s">
        <v>227</v>
      </c>
      <c r="D3627" s="6">
        <v>44102</v>
      </c>
      <c r="FZ3627" s="9">
        <v>0</v>
      </c>
      <c r="GA3627" s="9">
        <v>1</v>
      </c>
    </row>
    <row r="3628" spans="1:183" x14ac:dyDescent="0.2">
      <c r="A3628" t="s">
        <v>243</v>
      </c>
      <c r="B3628" t="s">
        <v>225</v>
      </c>
      <c r="C3628" t="s">
        <v>227</v>
      </c>
      <c r="D3628" s="6">
        <v>44104</v>
      </c>
      <c r="FZ3628" s="9">
        <v>0</v>
      </c>
      <c r="GA3628" s="9">
        <v>1</v>
      </c>
    </row>
    <row r="3629" spans="1:183" x14ac:dyDescent="0.2">
      <c r="A3629" t="s">
        <v>243</v>
      </c>
      <c r="B3629" t="s">
        <v>225</v>
      </c>
      <c r="C3629" t="s">
        <v>227</v>
      </c>
      <c r="D3629" s="6">
        <v>44105</v>
      </c>
      <c r="FZ3629" s="9">
        <v>0</v>
      </c>
      <c r="GA3629" s="9">
        <v>1</v>
      </c>
    </row>
    <row r="3630" spans="1:183" x14ac:dyDescent="0.2">
      <c r="A3630" t="s">
        <v>243</v>
      </c>
      <c r="B3630" t="s">
        <v>225</v>
      </c>
      <c r="C3630" t="s">
        <v>227</v>
      </c>
      <c r="D3630" s="6">
        <v>44119</v>
      </c>
      <c r="FZ3630" s="9">
        <v>0</v>
      </c>
      <c r="GA3630" s="9">
        <v>1</v>
      </c>
    </row>
    <row r="3631" spans="1:183" x14ac:dyDescent="0.2">
      <c r="A3631" t="s">
        <v>243</v>
      </c>
      <c r="B3631" t="s">
        <v>225</v>
      </c>
      <c r="C3631" t="s">
        <v>227</v>
      </c>
      <c r="D3631" s="6">
        <v>44120</v>
      </c>
      <c r="FZ3631" s="9">
        <v>0</v>
      </c>
      <c r="GA3631" s="9">
        <v>1</v>
      </c>
    </row>
    <row r="3632" spans="1:183" x14ac:dyDescent="0.2">
      <c r="A3632" t="s">
        <v>243</v>
      </c>
      <c r="B3632" t="s">
        <v>225</v>
      </c>
      <c r="C3632" t="s">
        <v>228</v>
      </c>
      <c r="D3632" s="6">
        <v>44057</v>
      </c>
      <c r="FZ3632" s="9">
        <v>0</v>
      </c>
      <c r="GA3632" s="9">
        <v>1</v>
      </c>
    </row>
    <row r="3633" spans="1:183" x14ac:dyDescent="0.2">
      <c r="A3633" t="s">
        <v>243</v>
      </c>
      <c r="B3633" t="s">
        <v>225</v>
      </c>
      <c r="C3633" t="s">
        <v>228</v>
      </c>
      <c r="D3633" s="6">
        <v>44058</v>
      </c>
      <c r="FZ3633" s="9">
        <v>0</v>
      </c>
      <c r="GA3633" s="9">
        <v>1</v>
      </c>
    </row>
    <row r="3634" spans="1:183" x14ac:dyDescent="0.2">
      <c r="A3634" t="s">
        <v>243</v>
      </c>
      <c r="B3634" t="s">
        <v>225</v>
      </c>
      <c r="C3634" t="s">
        <v>228</v>
      </c>
      <c r="D3634" s="6">
        <v>44060</v>
      </c>
      <c r="FZ3634" s="9">
        <v>0</v>
      </c>
      <c r="GA3634" s="9">
        <v>1</v>
      </c>
    </row>
    <row r="3635" spans="1:183" x14ac:dyDescent="0.2">
      <c r="A3635" t="s">
        <v>243</v>
      </c>
      <c r="B3635" t="s">
        <v>225</v>
      </c>
      <c r="C3635" t="s">
        <v>228</v>
      </c>
      <c r="D3635" s="6">
        <v>44061</v>
      </c>
      <c r="FZ3635" s="9">
        <v>0</v>
      </c>
      <c r="GA3635" s="9">
        <v>1</v>
      </c>
    </row>
    <row r="3636" spans="1:183" x14ac:dyDescent="0.2">
      <c r="A3636" t="s">
        <v>243</v>
      </c>
      <c r="B3636" t="s">
        <v>225</v>
      </c>
      <c r="C3636" t="s">
        <v>228</v>
      </c>
      <c r="D3636" s="6">
        <v>44062</v>
      </c>
      <c r="FZ3636" s="9">
        <v>0</v>
      </c>
      <c r="GA3636" s="9">
        <v>1</v>
      </c>
    </row>
    <row r="3637" spans="1:183" x14ac:dyDescent="0.2">
      <c r="A3637" t="s">
        <v>243</v>
      </c>
      <c r="B3637" t="s">
        <v>225</v>
      </c>
      <c r="C3637" t="s">
        <v>228</v>
      </c>
      <c r="D3637" s="6">
        <v>44079</v>
      </c>
      <c r="FZ3637" s="9">
        <v>0</v>
      </c>
      <c r="GA3637" s="9">
        <v>1</v>
      </c>
    </row>
    <row r="3638" spans="1:183" x14ac:dyDescent="0.2">
      <c r="A3638" t="s">
        <v>243</v>
      </c>
      <c r="B3638" t="s">
        <v>225</v>
      </c>
      <c r="C3638" t="s">
        <v>228</v>
      </c>
      <c r="D3638" s="6">
        <v>44080</v>
      </c>
      <c r="FZ3638" s="9">
        <v>0</v>
      </c>
      <c r="GA3638" s="9">
        <v>1</v>
      </c>
    </row>
    <row r="3639" spans="1:183" x14ac:dyDescent="0.2">
      <c r="A3639" t="s">
        <v>243</v>
      </c>
      <c r="B3639" t="s">
        <v>225</v>
      </c>
      <c r="C3639" t="s">
        <v>228</v>
      </c>
      <c r="D3639" s="6">
        <v>44081</v>
      </c>
      <c r="FZ3639" s="9">
        <v>0</v>
      </c>
      <c r="GA3639" s="9">
        <v>1</v>
      </c>
    </row>
    <row r="3640" spans="1:183" x14ac:dyDescent="0.2">
      <c r="A3640" t="s">
        <v>243</v>
      </c>
      <c r="B3640" t="s">
        <v>225</v>
      </c>
      <c r="C3640" t="s">
        <v>228</v>
      </c>
      <c r="D3640" s="6">
        <v>44082</v>
      </c>
      <c r="FZ3640" s="9">
        <v>0</v>
      </c>
      <c r="GA3640" s="9">
        <v>1</v>
      </c>
    </row>
    <row r="3641" spans="1:183" x14ac:dyDescent="0.2">
      <c r="A3641" t="s">
        <v>243</v>
      </c>
      <c r="B3641" t="s">
        <v>225</v>
      </c>
      <c r="C3641" t="s">
        <v>228</v>
      </c>
      <c r="D3641" s="6">
        <v>44101</v>
      </c>
      <c r="FZ3641" s="9">
        <v>0</v>
      </c>
      <c r="GA3641" s="9">
        <v>1</v>
      </c>
    </row>
    <row r="3642" spans="1:183" x14ac:dyDescent="0.2">
      <c r="A3642" t="s">
        <v>243</v>
      </c>
      <c r="B3642" t="s">
        <v>225</v>
      </c>
      <c r="C3642" t="s">
        <v>228</v>
      </c>
      <c r="D3642" s="6">
        <v>44102</v>
      </c>
      <c r="FZ3642" s="9">
        <v>0</v>
      </c>
      <c r="GA3642" s="9">
        <v>1</v>
      </c>
    </row>
    <row r="3643" spans="1:183" x14ac:dyDescent="0.2">
      <c r="A3643" t="s">
        <v>243</v>
      </c>
      <c r="B3643" t="s">
        <v>225</v>
      </c>
      <c r="C3643" t="s">
        <v>228</v>
      </c>
      <c r="D3643" s="6">
        <v>44104</v>
      </c>
      <c r="FZ3643" s="9">
        <v>0</v>
      </c>
      <c r="GA3643" s="9">
        <v>1</v>
      </c>
    </row>
    <row r="3644" spans="1:183" x14ac:dyDescent="0.2">
      <c r="A3644" t="s">
        <v>243</v>
      </c>
      <c r="B3644" t="s">
        <v>225</v>
      </c>
      <c r="C3644" t="s">
        <v>228</v>
      </c>
      <c r="D3644" s="6">
        <v>44105</v>
      </c>
      <c r="FZ3644" s="9">
        <v>0</v>
      </c>
      <c r="GA3644" s="9">
        <v>1</v>
      </c>
    </row>
    <row r="3645" spans="1:183" x14ac:dyDescent="0.2">
      <c r="A3645" t="s">
        <v>243</v>
      </c>
      <c r="B3645" t="s">
        <v>225</v>
      </c>
      <c r="C3645" t="s">
        <v>228</v>
      </c>
      <c r="D3645" s="6">
        <v>44119</v>
      </c>
      <c r="FZ3645" s="9">
        <v>0</v>
      </c>
      <c r="GA3645" s="9">
        <v>1</v>
      </c>
    </row>
    <row r="3646" spans="1:183" x14ac:dyDescent="0.2">
      <c r="A3646" t="s">
        <v>243</v>
      </c>
      <c r="B3646" t="s">
        <v>225</v>
      </c>
      <c r="C3646" t="s">
        <v>228</v>
      </c>
      <c r="D3646" s="6">
        <v>44120</v>
      </c>
      <c r="FZ3646" s="9">
        <v>0</v>
      </c>
      <c r="GA3646" s="9">
        <v>1</v>
      </c>
    </row>
    <row r="3647" spans="1:183" x14ac:dyDescent="0.2">
      <c r="A3647" t="s">
        <v>243</v>
      </c>
      <c r="B3647" t="s">
        <v>225</v>
      </c>
      <c r="C3647" t="s">
        <v>249</v>
      </c>
      <c r="D3647" s="6">
        <v>44057</v>
      </c>
      <c r="E3647" s="73">
        <v>17</v>
      </c>
      <c r="F3647" s="9">
        <v>21</v>
      </c>
      <c r="G3647" s="9">
        <v>17</v>
      </c>
      <c r="H3647" s="9">
        <v>20</v>
      </c>
      <c r="I3647" s="9">
        <v>0</v>
      </c>
      <c r="J3647" s="9">
        <v>10526</v>
      </c>
      <c r="K3647" s="9">
        <v>0.55663819999999997</v>
      </c>
      <c r="L3647" s="9">
        <v>0.44138680000000002</v>
      </c>
      <c r="M3647" s="9">
        <v>0.47321340000000001</v>
      </c>
      <c r="N3647" s="9">
        <v>0.4741628</v>
      </c>
      <c r="O3647" s="9">
        <v>0.53172580000000003</v>
      </c>
      <c r="P3647" s="9">
        <v>0.57371220000000001</v>
      </c>
      <c r="Q3647" s="9">
        <v>0.64730089999999996</v>
      </c>
      <c r="R3647" s="9">
        <v>0.64095659999999999</v>
      </c>
      <c r="S3647" s="9">
        <v>0.74488430000000005</v>
      </c>
      <c r="T3647" s="9">
        <v>0.83921520000000005</v>
      </c>
      <c r="U3647" s="9">
        <v>1.0357670000000001</v>
      </c>
      <c r="V3647" s="9">
        <v>1.1751469999999999</v>
      </c>
      <c r="W3647" s="9">
        <v>1.566791</v>
      </c>
      <c r="X3647" s="9">
        <v>1.992928</v>
      </c>
      <c r="Y3647" s="9">
        <v>2.3447659999999999</v>
      </c>
      <c r="Z3647" s="9">
        <v>2.4159160000000002</v>
      </c>
      <c r="AA3647" s="9">
        <v>2.2595239999999999</v>
      </c>
      <c r="AB3647" s="9">
        <v>2.4051830000000001</v>
      </c>
      <c r="AC3647" s="9">
        <v>2.4434969999999998</v>
      </c>
      <c r="AD3647" s="9">
        <v>2.323874</v>
      </c>
      <c r="AE3647" s="9">
        <v>2.109937</v>
      </c>
      <c r="AF3647" s="9">
        <v>1.7976620000000001</v>
      </c>
      <c r="AG3647" s="9">
        <v>1.473009</v>
      </c>
      <c r="AH3647" s="9">
        <v>1.193395</v>
      </c>
      <c r="AI3647" s="9">
        <v>-0.18237490000000001</v>
      </c>
      <c r="AJ3647" s="9">
        <v>-0.1852531</v>
      </c>
      <c r="AK3647" s="9">
        <v>-9.2709899999999998E-2</v>
      </c>
      <c r="AL3647" s="9">
        <v>-0.1007748</v>
      </c>
      <c r="AM3647" s="9">
        <v>-5.3021800000000001E-2</v>
      </c>
      <c r="AN3647" s="9">
        <v>-3.0528300000000001E-2</v>
      </c>
      <c r="AO3647" s="9">
        <v>-8.8159600000000005E-2</v>
      </c>
      <c r="AP3647" s="9">
        <v>-0.1669397</v>
      </c>
      <c r="AQ3647" s="9">
        <v>-0.18241950000000001</v>
      </c>
      <c r="AR3647" s="9">
        <v>-0.14772479999999999</v>
      </c>
      <c r="AS3647" s="9">
        <v>-3.3401399999999998E-2</v>
      </c>
      <c r="AT3647" s="9">
        <v>-0.39033800000000002</v>
      </c>
      <c r="AU3647" s="9">
        <v>-0.32638089999999997</v>
      </c>
      <c r="AV3647" s="9">
        <v>-0.35182360000000001</v>
      </c>
      <c r="AW3647" s="9">
        <v>0.39936680000000002</v>
      </c>
      <c r="AX3647" s="9">
        <v>0.5544538</v>
      </c>
      <c r="AY3647" s="9">
        <v>0.3115599</v>
      </c>
      <c r="AZ3647" s="9">
        <v>0.17413970000000001</v>
      </c>
      <c r="BA3647" s="9">
        <v>4.5430999999999999E-2</v>
      </c>
      <c r="BB3647" s="9">
        <v>-0.38533030000000001</v>
      </c>
      <c r="BC3647" s="9">
        <v>-0.44307930000000001</v>
      </c>
      <c r="BD3647" s="9">
        <v>-0.69661569999999995</v>
      </c>
      <c r="BE3647" s="9">
        <v>-0.50526000000000004</v>
      </c>
      <c r="BF3647" s="9">
        <v>-0.20870929999999999</v>
      </c>
      <c r="BG3647" s="9">
        <v>-0.1341976</v>
      </c>
      <c r="BH3647" s="9">
        <v>-0.15089240000000001</v>
      </c>
      <c r="BI3647" s="9">
        <v>-6.0716899999999997E-2</v>
      </c>
      <c r="BJ3647" s="9">
        <v>-7.0336399999999993E-2</v>
      </c>
      <c r="BK3647" s="9">
        <v>-1.7834599999999999E-2</v>
      </c>
      <c r="BL3647" s="9">
        <v>5.4520000000000002E-4</v>
      </c>
      <c r="BM3647" s="9">
        <v>-3.3779999999999998E-2</v>
      </c>
      <c r="BN3647" s="9">
        <v>-0.1055869</v>
      </c>
      <c r="BO3647" s="9">
        <v>-0.1087779</v>
      </c>
      <c r="BP3647" s="9">
        <v>-7.7439099999999997E-2</v>
      </c>
      <c r="BQ3647" s="9">
        <v>5.6074600000000002E-2</v>
      </c>
      <c r="BR3647" s="9">
        <v>-0.25532450000000001</v>
      </c>
      <c r="BS3647" s="9">
        <v>-0.1783757</v>
      </c>
      <c r="BT3647" s="9">
        <v>-0.19533159999999999</v>
      </c>
      <c r="BU3647" s="9">
        <v>0.53395519999999996</v>
      </c>
      <c r="BV3647" s="9">
        <v>0.68312689999999998</v>
      </c>
      <c r="BW3647" s="9">
        <v>0.44841189999999997</v>
      </c>
      <c r="BX3647" s="9">
        <v>0.33591969999999999</v>
      </c>
      <c r="BY3647" s="9">
        <v>0.207172</v>
      </c>
      <c r="BZ3647" s="9">
        <v>-0.2235152</v>
      </c>
      <c r="CA3647" s="9">
        <v>-0.29621249999999999</v>
      </c>
      <c r="CB3647" s="9">
        <v>-0.54608699999999999</v>
      </c>
      <c r="CC3647" s="9">
        <v>-0.36172169999999998</v>
      </c>
      <c r="CD3647" s="9">
        <v>-9.5287399999999994E-2</v>
      </c>
      <c r="CE3647" s="9">
        <v>-0.10083010000000001</v>
      </c>
      <c r="CF3647" s="9">
        <v>-0.12709419999999999</v>
      </c>
      <c r="CG3647" s="9">
        <v>-3.8558700000000001E-2</v>
      </c>
      <c r="CH3647" s="9">
        <v>-4.9254899999999997E-2</v>
      </c>
      <c r="CI3647" s="9">
        <v>6.5358999999999999E-3</v>
      </c>
      <c r="CJ3647" s="9">
        <v>2.2066599999999999E-2</v>
      </c>
      <c r="CK3647" s="9">
        <v>3.8831999999999998E-3</v>
      </c>
      <c r="CL3647" s="9">
        <v>-6.30941E-2</v>
      </c>
      <c r="CM3647" s="9">
        <v>-5.7773999999999999E-2</v>
      </c>
      <c r="CN3647" s="9">
        <v>-2.87595E-2</v>
      </c>
      <c r="CO3647" s="9">
        <v>0.11804530000000001</v>
      </c>
      <c r="CP3647" s="9">
        <v>-0.1618146</v>
      </c>
      <c r="CQ3647" s="9">
        <v>-7.5867699999999996E-2</v>
      </c>
      <c r="CR3647" s="9">
        <v>-8.6945800000000004E-2</v>
      </c>
      <c r="CS3647" s="9">
        <v>0.62717069999999997</v>
      </c>
      <c r="CT3647" s="9">
        <v>0.77224539999999997</v>
      </c>
      <c r="CU3647" s="9">
        <v>0.54319519999999999</v>
      </c>
      <c r="CV3647" s="9">
        <v>0.44796799999999998</v>
      </c>
      <c r="CW3647" s="9">
        <v>0.31919330000000001</v>
      </c>
      <c r="CX3647" s="9">
        <v>-0.1114424</v>
      </c>
      <c r="CY3647" s="9">
        <v>-0.194493</v>
      </c>
      <c r="CZ3647" s="9">
        <v>-0.44183129999999998</v>
      </c>
      <c r="DA3647" s="9">
        <v>-0.26230750000000003</v>
      </c>
      <c r="DB3647" s="9">
        <v>-1.6731800000000002E-2</v>
      </c>
      <c r="DC3647" s="9">
        <v>-6.7462599999999998E-2</v>
      </c>
      <c r="DD3647" s="9">
        <v>-0.1032961</v>
      </c>
      <c r="DE3647" s="9">
        <v>-1.6400499999999998E-2</v>
      </c>
      <c r="DF3647" s="9">
        <v>-2.8173299999999998E-2</v>
      </c>
      <c r="DG3647" s="9">
        <v>3.0906400000000001E-2</v>
      </c>
      <c r="DH3647" s="9">
        <v>4.3588000000000002E-2</v>
      </c>
      <c r="DI3647" s="9">
        <v>4.1546399999999997E-2</v>
      </c>
      <c r="DJ3647" s="9">
        <v>-2.0601299999999999E-2</v>
      </c>
      <c r="DK3647" s="9">
        <v>-6.77E-3</v>
      </c>
      <c r="DL3647" s="9">
        <v>1.9920199999999999E-2</v>
      </c>
      <c r="DM3647" s="9">
        <v>0.18001610000000001</v>
      </c>
      <c r="DN3647" s="9">
        <v>-6.8304699999999996E-2</v>
      </c>
      <c r="DO3647" s="9">
        <v>2.6640400000000002E-2</v>
      </c>
      <c r="DP3647" s="9">
        <v>2.14401E-2</v>
      </c>
      <c r="DQ3647" s="9">
        <v>0.72038610000000003</v>
      </c>
      <c r="DR3647" s="9">
        <v>0.86136389999999996</v>
      </c>
      <c r="DS3647" s="9">
        <v>0.63797839999999995</v>
      </c>
      <c r="DT3647" s="9">
        <v>0.56001630000000002</v>
      </c>
      <c r="DU3647" s="9">
        <v>0.4312146</v>
      </c>
      <c r="DV3647" s="9">
        <v>6.3029999999999998E-4</v>
      </c>
      <c r="DW3647" s="9">
        <v>-9.2773499999999995E-2</v>
      </c>
      <c r="DX3647" s="9">
        <v>-0.33757559999999998</v>
      </c>
      <c r="DY3647" s="9">
        <v>-0.16289329999999999</v>
      </c>
      <c r="DZ3647" s="9">
        <v>6.1823900000000001E-2</v>
      </c>
      <c r="EA3647" s="9">
        <v>-1.9285299999999998E-2</v>
      </c>
      <c r="EB3647" s="9">
        <v>-6.8935399999999994E-2</v>
      </c>
      <c r="EC3647" s="9">
        <v>1.55925E-2</v>
      </c>
      <c r="ED3647" s="9">
        <v>2.2650999999999999E-3</v>
      </c>
      <c r="EE3647" s="9">
        <v>6.6093600000000002E-2</v>
      </c>
      <c r="EF3647" s="9">
        <v>7.4661500000000006E-2</v>
      </c>
      <c r="EG3647" s="9">
        <v>9.5925999999999997E-2</v>
      </c>
      <c r="EH3647" s="9">
        <v>4.0751599999999999E-2</v>
      </c>
      <c r="EI3647" s="9">
        <v>6.6871600000000003E-2</v>
      </c>
      <c r="EJ3647" s="9">
        <v>9.0205900000000006E-2</v>
      </c>
      <c r="EK3647" s="9">
        <v>0.26949210000000001</v>
      </c>
      <c r="EL3647" s="9">
        <v>6.6708699999999996E-2</v>
      </c>
      <c r="EM3647" s="9">
        <v>0.17464560000000001</v>
      </c>
      <c r="EN3647" s="9">
        <v>0.17793200000000001</v>
      </c>
      <c r="EO3647" s="9">
        <v>0.85497460000000003</v>
      </c>
      <c r="EP3647" s="9">
        <v>0.99003699999999994</v>
      </c>
      <c r="EQ3647" s="9">
        <v>0.77483040000000003</v>
      </c>
      <c r="ER3647" s="9">
        <v>0.72179629999999995</v>
      </c>
      <c r="ES3647" s="9">
        <v>0.59295549999999997</v>
      </c>
      <c r="ET3647" s="9">
        <v>0.16244549999999999</v>
      </c>
      <c r="EU3647" s="9">
        <v>5.4093200000000001E-2</v>
      </c>
      <c r="EV3647" s="9">
        <v>-0.18704689999999999</v>
      </c>
      <c r="EW3647" s="9">
        <v>-1.9355000000000001E-2</v>
      </c>
      <c r="EX3647" s="9">
        <v>0.17524580000000001</v>
      </c>
      <c r="EY3647" s="9">
        <v>68.101299999999995</v>
      </c>
      <c r="EZ3647" s="9">
        <v>66.151899999999998</v>
      </c>
      <c r="FA3647" s="9">
        <v>64.050600000000003</v>
      </c>
      <c r="FB3647" s="9">
        <v>62.202500000000001</v>
      </c>
      <c r="FC3647" s="9">
        <v>61.151899999999998</v>
      </c>
      <c r="FD3647" s="9">
        <v>62.202500000000001</v>
      </c>
      <c r="FE3647" s="9">
        <v>60.303800000000003</v>
      </c>
      <c r="FF3647" s="9">
        <v>62.151899999999998</v>
      </c>
      <c r="FG3647" s="9">
        <v>66</v>
      </c>
      <c r="FH3647" s="9">
        <v>72.898700000000005</v>
      </c>
      <c r="FI3647" s="9">
        <v>79.898700000000005</v>
      </c>
      <c r="FJ3647" s="9">
        <v>85.898700000000005</v>
      </c>
      <c r="FK3647" s="9">
        <v>92.949399999999997</v>
      </c>
      <c r="FL3647" s="9">
        <v>98.898700000000005</v>
      </c>
      <c r="FM3647" s="9">
        <v>101</v>
      </c>
      <c r="FN3647" s="9">
        <v>103.051</v>
      </c>
      <c r="FO3647" s="9">
        <v>104.051</v>
      </c>
      <c r="FP3647" s="9">
        <v>103.051</v>
      </c>
      <c r="FQ3647" s="9">
        <v>101.101</v>
      </c>
      <c r="FR3647" s="9">
        <v>98.151899999999998</v>
      </c>
      <c r="FS3647" s="9">
        <v>94.101299999999995</v>
      </c>
      <c r="FT3647" s="9">
        <v>89</v>
      </c>
      <c r="FU3647" s="9">
        <v>83.101299999999995</v>
      </c>
      <c r="FV3647" s="9">
        <v>77.253200000000007</v>
      </c>
      <c r="FW3647" s="9">
        <v>1.6348529000000001</v>
      </c>
      <c r="FX3647" s="9">
        <v>9.1050800000000001E-2</v>
      </c>
      <c r="FY3647" s="9">
        <v>0.1029656</v>
      </c>
      <c r="FZ3647" s="9">
        <v>0</v>
      </c>
      <c r="GA3647" s="9">
        <v>0</v>
      </c>
    </row>
    <row r="3648" spans="1:183" x14ac:dyDescent="0.2">
      <c r="A3648" t="s">
        <v>243</v>
      </c>
      <c r="B3648" t="s">
        <v>225</v>
      </c>
      <c r="C3648" t="s">
        <v>249</v>
      </c>
      <c r="D3648" s="6">
        <v>44058</v>
      </c>
      <c r="E3648" s="73">
        <v>17</v>
      </c>
      <c r="F3648" s="9">
        <v>18</v>
      </c>
      <c r="G3648" s="9">
        <v>17</v>
      </c>
      <c r="H3648" s="9">
        <v>18</v>
      </c>
      <c r="I3648" s="9">
        <v>80</v>
      </c>
      <c r="J3648" s="9">
        <v>10511</v>
      </c>
      <c r="FZ3648" s="9">
        <v>1</v>
      </c>
      <c r="GA3648" s="9">
        <v>0</v>
      </c>
    </row>
    <row r="3649" spans="1:183" x14ac:dyDescent="0.2">
      <c r="A3649" t="s">
        <v>243</v>
      </c>
      <c r="B3649" t="s">
        <v>225</v>
      </c>
      <c r="C3649" t="s">
        <v>249</v>
      </c>
      <c r="D3649" s="6">
        <v>44060</v>
      </c>
      <c r="E3649" s="73">
        <v>17</v>
      </c>
      <c r="F3649" s="9">
        <v>18</v>
      </c>
      <c r="G3649" s="9">
        <v>17</v>
      </c>
      <c r="H3649" s="9">
        <v>18</v>
      </c>
      <c r="I3649" s="9">
        <v>0</v>
      </c>
      <c r="J3649" s="9">
        <v>10401</v>
      </c>
      <c r="K3649" s="9">
        <v>0.83600370000000002</v>
      </c>
      <c r="L3649" s="9">
        <v>0.68336269999999999</v>
      </c>
      <c r="M3649" s="9">
        <v>0.58934299999999995</v>
      </c>
      <c r="N3649" s="9">
        <v>0.59239109999999995</v>
      </c>
      <c r="O3649" s="9">
        <v>0.65068020000000004</v>
      </c>
      <c r="P3649" s="9">
        <v>0.74193129999999996</v>
      </c>
      <c r="Q3649" s="9">
        <v>0.80479069999999997</v>
      </c>
      <c r="R3649" s="9">
        <v>0.87582400000000005</v>
      </c>
      <c r="S3649" s="9">
        <v>1.0170619999999999</v>
      </c>
      <c r="T3649" s="9">
        <v>1.161321</v>
      </c>
      <c r="U3649" s="9">
        <v>1.30074</v>
      </c>
      <c r="V3649" s="9">
        <v>1.2639899999999999</v>
      </c>
      <c r="W3649" s="9">
        <v>1.2006600000000001</v>
      </c>
      <c r="X3649" s="9">
        <v>1.196091</v>
      </c>
      <c r="Y3649" s="9">
        <v>1.3912009999999999</v>
      </c>
      <c r="Z3649" s="9">
        <v>1.499689</v>
      </c>
      <c r="AA3649" s="9">
        <v>1.5972569999999999</v>
      </c>
      <c r="AB3649" s="9">
        <v>1.5723959999999999</v>
      </c>
      <c r="AC3649" s="9">
        <v>1.444704</v>
      </c>
      <c r="AD3649" s="9">
        <v>1.4182509999999999</v>
      </c>
      <c r="AE3649" s="9">
        <v>1.357831</v>
      </c>
      <c r="AF3649" s="9">
        <v>1.133265</v>
      </c>
      <c r="AG3649" s="9">
        <v>0.90274889999999997</v>
      </c>
      <c r="AH3649" s="9">
        <v>0.73829299999999998</v>
      </c>
      <c r="AI3649" s="9">
        <v>-9.0413800000000002E-2</v>
      </c>
      <c r="AJ3649" s="9">
        <v>-6.80423E-2</v>
      </c>
      <c r="AK3649" s="9">
        <v>-0.1264065</v>
      </c>
      <c r="AL3649" s="9">
        <v>-6.0384399999999998E-2</v>
      </c>
      <c r="AM3649" s="9">
        <v>-6.55694E-2</v>
      </c>
      <c r="AN3649" s="9">
        <v>4.7014399999999998E-2</v>
      </c>
      <c r="AO3649" s="9">
        <v>-3.5072300000000001E-2</v>
      </c>
      <c r="AP3649" s="9">
        <v>-3.3064900000000001E-2</v>
      </c>
      <c r="AQ3649" s="9">
        <v>-8.9663499999999993E-2</v>
      </c>
      <c r="AR3649" s="9">
        <v>3.1969400000000002E-2</v>
      </c>
      <c r="AS3649" s="9">
        <v>0.27340959999999997</v>
      </c>
      <c r="AT3649" s="9">
        <v>2.0263699999999999E-2</v>
      </c>
      <c r="AU3649" s="9">
        <v>-2.4686099999999999E-2</v>
      </c>
      <c r="AV3649" s="9">
        <v>-3.2834200000000001E-2</v>
      </c>
      <c r="AW3649" s="9">
        <v>0.1103002</v>
      </c>
      <c r="AX3649" s="9">
        <v>0.1140782</v>
      </c>
      <c r="AY3649" s="9">
        <v>0.1409183</v>
      </c>
      <c r="AZ3649" s="9">
        <v>5.71172E-2</v>
      </c>
      <c r="BA3649" s="9">
        <v>-7.8621099999999999E-2</v>
      </c>
      <c r="BB3649" s="9">
        <v>-0.47001730000000003</v>
      </c>
      <c r="BC3649" s="9">
        <v>-0.32187399999999999</v>
      </c>
      <c r="BD3649" s="9">
        <v>-0.28541480000000002</v>
      </c>
      <c r="BE3649" s="9">
        <v>-0.31498609999999999</v>
      </c>
      <c r="BF3649" s="9">
        <v>-0.1910664</v>
      </c>
      <c r="BG3649" s="9">
        <v>-1.44539E-2</v>
      </c>
      <c r="BH3649" s="9">
        <v>-1.4712599999999999E-2</v>
      </c>
      <c r="BI3649" s="9">
        <v>-8.0979999999999996E-2</v>
      </c>
      <c r="BJ3649" s="9">
        <v>-1.2153000000000001E-2</v>
      </c>
      <c r="BK3649" s="9">
        <v>-1.7155199999999999E-2</v>
      </c>
      <c r="BL3649" s="9">
        <v>9.22481E-2</v>
      </c>
      <c r="BM3649" s="9">
        <v>2.6694599999999999E-2</v>
      </c>
      <c r="BN3649" s="9">
        <v>2.9921400000000001E-2</v>
      </c>
      <c r="BO3649" s="9">
        <v>-4.3439999999999999E-4</v>
      </c>
      <c r="BP3649" s="9">
        <v>0.13022909999999999</v>
      </c>
      <c r="BQ3649" s="9">
        <v>0.37578479999999997</v>
      </c>
      <c r="BR3649" s="9">
        <v>0.1424964</v>
      </c>
      <c r="BS3649" s="9">
        <v>0.11017010000000001</v>
      </c>
      <c r="BT3649" s="9">
        <v>9.2694700000000005E-2</v>
      </c>
      <c r="BU3649" s="9">
        <v>0.25255159999999999</v>
      </c>
      <c r="BV3649" s="9">
        <v>0.25462489999999999</v>
      </c>
      <c r="BW3649" s="9">
        <v>0.28406409999999999</v>
      </c>
      <c r="BX3649" s="9">
        <v>0.19799149999999999</v>
      </c>
      <c r="BY3649" s="9">
        <v>4.79365E-2</v>
      </c>
      <c r="BZ3649" s="9">
        <v>-0.31533660000000002</v>
      </c>
      <c r="CA3649" s="9">
        <v>-0.1880318</v>
      </c>
      <c r="CB3649" s="9">
        <v>-0.1752127</v>
      </c>
      <c r="CC3649" s="9">
        <v>-0.21626090000000001</v>
      </c>
      <c r="CD3649" s="9">
        <v>-0.10985350000000001</v>
      </c>
      <c r="CE3649" s="9">
        <v>3.8155599999999998E-2</v>
      </c>
      <c r="CF3649" s="9">
        <v>2.2223400000000001E-2</v>
      </c>
      <c r="CG3649" s="9">
        <v>-4.9517800000000001E-2</v>
      </c>
      <c r="CH3649" s="9">
        <v>2.1251900000000001E-2</v>
      </c>
      <c r="CI3649" s="9">
        <v>1.6376399999999999E-2</v>
      </c>
      <c r="CJ3649" s="9">
        <v>0.1235768</v>
      </c>
      <c r="CK3649" s="9">
        <v>6.94742E-2</v>
      </c>
      <c r="CL3649" s="9">
        <v>7.3545600000000003E-2</v>
      </c>
      <c r="CM3649" s="9">
        <v>6.1365400000000001E-2</v>
      </c>
      <c r="CN3649" s="9">
        <v>0.1982834</v>
      </c>
      <c r="CO3649" s="9">
        <v>0.44668950000000002</v>
      </c>
      <c r="CP3649" s="9">
        <v>0.22715440000000001</v>
      </c>
      <c r="CQ3649" s="9">
        <v>0.20357120000000001</v>
      </c>
      <c r="CR3649" s="9">
        <v>0.17963560000000001</v>
      </c>
      <c r="CS3649" s="9">
        <v>0.35107450000000001</v>
      </c>
      <c r="CT3649" s="9">
        <v>0.35196709999999998</v>
      </c>
      <c r="CU3649" s="9">
        <v>0.3832064</v>
      </c>
      <c r="CV3649" s="9">
        <v>0.29556070000000001</v>
      </c>
      <c r="CW3649" s="9">
        <v>0.13558990000000001</v>
      </c>
      <c r="CX3649" s="9">
        <v>-0.2082051</v>
      </c>
      <c r="CY3649" s="9">
        <v>-9.5333100000000004E-2</v>
      </c>
      <c r="CZ3649" s="9">
        <v>-9.8887100000000006E-2</v>
      </c>
      <c r="DA3649" s="9">
        <v>-0.14788399999999999</v>
      </c>
      <c r="DB3649" s="9">
        <v>-5.3605699999999999E-2</v>
      </c>
      <c r="DC3649" s="9">
        <v>9.0765200000000004E-2</v>
      </c>
      <c r="DD3649" s="9">
        <v>5.9159400000000001E-2</v>
      </c>
      <c r="DE3649" s="9">
        <v>-1.8055600000000002E-2</v>
      </c>
      <c r="DF3649" s="9">
        <v>5.4656799999999998E-2</v>
      </c>
      <c r="DG3649" s="9">
        <v>4.9908000000000001E-2</v>
      </c>
      <c r="DH3649" s="9">
        <v>0.1549056</v>
      </c>
      <c r="DI3649" s="9">
        <v>0.1122538</v>
      </c>
      <c r="DJ3649" s="9">
        <v>0.1171697</v>
      </c>
      <c r="DK3649" s="9">
        <v>0.1231652</v>
      </c>
      <c r="DL3649" s="9">
        <v>0.26633780000000001</v>
      </c>
      <c r="DM3649" s="9">
        <v>0.51759429999999995</v>
      </c>
      <c r="DN3649" s="9">
        <v>0.31181239999999999</v>
      </c>
      <c r="DO3649" s="9">
        <v>0.29697220000000002</v>
      </c>
      <c r="DP3649" s="9">
        <v>0.26657639999999999</v>
      </c>
      <c r="DQ3649" s="9">
        <v>0.44959739999999998</v>
      </c>
      <c r="DR3649" s="9">
        <v>0.44930930000000002</v>
      </c>
      <c r="DS3649" s="9">
        <v>0.48234870000000002</v>
      </c>
      <c r="DT3649" s="9">
        <v>0.39312979999999997</v>
      </c>
      <c r="DU3649" s="9">
        <v>0.2232432</v>
      </c>
      <c r="DV3649" s="9">
        <v>-0.10107380000000001</v>
      </c>
      <c r="DW3649" s="9">
        <v>-2.6343999999999998E-3</v>
      </c>
      <c r="DX3649" s="9">
        <v>-2.2561399999999999E-2</v>
      </c>
      <c r="DY3649" s="9">
        <v>-7.95072E-2</v>
      </c>
      <c r="DZ3649" s="9">
        <v>2.6421000000000001E-3</v>
      </c>
      <c r="EA3649" s="9">
        <v>0.16672509999999999</v>
      </c>
      <c r="EB3649" s="9">
        <v>0.11248909999999999</v>
      </c>
      <c r="EC3649" s="9">
        <v>2.7370800000000001E-2</v>
      </c>
      <c r="ED3649" s="9">
        <v>0.1028882</v>
      </c>
      <c r="EE3649" s="9">
        <v>9.8322199999999998E-2</v>
      </c>
      <c r="EF3649" s="9">
        <v>0.20013929999999999</v>
      </c>
      <c r="EG3649" s="9">
        <v>0.1740208</v>
      </c>
      <c r="EH3649" s="9">
        <v>0.18015600000000001</v>
      </c>
      <c r="EI3649" s="9">
        <v>0.21239430000000001</v>
      </c>
      <c r="EJ3649" s="9">
        <v>0.36459740000000002</v>
      </c>
      <c r="EK3649" s="9">
        <v>0.61996949999999995</v>
      </c>
      <c r="EL3649" s="9">
        <v>0.43404510000000002</v>
      </c>
      <c r="EM3649" s="9">
        <v>0.4318284</v>
      </c>
      <c r="EN3649" s="9">
        <v>0.39210529999999999</v>
      </c>
      <c r="EO3649" s="9">
        <v>0.59184890000000001</v>
      </c>
      <c r="EP3649" s="9">
        <v>0.58985600000000005</v>
      </c>
      <c r="EQ3649" s="9">
        <v>0.62549440000000001</v>
      </c>
      <c r="ER3649" s="9">
        <v>0.53400409999999998</v>
      </c>
      <c r="ES3649" s="9">
        <v>0.34980080000000002</v>
      </c>
      <c r="ET3649" s="9">
        <v>5.3607000000000002E-2</v>
      </c>
      <c r="EU3649" s="9">
        <v>0.13120780000000001</v>
      </c>
      <c r="EV3649" s="9">
        <v>8.7640599999999999E-2</v>
      </c>
      <c r="EW3649" s="9">
        <v>1.9218099999999998E-2</v>
      </c>
      <c r="EX3649" s="9">
        <v>8.3854899999999996E-2</v>
      </c>
      <c r="EY3649" s="9">
        <v>76.594899999999996</v>
      </c>
      <c r="EZ3649" s="9">
        <v>72.746799999999993</v>
      </c>
      <c r="FA3649" s="9">
        <v>73.645600000000002</v>
      </c>
      <c r="FB3649" s="9">
        <v>71.746799999999993</v>
      </c>
      <c r="FC3649" s="9">
        <v>68.898700000000005</v>
      </c>
      <c r="FD3649" s="9">
        <v>68.898700000000005</v>
      </c>
      <c r="FE3649" s="9">
        <v>69.848100000000002</v>
      </c>
      <c r="FF3649" s="9">
        <v>69.848100000000002</v>
      </c>
      <c r="FG3649" s="9">
        <v>71.797499999999999</v>
      </c>
      <c r="FH3649" s="9">
        <v>72.797499999999999</v>
      </c>
      <c r="FI3649" s="9">
        <v>77.645600000000002</v>
      </c>
      <c r="FJ3649" s="9">
        <v>79.594899999999996</v>
      </c>
      <c r="FK3649" s="9">
        <v>75.594899999999996</v>
      </c>
      <c r="FL3649" s="9">
        <v>75.848100000000002</v>
      </c>
      <c r="FM3649" s="9">
        <v>80.898700000000005</v>
      </c>
      <c r="FN3649" s="9">
        <v>79.303799999999995</v>
      </c>
      <c r="FO3649" s="9">
        <v>78.557000000000002</v>
      </c>
      <c r="FP3649" s="9">
        <v>74.860799999999998</v>
      </c>
      <c r="FQ3649" s="9">
        <v>73.759500000000003</v>
      </c>
      <c r="FR3649" s="9">
        <v>75.506299999999996</v>
      </c>
      <c r="FS3649" s="9">
        <v>74.303799999999995</v>
      </c>
      <c r="FT3649" s="9">
        <v>73.151899999999998</v>
      </c>
      <c r="FU3649" s="9">
        <v>72.050600000000003</v>
      </c>
      <c r="FV3649" s="9">
        <v>71.050600000000003</v>
      </c>
      <c r="FW3649" s="9">
        <v>1.5962642</v>
      </c>
      <c r="FX3649" s="9">
        <v>0.1326281</v>
      </c>
      <c r="FY3649" s="9">
        <v>0.1326281</v>
      </c>
      <c r="FZ3649" s="9">
        <v>0</v>
      </c>
      <c r="GA3649" s="9">
        <v>0</v>
      </c>
    </row>
    <row r="3650" spans="1:183" x14ac:dyDescent="0.2">
      <c r="A3650" t="s">
        <v>243</v>
      </c>
      <c r="B3650" t="s">
        <v>225</v>
      </c>
      <c r="C3650" t="s">
        <v>249</v>
      </c>
      <c r="D3650" s="6">
        <v>44061</v>
      </c>
      <c r="E3650" s="73">
        <v>17</v>
      </c>
      <c r="F3650" s="9">
        <v>19</v>
      </c>
      <c r="G3650" s="9">
        <v>18</v>
      </c>
      <c r="H3650" s="9">
        <v>19</v>
      </c>
      <c r="I3650" s="9">
        <v>0</v>
      </c>
      <c r="J3650" s="9">
        <v>10371</v>
      </c>
      <c r="K3650" s="9">
        <v>0.5601467</v>
      </c>
      <c r="L3650" s="9">
        <v>0.49376439999999999</v>
      </c>
      <c r="M3650" s="9">
        <v>0.48447299999999999</v>
      </c>
      <c r="N3650" s="9">
        <v>0.46111930000000001</v>
      </c>
      <c r="O3650" s="9">
        <v>0.49365229999999999</v>
      </c>
      <c r="P3650" s="9">
        <v>0.58380350000000003</v>
      </c>
      <c r="Q3650" s="9">
        <v>0.5563167</v>
      </c>
      <c r="R3650" s="9">
        <v>0.57405390000000001</v>
      </c>
      <c r="S3650" s="9">
        <v>0.77260450000000003</v>
      </c>
      <c r="T3650" s="9">
        <v>1.0377419999999999</v>
      </c>
      <c r="U3650" s="9">
        <v>1.213131</v>
      </c>
      <c r="V3650" s="9">
        <v>1.453309</v>
      </c>
      <c r="W3650" s="9">
        <v>1.818578</v>
      </c>
      <c r="X3650" s="9">
        <v>2.2282999999999999</v>
      </c>
      <c r="Y3650" s="9">
        <v>2.2812380000000001</v>
      </c>
      <c r="Z3650" s="9">
        <v>2.3521890000000001</v>
      </c>
      <c r="AA3650" s="9">
        <v>2.500508</v>
      </c>
      <c r="AB3650" s="9">
        <v>2.3182680000000002</v>
      </c>
      <c r="AC3650" s="9">
        <v>2.211252</v>
      </c>
      <c r="AD3650" s="9">
        <v>2.2335379999999998</v>
      </c>
      <c r="AE3650" s="9">
        <v>1.8859349999999999</v>
      </c>
      <c r="AF3650" s="9">
        <v>1.5176689999999999</v>
      </c>
      <c r="AG3650" s="9">
        <v>1.164185</v>
      </c>
      <c r="AH3650" s="9">
        <v>0.95750919999999995</v>
      </c>
      <c r="AI3650" s="9">
        <v>-0.10292</v>
      </c>
      <c r="AJ3650" s="9">
        <v>-0.14260039999999999</v>
      </c>
      <c r="AK3650" s="9">
        <v>-7.0706699999999997E-2</v>
      </c>
      <c r="AL3650" s="9">
        <v>-9.4046099999999994E-2</v>
      </c>
      <c r="AM3650" s="9">
        <v>-6.9924E-2</v>
      </c>
      <c r="AN3650" s="9">
        <v>-0.14194209999999999</v>
      </c>
      <c r="AO3650" s="9">
        <v>-0.15924260000000001</v>
      </c>
      <c r="AP3650" s="9">
        <v>-0.17733170000000001</v>
      </c>
      <c r="AQ3650" s="9">
        <v>-0.1743604</v>
      </c>
      <c r="AR3650" s="9">
        <v>-0.16507630000000001</v>
      </c>
      <c r="AS3650" s="9">
        <v>-0.16349520000000001</v>
      </c>
      <c r="AT3650" s="9">
        <v>-0.2368826</v>
      </c>
      <c r="AU3650" s="9">
        <v>-0.21166470000000001</v>
      </c>
      <c r="AV3650" s="9">
        <v>-0.47785810000000001</v>
      </c>
      <c r="AW3650" s="9">
        <v>-0.1205928</v>
      </c>
      <c r="AX3650" s="9">
        <v>0.280528</v>
      </c>
      <c r="AY3650" s="9">
        <v>0.394874</v>
      </c>
      <c r="AZ3650" s="9">
        <v>0.38589509999999999</v>
      </c>
      <c r="BA3650" s="9">
        <v>0.1320123</v>
      </c>
      <c r="BB3650" s="9">
        <v>-0.57429649999999999</v>
      </c>
      <c r="BC3650" s="9">
        <v>-0.72009860000000003</v>
      </c>
      <c r="BD3650" s="9">
        <v>-0.43854690000000002</v>
      </c>
      <c r="BE3650" s="9">
        <v>-0.18680479999999999</v>
      </c>
      <c r="BF3650" s="9">
        <v>-0.26250259999999997</v>
      </c>
      <c r="BG3650" s="9">
        <v>-5.2053200000000001E-2</v>
      </c>
      <c r="BH3650" s="9">
        <v>-9.7304399999999999E-2</v>
      </c>
      <c r="BI3650" s="9">
        <v>-3.3361799999999997E-2</v>
      </c>
      <c r="BJ3650" s="9">
        <v>-5.9305499999999997E-2</v>
      </c>
      <c r="BK3650" s="9">
        <v>-3.48691E-2</v>
      </c>
      <c r="BL3650" s="9">
        <v>-8.3226400000000006E-2</v>
      </c>
      <c r="BM3650" s="9">
        <v>-0.10699259999999999</v>
      </c>
      <c r="BN3650" s="9">
        <v>-0.1270105</v>
      </c>
      <c r="BO3650" s="9">
        <v>-0.1132235</v>
      </c>
      <c r="BP3650" s="9">
        <v>-6.3868999999999995E-2</v>
      </c>
      <c r="BQ3650" s="9">
        <v>-4.77746E-2</v>
      </c>
      <c r="BR3650" s="9">
        <v>-0.1007942</v>
      </c>
      <c r="BS3650" s="9">
        <v>-6.7758200000000005E-2</v>
      </c>
      <c r="BT3650" s="9">
        <v>-0.29742499999999999</v>
      </c>
      <c r="BU3650" s="9">
        <v>3.2756100000000003E-2</v>
      </c>
      <c r="BV3650" s="9">
        <v>0.41766379999999997</v>
      </c>
      <c r="BW3650" s="9">
        <v>0.53104470000000004</v>
      </c>
      <c r="BX3650" s="9">
        <v>0.51253040000000005</v>
      </c>
      <c r="BY3650" s="9">
        <v>0.26118259999999999</v>
      </c>
      <c r="BZ3650" s="9">
        <v>-0.42509859999999999</v>
      </c>
      <c r="CA3650" s="9">
        <v>-0.58046889999999995</v>
      </c>
      <c r="CB3650" s="9">
        <v>-0.31187920000000002</v>
      </c>
      <c r="CC3650" s="9">
        <v>-8.7035799999999997E-2</v>
      </c>
      <c r="CD3650" s="9">
        <v>-0.16519139999999999</v>
      </c>
      <c r="CE3650" s="9">
        <v>-1.6823000000000001E-2</v>
      </c>
      <c r="CF3650" s="9">
        <v>-6.5932599999999994E-2</v>
      </c>
      <c r="CG3650" s="9">
        <v>-7.4967000000000002E-3</v>
      </c>
      <c r="CH3650" s="9">
        <v>-3.5244299999999999E-2</v>
      </c>
      <c r="CI3650" s="9">
        <v>-1.0590199999999999E-2</v>
      </c>
      <c r="CJ3650" s="9">
        <v>-4.2560099999999997E-2</v>
      </c>
      <c r="CK3650" s="9">
        <v>-7.0804500000000006E-2</v>
      </c>
      <c r="CL3650" s="9">
        <v>-9.2158199999999996E-2</v>
      </c>
      <c r="CM3650" s="9">
        <v>-7.0880299999999993E-2</v>
      </c>
      <c r="CN3650" s="9">
        <v>6.2268999999999996E-3</v>
      </c>
      <c r="CO3650" s="9">
        <v>3.2373199999999998E-2</v>
      </c>
      <c r="CP3650" s="9">
        <v>-6.5396999999999999E-3</v>
      </c>
      <c r="CQ3650" s="9">
        <v>3.1911099999999998E-2</v>
      </c>
      <c r="CR3650" s="9">
        <v>-0.17245759999999999</v>
      </c>
      <c r="CS3650" s="9">
        <v>0.13896500000000001</v>
      </c>
      <c r="CT3650" s="9">
        <v>0.51264359999999998</v>
      </c>
      <c r="CU3650" s="9">
        <v>0.62535609999999997</v>
      </c>
      <c r="CV3650" s="9">
        <v>0.60023769999999999</v>
      </c>
      <c r="CW3650" s="9">
        <v>0.3506456</v>
      </c>
      <c r="CX3650" s="9">
        <v>-0.32176460000000001</v>
      </c>
      <c r="CY3650" s="9">
        <v>-0.48376180000000002</v>
      </c>
      <c r="CZ3650" s="9">
        <v>-0.2241495</v>
      </c>
      <c r="DA3650" s="9">
        <v>-1.7936000000000001E-2</v>
      </c>
      <c r="DB3650" s="9">
        <v>-9.7793900000000003E-2</v>
      </c>
      <c r="DC3650" s="9">
        <v>1.8407199999999999E-2</v>
      </c>
      <c r="DD3650" s="9">
        <v>-3.45607E-2</v>
      </c>
      <c r="DE3650" s="9">
        <v>1.8368300000000001E-2</v>
      </c>
      <c r="DF3650" s="9">
        <v>-1.11831E-2</v>
      </c>
      <c r="DG3650" s="9">
        <v>1.3688799999999999E-2</v>
      </c>
      <c r="DH3650" s="9">
        <v>-1.8938E-3</v>
      </c>
      <c r="DI3650" s="9">
        <v>-3.4616300000000003E-2</v>
      </c>
      <c r="DJ3650" s="9">
        <v>-5.73059E-2</v>
      </c>
      <c r="DK3650" s="9">
        <v>-2.8537099999999999E-2</v>
      </c>
      <c r="DL3650" s="9">
        <v>7.6322799999999996E-2</v>
      </c>
      <c r="DM3650" s="9">
        <v>0.112521</v>
      </c>
      <c r="DN3650" s="9">
        <v>8.7714799999999996E-2</v>
      </c>
      <c r="DO3650" s="9">
        <v>0.13158039999999999</v>
      </c>
      <c r="DP3650" s="9">
        <v>-4.74901E-2</v>
      </c>
      <c r="DQ3650" s="9">
        <v>0.245174</v>
      </c>
      <c r="DR3650" s="9">
        <v>0.60762329999999998</v>
      </c>
      <c r="DS3650" s="9">
        <v>0.71966759999999996</v>
      </c>
      <c r="DT3650" s="9">
        <v>0.68794489999999997</v>
      </c>
      <c r="DU3650" s="9">
        <v>0.44010860000000002</v>
      </c>
      <c r="DV3650" s="9">
        <v>-0.2184305</v>
      </c>
      <c r="DW3650" s="9">
        <v>-0.38705479999999998</v>
      </c>
      <c r="DX3650" s="9">
        <v>-0.13641990000000001</v>
      </c>
      <c r="DY3650" s="9">
        <v>5.1163800000000002E-2</v>
      </c>
      <c r="DZ3650" s="9">
        <v>-3.0396400000000001E-2</v>
      </c>
      <c r="EA3650" s="9">
        <v>6.9273899999999999E-2</v>
      </c>
      <c r="EB3650" s="9">
        <v>1.07353E-2</v>
      </c>
      <c r="EC3650" s="9">
        <v>5.5713199999999997E-2</v>
      </c>
      <c r="ED3650" s="9">
        <v>2.3557399999999999E-2</v>
      </c>
      <c r="EE3650" s="9">
        <v>4.8743700000000001E-2</v>
      </c>
      <c r="EF3650" s="9">
        <v>5.6821799999999999E-2</v>
      </c>
      <c r="EG3650" s="9">
        <v>1.7633699999999999E-2</v>
      </c>
      <c r="EH3650" s="9">
        <v>-6.9846999999999999E-3</v>
      </c>
      <c r="EI3650" s="9">
        <v>3.2599799999999998E-2</v>
      </c>
      <c r="EJ3650" s="9">
        <v>0.1775301</v>
      </c>
      <c r="EK3650" s="9">
        <v>0.22824159999999999</v>
      </c>
      <c r="EL3650" s="9">
        <v>0.22380330000000001</v>
      </c>
      <c r="EM3650" s="9">
        <v>0.27548689999999998</v>
      </c>
      <c r="EN3650" s="9">
        <v>0.13294300000000001</v>
      </c>
      <c r="EO3650" s="9">
        <v>0.39852290000000001</v>
      </c>
      <c r="EP3650" s="9">
        <v>0.74475910000000001</v>
      </c>
      <c r="EQ3650" s="9">
        <v>0.85583830000000005</v>
      </c>
      <c r="ER3650" s="9">
        <v>0.81458019999999998</v>
      </c>
      <c r="ES3650" s="9">
        <v>0.56927890000000003</v>
      </c>
      <c r="ET3650" s="9">
        <v>-6.9232600000000005E-2</v>
      </c>
      <c r="EU3650" s="9">
        <v>-0.24742510000000001</v>
      </c>
      <c r="EV3650" s="9">
        <v>-9.7522000000000008E-3</v>
      </c>
      <c r="EW3650" s="9">
        <v>0.15093280000000001</v>
      </c>
      <c r="EX3650" s="9">
        <v>6.6914799999999997E-2</v>
      </c>
      <c r="EY3650" s="9">
        <v>70.939400000000006</v>
      </c>
      <c r="EZ3650" s="9">
        <v>69.939400000000006</v>
      </c>
      <c r="FA3650" s="9">
        <v>68.939400000000006</v>
      </c>
      <c r="FB3650" s="9">
        <v>67.939400000000006</v>
      </c>
      <c r="FC3650" s="9">
        <v>67</v>
      </c>
      <c r="FD3650" s="9">
        <v>66</v>
      </c>
      <c r="FE3650" s="9">
        <v>65.939400000000006</v>
      </c>
      <c r="FF3650" s="9">
        <v>65.939400000000006</v>
      </c>
      <c r="FG3650" s="9">
        <v>68</v>
      </c>
      <c r="FH3650" s="9">
        <v>72.060599999999994</v>
      </c>
      <c r="FI3650" s="9">
        <v>79</v>
      </c>
      <c r="FJ3650" s="9">
        <v>85.060599999999994</v>
      </c>
      <c r="FK3650" s="9">
        <v>90.939400000000006</v>
      </c>
      <c r="FL3650" s="9">
        <v>95.939400000000006</v>
      </c>
      <c r="FM3650" s="9">
        <v>100.93899999999999</v>
      </c>
      <c r="FN3650" s="9">
        <v>101.818</v>
      </c>
      <c r="FO3650" s="9">
        <v>100.93899999999999</v>
      </c>
      <c r="FP3650" s="9">
        <v>99.939400000000006</v>
      </c>
      <c r="FQ3650" s="9">
        <v>97.878799999999998</v>
      </c>
      <c r="FR3650" s="9">
        <v>94.878799999999998</v>
      </c>
      <c r="FS3650" s="9">
        <v>90.939400000000006</v>
      </c>
      <c r="FT3650" s="9">
        <v>85.878799999999998</v>
      </c>
      <c r="FU3650" s="9">
        <v>79</v>
      </c>
      <c r="FV3650" s="9">
        <v>74.121200000000002</v>
      </c>
      <c r="FW3650" s="9">
        <v>1.5195844000000001</v>
      </c>
      <c r="FX3650" s="9">
        <v>9.9678699999999995E-2</v>
      </c>
      <c r="FY3650" s="9">
        <v>0.1194549</v>
      </c>
      <c r="FZ3650" s="9">
        <v>0</v>
      </c>
      <c r="GA3650" s="9">
        <v>0</v>
      </c>
    </row>
    <row r="3651" spans="1:183" x14ac:dyDescent="0.2">
      <c r="A3651" t="s">
        <v>243</v>
      </c>
      <c r="B3651" t="s">
        <v>225</v>
      </c>
      <c r="C3651" t="s">
        <v>249</v>
      </c>
      <c r="D3651" s="6">
        <v>44062</v>
      </c>
      <c r="E3651" s="73">
        <v>19</v>
      </c>
      <c r="F3651" s="9">
        <v>20</v>
      </c>
      <c r="G3651" s="9">
        <v>19</v>
      </c>
      <c r="H3651" s="9">
        <v>20</v>
      </c>
      <c r="I3651" s="9">
        <v>0</v>
      </c>
      <c r="J3651" s="9">
        <v>10358</v>
      </c>
      <c r="K3651" s="9">
        <v>0.79642860000000004</v>
      </c>
      <c r="L3651" s="9">
        <v>0.70689299999999999</v>
      </c>
      <c r="M3651" s="9">
        <v>0.66636280000000003</v>
      </c>
      <c r="N3651" s="9">
        <v>0.64036979999999999</v>
      </c>
      <c r="O3651" s="9">
        <v>0.60551330000000003</v>
      </c>
      <c r="P3651" s="9">
        <v>0.66792209999999996</v>
      </c>
      <c r="Q3651" s="9">
        <v>0.68442199999999997</v>
      </c>
      <c r="R3651" s="9">
        <v>0.81046549999999995</v>
      </c>
      <c r="S3651" s="9">
        <v>0.74912829999999997</v>
      </c>
      <c r="T3651" s="9">
        <v>0.91487600000000002</v>
      </c>
      <c r="U3651" s="9">
        <v>1.087934</v>
      </c>
      <c r="V3651" s="9">
        <v>1.1833</v>
      </c>
      <c r="W3651" s="9">
        <v>1.458359</v>
      </c>
      <c r="X3651" s="9">
        <v>1.7969900000000001</v>
      </c>
      <c r="Y3651" s="9">
        <v>1.8717809999999999</v>
      </c>
      <c r="Z3651" s="9">
        <v>1.8422449999999999</v>
      </c>
      <c r="AA3651" s="9">
        <v>1.9199090000000001</v>
      </c>
      <c r="AB3651" s="9">
        <v>1.9614750000000001</v>
      </c>
      <c r="AC3651" s="9">
        <v>1.8761110000000001</v>
      </c>
      <c r="AD3651" s="9">
        <v>1.6127050000000001</v>
      </c>
      <c r="AE3651" s="9">
        <v>1.190968</v>
      </c>
      <c r="AF3651" s="9">
        <v>0.86531659999999999</v>
      </c>
      <c r="AG3651" s="9">
        <v>0.73553740000000001</v>
      </c>
      <c r="AH3651" s="9">
        <v>0.61330419999999997</v>
      </c>
      <c r="AI3651" s="9">
        <v>-0.26927040000000002</v>
      </c>
      <c r="AJ3651" s="9">
        <v>-0.1274603</v>
      </c>
      <c r="AK3651" s="9">
        <v>8.3589000000000007E-3</v>
      </c>
      <c r="AL3651" s="9">
        <v>-3.5513700000000002E-2</v>
      </c>
      <c r="AM3651" s="9">
        <v>-4.5156399999999999E-2</v>
      </c>
      <c r="AN3651" s="9">
        <v>-6.3064300000000004E-2</v>
      </c>
      <c r="AO3651" s="9">
        <v>-4.4194200000000003E-2</v>
      </c>
      <c r="AP3651" s="9">
        <v>-5.1213700000000001E-2</v>
      </c>
      <c r="AQ3651" s="9">
        <v>-0.17124900000000001</v>
      </c>
      <c r="AR3651" s="9">
        <v>-3.3971599999999998E-2</v>
      </c>
      <c r="AS3651" s="9">
        <v>1.20018E-2</v>
      </c>
      <c r="AT3651" s="9">
        <v>-0.31507039999999997</v>
      </c>
      <c r="AU3651" s="9">
        <v>-0.58855900000000005</v>
      </c>
      <c r="AV3651" s="9">
        <v>-0.42702560000000001</v>
      </c>
      <c r="AW3651" s="9">
        <v>8.1369200000000003E-2</v>
      </c>
      <c r="AX3651" s="9">
        <v>0.116427</v>
      </c>
      <c r="AY3651" s="9">
        <v>0.21221999999999999</v>
      </c>
      <c r="AZ3651" s="9">
        <v>0.1447591</v>
      </c>
      <c r="BA3651" s="9">
        <v>-2.7030999999999999E-3</v>
      </c>
      <c r="BB3651" s="9">
        <v>-0.67339499999999997</v>
      </c>
      <c r="BC3651" s="9">
        <v>-0.60767300000000002</v>
      </c>
      <c r="BD3651" s="9">
        <v>-0.6057302</v>
      </c>
      <c r="BE3651" s="9">
        <v>-0.30926409999999999</v>
      </c>
      <c r="BF3651" s="9">
        <v>-0.19555120000000001</v>
      </c>
      <c r="BG3651" s="9">
        <v>-0.18034839999999999</v>
      </c>
      <c r="BH3651" s="9">
        <v>-6.8724099999999996E-2</v>
      </c>
      <c r="BI3651" s="9">
        <v>6.0726200000000001E-2</v>
      </c>
      <c r="BJ3651" s="9">
        <v>1.6947E-2</v>
      </c>
      <c r="BK3651" s="9">
        <v>-2.9554E-3</v>
      </c>
      <c r="BL3651" s="9">
        <v>-7.5887000000000003E-3</v>
      </c>
      <c r="BM3651" s="9">
        <v>4.5800000000000002E-4</v>
      </c>
      <c r="BN3651" s="9">
        <v>5.1947E-3</v>
      </c>
      <c r="BO3651" s="9">
        <v>-9.9829899999999999E-2</v>
      </c>
      <c r="BP3651" s="9">
        <v>4.3349199999999997E-2</v>
      </c>
      <c r="BQ3651" s="9">
        <v>0.10532469999999999</v>
      </c>
      <c r="BR3651" s="9">
        <v>-0.19091620000000001</v>
      </c>
      <c r="BS3651" s="9">
        <v>-0.45015670000000002</v>
      </c>
      <c r="BT3651" s="9">
        <v>-0.28009240000000002</v>
      </c>
      <c r="BU3651" s="9">
        <v>0.20628050000000001</v>
      </c>
      <c r="BV3651" s="9">
        <v>0.2507392</v>
      </c>
      <c r="BW3651" s="9">
        <v>0.34636670000000003</v>
      </c>
      <c r="BX3651" s="9">
        <v>0.28760449999999999</v>
      </c>
      <c r="BY3651" s="9">
        <v>0.13577259999999999</v>
      </c>
      <c r="BZ3651" s="9">
        <v>-0.52597769999999999</v>
      </c>
      <c r="CA3651" s="9">
        <v>-0.48148940000000001</v>
      </c>
      <c r="CB3651" s="9">
        <v>-0.49906539999999999</v>
      </c>
      <c r="CC3651" s="9">
        <v>-0.23171629999999999</v>
      </c>
      <c r="CD3651" s="9">
        <v>-0.13034109999999999</v>
      </c>
      <c r="CE3651" s="9">
        <v>-0.1187612</v>
      </c>
      <c r="CF3651" s="9">
        <v>-2.8043700000000001E-2</v>
      </c>
      <c r="CG3651" s="9">
        <v>9.6995700000000004E-2</v>
      </c>
      <c r="CH3651" s="9">
        <v>5.3281200000000001E-2</v>
      </c>
      <c r="CI3651" s="9">
        <v>2.6272799999999999E-2</v>
      </c>
      <c r="CJ3651" s="9">
        <v>3.08335E-2</v>
      </c>
      <c r="CK3651" s="9">
        <v>3.1384000000000002E-2</v>
      </c>
      <c r="CL3651" s="9">
        <v>4.4262999999999997E-2</v>
      </c>
      <c r="CM3651" s="9">
        <v>-5.0365300000000002E-2</v>
      </c>
      <c r="CN3651" s="9">
        <v>9.6901299999999996E-2</v>
      </c>
      <c r="CO3651" s="9">
        <v>0.1699599</v>
      </c>
      <c r="CP3651" s="9">
        <v>-0.1049274</v>
      </c>
      <c r="CQ3651" s="9">
        <v>-0.3542998</v>
      </c>
      <c r="CR3651" s="9">
        <v>-0.17832690000000001</v>
      </c>
      <c r="CS3651" s="9">
        <v>0.29279379999999999</v>
      </c>
      <c r="CT3651" s="9">
        <v>0.3437634</v>
      </c>
      <c r="CU3651" s="9">
        <v>0.43927620000000001</v>
      </c>
      <c r="CV3651" s="9">
        <v>0.38653880000000002</v>
      </c>
      <c r="CW3651" s="9">
        <v>0.23168050000000001</v>
      </c>
      <c r="CX3651" s="9">
        <v>-0.423877</v>
      </c>
      <c r="CY3651" s="9">
        <v>-0.39409490000000003</v>
      </c>
      <c r="CZ3651" s="9">
        <v>-0.4251897</v>
      </c>
      <c r="DA3651" s="9">
        <v>-0.1780069</v>
      </c>
      <c r="DB3651" s="9">
        <v>-8.5176799999999997E-2</v>
      </c>
      <c r="DC3651" s="9">
        <v>-5.7174099999999999E-2</v>
      </c>
      <c r="DD3651" s="9">
        <v>1.26368E-2</v>
      </c>
      <c r="DE3651" s="9">
        <v>0.1332651</v>
      </c>
      <c r="DF3651" s="9">
        <v>8.9615399999999998E-2</v>
      </c>
      <c r="DG3651" s="9">
        <v>5.5501099999999998E-2</v>
      </c>
      <c r="DH3651" s="9">
        <v>6.9255800000000006E-2</v>
      </c>
      <c r="DI3651" s="9">
        <v>6.2309900000000001E-2</v>
      </c>
      <c r="DJ3651" s="9">
        <v>8.3331199999999994E-2</v>
      </c>
      <c r="DK3651" s="9">
        <v>-9.0070000000000005E-4</v>
      </c>
      <c r="DL3651" s="9">
        <v>0.15045349999999999</v>
      </c>
      <c r="DM3651" s="9">
        <v>0.234595</v>
      </c>
      <c r="DN3651" s="9">
        <v>-1.89386E-2</v>
      </c>
      <c r="DO3651" s="9">
        <v>-0.25844279999999997</v>
      </c>
      <c r="DP3651" s="9">
        <v>-7.6561400000000002E-2</v>
      </c>
      <c r="DQ3651" s="9">
        <v>0.37930700000000001</v>
      </c>
      <c r="DR3651" s="9">
        <v>0.4367877</v>
      </c>
      <c r="DS3651" s="9">
        <v>0.53218589999999999</v>
      </c>
      <c r="DT3651" s="9">
        <v>0.48547319999999999</v>
      </c>
      <c r="DU3651" s="9">
        <v>0.3275883</v>
      </c>
      <c r="DV3651" s="9">
        <v>-0.32177630000000002</v>
      </c>
      <c r="DW3651" s="9">
        <v>-0.30670049999999999</v>
      </c>
      <c r="DX3651" s="9">
        <v>-0.35131400000000002</v>
      </c>
      <c r="DY3651" s="9">
        <v>-0.12429759999999999</v>
      </c>
      <c r="DZ3651" s="9">
        <v>-4.0012499999999999E-2</v>
      </c>
      <c r="EA3651" s="9">
        <v>3.1747900000000003E-2</v>
      </c>
      <c r="EB3651" s="9">
        <v>7.1373000000000006E-2</v>
      </c>
      <c r="EC3651" s="9">
        <v>0.18563250000000001</v>
      </c>
      <c r="ED3651" s="9">
        <v>0.14207610000000001</v>
      </c>
      <c r="EE3651" s="9">
        <v>9.77021E-2</v>
      </c>
      <c r="EF3651" s="9">
        <v>0.12473140000000001</v>
      </c>
      <c r="EG3651" s="9">
        <v>0.1069621</v>
      </c>
      <c r="EH3651" s="9">
        <v>0.13973959999999999</v>
      </c>
      <c r="EI3651" s="9">
        <v>7.0518300000000006E-2</v>
      </c>
      <c r="EJ3651" s="9">
        <v>0.22777420000000001</v>
      </c>
      <c r="EK3651" s="9">
        <v>0.32791789999999998</v>
      </c>
      <c r="EL3651" s="9">
        <v>0.10521560000000001</v>
      </c>
      <c r="EM3651" s="9">
        <v>-0.12004049999999999</v>
      </c>
      <c r="EN3651" s="9">
        <v>7.0371900000000001E-2</v>
      </c>
      <c r="EO3651" s="9">
        <v>0.50421830000000001</v>
      </c>
      <c r="EP3651" s="9">
        <v>0.57109989999999999</v>
      </c>
      <c r="EQ3651" s="9">
        <v>0.66633249999999999</v>
      </c>
      <c r="ER3651" s="9">
        <v>0.62831859999999995</v>
      </c>
      <c r="ES3651" s="9">
        <v>0.46606409999999998</v>
      </c>
      <c r="ET3651" s="9">
        <v>-0.17435899999999999</v>
      </c>
      <c r="EU3651" s="9">
        <v>-0.18051690000000001</v>
      </c>
      <c r="EV3651" s="9">
        <v>-0.24464920000000001</v>
      </c>
      <c r="EW3651" s="9">
        <v>-4.6749699999999998E-2</v>
      </c>
      <c r="EX3651" s="9">
        <v>2.5197500000000001E-2</v>
      </c>
      <c r="EY3651" s="9">
        <v>68.303799999999995</v>
      </c>
      <c r="EZ3651" s="9">
        <v>64.354399999999998</v>
      </c>
      <c r="FA3651" s="9">
        <v>62.4557</v>
      </c>
      <c r="FB3651" s="9">
        <v>60.506300000000003</v>
      </c>
      <c r="FC3651" s="9">
        <v>58.506300000000003</v>
      </c>
      <c r="FD3651" s="9">
        <v>57.4557</v>
      </c>
      <c r="FE3651" s="9">
        <v>56.4557</v>
      </c>
      <c r="FF3651" s="9">
        <v>55.405099999999997</v>
      </c>
      <c r="FG3651" s="9">
        <v>61.202500000000001</v>
      </c>
      <c r="FH3651" s="9">
        <v>66.253200000000007</v>
      </c>
      <c r="FI3651" s="9">
        <v>75.898700000000005</v>
      </c>
      <c r="FJ3651" s="9">
        <v>84.746799999999993</v>
      </c>
      <c r="FK3651" s="9">
        <v>92.645600000000002</v>
      </c>
      <c r="FL3651" s="9">
        <v>97.594899999999996</v>
      </c>
      <c r="FM3651" s="9">
        <v>96.848100000000002</v>
      </c>
      <c r="FN3651" s="9">
        <v>96.898700000000005</v>
      </c>
      <c r="FO3651" s="9">
        <v>96.898700000000005</v>
      </c>
      <c r="FP3651" s="9">
        <v>94.898700000000005</v>
      </c>
      <c r="FQ3651" s="9">
        <v>91.898700000000005</v>
      </c>
      <c r="FR3651" s="9">
        <v>86</v>
      </c>
      <c r="FS3651" s="9">
        <v>78.253200000000007</v>
      </c>
      <c r="FT3651" s="9">
        <v>74.202500000000001</v>
      </c>
      <c r="FU3651" s="9">
        <v>70.151899999999998</v>
      </c>
      <c r="FV3651" s="9">
        <v>66.202500000000001</v>
      </c>
      <c r="FW3651" s="9">
        <v>1.3359226</v>
      </c>
      <c r="FX3651" s="9">
        <v>0.13356370000000001</v>
      </c>
      <c r="FY3651" s="9">
        <v>0.13356370000000001</v>
      </c>
      <c r="FZ3651" s="9">
        <v>0</v>
      </c>
      <c r="GA3651" s="9">
        <v>0</v>
      </c>
    </row>
    <row r="3652" spans="1:183" x14ac:dyDescent="0.2">
      <c r="A3652" t="s">
        <v>243</v>
      </c>
      <c r="B3652" t="s">
        <v>225</v>
      </c>
      <c r="C3652" t="s">
        <v>249</v>
      </c>
      <c r="D3652" s="6">
        <v>44079</v>
      </c>
      <c r="FZ3652" s="9">
        <v>0</v>
      </c>
      <c r="GA3652" s="9">
        <v>1</v>
      </c>
    </row>
    <row r="3653" spans="1:183" x14ac:dyDescent="0.2">
      <c r="A3653" t="s">
        <v>243</v>
      </c>
      <c r="B3653" t="s">
        <v>225</v>
      </c>
      <c r="C3653" t="s">
        <v>249</v>
      </c>
      <c r="D3653" s="6">
        <v>44080</v>
      </c>
      <c r="E3653" s="73">
        <v>16</v>
      </c>
      <c r="F3653" s="9">
        <v>18</v>
      </c>
      <c r="G3653" s="9">
        <v>16</v>
      </c>
      <c r="H3653" s="9">
        <v>18</v>
      </c>
      <c r="I3653" s="9">
        <v>0</v>
      </c>
      <c r="J3653" s="9">
        <v>10242</v>
      </c>
      <c r="K3653" s="9">
        <v>0.71952950000000004</v>
      </c>
      <c r="L3653" s="9">
        <v>0.66925780000000001</v>
      </c>
      <c r="M3653" s="9">
        <v>0.55310820000000005</v>
      </c>
      <c r="N3653" s="9">
        <v>0.53036530000000004</v>
      </c>
      <c r="O3653" s="9">
        <v>0.63528099999999998</v>
      </c>
      <c r="P3653" s="9">
        <v>0.59827830000000004</v>
      </c>
      <c r="Q3653" s="9">
        <v>0.68629609999999996</v>
      </c>
      <c r="R3653" s="9">
        <v>0.7545077</v>
      </c>
      <c r="S3653" s="9">
        <v>0.78103389999999995</v>
      </c>
      <c r="T3653" s="9">
        <v>1.022548</v>
      </c>
      <c r="U3653" s="9">
        <v>1.1352100000000001</v>
      </c>
      <c r="V3653" s="9">
        <v>1.324254</v>
      </c>
      <c r="W3653" s="9">
        <v>1.80501</v>
      </c>
      <c r="X3653" s="9">
        <v>2.2221890000000002</v>
      </c>
      <c r="Y3653" s="9">
        <v>2.2497950000000002</v>
      </c>
      <c r="Z3653" s="9">
        <v>2.4805510000000002</v>
      </c>
      <c r="AA3653" s="9">
        <v>2.550033</v>
      </c>
      <c r="AB3653" s="9">
        <v>2.5811570000000001</v>
      </c>
      <c r="AC3653" s="9">
        <v>2.6345779999999999</v>
      </c>
      <c r="AD3653" s="9">
        <v>2.4369529999999999</v>
      </c>
      <c r="AE3653" s="9">
        <v>2.2775069999999999</v>
      </c>
      <c r="AF3653" s="9">
        <v>1.8793439999999999</v>
      </c>
      <c r="AG3653" s="9">
        <v>1.464307</v>
      </c>
      <c r="AH3653" s="9">
        <v>1.2418910000000001</v>
      </c>
      <c r="AI3653" s="9">
        <v>-6.8049399999999996E-2</v>
      </c>
      <c r="AJ3653" s="9">
        <v>-0.1215055</v>
      </c>
      <c r="AK3653" s="9">
        <v>-5.88382E-2</v>
      </c>
      <c r="AL3653" s="9">
        <v>-5.2802300000000003E-2</v>
      </c>
      <c r="AM3653" s="9">
        <v>-3.2147E-3</v>
      </c>
      <c r="AN3653" s="9">
        <v>6.0571000000000002E-3</v>
      </c>
      <c r="AO3653" s="9">
        <v>-0.1729918</v>
      </c>
      <c r="AP3653" s="9">
        <v>-0.29096250000000001</v>
      </c>
      <c r="AQ3653" s="9">
        <v>-0.31696859999999999</v>
      </c>
      <c r="AR3653" s="9">
        <v>-3.1725700000000003E-2</v>
      </c>
      <c r="AS3653" s="9">
        <v>-0.33085560000000003</v>
      </c>
      <c r="AT3653" s="9">
        <v>-0.50635770000000002</v>
      </c>
      <c r="AU3653" s="9">
        <v>-0.33386260000000001</v>
      </c>
      <c r="AV3653" s="9">
        <v>-0.63769989999999999</v>
      </c>
      <c r="AW3653" s="9">
        <v>0.17887600000000001</v>
      </c>
      <c r="AX3653" s="9">
        <v>0.27103939999999999</v>
      </c>
      <c r="AY3653" s="9">
        <v>0.17433109999999999</v>
      </c>
      <c r="AZ3653" s="9">
        <v>0.1041961</v>
      </c>
      <c r="BA3653" s="9">
        <v>-0.12299930000000001</v>
      </c>
      <c r="BB3653" s="9">
        <v>-0.76904490000000003</v>
      </c>
      <c r="BC3653" s="9">
        <v>-0.57720990000000005</v>
      </c>
      <c r="BD3653" s="9">
        <v>-0.56430999999999998</v>
      </c>
      <c r="BE3653" s="9">
        <v>-0.34539259999999999</v>
      </c>
      <c r="BF3653" s="9">
        <v>-6.2496799999999998E-2</v>
      </c>
      <c r="BG3653" s="9">
        <v>-5.9865999999999999E-3</v>
      </c>
      <c r="BH3653" s="9">
        <v>-5.1578499999999999E-2</v>
      </c>
      <c r="BI3653" s="9">
        <v>-1.35646E-2</v>
      </c>
      <c r="BJ3653" s="9">
        <v>-1.4211E-2</v>
      </c>
      <c r="BK3653" s="9">
        <v>4.0394100000000002E-2</v>
      </c>
      <c r="BL3653" s="9">
        <v>4.3939699999999998E-2</v>
      </c>
      <c r="BM3653" s="9">
        <v>-0.1043104</v>
      </c>
      <c r="BN3653" s="9">
        <v>-0.20748539999999999</v>
      </c>
      <c r="BO3653" s="9">
        <v>-0.23461299999999999</v>
      </c>
      <c r="BP3653" s="9">
        <v>5.3288200000000001E-2</v>
      </c>
      <c r="BQ3653" s="9">
        <v>-0.2174114</v>
      </c>
      <c r="BR3653" s="9">
        <v>-0.3491706</v>
      </c>
      <c r="BS3653" s="9">
        <v>-0.17142060000000001</v>
      </c>
      <c r="BT3653" s="9">
        <v>-0.4522969</v>
      </c>
      <c r="BU3653" s="9">
        <v>0.34088180000000001</v>
      </c>
      <c r="BV3653" s="9">
        <v>0.42869849999999998</v>
      </c>
      <c r="BW3653" s="9">
        <v>0.33482469999999998</v>
      </c>
      <c r="BX3653" s="9">
        <v>0.2584786</v>
      </c>
      <c r="BY3653" s="9">
        <v>5.6476400000000003E-2</v>
      </c>
      <c r="BZ3653" s="9">
        <v>-0.59543849999999998</v>
      </c>
      <c r="CA3653" s="9">
        <v>-0.41191339999999999</v>
      </c>
      <c r="CB3653" s="9">
        <v>-0.42267569999999999</v>
      </c>
      <c r="CC3653" s="9">
        <v>-0.21484439999999999</v>
      </c>
      <c r="CD3653" s="9">
        <v>5.4667399999999998E-2</v>
      </c>
      <c r="CE3653" s="9">
        <v>3.6997799999999997E-2</v>
      </c>
      <c r="CF3653" s="9">
        <v>-3.1473E-3</v>
      </c>
      <c r="CG3653" s="9">
        <v>1.7791700000000001E-2</v>
      </c>
      <c r="CH3653" s="9">
        <v>1.25173E-2</v>
      </c>
      <c r="CI3653" s="9">
        <v>7.0597400000000005E-2</v>
      </c>
      <c r="CJ3653" s="9">
        <v>7.0177000000000003E-2</v>
      </c>
      <c r="CK3653" s="9">
        <v>-5.6741899999999998E-2</v>
      </c>
      <c r="CL3653" s="9">
        <v>-0.14966950000000001</v>
      </c>
      <c r="CM3653" s="9">
        <v>-0.1775737</v>
      </c>
      <c r="CN3653" s="9">
        <v>0.11216859999999999</v>
      </c>
      <c r="CO3653" s="9">
        <v>-0.1388402</v>
      </c>
      <c r="CP3653" s="9">
        <v>-0.2403034</v>
      </c>
      <c r="CQ3653" s="9">
        <v>-5.8913800000000002E-2</v>
      </c>
      <c r="CR3653" s="9">
        <v>-0.32388729999999999</v>
      </c>
      <c r="CS3653" s="9">
        <v>0.45308660000000001</v>
      </c>
      <c r="CT3653" s="9">
        <v>0.5378927</v>
      </c>
      <c r="CU3653" s="9">
        <v>0.44598209999999999</v>
      </c>
      <c r="CV3653" s="9">
        <v>0.3653343</v>
      </c>
      <c r="CW3653" s="9">
        <v>0.18078069999999999</v>
      </c>
      <c r="CX3653" s="9">
        <v>-0.47519929999999999</v>
      </c>
      <c r="CY3653" s="9">
        <v>-0.29742940000000001</v>
      </c>
      <c r="CZ3653" s="9">
        <v>-0.32458019999999999</v>
      </c>
      <c r="DA3653" s="9">
        <v>-0.1244272</v>
      </c>
      <c r="DB3653" s="9">
        <v>0.13581489999999999</v>
      </c>
      <c r="DC3653" s="9">
        <v>7.9982300000000006E-2</v>
      </c>
      <c r="DD3653" s="9">
        <v>4.5283900000000002E-2</v>
      </c>
      <c r="DE3653" s="9">
        <v>4.91481E-2</v>
      </c>
      <c r="DF3653" s="9">
        <v>3.9245500000000003E-2</v>
      </c>
      <c r="DG3653" s="9">
        <v>0.10080069999999999</v>
      </c>
      <c r="DH3653" s="9">
        <v>9.6414399999999997E-2</v>
      </c>
      <c r="DI3653" s="9">
        <v>-9.1733000000000006E-3</v>
      </c>
      <c r="DJ3653" s="9">
        <v>-9.1853500000000005E-2</v>
      </c>
      <c r="DK3653" s="9">
        <v>-0.1205344</v>
      </c>
      <c r="DL3653" s="9">
        <v>0.17104900000000001</v>
      </c>
      <c r="DM3653" s="9">
        <v>-6.0269099999999999E-2</v>
      </c>
      <c r="DN3653" s="9">
        <v>-0.1314361</v>
      </c>
      <c r="DO3653" s="9">
        <v>5.3593000000000002E-2</v>
      </c>
      <c r="DP3653" s="9">
        <v>-0.19547780000000001</v>
      </c>
      <c r="DQ3653" s="9">
        <v>0.56529130000000005</v>
      </c>
      <c r="DR3653" s="9">
        <v>0.64708690000000002</v>
      </c>
      <c r="DS3653" s="9">
        <v>0.55713950000000001</v>
      </c>
      <c r="DT3653" s="9">
        <v>0.4721899</v>
      </c>
      <c r="DU3653" s="9">
        <v>0.305085</v>
      </c>
      <c r="DV3653" s="9">
        <v>-0.3549601</v>
      </c>
      <c r="DW3653" s="9">
        <v>-0.18294550000000001</v>
      </c>
      <c r="DX3653" s="9">
        <v>-0.22648479999999999</v>
      </c>
      <c r="DY3653" s="9">
        <v>-3.4009999999999999E-2</v>
      </c>
      <c r="DZ3653" s="9">
        <v>0.2169625</v>
      </c>
      <c r="EA3653" s="9">
        <v>0.14204510000000001</v>
      </c>
      <c r="EB3653" s="9">
        <v>0.11521099999999999</v>
      </c>
      <c r="EC3653" s="9">
        <v>9.4421699999999997E-2</v>
      </c>
      <c r="ED3653" s="9">
        <v>7.7836799999999998E-2</v>
      </c>
      <c r="EE3653" s="9">
        <v>0.1444095</v>
      </c>
      <c r="EF3653" s="9">
        <v>0.134297</v>
      </c>
      <c r="EG3653" s="9">
        <v>5.9508100000000001E-2</v>
      </c>
      <c r="EH3653" s="9">
        <v>-8.3764000000000009E-3</v>
      </c>
      <c r="EI3653" s="9">
        <v>-3.8178700000000003E-2</v>
      </c>
      <c r="EJ3653" s="9">
        <v>0.25606289999999998</v>
      </c>
      <c r="EK3653" s="9">
        <v>5.3175100000000003E-2</v>
      </c>
      <c r="EL3653" s="9">
        <v>2.5751E-2</v>
      </c>
      <c r="EM3653" s="9">
        <v>0.216035</v>
      </c>
      <c r="EN3653" s="9">
        <v>-1.00748E-2</v>
      </c>
      <c r="EO3653" s="9">
        <v>0.72729719999999998</v>
      </c>
      <c r="EP3653" s="9">
        <v>0.80474599999999996</v>
      </c>
      <c r="EQ3653" s="9">
        <v>0.71763310000000002</v>
      </c>
      <c r="ER3653" s="9">
        <v>0.62647249999999999</v>
      </c>
      <c r="ES3653" s="9">
        <v>0.48456070000000001</v>
      </c>
      <c r="ET3653" s="9">
        <v>-0.18135370000000001</v>
      </c>
      <c r="EU3653" s="9">
        <v>-1.7648899999999999E-2</v>
      </c>
      <c r="EV3653" s="9">
        <v>-8.4850499999999995E-2</v>
      </c>
      <c r="EW3653" s="9">
        <v>9.6538100000000002E-2</v>
      </c>
      <c r="EX3653" s="9">
        <v>0.3341267</v>
      </c>
      <c r="EY3653" s="9">
        <v>67.064599999999999</v>
      </c>
      <c r="EZ3653" s="9">
        <v>64.415199999999999</v>
      </c>
      <c r="FA3653" s="9">
        <v>63.2</v>
      </c>
      <c r="FB3653" s="9">
        <v>62.4848</v>
      </c>
      <c r="FC3653" s="9">
        <v>61.849400000000003</v>
      </c>
      <c r="FD3653" s="9">
        <v>60.518999999999998</v>
      </c>
      <c r="FE3653" s="9">
        <v>59.6342</v>
      </c>
      <c r="FF3653" s="9">
        <v>58.979700000000001</v>
      </c>
      <c r="FG3653" s="9">
        <v>63.034199999999998</v>
      </c>
      <c r="FH3653" s="9">
        <v>77.797499999999999</v>
      </c>
      <c r="FI3653" s="9">
        <v>77.438000000000002</v>
      </c>
      <c r="FJ3653" s="9">
        <v>85.182299999999998</v>
      </c>
      <c r="FK3653" s="9">
        <v>92.422799999999995</v>
      </c>
      <c r="FL3653" s="9">
        <v>100.14700000000001</v>
      </c>
      <c r="FM3653" s="9">
        <v>106.13</v>
      </c>
      <c r="FN3653" s="9">
        <v>109.06100000000001</v>
      </c>
      <c r="FO3653" s="9">
        <v>110.011</v>
      </c>
      <c r="FP3653" s="9">
        <v>108.047</v>
      </c>
      <c r="FQ3653" s="9">
        <v>105.711</v>
      </c>
      <c r="FR3653" s="9">
        <v>102.801</v>
      </c>
      <c r="FS3653" s="9">
        <v>93.211399999999998</v>
      </c>
      <c r="FT3653" s="9">
        <v>82.874700000000004</v>
      </c>
      <c r="FU3653" s="9">
        <v>76.905100000000004</v>
      </c>
      <c r="FV3653" s="9">
        <v>73.739199999999997</v>
      </c>
      <c r="FW3653" s="9">
        <v>2.1150107</v>
      </c>
      <c r="FX3653" s="9">
        <v>0.1200976</v>
      </c>
      <c r="FY3653" s="9">
        <v>0.1200976</v>
      </c>
      <c r="FZ3653" s="9">
        <v>0</v>
      </c>
      <c r="GA3653" s="9">
        <v>0</v>
      </c>
    </row>
    <row r="3654" spans="1:183" x14ac:dyDescent="0.2">
      <c r="A3654" t="s">
        <v>243</v>
      </c>
      <c r="B3654" t="s">
        <v>225</v>
      </c>
      <c r="C3654" t="s">
        <v>249</v>
      </c>
      <c r="D3654" s="6">
        <v>44081</v>
      </c>
      <c r="E3654" s="73">
        <v>17</v>
      </c>
      <c r="F3654" s="9">
        <v>18</v>
      </c>
      <c r="G3654" s="9">
        <v>17</v>
      </c>
      <c r="H3654" s="9">
        <v>18</v>
      </c>
      <c r="I3654" s="9">
        <v>80</v>
      </c>
      <c r="J3654" s="9">
        <v>10235</v>
      </c>
      <c r="FZ3654" s="9">
        <v>1</v>
      </c>
      <c r="GA3654" s="9">
        <v>0</v>
      </c>
    </row>
    <row r="3655" spans="1:183" x14ac:dyDescent="0.2">
      <c r="A3655" t="s">
        <v>243</v>
      </c>
      <c r="B3655" t="s">
        <v>225</v>
      </c>
      <c r="C3655" t="s">
        <v>249</v>
      </c>
      <c r="D3655" s="6">
        <v>44082</v>
      </c>
      <c r="FZ3655" s="9">
        <v>0</v>
      </c>
      <c r="GA3655" s="9">
        <v>1</v>
      </c>
    </row>
    <row r="3656" spans="1:183" x14ac:dyDescent="0.2">
      <c r="A3656" t="s">
        <v>243</v>
      </c>
      <c r="B3656" t="s">
        <v>225</v>
      </c>
      <c r="C3656" t="s">
        <v>249</v>
      </c>
      <c r="D3656" s="6">
        <v>44101</v>
      </c>
      <c r="FZ3656" s="9">
        <v>0</v>
      </c>
      <c r="GA3656" s="9">
        <v>1</v>
      </c>
    </row>
    <row r="3657" spans="1:183" x14ac:dyDescent="0.2">
      <c r="A3657" t="s">
        <v>243</v>
      </c>
      <c r="B3657" t="s">
        <v>225</v>
      </c>
      <c r="C3657" t="s">
        <v>249</v>
      </c>
      <c r="D3657" s="6">
        <v>44102</v>
      </c>
      <c r="E3657" s="73">
        <v>17</v>
      </c>
      <c r="F3657" s="9">
        <v>18</v>
      </c>
      <c r="G3657" s="9">
        <v>17</v>
      </c>
      <c r="H3657" s="9">
        <v>18</v>
      </c>
      <c r="I3657" s="9">
        <v>80</v>
      </c>
      <c r="J3657" s="9">
        <v>10111</v>
      </c>
      <c r="FZ3657" s="9">
        <v>1</v>
      </c>
      <c r="GA3657" s="9">
        <v>0</v>
      </c>
    </row>
    <row r="3658" spans="1:183" x14ac:dyDescent="0.2">
      <c r="A3658" t="s">
        <v>243</v>
      </c>
      <c r="B3658" t="s">
        <v>225</v>
      </c>
      <c r="C3658" t="s">
        <v>249</v>
      </c>
      <c r="D3658" s="6">
        <v>44104</v>
      </c>
      <c r="FZ3658" s="9">
        <v>0</v>
      </c>
      <c r="GA3658" s="9">
        <v>1</v>
      </c>
    </row>
    <row r="3659" spans="1:183" x14ac:dyDescent="0.2">
      <c r="A3659" t="s">
        <v>243</v>
      </c>
      <c r="B3659" t="s">
        <v>225</v>
      </c>
      <c r="C3659" t="s">
        <v>249</v>
      </c>
      <c r="D3659" s="6">
        <v>44105</v>
      </c>
      <c r="FZ3659" s="9">
        <v>0</v>
      </c>
      <c r="GA3659" s="9">
        <v>1</v>
      </c>
    </row>
    <row r="3660" spans="1:183" x14ac:dyDescent="0.2">
      <c r="A3660" t="s">
        <v>243</v>
      </c>
      <c r="B3660" t="s">
        <v>225</v>
      </c>
      <c r="C3660" t="s">
        <v>249</v>
      </c>
      <c r="D3660" s="6">
        <v>44119</v>
      </c>
      <c r="FZ3660" s="9">
        <v>0</v>
      </c>
      <c r="GA3660" s="9">
        <v>1</v>
      </c>
    </row>
    <row r="3661" spans="1:183" x14ac:dyDescent="0.2">
      <c r="A3661" t="s">
        <v>243</v>
      </c>
      <c r="B3661" t="s">
        <v>225</v>
      </c>
      <c r="C3661" t="s">
        <v>249</v>
      </c>
      <c r="D3661" s="6">
        <v>44120</v>
      </c>
      <c r="FZ3661" s="9">
        <v>0</v>
      </c>
      <c r="GA3661" s="9">
        <v>1</v>
      </c>
    </row>
    <row r="3662" spans="1:183" x14ac:dyDescent="0.2">
      <c r="A3662" t="s">
        <v>243</v>
      </c>
      <c r="B3662" t="s">
        <v>225</v>
      </c>
      <c r="C3662" t="s">
        <v>256</v>
      </c>
      <c r="D3662" s="6">
        <v>44057</v>
      </c>
      <c r="FZ3662" s="9">
        <v>0</v>
      </c>
      <c r="GA3662" s="9">
        <v>1</v>
      </c>
    </row>
    <row r="3663" spans="1:183" x14ac:dyDescent="0.2">
      <c r="A3663" t="s">
        <v>243</v>
      </c>
      <c r="B3663" t="s">
        <v>225</v>
      </c>
      <c r="C3663" t="s">
        <v>256</v>
      </c>
      <c r="D3663" s="6">
        <v>44058</v>
      </c>
      <c r="FZ3663" s="9">
        <v>0</v>
      </c>
      <c r="GA3663" s="9">
        <v>1</v>
      </c>
    </row>
    <row r="3664" spans="1:183" x14ac:dyDescent="0.2">
      <c r="A3664" t="s">
        <v>243</v>
      </c>
      <c r="B3664" t="s">
        <v>225</v>
      </c>
      <c r="C3664" t="s">
        <v>256</v>
      </c>
      <c r="D3664" s="6">
        <v>44060</v>
      </c>
      <c r="FZ3664" s="9">
        <v>0</v>
      </c>
      <c r="GA3664" s="9">
        <v>1</v>
      </c>
    </row>
    <row r="3665" spans="1:183" x14ac:dyDescent="0.2">
      <c r="A3665" t="s">
        <v>243</v>
      </c>
      <c r="B3665" t="s">
        <v>225</v>
      </c>
      <c r="C3665" t="s">
        <v>256</v>
      </c>
      <c r="D3665" s="6">
        <v>44061</v>
      </c>
      <c r="FZ3665" s="9">
        <v>0</v>
      </c>
      <c r="GA3665" s="9">
        <v>1</v>
      </c>
    </row>
    <row r="3666" spans="1:183" x14ac:dyDescent="0.2">
      <c r="A3666" t="s">
        <v>243</v>
      </c>
      <c r="B3666" t="s">
        <v>225</v>
      </c>
      <c r="C3666" t="s">
        <v>256</v>
      </c>
      <c r="D3666" s="6">
        <v>44062</v>
      </c>
      <c r="FZ3666" s="9">
        <v>0</v>
      </c>
      <c r="GA3666" s="9">
        <v>1</v>
      </c>
    </row>
    <row r="3667" spans="1:183" x14ac:dyDescent="0.2">
      <c r="A3667" t="s">
        <v>243</v>
      </c>
      <c r="B3667" t="s">
        <v>225</v>
      </c>
      <c r="C3667" t="s">
        <v>256</v>
      </c>
      <c r="D3667" s="6">
        <v>44079</v>
      </c>
      <c r="FZ3667" s="9">
        <v>0</v>
      </c>
      <c r="GA3667" s="9">
        <v>1</v>
      </c>
    </row>
    <row r="3668" spans="1:183" x14ac:dyDescent="0.2">
      <c r="A3668" t="s">
        <v>243</v>
      </c>
      <c r="B3668" t="s">
        <v>225</v>
      </c>
      <c r="C3668" t="s">
        <v>256</v>
      </c>
      <c r="D3668" s="6">
        <v>44080</v>
      </c>
      <c r="FZ3668" s="9">
        <v>0</v>
      </c>
      <c r="GA3668" s="9">
        <v>1</v>
      </c>
    </row>
    <row r="3669" spans="1:183" x14ac:dyDescent="0.2">
      <c r="A3669" t="s">
        <v>243</v>
      </c>
      <c r="B3669" t="s">
        <v>225</v>
      </c>
      <c r="C3669" t="s">
        <v>256</v>
      </c>
      <c r="D3669" s="6">
        <v>44081</v>
      </c>
      <c r="FZ3669" s="9">
        <v>0</v>
      </c>
      <c r="GA3669" s="9">
        <v>1</v>
      </c>
    </row>
    <row r="3670" spans="1:183" x14ac:dyDescent="0.2">
      <c r="A3670" t="s">
        <v>243</v>
      </c>
      <c r="B3670" t="s">
        <v>225</v>
      </c>
      <c r="C3670" t="s">
        <v>256</v>
      </c>
      <c r="D3670" s="6">
        <v>44082</v>
      </c>
      <c r="FZ3670" s="9">
        <v>0</v>
      </c>
      <c r="GA3670" s="9">
        <v>1</v>
      </c>
    </row>
    <row r="3671" spans="1:183" x14ac:dyDescent="0.2">
      <c r="A3671" t="s">
        <v>243</v>
      </c>
      <c r="B3671" t="s">
        <v>225</v>
      </c>
      <c r="C3671" t="s">
        <v>256</v>
      </c>
      <c r="D3671" s="6">
        <v>44101</v>
      </c>
      <c r="FZ3671" s="9">
        <v>0</v>
      </c>
      <c r="GA3671" s="9">
        <v>1</v>
      </c>
    </row>
    <row r="3672" spans="1:183" x14ac:dyDescent="0.2">
      <c r="A3672" t="s">
        <v>243</v>
      </c>
      <c r="B3672" t="s">
        <v>225</v>
      </c>
      <c r="C3672" t="s">
        <v>256</v>
      </c>
      <c r="D3672" s="6">
        <v>44102</v>
      </c>
      <c r="FZ3672" s="9">
        <v>0</v>
      </c>
      <c r="GA3672" s="9">
        <v>1</v>
      </c>
    </row>
    <row r="3673" spans="1:183" x14ac:dyDescent="0.2">
      <c r="A3673" t="s">
        <v>243</v>
      </c>
      <c r="B3673" t="s">
        <v>225</v>
      </c>
      <c r="C3673" t="s">
        <v>256</v>
      </c>
      <c r="D3673" s="6">
        <v>44104</v>
      </c>
      <c r="FZ3673" s="9">
        <v>0</v>
      </c>
      <c r="GA3673" s="9">
        <v>1</v>
      </c>
    </row>
    <row r="3674" spans="1:183" x14ac:dyDescent="0.2">
      <c r="A3674" t="s">
        <v>243</v>
      </c>
      <c r="B3674" t="s">
        <v>225</v>
      </c>
      <c r="C3674" t="s">
        <v>256</v>
      </c>
      <c r="D3674" s="6">
        <v>44105</v>
      </c>
      <c r="FZ3674" s="9">
        <v>0</v>
      </c>
      <c r="GA3674" s="9">
        <v>1</v>
      </c>
    </row>
    <row r="3675" spans="1:183" x14ac:dyDescent="0.2">
      <c r="A3675" t="s">
        <v>243</v>
      </c>
      <c r="B3675" t="s">
        <v>225</v>
      </c>
      <c r="C3675" t="s">
        <v>256</v>
      </c>
      <c r="D3675" s="6">
        <v>44119</v>
      </c>
      <c r="FZ3675" s="9">
        <v>0</v>
      </c>
      <c r="GA3675" s="9">
        <v>1</v>
      </c>
    </row>
    <row r="3676" spans="1:183" x14ac:dyDescent="0.2">
      <c r="A3676" t="s">
        <v>243</v>
      </c>
      <c r="B3676" t="s">
        <v>225</v>
      </c>
      <c r="C3676" t="s">
        <v>256</v>
      </c>
      <c r="D3676" s="6">
        <v>44120</v>
      </c>
      <c r="FZ3676" s="9">
        <v>0</v>
      </c>
      <c r="GA3676" s="9">
        <v>1</v>
      </c>
    </row>
    <row r="3677" spans="1:183" x14ac:dyDescent="0.2">
      <c r="A3677" t="s">
        <v>243</v>
      </c>
      <c r="B3677" t="s">
        <v>225</v>
      </c>
      <c r="C3677" t="s">
        <v>257</v>
      </c>
      <c r="D3677" s="6">
        <v>44057</v>
      </c>
      <c r="FZ3677" s="9">
        <v>0</v>
      </c>
      <c r="GA3677" s="9">
        <v>1</v>
      </c>
    </row>
    <row r="3678" spans="1:183" x14ac:dyDescent="0.2">
      <c r="A3678" t="s">
        <v>243</v>
      </c>
      <c r="B3678" t="s">
        <v>225</v>
      </c>
      <c r="C3678" t="s">
        <v>257</v>
      </c>
      <c r="D3678" s="6">
        <v>44058</v>
      </c>
      <c r="FZ3678" s="9">
        <v>0</v>
      </c>
      <c r="GA3678" s="9">
        <v>1</v>
      </c>
    </row>
    <row r="3679" spans="1:183" x14ac:dyDescent="0.2">
      <c r="A3679" t="s">
        <v>243</v>
      </c>
      <c r="B3679" t="s">
        <v>225</v>
      </c>
      <c r="C3679" t="s">
        <v>257</v>
      </c>
      <c r="D3679" s="6">
        <v>44060</v>
      </c>
      <c r="FZ3679" s="9">
        <v>0</v>
      </c>
      <c r="GA3679" s="9">
        <v>1</v>
      </c>
    </row>
    <row r="3680" spans="1:183" x14ac:dyDescent="0.2">
      <c r="A3680" t="s">
        <v>243</v>
      </c>
      <c r="B3680" t="s">
        <v>225</v>
      </c>
      <c r="C3680" t="s">
        <v>257</v>
      </c>
      <c r="D3680" s="6">
        <v>44061</v>
      </c>
      <c r="FZ3680" s="9">
        <v>0</v>
      </c>
      <c r="GA3680" s="9">
        <v>1</v>
      </c>
    </row>
    <row r="3681" spans="1:183" x14ac:dyDescent="0.2">
      <c r="A3681" t="s">
        <v>243</v>
      </c>
      <c r="B3681" t="s">
        <v>225</v>
      </c>
      <c r="C3681" t="s">
        <v>257</v>
      </c>
      <c r="D3681" s="6">
        <v>44062</v>
      </c>
      <c r="FZ3681" s="9">
        <v>0</v>
      </c>
      <c r="GA3681" s="9">
        <v>1</v>
      </c>
    </row>
    <row r="3682" spans="1:183" x14ac:dyDescent="0.2">
      <c r="A3682" t="s">
        <v>243</v>
      </c>
      <c r="B3682" t="s">
        <v>225</v>
      </c>
      <c r="C3682" t="s">
        <v>257</v>
      </c>
      <c r="D3682" s="6">
        <v>44079</v>
      </c>
      <c r="FZ3682" s="9">
        <v>0</v>
      </c>
      <c r="GA3682" s="9">
        <v>1</v>
      </c>
    </row>
    <row r="3683" spans="1:183" x14ac:dyDescent="0.2">
      <c r="A3683" t="s">
        <v>243</v>
      </c>
      <c r="B3683" t="s">
        <v>225</v>
      </c>
      <c r="C3683" t="s">
        <v>257</v>
      </c>
      <c r="D3683" s="6">
        <v>44080</v>
      </c>
      <c r="FZ3683" s="9">
        <v>0</v>
      </c>
      <c r="GA3683" s="9">
        <v>1</v>
      </c>
    </row>
    <row r="3684" spans="1:183" x14ac:dyDescent="0.2">
      <c r="A3684" t="s">
        <v>243</v>
      </c>
      <c r="B3684" t="s">
        <v>225</v>
      </c>
      <c r="C3684" t="s">
        <v>257</v>
      </c>
      <c r="D3684" s="6">
        <v>44081</v>
      </c>
      <c r="FZ3684" s="9">
        <v>0</v>
      </c>
      <c r="GA3684" s="9">
        <v>1</v>
      </c>
    </row>
    <row r="3685" spans="1:183" x14ac:dyDescent="0.2">
      <c r="A3685" t="s">
        <v>243</v>
      </c>
      <c r="B3685" t="s">
        <v>225</v>
      </c>
      <c r="C3685" t="s">
        <v>257</v>
      </c>
      <c r="D3685" s="6">
        <v>44082</v>
      </c>
      <c r="FZ3685" s="9">
        <v>0</v>
      </c>
      <c r="GA3685" s="9">
        <v>1</v>
      </c>
    </row>
    <row r="3686" spans="1:183" x14ac:dyDescent="0.2">
      <c r="A3686" t="s">
        <v>243</v>
      </c>
      <c r="B3686" t="s">
        <v>225</v>
      </c>
      <c r="C3686" t="s">
        <v>257</v>
      </c>
      <c r="D3686" s="6">
        <v>44101</v>
      </c>
      <c r="FZ3686" s="9">
        <v>0</v>
      </c>
      <c r="GA3686" s="9">
        <v>1</v>
      </c>
    </row>
    <row r="3687" spans="1:183" x14ac:dyDescent="0.2">
      <c r="A3687" t="s">
        <v>243</v>
      </c>
      <c r="B3687" t="s">
        <v>225</v>
      </c>
      <c r="C3687" t="s">
        <v>257</v>
      </c>
      <c r="D3687" s="6">
        <v>44102</v>
      </c>
      <c r="FZ3687" s="9">
        <v>0</v>
      </c>
      <c r="GA3687" s="9">
        <v>1</v>
      </c>
    </row>
    <row r="3688" spans="1:183" x14ac:dyDescent="0.2">
      <c r="A3688" t="s">
        <v>243</v>
      </c>
      <c r="B3688" t="s">
        <v>225</v>
      </c>
      <c r="C3688" t="s">
        <v>257</v>
      </c>
      <c r="D3688" s="6">
        <v>44104</v>
      </c>
      <c r="FZ3688" s="9">
        <v>0</v>
      </c>
      <c r="GA3688" s="9">
        <v>1</v>
      </c>
    </row>
    <row r="3689" spans="1:183" x14ac:dyDescent="0.2">
      <c r="A3689" t="s">
        <v>243</v>
      </c>
      <c r="B3689" t="s">
        <v>225</v>
      </c>
      <c r="C3689" t="s">
        <v>257</v>
      </c>
      <c r="D3689" s="6">
        <v>44105</v>
      </c>
      <c r="FZ3689" s="9">
        <v>0</v>
      </c>
      <c r="GA3689" s="9">
        <v>1</v>
      </c>
    </row>
    <row r="3690" spans="1:183" x14ac:dyDescent="0.2">
      <c r="A3690" t="s">
        <v>243</v>
      </c>
      <c r="B3690" t="s">
        <v>225</v>
      </c>
      <c r="C3690" t="s">
        <v>257</v>
      </c>
      <c r="D3690" s="6">
        <v>44119</v>
      </c>
      <c r="FZ3690" s="9">
        <v>0</v>
      </c>
      <c r="GA3690" s="9">
        <v>1</v>
      </c>
    </row>
    <row r="3691" spans="1:183" x14ac:dyDescent="0.2">
      <c r="A3691" t="s">
        <v>243</v>
      </c>
      <c r="B3691" t="s">
        <v>225</v>
      </c>
      <c r="C3691" t="s">
        <v>257</v>
      </c>
      <c r="D3691" s="6">
        <v>44120</v>
      </c>
      <c r="FZ3691" s="9">
        <v>0</v>
      </c>
      <c r="GA3691" s="9">
        <v>1</v>
      </c>
    </row>
    <row r="3692" spans="1:183" x14ac:dyDescent="0.2">
      <c r="A3692" t="s">
        <v>243</v>
      </c>
      <c r="B3692" t="s">
        <v>225</v>
      </c>
      <c r="C3692" t="s">
        <v>229</v>
      </c>
      <c r="D3692" s="6">
        <v>44057</v>
      </c>
      <c r="FZ3692" s="9">
        <v>0</v>
      </c>
      <c r="GA3692" s="9">
        <v>1</v>
      </c>
    </row>
    <row r="3693" spans="1:183" x14ac:dyDescent="0.2">
      <c r="A3693" t="s">
        <v>243</v>
      </c>
      <c r="B3693" t="s">
        <v>225</v>
      </c>
      <c r="C3693" t="s">
        <v>229</v>
      </c>
      <c r="D3693" s="6">
        <v>44058</v>
      </c>
      <c r="FZ3693" s="9">
        <v>0</v>
      </c>
      <c r="GA3693" s="9">
        <v>1</v>
      </c>
    </row>
    <row r="3694" spans="1:183" x14ac:dyDescent="0.2">
      <c r="A3694" t="s">
        <v>243</v>
      </c>
      <c r="B3694" t="s">
        <v>225</v>
      </c>
      <c r="C3694" t="s">
        <v>229</v>
      </c>
      <c r="D3694" s="6">
        <v>44060</v>
      </c>
      <c r="FZ3694" s="9">
        <v>0</v>
      </c>
      <c r="GA3694" s="9">
        <v>1</v>
      </c>
    </row>
    <row r="3695" spans="1:183" x14ac:dyDescent="0.2">
      <c r="A3695" t="s">
        <v>243</v>
      </c>
      <c r="B3695" t="s">
        <v>225</v>
      </c>
      <c r="C3695" t="s">
        <v>229</v>
      </c>
      <c r="D3695" s="6">
        <v>44061</v>
      </c>
      <c r="FZ3695" s="9">
        <v>0</v>
      </c>
      <c r="GA3695" s="9">
        <v>1</v>
      </c>
    </row>
    <row r="3696" spans="1:183" x14ac:dyDescent="0.2">
      <c r="A3696" t="s">
        <v>243</v>
      </c>
      <c r="B3696" t="s">
        <v>225</v>
      </c>
      <c r="C3696" t="s">
        <v>229</v>
      </c>
      <c r="D3696" s="6">
        <v>44062</v>
      </c>
      <c r="FZ3696" s="9">
        <v>0</v>
      </c>
      <c r="GA3696" s="9">
        <v>1</v>
      </c>
    </row>
    <row r="3697" spans="1:183" x14ac:dyDescent="0.2">
      <c r="A3697" t="s">
        <v>243</v>
      </c>
      <c r="B3697" t="s">
        <v>225</v>
      </c>
      <c r="C3697" t="s">
        <v>229</v>
      </c>
      <c r="D3697" s="6">
        <v>44079</v>
      </c>
      <c r="FZ3697" s="9">
        <v>0</v>
      </c>
      <c r="GA3697" s="9">
        <v>1</v>
      </c>
    </row>
    <row r="3698" spans="1:183" x14ac:dyDescent="0.2">
      <c r="A3698" t="s">
        <v>243</v>
      </c>
      <c r="B3698" t="s">
        <v>225</v>
      </c>
      <c r="C3698" t="s">
        <v>229</v>
      </c>
      <c r="D3698" s="6">
        <v>44080</v>
      </c>
      <c r="FZ3698" s="9">
        <v>0</v>
      </c>
      <c r="GA3698" s="9">
        <v>1</v>
      </c>
    </row>
    <row r="3699" spans="1:183" x14ac:dyDescent="0.2">
      <c r="A3699" t="s">
        <v>243</v>
      </c>
      <c r="B3699" t="s">
        <v>225</v>
      </c>
      <c r="C3699" t="s">
        <v>229</v>
      </c>
      <c r="D3699" s="6">
        <v>44081</v>
      </c>
      <c r="FZ3699" s="9">
        <v>0</v>
      </c>
      <c r="GA3699" s="9">
        <v>1</v>
      </c>
    </row>
    <row r="3700" spans="1:183" x14ac:dyDescent="0.2">
      <c r="A3700" t="s">
        <v>243</v>
      </c>
      <c r="B3700" t="s">
        <v>225</v>
      </c>
      <c r="C3700" t="s">
        <v>229</v>
      </c>
      <c r="D3700" s="6">
        <v>44082</v>
      </c>
      <c r="FZ3700" s="9">
        <v>0</v>
      </c>
      <c r="GA3700" s="9">
        <v>1</v>
      </c>
    </row>
    <row r="3701" spans="1:183" x14ac:dyDescent="0.2">
      <c r="A3701" t="s">
        <v>243</v>
      </c>
      <c r="B3701" t="s">
        <v>225</v>
      </c>
      <c r="C3701" t="s">
        <v>229</v>
      </c>
      <c r="D3701" s="6">
        <v>44101</v>
      </c>
      <c r="FZ3701" s="9">
        <v>0</v>
      </c>
      <c r="GA3701" s="9">
        <v>1</v>
      </c>
    </row>
    <row r="3702" spans="1:183" x14ac:dyDescent="0.2">
      <c r="A3702" t="s">
        <v>243</v>
      </c>
      <c r="B3702" t="s">
        <v>225</v>
      </c>
      <c r="C3702" t="s">
        <v>229</v>
      </c>
      <c r="D3702" s="6">
        <v>44102</v>
      </c>
      <c r="FZ3702" s="9">
        <v>0</v>
      </c>
      <c r="GA3702" s="9">
        <v>1</v>
      </c>
    </row>
    <row r="3703" spans="1:183" x14ac:dyDescent="0.2">
      <c r="A3703" t="s">
        <v>243</v>
      </c>
      <c r="B3703" t="s">
        <v>225</v>
      </c>
      <c r="C3703" t="s">
        <v>229</v>
      </c>
      <c r="D3703" s="6">
        <v>44104</v>
      </c>
      <c r="FZ3703" s="9">
        <v>0</v>
      </c>
      <c r="GA3703" s="9">
        <v>1</v>
      </c>
    </row>
    <row r="3704" spans="1:183" x14ac:dyDescent="0.2">
      <c r="A3704" t="s">
        <v>243</v>
      </c>
      <c r="B3704" t="s">
        <v>225</v>
      </c>
      <c r="C3704" t="s">
        <v>229</v>
      </c>
      <c r="D3704" s="6">
        <v>44105</v>
      </c>
      <c r="FZ3704" s="9">
        <v>0</v>
      </c>
      <c r="GA3704" s="9">
        <v>1</v>
      </c>
    </row>
    <row r="3705" spans="1:183" x14ac:dyDescent="0.2">
      <c r="A3705" t="s">
        <v>243</v>
      </c>
      <c r="B3705" t="s">
        <v>225</v>
      </c>
      <c r="C3705" t="s">
        <v>229</v>
      </c>
      <c r="D3705" s="6">
        <v>44119</v>
      </c>
      <c r="FZ3705" s="9">
        <v>0</v>
      </c>
      <c r="GA3705" s="9">
        <v>1</v>
      </c>
    </row>
    <row r="3706" spans="1:183" x14ac:dyDescent="0.2">
      <c r="A3706" t="s">
        <v>243</v>
      </c>
      <c r="B3706" t="s">
        <v>225</v>
      </c>
      <c r="C3706" t="s">
        <v>229</v>
      </c>
      <c r="D3706" s="6">
        <v>44120</v>
      </c>
      <c r="FZ3706" s="9">
        <v>0</v>
      </c>
      <c r="GA3706" s="9">
        <v>1</v>
      </c>
    </row>
    <row r="3707" spans="1:183" x14ac:dyDescent="0.2">
      <c r="A3707" t="s">
        <v>243</v>
      </c>
      <c r="B3707" t="s">
        <v>225</v>
      </c>
      <c r="C3707" t="s">
        <v>230</v>
      </c>
      <c r="D3707" s="6">
        <v>44057</v>
      </c>
      <c r="FZ3707" s="9">
        <v>0</v>
      </c>
      <c r="GA3707" s="9">
        <v>1</v>
      </c>
    </row>
    <row r="3708" spans="1:183" x14ac:dyDescent="0.2">
      <c r="A3708" t="s">
        <v>243</v>
      </c>
      <c r="B3708" t="s">
        <v>225</v>
      </c>
      <c r="C3708" t="s">
        <v>230</v>
      </c>
      <c r="D3708" s="6">
        <v>44058</v>
      </c>
      <c r="FZ3708" s="9">
        <v>0</v>
      </c>
      <c r="GA3708" s="9">
        <v>1</v>
      </c>
    </row>
    <row r="3709" spans="1:183" x14ac:dyDescent="0.2">
      <c r="A3709" t="s">
        <v>243</v>
      </c>
      <c r="B3709" t="s">
        <v>225</v>
      </c>
      <c r="C3709" t="s">
        <v>230</v>
      </c>
      <c r="D3709" s="6">
        <v>44060</v>
      </c>
      <c r="FZ3709" s="9">
        <v>0</v>
      </c>
      <c r="GA3709" s="9">
        <v>1</v>
      </c>
    </row>
    <row r="3710" spans="1:183" x14ac:dyDescent="0.2">
      <c r="A3710" t="s">
        <v>243</v>
      </c>
      <c r="B3710" t="s">
        <v>225</v>
      </c>
      <c r="C3710" t="s">
        <v>230</v>
      </c>
      <c r="D3710" s="6">
        <v>44061</v>
      </c>
      <c r="FZ3710" s="9">
        <v>0</v>
      </c>
      <c r="GA3710" s="9">
        <v>1</v>
      </c>
    </row>
    <row r="3711" spans="1:183" x14ac:dyDescent="0.2">
      <c r="A3711" t="s">
        <v>243</v>
      </c>
      <c r="B3711" t="s">
        <v>225</v>
      </c>
      <c r="C3711" t="s">
        <v>230</v>
      </c>
      <c r="D3711" s="6">
        <v>44062</v>
      </c>
      <c r="FZ3711" s="9">
        <v>0</v>
      </c>
      <c r="GA3711" s="9">
        <v>1</v>
      </c>
    </row>
    <row r="3712" spans="1:183" x14ac:dyDescent="0.2">
      <c r="A3712" t="s">
        <v>243</v>
      </c>
      <c r="B3712" t="s">
        <v>225</v>
      </c>
      <c r="C3712" t="s">
        <v>230</v>
      </c>
      <c r="D3712" s="6">
        <v>44079</v>
      </c>
      <c r="FZ3712" s="9">
        <v>0</v>
      </c>
      <c r="GA3712" s="9">
        <v>1</v>
      </c>
    </row>
    <row r="3713" spans="1:183" x14ac:dyDescent="0.2">
      <c r="A3713" t="s">
        <v>243</v>
      </c>
      <c r="B3713" t="s">
        <v>225</v>
      </c>
      <c r="C3713" t="s">
        <v>230</v>
      </c>
      <c r="D3713" s="6">
        <v>44080</v>
      </c>
      <c r="FZ3713" s="9">
        <v>0</v>
      </c>
      <c r="GA3713" s="9">
        <v>1</v>
      </c>
    </row>
    <row r="3714" spans="1:183" x14ac:dyDescent="0.2">
      <c r="A3714" t="s">
        <v>243</v>
      </c>
      <c r="B3714" t="s">
        <v>225</v>
      </c>
      <c r="C3714" t="s">
        <v>230</v>
      </c>
      <c r="D3714" s="6">
        <v>44081</v>
      </c>
      <c r="FZ3714" s="9">
        <v>0</v>
      </c>
      <c r="GA3714" s="9">
        <v>1</v>
      </c>
    </row>
    <row r="3715" spans="1:183" x14ac:dyDescent="0.2">
      <c r="A3715" t="s">
        <v>243</v>
      </c>
      <c r="B3715" t="s">
        <v>225</v>
      </c>
      <c r="C3715" t="s">
        <v>230</v>
      </c>
      <c r="D3715" s="6">
        <v>44082</v>
      </c>
      <c r="FZ3715" s="9">
        <v>0</v>
      </c>
      <c r="GA3715" s="9">
        <v>1</v>
      </c>
    </row>
    <row r="3716" spans="1:183" x14ac:dyDescent="0.2">
      <c r="A3716" t="s">
        <v>243</v>
      </c>
      <c r="B3716" t="s">
        <v>225</v>
      </c>
      <c r="C3716" t="s">
        <v>230</v>
      </c>
      <c r="D3716" s="6">
        <v>44101</v>
      </c>
      <c r="FZ3716" s="9">
        <v>0</v>
      </c>
      <c r="GA3716" s="9">
        <v>1</v>
      </c>
    </row>
    <row r="3717" spans="1:183" x14ac:dyDescent="0.2">
      <c r="A3717" t="s">
        <v>243</v>
      </c>
      <c r="B3717" t="s">
        <v>225</v>
      </c>
      <c r="C3717" t="s">
        <v>230</v>
      </c>
      <c r="D3717" s="6">
        <v>44102</v>
      </c>
      <c r="FZ3717" s="9">
        <v>0</v>
      </c>
      <c r="GA3717" s="9">
        <v>1</v>
      </c>
    </row>
    <row r="3718" spans="1:183" x14ac:dyDescent="0.2">
      <c r="A3718" t="s">
        <v>243</v>
      </c>
      <c r="B3718" t="s">
        <v>225</v>
      </c>
      <c r="C3718" t="s">
        <v>230</v>
      </c>
      <c r="D3718" s="6">
        <v>44104</v>
      </c>
      <c r="FZ3718" s="9">
        <v>0</v>
      </c>
      <c r="GA3718" s="9">
        <v>1</v>
      </c>
    </row>
    <row r="3719" spans="1:183" x14ac:dyDescent="0.2">
      <c r="A3719" t="s">
        <v>243</v>
      </c>
      <c r="B3719" t="s">
        <v>225</v>
      </c>
      <c r="C3719" t="s">
        <v>230</v>
      </c>
      <c r="D3719" s="6">
        <v>44105</v>
      </c>
      <c r="FZ3719" s="9">
        <v>0</v>
      </c>
      <c r="GA3719" s="9">
        <v>1</v>
      </c>
    </row>
    <row r="3720" spans="1:183" x14ac:dyDescent="0.2">
      <c r="A3720" t="s">
        <v>243</v>
      </c>
      <c r="B3720" t="s">
        <v>225</v>
      </c>
      <c r="C3720" t="s">
        <v>230</v>
      </c>
      <c r="D3720" s="6">
        <v>44119</v>
      </c>
      <c r="FZ3720" s="9">
        <v>0</v>
      </c>
      <c r="GA3720" s="9">
        <v>1</v>
      </c>
    </row>
    <row r="3721" spans="1:183" x14ac:dyDescent="0.2">
      <c r="A3721" t="s">
        <v>243</v>
      </c>
      <c r="B3721" t="s">
        <v>225</v>
      </c>
      <c r="C3721" t="s">
        <v>230</v>
      </c>
      <c r="D3721" s="6">
        <v>44120</v>
      </c>
      <c r="FZ3721" s="9">
        <v>0</v>
      </c>
      <c r="GA3721" s="9">
        <v>1</v>
      </c>
    </row>
    <row r="3722" spans="1:183" x14ac:dyDescent="0.2">
      <c r="A3722" t="s">
        <v>243</v>
      </c>
      <c r="B3722" t="s">
        <v>225</v>
      </c>
      <c r="C3722" t="s">
        <v>231</v>
      </c>
      <c r="D3722" s="6">
        <v>44057</v>
      </c>
      <c r="FZ3722" s="9">
        <v>0</v>
      </c>
      <c r="GA3722" s="9">
        <v>1</v>
      </c>
    </row>
    <row r="3723" spans="1:183" x14ac:dyDescent="0.2">
      <c r="A3723" t="s">
        <v>243</v>
      </c>
      <c r="B3723" t="s">
        <v>225</v>
      </c>
      <c r="C3723" t="s">
        <v>231</v>
      </c>
      <c r="D3723" s="6">
        <v>44058</v>
      </c>
      <c r="FZ3723" s="9">
        <v>0</v>
      </c>
      <c r="GA3723" s="9">
        <v>1</v>
      </c>
    </row>
    <row r="3724" spans="1:183" x14ac:dyDescent="0.2">
      <c r="A3724" t="s">
        <v>243</v>
      </c>
      <c r="B3724" t="s">
        <v>225</v>
      </c>
      <c r="C3724" t="s">
        <v>231</v>
      </c>
      <c r="D3724" s="6">
        <v>44060</v>
      </c>
      <c r="FZ3724" s="9">
        <v>0</v>
      </c>
      <c r="GA3724" s="9">
        <v>1</v>
      </c>
    </row>
    <row r="3725" spans="1:183" x14ac:dyDescent="0.2">
      <c r="A3725" t="s">
        <v>243</v>
      </c>
      <c r="B3725" t="s">
        <v>225</v>
      </c>
      <c r="C3725" t="s">
        <v>231</v>
      </c>
      <c r="D3725" s="6">
        <v>44061</v>
      </c>
      <c r="FZ3725" s="9">
        <v>0</v>
      </c>
      <c r="GA3725" s="9">
        <v>1</v>
      </c>
    </row>
    <row r="3726" spans="1:183" x14ac:dyDescent="0.2">
      <c r="A3726" t="s">
        <v>243</v>
      </c>
      <c r="B3726" t="s">
        <v>225</v>
      </c>
      <c r="C3726" t="s">
        <v>231</v>
      </c>
      <c r="D3726" s="6">
        <v>44062</v>
      </c>
      <c r="FZ3726" s="9">
        <v>0</v>
      </c>
      <c r="GA3726" s="9">
        <v>1</v>
      </c>
    </row>
    <row r="3727" spans="1:183" x14ac:dyDescent="0.2">
      <c r="A3727" t="s">
        <v>243</v>
      </c>
      <c r="B3727" t="s">
        <v>225</v>
      </c>
      <c r="C3727" t="s">
        <v>231</v>
      </c>
      <c r="D3727" s="6">
        <v>44079</v>
      </c>
      <c r="FZ3727" s="9">
        <v>0</v>
      </c>
      <c r="GA3727" s="9">
        <v>1</v>
      </c>
    </row>
    <row r="3728" spans="1:183" x14ac:dyDescent="0.2">
      <c r="A3728" t="s">
        <v>243</v>
      </c>
      <c r="B3728" t="s">
        <v>225</v>
      </c>
      <c r="C3728" t="s">
        <v>231</v>
      </c>
      <c r="D3728" s="6">
        <v>44080</v>
      </c>
      <c r="FZ3728" s="9">
        <v>0</v>
      </c>
      <c r="GA3728" s="9">
        <v>1</v>
      </c>
    </row>
    <row r="3729" spans="1:183" x14ac:dyDescent="0.2">
      <c r="A3729" t="s">
        <v>243</v>
      </c>
      <c r="B3729" t="s">
        <v>225</v>
      </c>
      <c r="C3729" t="s">
        <v>231</v>
      </c>
      <c r="D3729" s="6">
        <v>44081</v>
      </c>
      <c r="FZ3729" s="9">
        <v>0</v>
      </c>
      <c r="GA3729" s="9">
        <v>1</v>
      </c>
    </row>
    <row r="3730" spans="1:183" x14ac:dyDescent="0.2">
      <c r="A3730" t="s">
        <v>243</v>
      </c>
      <c r="B3730" t="s">
        <v>225</v>
      </c>
      <c r="C3730" t="s">
        <v>231</v>
      </c>
      <c r="D3730" s="6">
        <v>44082</v>
      </c>
      <c r="FZ3730" s="9">
        <v>0</v>
      </c>
      <c r="GA3730" s="9">
        <v>1</v>
      </c>
    </row>
    <row r="3731" spans="1:183" x14ac:dyDescent="0.2">
      <c r="A3731" t="s">
        <v>243</v>
      </c>
      <c r="B3731" t="s">
        <v>225</v>
      </c>
      <c r="C3731" t="s">
        <v>231</v>
      </c>
      <c r="D3731" s="6">
        <v>44101</v>
      </c>
      <c r="FZ3731" s="9">
        <v>0</v>
      </c>
      <c r="GA3731" s="9">
        <v>1</v>
      </c>
    </row>
    <row r="3732" spans="1:183" x14ac:dyDescent="0.2">
      <c r="A3732" t="s">
        <v>243</v>
      </c>
      <c r="B3732" t="s">
        <v>225</v>
      </c>
      <c r="C3732" t="s">
        <v>231</v>
      </c>
      <c r="D3732" s="6">
        <v>44102</v>
      </c>
      <c r="FZ3732" s="9">
        <v>0</v>
      </c>
      <c r="GA3732" s="9">
        <v>1</v>
      </c>
    </row>
    <row r="3733" spans="1:183" x14ac:dyDescent="0.2">
      <c r="A3733" t="s">
        <v>243</v>
      </c>
      <c r="B3733" t="s">
        <v>225</v>
      </c>
      <c r="C3733" t="s">
        <v>231</v>
      </c>
      <c r="D3733" s="6">
        <v>44104</v>
      </c>
      <c r="FZ3733" s="9">
        <v>0</v>
      </c>
      <c r="GA3733" s="9">
        <v>1</v>
      </c>
    </row>
    <row r="3734" spans="1:183" x14ac:dyDescent="0.2">
      <c r="A3734" t="s">
        <v>243</v>
      </c>
      <c r="B3734" t="s">
        <v>225</v>
      </c>
      <c r="C3734" t="s">
        <v>231</v>
      </c>
      <c r="D3734" s="6">
        <v>44105</v>
      </c>
      <c r="FZ3734" s="9">
        <v>0</v>
      </c>
      <c r="GA3734" s="9">
        <v>1</v>
      </c>
    </row>
    <row r="3735" spans="1:183" x14ac:dyDescent="0.2">
      <c r="A3735" t="s">
        <v>243</v>
      </c>
      <c r="B3735" t="s">
        <v>225</v>
      </c>
      <c r="C3735" t="s">
        <v>231</v>
      </c>
      <c r="D3735" s="6">
        <v>44119</v>
      </c>
      <c r="FZ3735" s="9">
        <v>0</v>
      </c>
      <c r="GA3735" s="9">
        <v>1</v>
      </c>
    </row>
    <row r="3736" spans="1:183" x14ac:dyDescent="0.2">
      <c r="A3736" t="s">
        <v>243</v>
      </c>
      <c r="B3736" t="s">
        <v>225</v>
      </c>
      <c r="C3736" t="s">
        <v>231</v>
      </c>
      <c r="D3736" s="6">
        <v>44120</v>
      </c>
      <c r="FZ3736" s="9">
        <v>0</v>
      </c>
      <c r="GA3736" s="9">
        <v>1</v>
      </c>
    </row>
    <row r="3737" spans="1:183" x14ac:dyDescent="0.2">
      <c r="A3737" t="s">
        <v>243</v>
      </c>
      <c r="B3737" t="s">
        <v>225</v>
      </c>
      <c r="C3737" t="s">
        <v>232</v>
      </c>
      <c r="D3737" s="6">
        <v>44057</v>
      </c>
      <c r="FZ3737" s="9">
        <v>0</v>
      </c>
      <c r="GA3737" s="9">
        <v>1</v>
      </c>
    </row>
    <row r="3738" spans="1:183" x14ac:dyDescent="0.2">
      <c r="A3738" t="s">
        <v>243</v>
      </c>
      <c r="B3738" t="s">
        <v>225</v>
      </c>
      <c r="C3738" t="s">
        <v>232</v>
      </c>
      <c r="D3738" s="6">
        <v>44058</v>
      </c>
      <c r="FZ3738" s="9">
        <v>0</v>
      </c>
      <c r="GA3738" s="9">
        <v>1</v>
      </c>
    </row>
    <row r="3739" spans="1:183" x14ac:dyDescent="0.2">
      <c r="A3739" t="s">
        <v>243</v>
      </c>
      <c r="B3739" t="s">
        <v>225</v>
      </c>
      <c r="C3739" t="s">
        <v>232</v>
      </c>
      <c r="D3739" s="6">
        <v>44060</v>
      </c>
      <c r="FZ3739" s="9">
        <v>0</v>
      </c>
      <c r="GA3739" s="9">
        <v>1</v>
      </c>
    </row>
    <row r="3740" spans="1:183" x14ac:dyDescent="0.2">
      <c r="A3740" t="s">
        <v>243</v>
      </c>
      <c r="B3740" t="s">
        <v>225</v>
      </c>
      <c r="C3740" t="s">
        <v>232</v>
      </c>
      <c r="D3740" s="6">
        <v>44061</v>
      </c>
      <c r="FZ3740" s="9">
        <v>0</v>
      </c>
      <c r="GA3740" s="9">
        <v>1</v>
      </c>
    </row>
    <row r="3741" spans="1:183" x14ac:dyDescent="0.2">
      <c r="A3741" t="s">
        <v>243</v>
      </c>
      <c r="B3741" t="s">
        <v>225</v>
      </c>
      <c r="C3741" t="s">
        <v>232</v>
      </c>
      <c r="D3741" s="6">
        <v>44062</v>
      </c>
      <c r="FZ3741" s="9">
        <v>0</v>
      </c>
      <c r="GA3741" s="9">
        <v>1</v>
      </c>
    </row>
    <row r="3742" spans="1:183" x14ac:dyDescent="0.2">
      <c r="A3742" t="s">
        <v>243</v>
      </c>
      <c r="B3742" t="s">
        <v>225</v>
      </c>
      <c r="C3742" t="s">
        <v>232</v>
      </c>
      <c r="D3742" s="6">
        <v>44079</v>
      </c>
      <c r="FZ3742" s="9">
        <v>0</v>
      </c>
      <c r="GA3742" s="9">
        <v>1</v>
      </c>
    </row>
    <row r="3743" spans="1:183" x14ac:dyDescent="0.2">
      <c r="A3743" t="s">
        <v>243</v>
      </c>
      <c r="B3743" t="s">
        <v>225</v>
      </c>
      <c r="C3743" t="s">
        <v>232</v>
      </c>
      <c r="D3743" s="6">
        <v>44080</v>
      </c>
      <c r="FZ3743" s="9">
        <v>0</v>
      </c>
      <c r="GA3743" s="9">
        <v>1</v>
      </c>
    </row>
    <row r="3744" spans="1:183" x14ac:dyDescent="0.2">
      <c r="A3744" t="s">
        <v>243</v>
      </c>
      <c r="B3744" t="s">
        <v>225</v>
      </c>
      <c r="C3744" t="s">
        <v>232</v>
      </c>
      <c r="D3744" s="6">
        <v>44081</v>
      </c>
      <c r="FZ3744" s="9">
        <v>0</v>
      </c>
      <c r="GA3744" s="9">
        <v>1</v>
      </c>
    </row>
    <row r="3745" spans="1:183" x14ac:dyDescent="0.2">
      <c r="A3745" t="s">
        <v>243</v>
      </c>
      <c r="B3745" t="s">
        <v>225</v>
      </c>
      <c r="C3745" t="s">
        <v>232</v>
      </c>
      <c r="D3745" s="6">
        <v>44082</v>
      </c>
      <c r="FZ3745" s="9">
        <v>0</v>
      </c>
      <c r="GA3745" s="9">
        <v>1</v>
      </c>
    </row>
    <row r="3746" spans="1:183" x14ac:dyDescent="0.2">
      <c r="A3746" t="s">
        <v>243</v>
      </c>
      <c r="B3746" t="s">
        <v>225</v>
      </c>
      <c r="C3746" t="s">
        <v>232</v>
      </c>
      <c r="D3746" s="6">
        <v>44101</v>
      </c>
      <c r="FZ3746" s="9">
        <v>0</v>
      </c>
      <c r="GA3746" s="9">
        <v>1</v>
      </c>
    </row>
    <row r="3747" spans="1:183" x14ac:dyDescent="0.2">
      <c r="A3747" t="s">
        <v>243</v>
      </c>
      <c r="B3747" t="s">
        <v>225</v>
      </c>
      <c r="C3747" t="s">
        <v>232</v>
      </c>
      <c r="D3747" s="6">
        <v>44102</v>
      </c>
      <c r="FZ3747" s="9">
        <v>0</v>
      </c>
      <c r="GA3747" s="9">
        <v>1</v>
      </c>
    </row>
    <row r="3748" spans="1:183" x14ac:dyDescent="0.2">
      <c r="A3748" t="s">
        <v>243</v>
      </c>
      <c r="B3748" t="s">
        <v>225</v>
      </c>
      <c r="C3748" t="s">
        <v>232</v>
      </c>
      <c r="D3748" s="6">
        <v>44104</v>
      </c>
      <c r="FZ3748" s="9">
        <v>0</v>
      </c>
      <c r="GA3748" s="9">
        <v>1</v>
      </c>
    </row>
    <row r="3749" spans="1:183" x14ac:dyDescent="0.2">
      <c r="A3749" t="s">
        <v>243</v>
      </c>
      <c r="B3749" t="s">
        <v>225</v>
      </c>
      <c r="C3749" t="s">
        <v>232</v>
      </c>
      <c r="D3749" s="6">
        <v>44105</v>
      </c>
      <c r="FZ3749" s="9">
        <v>0</v>
      </c>
      <c r="GA3749" s="9">
        <v>1</v>
      </c>
    </row>
    <row r="3750" spans="1:183" x14ac:dyDescent="0.2">
      <c r="A3750" t="s">
        <v>243</v>
      </c>
      <c r="B3750" t="s">
        <v>225</v>
      </c>
      <c r="C3750" t="s">
        <v>232</v>
      </c>
      <c r="D3750" s="6">
        <v>44119</v>
      </c>
      <c r="FZ3750" s="9">
        <v>0</v>
      </c>
      <c r="GA3750" s="9">
        <v>1</v>
      </c>
    </row>
    <row r="3751" spans="1:183" x14ac:dyDescent="0.2">
      <c r="A3751" t="s">
        <v>243</v>
      </c>
      <c r="B3751" t="s">
        <v>225</v>
      </c>
      <c r="C3751" t="s">
        <v>232</v>
      </c>
      <c r="D3751" s="6">
        <v>44120</v>
      </c>
      <c r="FZ3751" s="9">
        <v>0</v>
      </c>
      <c r="GA3751" s="9">
        <v>1</v>
      </c>
    </row>
    <row r="3752" spans="1:183" x14ac:dyDescent="0.2">
      <c r="A3752" t="s">
        <v>243</v>
      </c>
      <c r="B3752" t="s">
        <v>225</v>
      </c>
      <c r="C3752" t="s">
        <v>233</v>
      </c>
      <c r="D3752" s="6">
        <v>44057</v>
      </c>
      <c r="FZ3752" s="9">
        <v>0</v>
      </c>
      <c r="GA3752" s="9">
        <v>1</v>
      </c>
    </row>
    <row r="3753" spans="1:183" x14ac:dyDescent="0.2">
      <c r="A3753" t="s">
        <v>243</v>
      </c>
      <c r="B3753" t="s">
        <v>225</v>
      </c>
      <c r="C3753" t="s">
        <v>233</v>
      </c>
      <c r="D3753" s="6">
        <v>44058</v>
      </c>
      <c r="FZ3753" s="9">
        <v>0</v>
      </c>
      <c r="GA3753" s="9">
        <v>1</v>
      </c>
    </row>
    <row r="3754" spans="1:183" x14ac:dyDescent="0.2">
      <c r="A3754" t="s">
        <v>243</v>
      </c>
      <c r="B3754" t="s">
        <v>225</v>
      </c>
      <c r="C3754" t="s">
        <v>233</v>
      </c>
      <c r="D3754" s="6">
        <v>44060</v>
      </c>
      <c r="FZ3754" s="9">
        <v>0</v>
      </c>
      <c r="GA3754" s="9">
        <v>1</v>
      </c>
    </row>
    <row r="3755" spans="1:183" x14ac:dyDescent="0.2">
      <c r="A3755" t="s">
        <v>243</v>
      </c>
      <c r="B3755" t="s">
        <v>225</v>
      </c>
      <c r="C3755" t="s">
        <v>233</v>
      </c>
      <c r="D3755" s="6">
        <v>44061</v>
      </c>
      <c r="FZ3755" s="9">
        <v>0</v>
      </c>
      <c r="GA3755" s="9">
        <v>1</v>
      </c>
    </row>
    <row r="3756" spans="1:183" x14ac:dyDescent="0.2">
      <c r="A3756" t="s">
        <v>243</v>
      </c>
      <c r="B3756" t="s">
        <v>225</v>
      </c>
      <c r="C3756" t="s">
        <v>233</v>
      </c>
      <c r="D3756" s="6">
        <v>44062</v>
      </c>
      <c r="FZ3756" s="9">
        <v>0</v>
      </c>
      <c r="GA3756" s="9">
        <v>1</v>
      </c>
    </row>
    <row r="3757" spans="1:183" x14ac:dyDescent="0.2">
      <c r="A3757" t="s">
        <v>243</v>
      </c>
      <c r="B3757" t="s">
        <v>225</v>
      </c>
      <c r="C3757" t="s">
        <v>233</v>
      </c>
      <c r="D3757" s="6">
        <v>44079</v>
      </c>
      <c r="FZ3757" s="9">
        <v>0</v>
      </c>
      <c r="GA3757" s="9">
        <v>1</v>
      </c>
    </row>
    <row r="3758" spans="1:183" x14ac:dyDescent="0.2">
      <c r="A3758" t="s">
        <v>243</v>
      </c>
      <c r="B3758" t="s">
        <v>225</v>
      </c>
      <c r="C3758" t="s">
        <v>233</v>
      </c>
      <c r="D3758" s="6">
        <v>44080</v>
      </c>
      <c r="BR3758" s="57"/>
      <c r="FZ3758" s="9">
        <v>0</v>
      </c>
      <c r="GA3758" s="9">
        <v>1</v>
      </c>
    </row>
    <row r="3759" spans="1:183" x14ac:dyDescent="0.2">
      <c r="A3759" t="s">
        <v>243</v>
      </c>
      <c r="B3759" t="s">
        <v>225</v>
      </c>
      <c r="C3759" t="s">
        <v>233</v>
      </c>
      <c r="D3759" s="6">
        <v>44081</v>
      </c>
      <c r="FZ3759" s="9">
        <v>0</v>
      </c>
      <c r="GA3759" s="9">
        <v>1</v>
      </c>
    </row>
    <row r="3760" spans="1:183" x14ac:dyDescent="0.2">
      <c r="A3760" t="s">
        <v>243</v>
      </c>
      <c r="B3760" t="s">
        <v>225</v>
      </c>
      <c r="C3760" t="s">
        <v>233</v>
      </c>
      <c r="D3760" s="6">
        <v>44082</v>
      </c>
      <c r="FZ3760" s="9">
        <v>0</v>
      </c>
      <c r="GA3760" s="9">
        <v>1</v>
      </c>
    </row>
    <row r="3761" spans="1:183" x14ac:dyDescent="0.2">
      <c r="A3761" t="s">
        <v>243</v>
      </c>
      <c r="B3761" t="s">
        <v>225</v>
      </c>
      <c r="C3761" t="s">
        <v>233</v>
      </c>
      <c r="D3761" s="6">
        <v>44101</v>
      </c>
      <c r="FZ3761" s="9">
        <v>0</v>
      </c>
      <c r="GA3761" s="9">
        <v>1</v>
      </c>
    </row>
    <row r="3762" spans="1:183" x14ac:dyDescent="0.2">
      <c r="A3762" t="s">
        <v>243</v>
      </c>
      <c r="B3762" t="s">
        <v>225</v>
      </c>
      <c r="C3762" t="s">
        <v>233</v>
      </c>
      <c r="D3762" s="6">
        <v>44102</v>
      </c>
      <c r="FZ3762" s="9">
        <v>0</v>
      </c>
      <c r="GA3762" s="9">
        <v>1</v>
      </c>
    </row>
    <row r="3763" spans="1:183" x14ac:dyDescent="0.2">
      <c r="A3763" t="s">
        <v>243</v>
      </c>
      <c r="B3763" t="s">
        <v>225</v>
      </c>
      <c r="C3763" t="s">
        <v>233</v>
      </c>
      <c r="D3763" s="6">
        <v>44104</v>
      </c>
      <c r="FZ3763" s="9">
        <v>0</v>
      </c>
      <c r="GA3763" s="9">
        <v>1</v>
      </c>
    </row>
    <row r="3764" spans="1:183" x14ac:dyDescent="0.2">
      <c r="A3764" t="s">
        <v>243</v>
      </c>
      <c r="B3764" t="s">
        <v>225</v>
      </c>
      <c r="C3764" t="s">
        <v>233</v>
      </c>
      <c r="D3764" s="6">
        <v>44105</v>
      </c>
      <c r="FZ3764" s="9">
        <v>0</v>
      </c>
      <c r="GA3764" s="9">
        <v>1</v>
      </c>
    </row>
    <row r="3765" spans="1:183" x14ac:dyDescent="0.2">
      <c r="A3765" t="s">
        <v>243</v>
      </c>
      <c r="B3765" t="s">
        <v>225</v>
      </c>
      <c r="C3765" t="s">
        <v>233</v>
      </c>
      <c r="D3765" s="6">
        <v>44119</v>
      </c>
      <c r="FZ3765" s="9">
        <v>0</v>
      </c>
      <c r="GA3765" s="9">
        <v>1</v>
      </c>
    </row>
    <row r="3766" spans="1:183" x14ac:dyDescent="0.2">
      <c r="A3766" t="s">
        <v>243</v>
      </c>
      <c r="B3766" t="s">
        <v>225</v>
      </c>
      <c r="C3766" t="s">
        <v>233</v>
      </c>
      <c r="D3766" s="6">
        <v>44120</v>
      </c>
      <c r="FZ3766" s="9">
        <v>0</v>
      </c>
      <c r="GA3766" s="9">
        <v>1</v>
      </c>
    </row>
    <row r="3767" spans="1:183" x14ac:dyDescent="0.2">
      <c r="A3767" t="s">
        <v>243</v>
      </c>
      <c r="B3767" t="s">
        <v>225</v>
      </c>
      <c r="C3767" t="s">
        <v>234</v>
      </c>
      <c r="D3767" s="6">
        <v>44057</v>
      </c>
      <c r="FZ3767" s="9">
        <v>0</v>
      </c>
      <c r="GA3767" s="9">
        <v>1</v>
      </c>
    </row>
    <row r="3768" spans="1:183" x14ac:dyDescent="0.2">
      <c r="A3768" t="s">
        <v>243</v>
      </c>
      <c r="B3768" t="s">
        <v>225</v>
      </c>
      <c r="C3768" t="s">
        <v>234</v>
      </c>
      <c r="D3768" s="6">
        <v>44058</v>
      </c>
      <c r="FZ3768" s="9">
        <v>0</v>
      </c>
      <c r="GA3768" s="9">
        <v>1</v>
      </c>
    </row>
    <row r="3769" spans="1:183" x14ac:dyDescent="0.2">
      <c r="A3769" t="s">
        <v>243</v>
      </c>
      <c r="B3769" t="s">
        <v>225</v>
      </c>
      <c r="C3769" t="s">
        <v>234</v>
      </c>
      <c r="D3769" s="6">
        <v>44060</v>
      </c>
      <c r="FZ3769" s="9">
        <v>0</v>
      </c>
      <c r="GA3769" s="9">
        <v>1</v>
      </c>
    </row>
    <row r="3770" spans="1:183" x14ac:dyDescent="0.2">
      <c r="A3770" t="s">
        <v>243</v>
      </c>
      <c r="B3770" t="s">
        <v>225</v>
      </c>
      <c r="C3770" t="s">
        <v>234</v>
      </c>
      <c r="D3770" s="6">
        <v>44061</v>
      </c>
      <c r="FZ3770" s="9">
        <v>0</v>
      </c>
      <c r="GA3770" s="9">
        <v>1</v>
      </c>
    </row>
    <row r="3771" spans="1:183" x14ac:dyDescent="0.2">
      <c r="A3771" t="s">
        <v>243</v>
      </c>
      <c r="B3771" t="s">
        <v>225</v>
      </c>
      <c r="C3771" t="s">
        <v>234</v>
      </c>
      <c r="D3771" s="6">
        <v>44062</v>
      </c>
      <c r="FZ3771" s="9">
        <v>0</v>
      </c>
      <c r="GA3771" s="9">
        <v>1</v>
      </c>
    </row>
    <row r="3772" spans="1:183" x14ac:dyDescent="0.2">
      <c r="A3772" t="s">
        <v>243</v>
      </c>
      <c r="B3772" t="s">
        <v>225</v>
      </c>
      <c r="C3772" t="s">
        <v>234</v>
      </c>
      <c r="D3772" s="6">
        <v>44079</v>
      </c>
      <c r="FZ3772" s="9">
        <v>0</v>
      </c>
      <c r="GA3772" s="9">
        <v>1</v>
      </c>
    </row>
    <row r="3773" spans="1:183" x14ac:dyDescent="0.2">
      <c r="A3773" t="s">
        <v>243</v>
      </c>
      <c r="B3773" t="s">
        <v>225</v>
      </c>
      <c r="C3773" t="s">
        <v>234</v>
      </c>
      <c r="D3773" s="6">
        <v>44080</v>
      </c>
      <c r="FZ3773" s="9">
        <v>0</v>
      </c>
      <c r="GA3773" s="9">
        <v>1</v>
      </c>
    </row>
    <row r="3774" spans="1:183" x14ac:dyDescent="0.2">
      <c r="A3774" t="s">
        <v>243</v>
      </c>
      <c r="B3774" t="s">
        <v>225</v>
      </c>
      <c r="C3774" t="s">
        <v>234</v>
      </c>
      <c r="D3774" s="6">
        <v>44081</v>
      </c>
      <c r="FZ3774" s="9">
        <v>0</v>
      </c>
      <c r="GA3774" s="9">
        <v>1</v>
      </c>
    </row>
    <row r="3775" spans="1:183" x14ac:dyDescent="0.2">
      <c r="A3775" t="s">
        <v>243</v>
      </c>
      <c r="B3775" t="s">
        <v>225</v>
      </c>
      <c r="C3775" t="s">
        <v>234</v>
      </c>
      <c r="D3775" s="6">
        <v>44082</v>
      </c>
      <c r="FZ3775" s="9">
        <v>0</v>
      </c>
      <c r="GA3775" s="9">
        <v>1</v>
      </c>
    </row>
    <row r="3776" spans="1:183" x14ac:dyDescent="0.2">
      <c r="A3776" t="s">
        <v>243</v>
      </c>
      <c r="B3776" t="s">
        <v>225</v>
      </c>
      <c r="C3776" t="s">
        <v>234</v>
      </c>
      <c r="D3776" s="6">
        <v>44101</v>
      </c>
      <c r="FZ3776" s="9">
        <v>0</v>
      </c>
      <c r="GA3776" s="9">
        <v>1</v>
      </c>
    </row>
    <row r="3777" spans="1:183" x14ac:dyDescent="0.2">
      <c r="A3777" t="s">
        <v>243</v>
      </c>
      <c r="B3777" t="s">
        <v>225</v>
      </c>
      <c r="C3777" t="s">
        <v>234</v>
      </c>
      <c r="D3777" s="6">
        <v>44102</v>
      </c>
      <c r="FZ3777" s="9">
        <v>0</v>
      </c>
      <c r="GA3777" s="9">
        <v>1</v>
      </c>
    </row>
    <row r="3778" spans="1:183" x14ac:dyDescent="0.2">
      <c r="A3778" t="s">
        <v>243</v>
      </c>
      <c r="B3778" t="s">
        <v>225</v>
      </c>
      <c r="C3778" t="s">
        <v>234</v>
      </c>
      <c r="D3778" s="6">
        <v>44104</v>
      </c>
      <c r="FZ3778" s="9">
        <v>0</v>
      </c>
      <c r="GA3778" s="9">
        <v>1</v>
      </c>
    </row>
    <row r="3779" spans="1:183" x14ac:dyDescent="0.2">
      <c r="A3779" t="s">
        <v>243</v>
      </c>
      <c r="B3779" t="s">
        <v>225</v>
      </c>
      <c r="C3779" t="s">
        <v>234</v>
      </c>
      <c r="D3779" s="6">
        <v>44105</v>
      </c>
      <c r="FZ3779" s="9">
        <v>0</v>
      </c>
      <c r="GA3779" s="9">
        <v>1</v>
      </c>
    </row>
    <row r="3780" spans="1:183" x14ac:dyDescent="0.2">
      <c r="A3780" t="s">
        <v>243</v>
      </c>
      <c r="B3780" t="s">
        <v>225</v>
      </c>
      <c r="C3780" t="s">
        <v>234</v>
      </c>
      <c r="D3780" s="6">
        <v>44119</v>
      </c>
      <c r="FZ3780" s="9">
        <v>0</v>
      </c>
      <c r="GA3780" s="9">
        <v>1</v>
      </c>
    </row>
    <row r="3781" spans="1:183" x14ac:dyDescent="0.2">
      <c r="A3781" t="s">
        <v>243</v>
      </c>
      <c r="B3781" t="s">
        <v>225</v>
      </c>
      <c r="C3781" t="s">
        <v>234</v>
      </c>
      <c r="D3781" s="6">
        <v>44120</v>
      </c>
      <c r="FZ3781" s="9">
        <v>0</v>
      </c>
      <c r="GA3781" s="9">
        <v>1</v>
      </c>
    </row>
    <row r="3782" spans="1:183" x14ac:dyDescent="0.2">
      <c r="A3782" t="s">
        <v>243</v>
      </c>
      <c r="B3782" t="s">
        <v>225</v>
      </c>
      <c r="C3782" t="s">
        <v>235</v>
      </c>
      <c r="D3782" s="6">
        <v>44057</v>
      </c>
      <c r="FZ3782" s="9">
        <v>0</v>
      </c>
      <c r="GA3782" s="9">
        <v>1</v>
      </c>
    </row>
    <row r="3783" spans="1:183" x14ac:dyDescent="0.2">
      <c r="A3783" t="s">
        <v>243</v>
      </c>
      <c r="B3783" t="s">
        <v>225</v>
      </c>
      <c r="C3783" t="s">
        <v>235</v>
      </c>
      <c r="D3783" s="6">
        <v>44058</v>
      </c>
      <c r="FZ3783" s="9">
        <v>0</v>
      </c>
      <c r="GA3783" s="9">
        <v>1</v>
      </c>
    </row>
    <row r="3784" spans="1:183" x14ac:dyDescent="0.2">
      <c r="A3784" t="s">
        <v>243</v>
      </c>
      <c r="B3784" t="s">
        <v>225</v>
      </c>
      <c r="C3784" t="s">
        <v>235</v>
      </c>
      <c r="D3784" s="6">
        <v>44060</v>
      </c>
      <c r="FZ3784" s="9">
        <v>0</v>
      </c>
      <c r="GA3784" s="9">
        <v>1</v>
      </c>
    </row>
    <row r="3785" spans="1:183" x14ac:dyDescent="0.2">
      <c r="A3785" t="s">
        <v>243</v>
      </c>
      <c r="B3785" t="s">
        <v>225</v>
      </c>
      <c r="C3785" t="s">
        <v>235</v>
      </c>
      <c r="D3785" s="6">
        <v>44061</v>
      </c>
      <c r="FZ3785" s="9">
        <v>0</v>
      </c>
      <c r="GA3785" s="9">
        <v>1</v>
      </c>
    </row>
    <row r="3786" spans="1:183" x14ac:dyDescent="0.2">
      <c r="A3786" t="s">
        <v>243</v>
      </c>
      <c r="B3786" t="s">
        <v>225</v>
      </c>
      <c r="C3786" t="s">
        <v>235</v>
      </c>
      <c r="D3786" s="6">
        <v>44062</v>
      </c>
      <c r="FZ3786" s="9">
        <v>0</v>
      </c>
      <c r="GA3786" s="9">
        <v>1</v>
      </c>
    </row>
    <row r="3787" spans="1:183" x14ac:dyDescent="0.2">
      <c r="A3787" t="s">
        <v>243</v>
      </c>
      <c r="B3787" t="s">
        <v>225</v>
      </c>
      <c r="C3787" t="s">
        <v>235</v>
      </c>
      <c r="D3787" s="6">
        <v>44079</v>
      </c>
      <c r="FZ3787" s="9">
        <v>0</v>
      </c>
      <c r="GA3787" s="9">
        <v>1</v>
      </c>
    </row>
    <row r="3788" spans="1:183" x14ac:dyDescent="0.2">
      <c r="A3788" t="s">
        <v>243</v>
      </c>
      <c r="B3788" t="s">
        <v>225</v>
      </c>
      <c r="C3788" t="s">
        <v>235</v>
      </c>
      <c r="D3788" s="6">
        <v>44080</v>
      </c>
      <c r="FZ3788" s="9">
        <v>0</v>
      </c>
      <c r="GA3788" s="9">
        <v>1</v>
      </c>
    </row>
    <row r="3789" spans="1:183" x14ac:dyDescent="0.2">
      <c r="A3789" t="s">
        <v>243</v>
      </c>
      <c r="B3789" t="s">
        <v>225</v>
      </c>
      <c r="C3789" t="s">
        <v>235</v>
      </c>
      <c r="D3789" s="6">
        <v>44081</v>
      </c>
      <c r="FZ3789" s="9">
        <v>0</v>
      </c>
      <c r="GA3789" s="9">
        <v>1</v>
      </c>
    </row>
    <row r="3790" spans="1:183" x14ac:dyDescent="0.2">
      <c r="A3790" t="s">
        <v>243</v>
      </c>
      <c r="B3790" t="s">
        <v>225</v>
      </c>
      <c r="C3790" t="s">
        <v>235</v>
      </c>
      <c r="D3790" s="6">
        <v>44082</v>
      </c>
      <c r="FZ3790" s="9">
        <v>0</v>
      </c>
      <c r="GA3790" s="9">
        <v>1</v>
      </c>
    </row>
    <row r="3791" spans="1:183" x14ac:dyDescent="0.2">
      <c r="A3791" t="s">
        <v>243</v>
      </c>
      <c r="B3791" t="s">
        <v>225</v>
      </c>
      <c r="C3791" t="s">
        <v>235</v>
      </c>
      <c r="D3791" s="6">
        <v>44101</v>
      </c>
      <c r="FZ3791" s="9">
        <v>0</v>
      </c>
      <c r="GA3791" s="9">
        <v>1</v>
      </c>
    </row>
    <row r="3792" spans="1:183" x14ac:dyDescent="0.2">
      <c r="A3792" t="s">
        <v>243</v>
      </c>
      <c r="B3792" t="s">
        <v>225</v>
      </c>
      <c r="C3792" t="s">
        <v>235</v>
      </c>
      <c r="D3792" s="6">
        <v>44102</v>
      </c>
      <c r="FZ3792" s="9">
        <v>0</v>
      </c>
      <c r="GA3792" s="9">
        <v>1</v>
      </c>
    </row>
    <row r="3793" spans="1:183" x14ac:dyDescent="0.2">
      <c r="A3793" t="s">
        <v>243</v>
      </c>
      <c r="B3793" t="s">
        <v>225</v>
      </c>
      <c r="C3793" t="s">
        <v>235</v>
      </c>
      <c r="D3793" s="6">
        <v>44104</v>
      </c>
      <c r="FZ3793" s="9">
        <v>0</v>
      </c>
      <c r="GA3793" s="9">
        <v>1</v>
      </c>
    </row>
    <row r="3794" spans="1:183" x14ac:dyDescent="0.2">
      <c r="A3794" t="s">
        <v>243</v>
      </c>
      <c r="B3794" t="s">
        <v>225</v>
      </c>
      <c r="C3794" t="s">
        <v>235</v>
      </c>
      <c r="D3794" s="6">
        <v>44105</v>
      </c>
      <c r="FZ3794" s="9">
        <v>0</v>
      </c>
      <c r="GA3794" s="9">
        <v>1</v>
      </c>
    </row>
    <row r="3795" spans="1:183" x14ac:dyDescent="0.2">
      <c r="A3795" t="s">
        <v>243</v>
      </c>
      <c r="B3795" t="s">
        <v>225</v>
      </c>
      <c r="C3795" t="s">
        <v>235</v>
      </c>
      <c r="D3795" s="6">
        <v>44119</v>
      </c>
      <c r="FZ3795" s="9">
        <v>0</v>
      </c>
      <c r="GA3795" s="9">
        <v>1</v>
      </c>
    </row>
    <row r="3796" spans="1:183" x14ac:dyDescent="0.2">
      <c r="A3796" t="s">
        <v>243</v>
      </c>
      <c r="B3796" t="s">
        <v>225</v>
      </c>
      <c r="C3796" t="s">
        <v>235</v>
      </c>
      <c r="D3796" s="6">
        <v>44120</v>
      </c>
      <c r="FZ3796" s="9">
        <v>0</v>
      </c>
      <c r="GA3796" s="9">
        <v>1</v>
      </c>
    </row>
    <row r="3797" spans="1:183" x14ac:dyDescent="0.2">
      <c r="A3797" t="s">
        <v>243</v>
      </c>
      <c r="B3797" t="s">
        <v>225</v>
      </c>
      <c r="C3797" t="s">
        <v>250</v>
      </c>
      <c r="D3797" s="6">
        <v>44057</v>
      </c>
      <c r="E3797" s="73">
        <v>17</v>
      </c>
      <c r="F3797" s="9">
        <v>21</v>
      </c>
      <c r="G3797" s="9">
        <v>17</v>
      </c>
      <c r="H3797" s="9">
        <v>20</v>
      </c>
      <c r="I3797" s="9">
        <v>555</v>
      </c>
      <c r="J3797" s="9">
        <v>79587</v>
      </c>
      <c r="K3797" s="9">
        <v>0.75799749999999999</v>
      </c>
      <c r="L3797" s="9">
        <v>0.68253520000000001</v>
      </c>
      <c r="M3797" s="9">
        <v>0.65973990000000005</v>
      </c>
      <c r="N3797" s="9">
        <v>0.62077539999999998</v>
      </c>
      <c r="O3797" s="9">
        <v>0.59186559999999999</v>
      </c>
      <c r="P3797" s="9">
        <v>0.61320220000000003</v>
      </c>
      <c r="Q3797" s="9">
        <v>0.72258370000000005</v>
      </c>
      <c r="R3797" s="9">
        <v>0.74239219999999995</v>
      </c>
      <c r="S3797" s="9">
        <v>0.77888800000000002</v>
      </c>
      <c r="T3797" s="9">
        <v>0.78789659999999995</v>
      </c>
      <c r="U3797" s="9">
        <v>0.91634760000000004</v>
      </c>
      <c r="V3797" s="9">
        <v>1.143302</v>
      </c>
      <c r="W3797" s="9">
        <v>1.4817800000000001</v>
      </c>
      <c r="X3797" s="9">
        <v>1.8756630000000001</v>
      </c>
      <c r="Y3797" s="9">
        <v>2.1626479999999999</v>
      </c>
      <c r="Z3797" s="9">
        <v>2.4780160000000002</v>
      </c>
      <c r="AA3797" s="9">
        <v>2.6760329999999999</v>
      </c>
      <c r="AB3797" s="9">
        <v>2.8974790000000001</v>
      </c>
      <c r="AC3797" s="9">
        <v>3.035784</v>
      </c>
      <c r="AD3797" s="9">
        <v>2.9585659999999998</v>
      </c>
      <c r="AE3797" s="9">
        <v>2.528079</v>
      </c>
      <c r="AF3797" s="9">
        <v>2.114347</v>
      </c>
      <c r="AG3797" s="9">
        <v>1.7352209999999999</v>
      </c>
      <c r="AH3797" s="9">
        <v>1.342816</v>
      </c>
      <c r="AI3797" s="9">
        <v>-8.4998000000000004E-2</v>
      </c>
      <c r="AJ3797" s="9">
        <v>-6.9710800000000003E-2</v>
      </c>
      <c r="AK3797" s="9">
        <v>-2.9327300000000001E-2</v>
      </c>
      <c r="AL3797" s="9">
        <v>5.3001999999999997E-3</v>
      </c>
      <c r="AM3797" s="9">
        <v>-6.5430000000000002E-4</v>
      </c>
      <c r="AN3797" s="9">
        <v>-3.0356999999999999E-2</v>
      </c>
      <c r="AO3797" s="9">
        <v>1.9985800000000001E-2</v>
      </c>
      <c r="AP3797" s="9">
        <v>4.4460000000000002E-4</v>
      </c>
      <c r="AQ3797" s="9">
        <v>3.9487700000000001E-2</v>
      </c>
      <c r="AR3797" s="9">
        <v>1.9185799999999999E-2</v>
      </c>
      <c r="AS3797" s="9">
        <v>-8.8596000000000005E-3</v>
      </c>
      <c r="AT3797" s="9">
        <v>-2.1674300000000001E-2</v>
      </c>
      <c r="AU3797" s="9">
        <v>-5.3057899999999998E-2</v>
      </c>
      <c r="AV3797" s="9">
        <v>-6.2994599999999998E-2</v>
      </c>
      <c r="AW3797" s="9">
        <v>-0.25906600000000002</v>
      </c>
      <c r="AX3797" s="9">
        <v>-0.24517169999999999</v>
      </c>
      <c r="AY3797" s="9">
        <v>0.10544009999999999</v>
      </c>
      <c r="AZ3797" s="9">
        <v>0.22673289999999999</v>
      </c>
      <c r="BA3797" s="9">
        <v>0.16171840000000001</v>
      </c>
      <c r="BB3797" s="9">
        <v>0.24646789999999999</v>
      </c>
      <c r="BC3797" s="9">
        <v>-8.98428E-2</v>
      </c>
      <c r="BD3797" s="9">
        <v>-0.37941730000000001</v>
      </c>
      <c r="BE3797" s="9">
        <v>-0.36730469999999998</v>
      </c>
      <c r="BF3797" s="9">
        <v>-0.31629160000000001</v>
      </c>
      <c r="BG3797" s="9">
        <v>-5.7248E-2</v>
      </c>
      <c r="BH3797" s="9">
        <v>-3.9673399999999998E-2</v>
      </c>
      <c r="BI3797" s="9">
        <v>-5.41E-5</v>
      </c>
      <c r="BJ3797" s="9">
        <v>3.4820999999999998E-2</v>
      </c>
      <c r="BK3797" s="9">
        <v>1.8209300000000001E-2</v>
      </c>
      <c r="BL3797" s="9">
        <v>-1.17968E-2</v>
      </c>
      <c r="BM3797" s="9">
        <v>4.0751999999999997E-2</v>
      </c>
      <c r="BN3797" s="9">
        <v>2.3960800000000001E-2</v>
      </c>
      <c r="BO3797" s="9">
        <v>6.64241E-2</v>
      </c>
      <c r="BP3797" s="9">
        <v>4.84997E-2</v>
      </c>
      <c r="BQ3797" s="9">
        <v>2.67604E-2</v>
      </c>
      <c r="BR3797" s="9">
        <v>2.2087200000000001E-2</v>
      </c>
      <c r="BS3797" s="9">
        <v>-1.7007999999999999E-3</v>
      </c>
      <c r="BT3797" s="9">
        <v>-8.8895999999999992E-3</v>
      </c>
      <c r="BU3797" s="9">
        <v>-0.20236860000000001</v>
      </c>
      <c r="BV3797" s="9">
        <v>-0.18774579999999999</v>
      </c>
      <c r="BW3797" s="9">
        <v>0.16166040000000001</v>
      </c>
      <c r="BX3797" s="9">
        <v>0.2831747</v>
      </c>
      <c r="BY3797" s="9">
        <v>0.22058050000000001</v>
      </c>
      <c r="BZ3797" s="9">
        <v>0.30244199999999999</v>
      </c>
      <c r="CA3797" s="9">
        <v>-3.73519E-2</v>
      </c>
      <c r="CB3797" s="9">
        <v>-0.32390049999999998</v>
      </c>
      <c r="CC3797" s="9">
        <v>-0.31437599999999999</v>
      </c>
      <c r="CD3797" s="9">
        <v>-0.26910669999999998</v>
      </c>
      <c r="CE3797" s="9">
        <v>-3.8028399999999997E-2</v>
      </c>
      <c r="CF3797" s="9">
        <v>-1.88696E-2</v>
      </c>
      <c r="CG3797" s="9">
        <v>2.0220499999999999E-2</v>
      </c>
      <c r="CH3797" s="9">
        <v>5.52671E-2</v>
      </c>
      <c r="CI3797" s="9">
        <v>3.1274099999999999E-2</v>
      </c>
      <c r="CJ3797" s="9">
        <v>1.0579999999999999E-3</v>
      </c>
      <c r="CK3797" s="9">
        <v>5.5134500000000003E-2</v>
      </c>
      <c r="CL3797" s="9">
        <v>4.0247999999999999E-2</v>
      </c>
      <c r="CM3797" s="9">
        <v>8.5080199999999995E-2</v>
      </c>
      <c r="CN3797" s="9">
        <v>6.88024E-2</v>
      </c>
      <c r="CO3797" s="9">
        <v>5.1430799999999999E-2</v>
      </c>
      <c r="CP3797" s="9">
        <v>5.2396400000000003E-2</v>
      </c>
      <c r="CQ3797" s="9">
        <v>3.3869000000000003E-2</v>
      </c>
      <c r="CR3797" s="9">
        <v>2.8583299999999999E-2</v>
      </c>
      <c r="CS3797" s="9">
        <v>-0.1631002</v>
      </c>
      <c r="CT3797" s="9">
        <v>-0.14797279999999999</v>
      </c>
      <c r="CU3797" s="9">
        <v>0.20059840000000001</v>
      </c>
      <c r="CV3797" s="9">
        <v>0.3222661</v>
      </c>
      <c r="CW3797" s="9">
        <v>0.26134829999999998</v>
      </c>
      <c r="CX3797" s="9">
        <v>0.3412095</v>
      </c>
      <c r="CY3797" s="9">
        <v>-9.969E-4</v>
      </c>
      <c r="CZ3797" s="9">
        <v>-0.28544969999999997</v>
      </c>
      <c r="DA3797" s="9">
        <v>-0.27771770000000001</v>
      </c>
      <c r="DB3797" s="9">
        <v>-0.23642650000000001</v>
      </c>
      <c r="DC3797" s="9">
        <v>-1.88089E-2</v>
      </c>
      <c r="DD3797" s="9">
        <v>1.9342000000000001E-3</v>
      </c>
      <c r="DE3797" s="9">
        <v>4.0495000000000003E-2</v>
      </c>
      <c r="DF3797" s="9">
        <v>7.5713100000000005E-2</v>
      </c>
      <c r="DG3797" s="9">
        <v>4.4338900000000001E-2</v>
      </c>
      <c r="DH3797" s="9">
        <v>1.39127E-2</v>
      </c>
      <c r="DI3797" s="9">
        <v>6.9517099999999998E-2</v>
      </c>
      <c r="DJ3797" s="9">
        <v>5.6535299999999997E-2</v>
      </c>
      <c r="DK3797" s="9">
        <v>0.1037363</v>
      </c>
      <c r="DL3797" s="9">
        <v>8.9105100000000007E-2</v>
      </c>
      <c r="DM3797" s="9">
        <v>7.6101100000000005E-2</v>
      </c>
      <c r="DN3797" s="9">
        <v>8.2705500000000001E-2</v>
      </c>
      <c r="DO3797" s="9">
        <v>6.9438799999999995E-2</v>
      </c>
      <c r="DP3797" s="9">
        <v>6.6056199999999995E-2</v>
      </c>
      <c r="DQ3797" s="9">
        <v>-0.12383180000000001</v>
      </c>
      <c r="DR3797" s="9">
        <v>-0.1081998</v>
      </c>
      <c r="DS3797" s="9">
        <v>0.23953630000000001</v>
      </c>
      <c r="DT3797" s="9">
        <v>0.3613575</v>
      </c>
      <c r="DU3797" s="9">
        <v>0.3021161</v>
      </c>
      <c r="DV3797" s="9">
        <v>0.37997700000000001</v>
      </c>
      <c r="DW3797" s="9">
        <v>3.5358100000000003E-2</v>
      </c>
      <c r="DX3797" s="9">
        <v>-0.24699889999999999</v>
      </c>
      <c r="DY3797" s="9">
        <v>-0.24105950000000001</v>
      </c>
      <c r="DZ3797" s="9">
        <v>-0.20374629999999999</v>
      </c>
      <c r="EA3797" s="9">
        <v>8.9411000000000004E-3</v>
      </c>
      <c r="EB3797" s="9">
        <v>3.1971600000000003E-2</v>
      </c>
      <c r="EC3797" s="9">
        <v>6.9768300000000005E-2</v>
      </c>
      <c r="ED3797" s="9">
        <v>0.10523390000000001</v>
      </c>
      <c r="EE3797" s="9">
        <v>6.3202499999999995E-2</v>
      </c>
      <c r="EF3797" s="9">
        <v>3.2472899999999999E-2</v>
      </c>
      <c r="EG3797" s="9">
        <v>9.0283299999999997E-2</v>
      </c>
      <c r="EH3797" s="9">
        <v>8.0051399999999995E-2</v>
      </c>
      <c r="EI3797" s="9">
        <v>0.1306727</v>
      </c>
      <c r="EJ3797" s="9">
        <v>0.11841889999999999</v>
      </c>
      <c r="EK3797" s="9">
        <v>0.1117211</v>
      </c>
      <c r="EL3797" s="9">
        <v>0.1264671</v>
      </c>
      <c r="EM3797" s="9">
        <v>0.1207959</v>
      </c>
      <c r="EN3797" s="9">
        <v>0.1201612</v>
      </c>
      <c r="EO3797" s="9">
        <v>-6.7134399999999997E-2</v>
      </c>
      <c r="EP3797" s="9">
        <v>-5.0773899999999997E-2</v>
      </c>
      <c r="EQ3797" s="9">
        <v>0.29575659999999998</v>
      </c>
      <c r="ER3797" s="9">
        <v>0.41779929999999998</v>
      </c>
      <c r="ES3797" s="9">
        <v>0.36097820000000003</v>
      </c>
      <c r="ET3797" s="9">
        <v>0.43595109999999998</v>
      </c>
      <c r="EU3797" s="9">
        <v>8.7848899999999994E-2</v>
      </c>
      <c r="EV3797" s="9">
        <v>-0.19148200000000001</v>
      </c>
      <c r="EW3797" s="9">
        <v>-0.18813070000000001</v>
      </c>
      <c r="EX3797" s="9">
        <v>-0.15656129999999999</v>
      </c>
      <c r="EY3797" s="9">
        <v>68.476900000000001</v>
      </c>
      <c r="EZ3797" s="9">
        <v>66.715299999999999</v>
      </c>
      <c r="FA3797" s="9">
        <v>64.238399999999999</v>
      </c>
      <c r="FB3797" s="9">
        <v>62.953800000000001</v>
      </c>
      <c r="FC3797" s="9">
        <v>61.715299999999999</v>
      </c>
      <c r="FD3797" s="9">
        <v>62.953800000000001</v>
      </c>
      <c r="FE3797" s="9">
        <v>61.430700000000002</v>
      </c>
      <c r="FF3797" s="9">
        <v>62.715299999999999</v>
      </c>
      <c r="FG3797" s="9">
        <v>66</v>
      </c>
      <c r="FH3797" s="9">
        <v>72.523099999999999</v>
      </c>
      <c r="FI3797" s="9">
        <v>79.523099999999999</v>
      </c>
      <c r="FJ3797" s="9">
        <v>85.523099999999999</v>
      </c>
      <c r="FK3797" s="9">
        <v>92.761600000000001</v>
      </c>
      <c r="FL3797" s="9">
        <v>98.523099999999999</v>
      </c>
      <c r="FM3797" s="9">
        <v>101</v>
      </c>
      <c r="FN3797" s="9">
        <v>103.238</v>
      </c>
      <c r="FO3797" s="9">
        <v>104.238</v>
      </c>
      <c r="FP3797" s="9">
        <v>103.238</v>
      </c>
      <c r="FQ3797" s="9">
        <v>101.477</v>
      </c>
      <c r="FR3797" s="9">
        <v>98.715299999999999</v>
      </c>
      <c r="FS3797" s="9">
        <v>94.476900000000001</v>
      </c>
      <c r="FT3797" s="9">
        <v>89</v>
      </c>
      <c r="FU3797" s="9">
        <v>83.476900000000001</v>
      </c>
      <c r="FV3797" s="9">
        <v>78.1922</v>
      </c>
      <c r="FW3797" s="9">
        <v>0.62166887999999998</v>
      </c>
      <c r="FX3797" s="9">
        <v>3.30972E-2</v>
      </c>
      <c r="FY3797" s="9">
        <v>3.7566099999999998E-2</v>
      </c>
      <c r="FZ3797" s="9">
        <v>0</v>
      </c>
      <c r="GA3797" s="9">
        <v>0</v>
      </c>
    </row>
    <row r="3798" spans="1:183" x14ac:dyDescent="0.2">
      <c r="A3798" t="s">
        <v>243</v>
      </c>
      <c r="B3798" t="s">
        <v>225</v>
      </c>
      <c r="C3798" t="s">
        <v>250</v>
      </c>
      <c r="D3798" s="6">
        <v>44058</v>
      </c>
      <c r="E3798" s="73">
        <v>17</v>
      </c>
      <c r="F3798" s="9">
        <v>18</v>
      </c>
      <c r="G3798" s="9">
        <v>17</v>
      </c>
      <c r="H3798" s="9">
        <v>18</v>
      </c>
      <c r="I3798" s="9">
        <v>554</v>
      </c>
      <c r="J3798" s="9">
        <v>79438</v>
      </c>
      <c r="K3798" s="9">
        <v>1.1968760000000001</v>
      </c>
      <c r="L3798" s="9">
        <v>0.98588390000000004</v>
      </c>
      <c r="M3798" s="9">
        <v>0.87528899999999998</v>
      </c>
      <c r="N3798" s="9">
        <v>0.77923889999999996</v>
      </c>
      <c r="O3798" s="9">
        <v>0.74217929999999999</v>
      </c>
      <c r="P3798" s="9">
        <v>0.71750179999999997</v>
      </c>
      <c r="Q3798" s="9">
        <v>0.77889160000000002</v>
      </c>
      <c r="R3798" s="9">
        <v>0.90944740000000002</v>
      </c>
      <c r="S3798" s="9">
        <v>1.0232019999999999</v>
      </c>
      <c r="T3798" s="9">
        <v>1.209986</v>
      </c>
      <c r="U3798" s="9">
        <v>1.39296</v>
      </c>
      <c r="V3798" s="9">
        <v>1.702942</v>
      </c>
      <c r="W3798" s="9">
        <v>1.9968300000000001</v>
      </c>
      <c r="X3798" s="9">
        <v>2.3237809999999999</v>
      </c>
      <c r="Y3798" s="9">
        <v>2.604727</v>
      </c>
      <c r="Z3798" s="9">
        <v>2.762489</v>
      </c>
      <c r="AA3798" s="9">
        <v>2.8845200000000002</v>
      </c>
      <c r="AB3798" s="9">
        <v>3.1632959999999999</v>
      </c>
      <c r="AC3798" s="9">
        <v>3.222099</v>
      </c>
      <c r="AD3798" s="9">
        <v>3.0388809999999999</v>
      </c>
      <c r="AE3798" s="9">
        <v>2.6467329999999998</v>
      </c>
      <c r="AF3798" s="9">
        <v>2.2627259999999998</v>
      </c>
      <c r="AG3798" s="9">
        <v>1.8633139999999999</v>
      </c>
      <c r="AH3798" s="9">
        <v>1.5139640000000001</v>
      </c>
      <c r="AI3798" s="9">
        <v>-0.1530802</v>
      </c>
      <c r="AJ3798" s="9">
        <v>-0.11027289999999999</v>
      </c>
      <c r="AK3798" s="9">
        <v>-6.9159100000000001E-2</v>
      </c>
      <c r="AL3798" s="9">
        <v>-2.2329499999999999E-2</v>
      </c>
      <c r="AM3798" s="9">
        <v>-2.8284E-3</v>
      </c>
      <c r="AN3798" s="9">
        <v>-2.7875E-2</v>
      </c>
      <c r="AO3798" s="9">
        <v>-8.7931599999999999E-2</v>
      </c>
      <c r="AP3798" s="9">
        <v>-3.1859499999999999E-2</v>
      </c>
      <c r="AQ3798" s="9">
        <v>-1.6609800000000001E-2</v>
      </c>
      <c r="AR3798" s="9">
        <v>-6.1651900000000003E-2</v>
      </c>
      <c r="AS3798" s="9">
        <v>-0.1075916</v>
      </c>
      <c r="AT3798" s="9">
        <v>-0.23064409999999999</v>
      </c>
      <c r="AU3798" s="9">
        <v>-0.35210089999999999</v>
      </c>
      <c r="AV3798" s="9">
        <v>-0.35406019999999999</v>
      </c>
      <c r="AW3798" s="9">
        <v>-0.35537740000000001</v>
      </c>
      <c r="AX3798" s="9">
        <v>-0.33514319999999997</v>
      </c>
      <c r="AY3798" s="9">
        <v>0.1110215</v>
      </c>
      <c r="AZ3798" s="9">
        <v>0.35383160000000002</v>
      </c>
      <c r="BA3798" s="9">
        <v>-0.30415409999999998</v>
      </c>
      <c r="BB3798" s="9">
        <v>-0.36543199999999998</v>
      </c>
      <c r="BC3798" s="9">
        <v>-0.35770479999999999</v>
      </c>
      <c r="BD3798" s="9">
        <v>-0.23158339999999999</v>
      </c>
      <c r="BE3798" s="9">
        <v>-2.26552E-2</v>
      </c>
      <c r="BF3798" s="9">
        <v>-1.4371399999999999E-2</v>
      </c>
      <c r="BG3798" s="9">
        <v>-0.10801180000000001</v>
      </c>
      <c r="BH3798" s="9">
        <v>-6.8983699999999995E-2</v>
      </c>
      <c r="BI3798" s="9">
        <v>-3.36037E-2</v>
      </c>
      <c r="BJ3798" s="9">
        <v>5.189E-3</v>
      </c>
      <c r="BK3798" s="9">
        <v>2.1679899999999998E-2</v>
      </c>
      <c r="BL3798" s="9">
        <v>-5.3189999999999999E-3</v>
      </c>
      <c r="BM3798" s="9">
        <v>-6.1616299999999999E-2</v>
      </c>
      <c r="BN3798" s="9">
        <v>1.6646E-3</v>
      </c>
      <c r="BO3798" s="9">
        <v>2.63568E-2</v>
      </c>
      <c r="BP3798" s="9">
        <v>-1.1249E-2</v>
      </c>
      <c r="BQ3798" s="9">
        <v>-5.4301500000000003E-2</v>
      </c>
      <c r="BR3798" s="9">
        <v>-0.17035439999999999</v>
      </c>
      <c r="BS3798" s="9">
        <v>-0.28826950000000001</v>
      </c>
      <c r="BT3798" s="9">
        <v>-0.28954629999999998</v>
      </c>
      <c r="BU3798" s="9">
        <v>-0.2867864</v>
      </c>
      <c r="BV3798" s="9">
        <v>-0.26848420000000001</v>
      </c>
      <c r="BW3798" s="9">
        <v>0.1741752</v>
      </c>
      <c r="BX3798" s="9">
        <v>0.4157421</v>
      </c>
      <c r="BY3798" s="9">
        <v>-0.24225569999999999</v>
      </c>
      <c r="BZ3798" s="9">
        <v>-0.30463590000000002</v>
      </c>
      <c r="CA3798" s="9">
        <v>-0.29887380000000002</v>
      </c>
      <c r="CB3798" s="9">
        <v>-0.1741876</v>
      </c>
      <c r="CC3798" s="9">
        <v>2.81578E-2</v>
      </c>
      <c r="CD3798" s="9">
        <v>3.2095899999999997E-2</v>
      </c>
      <c r="CE3798" s="9">
        <v>-7.6797599999999994E-2</v>
      </c>
      <c r="CF3798" s="9">
        <v>-4.0386999999999999E-2</v>
      </c>
      <c r="CG3798" s="9">
        <v>-8.9782000000000004E-3</v>
      </c>
      <c r="CH3798" s="9">
        <v>2.4248200000000001E-2</v>
      </c>
      <c r="CI3798" s="9">
        <v>3.8654300000000003E-2</v>
      </c>
      <c r="CJ3798" s="9">
        <v>1.03032E-2</v>
      </c>
      <c r="CK3798" s="9">
        <v>-4.3390400000000003E-2</v>
      </c>
      <c r="CL3798" s="9">
        <v>2.4883300000000001E-2</v>
      </c>
      <c r="CM3798" s="9">
        <v>5.6115199999999997E-2</v>
      </c>
      <c r="CN3798" s="9">
        <v>2.366E-2</v>
      </c>
      <c r="CO3798" s="9">
        <v>-1.7392899999999999E-2</v>
      </c>
      <c r="CP3798" s="9">
        <v>-0.12859789999999999</v>
      </c>
      <c r="CQ3798" s="9">
        <v>-0.2440601</v>
      </c>
      <c r="CR3798" s="9">
        <v>-0.2448642</v>
      </c>
      <c r="CS3798" s="9">
        <v>-0.23928050000000001</v>
      </c>
      <c r="CT3798" s="9">
        <v>-0.22231629999999999</v>
      </c>
      <c r="CU3798" s="9">
        <v>0.2179152</v>
      </c>
      <c r="CV3798" s="9">
        <v>0.4586211</v>
      </c>
      <c r="CW3798" s="9">
        <v>-0.19938510000000001</v>
      </c>
      <c r="CX3798" s="9">
        <v>-0.2625287</v>
      </c>
      <c r="CY3798" s="9">
        <v>-0.25812760000000001</v>
      </c>
      <c r="CZ3798" s="9">
        <v>-0.13443550000000001</v>
      </c>
      <c r="DA3798" s="9">
        <v>6.3350699999999996E-2</v>
      </c>
      <c r="DB3798" s="9">
        <v>6.42789E-2</v>
      </c>
      <c r="DC3798" s="9">
        <v>-4.55833E-2</v>
      </c>
      <c r="DD3798" s="9">
        <v>-1.17903E-2</v>
      </c>
      <c r="DE3798" s="9">
        <v>1.5647299999999999E-2</v>
      </c>
      <c r="DF3798" s="9">
        <v>4.3307400000000003E-2</v>
      </c>
      <c r="DG3798" s="9">
        <v>5.56286E-2</v>
      </c>
      <c r="DH3798" s="9">
        <v>2.5925500000000001E-2</v>
      </c>
      <c r="DI3798" s="9">
        <v>-2.5164499999999999E-2</v>
      </c>
      <c r="DJ3798" s="9">
        <v>4.8102100000000002E-2</v>
      </c>
      <c r="DK3798" s="9">
        <v>8.5873699999999997E-2</v>
      </c>
      <c r="DL3798" s="9">
        <v>5.85689E-2</v>
      </c>
      <c r="DM3798" s="9">
        <v>1.95157E-2</v>
      </c>
      <c r="DN3798" s="9">
        <v>-8.6841399999999999E-2</v>
      </c>
      <c r="DO3798" s="9">
        <v>-0.19985069999999999</v>
      </c>
      <c r="DP3798" s="9">
        <v>-0.2001822</v>
      </c>
      <c r="DQ3798" s="9">
        <v>-0.19177459999999999</v>
      </c>
      <c r="DR3798" s="9">
        <v>-0.17614850000000001</v>
      </c>
      <c r="DS3798" s="9">
        <v>0.26165529999999998</v>
      </c>
      <c r="DT3798" s="9">
        <v>0.5015001</v>
      </c>
      <c r="DU3798" s="9">
        <v>-0.1565145</v>
      </c>
      <c r="DV3798" s="9">
        <v>-0.2204216</v>
      </c>
      <c r="DW3798" s="9">
        <v>-0.2173814</v>
      </c>
      <c r="DX3798" s="9">
        <v>-9.4683400000000001E-2</v>
      </c>
      <c r="DY3798" s="9">
        <v>9.8543599999999995E-2</v>
      </c>
      <c r="DZ3798" s="9">
        <v>9.6462000000000006E-2</v>
      </c>
      <c r="EA3798" s="9">
        <v>-5.1489999999999999E-4</v>
      </c>
      <c r="EB3798" s="9">
        <v>2.9498900000000002E-2</v>
      </c>
      <c r="EC3798" s="9">
        <v>5.1202699999999997E-2</v>
      </c>
      <c r="ED3798" s="9">
        <v>7.0825799999999994E-2</v>
      </c>
      <c r="EE3798" s="9">
        <v>8.0136899999999997E-2</v>
      </c>
      <c r="EF3798" s="9">
        <v>4.8481499999999997E-2</v>
      </c>
      <c r="EG3798" s="9">
        <v>1.1506999999999999E-3</v>
      </c>
      <c r="EH3798" s="9">
        <v>8.1626199999999996E-2</v>
      </c>
      <c r="EI3798" s="9">
        <v>0.12884019999999999</v>
      </c>
      <c r="EJ3798" s="9">
        <v>0.10897179999999999</v>
      </c>
      <c r="EK3798" s="9">
        <v>7.2805800000000004E-2</v>
      </c>
      <c r="EL3798" s="9">
        <v>-2.6551700000000001E-2</v>
      </c>
      <c r="EM3798" s="9">
        <v>-0.13601930000000001</v>
      </c>
      <c r="EN3798" s="9">
        <v>-0.13566829999999999</v>
      </c>
      <c r="EO3798" s="9">
        <v>-0.1231836</v>
      </c>
      <c r="EP3798" s="9">
        <v>-0.1094895</v>
      </c>
      <c r="EQ3798" s="9">
        <v>0.32480900000000001</v>
      </c>
      <c r="ER3798" s="9">
        <v>0.56341050000000004</v>
      </c>
      <c r="ES3798" s="9">
        <v>-9.4616099999999995E-2</v>
      </c>
      <c r="ET3798" s="9">
        <v>-0.1596255</v>
      </c>
      <c r="EU3798" s="9">
        <v>-0.15855030000000001</v>
      </c>
      <c r="EV3798" s="9">
        <v>-3.7287599999999997E-2</v>
      </c>
      <c r="EW3798" s="9">
        <v>0.14935660000000001</v>
      </c>
      <c r="EX3798" s="9">
        <v>0.14292920000000001</v>
      </c>
      <c r="EY3798" s="9">
        <v>77.474999999999994</v>
      </c>
      <c r="EZ3798" s="9">
        <v>72.187399999999997</v>
      </c>
      <c r="FA3798" s="9">
        <v>69.9499</v>
      </c>
      <c r="FB3798" s="9">
        <v>68.187399999999997</v>
      </c>
      <c r="FC3798" s="9">
        <v>66.187399999999997</v>
      </c>
      <c r="FD3798" s="9">
        <v>64.424899999999994</v>
      </c>
      <c r="FE3798" s="9">
        <v>64.424899999999994</v>
      </c>
      <c r="FF3798" s="9">
        <v>63.187399999999997</v>
      </c>
      <c r="FG3798" s="9">
        <v>70</v>
      </c>
      <c r="FH3798" s="9">
        <v>75.762500000000003</v>
      </c>
      <c r="FI3798" s="9">
        <v>81.287599999999998</v>
      </c>
      <c r="FJ3798" s="9">
        <v>87.812600000000003</v>
      </c>
      <c r="FK3798" s="9">
        <v>93.812600000000003</v>
      </c>
      <c r="FL3798" s="9">
        <v>99.812600000000003</v>
      </c>
      <c r="FM3798" s="9">
        <v>101.52500000000001</v>
      </c>
      <c r="FN3798" s="9">
        <v>102.76300000000001</v>
      </c>
      <c r="FO3798" s="9">
        <v>103.76300000000001</v>
      </c>
      <c r="FP3798" s="9">
        <v>103</v>
      </c>
      <c r="FQ3798" s="9">
        <v>101.23699999999999</v>
      </c>
      <c r="FR3798" s="9">
        <v>98.237499999999997</v>
      </c>
      <c r="FS3798" s="9">
        <v>92.762500000000003</v>
      </c>
      <c r="FT3798" s="9">
        <v>88.0501</v>
      </c>
      <c r="FU3798" s="9">
        <v>82.525000000000006</v>
      </c>
      <c r="FV3798" s="9">
        <v>76.474999999999994</v>
      </c>
      <c r="FW3798" s="9">
        <v>0.84014016000000002</v>
      </c>
      <c r="FX3798" s="9">
        <v>5.84019E-2</v>
      </c>
      <c r="FY3798" s="9">
        <v>5.84019E-2</v>
      </c>
      <c r="FZ3798" s="9">
        <v>0</v>
      </c>
      <c r="GA3798" s="9">
        <v>0</v>
      </c>
    </row>
    <row r="3799" spans="1:183" x14ac:dyDescent="0.2">
      <c r="A3799" t="s">
        <v>243</v>
      </c>
      <c r="B3799" t="s">
        <v>225</v>
      </c>
      <c r="C3799" t="s">
        <v>250</v>
      </c>
      <c r="D3799" s="6">
        <v>44060</v>
      </c>
      <c r="E3799" s="73">
        <v>17</v>
      </c>
      <c r="F3799" s="9">
        <v>18</v>
      </c>
      <c r="G3799" s="9">
        <v>17</v>
      </c>
      <c r="H3799" s="9">
        <v>18</v>
      </c>
      <c r="I3799" s="9">
        <v>548</v>
      </c>
      <c r="J3799" s="9">
        <v>78798</v>
      </c>
      <c r="K3799" s="9">
        <v>0.94786110000000001</v>
      </c>
      <c r="L3799" s="9">
        <v>0.81918729999999995</v>
      </c>
      <c r="M3799" s="9">
        <v>0.77217970000000002</v>
      </c>
      <c r="N3799" s="9">
        <v>0.71498890000000004</v>
      </c>
      <c r="O3799" s="9">
        <v>0.69573459999999998</v>
      </c>
      <c r="P3799" s="9">
        <v>0.75173719999999999</v>
      </c>
      <c r="Q3799" s="9">
        <v>0.83906159999999996</v>
      </c>
      <c r="R3799" s="9">
        <v>0.90069920000000003</v>
      </c>
      <c r="S3799" s="9">
        <v>0.94016650000000002</v>
      </c>
      <c r="T3799" s="9">
        <v>0.96481660000000002</v>
      </c>
      <c r="U3799" s="9">
        <v>0.99957940000000001</v>
      </c>
      <c r="V3799" s="9">
        <v>1.1531210000000001</v>
      </c>
      <c r="W3799" s="9">
        <v>1.0898969999999999</v>
      </c>
      <c r="X3799" s="9">
        <v>1.0213859999999999</v>
      </c>
      <c r="Y3799" s="9">
        <v>1.17161</v>
      </c>
      <c r="Z3799" s="9">
        <v>1.395273</v>
      </c>
      <c r="AA3799" s="9">
        <v>1.5813550000000001</v>
      </c>
      <c r="AB3799" s="9">
        <v>1.8440529999999999</v>
      </c>
      <c r="AC3799" s="9">
        <v>1.832257</v>
      </c>
      <c r="AD3799" s="9">
        <v>1.793817</v>
      </c>
      <c r="AE3799" s="9">
        <v>1.6241730000000001</v>
      </c>
      <c r="AF3799" s="9">
        <v>1.432555</v>
      </c>
      <c r="AG3799" s="9">
        <v>1.235995</v>
      </c>
      <c r="AH3799" s="9">
        <v>0.97329259999999995</v>
      </c>
      <c r="AI3799" s="9">
        <v>-0.10935830000000001</v>
      </c>
      <c r="AJ3799" s="9">
        <v>-0.1127432</v>
      </c>
      <c r="AK3799" s="9">
        <v>-6.1012299999999998E-2</v>
      </c>
      <c r="AL3799" s="9">
        <v>-3.8386299999999998E-2</v>
      </c>
      <c r="AM3799" s="9">
        <v>-1.4885799999999999E-2</v>
      </c>
      <c r="AN3799" s="9">
        <v>-1.70323E-2</v>
      </c>
      <c r="AO3799" s="9">
        <v>1.1801499999999999E-2</v>
      </c>
      <c r="AP3799" s="9">
        <v>-4.4844599999999998E-2</v>
      </c>
      <c r="AQ3799" s="9">
        <v>9.2519000000000004E-3</v>
      </c>
      <c r="AR3799" s="9">
        <v>-6.77532E-2</v>
      </c>
      <c r="AS3799" s="9">
        <v>-0.27119460000000001</v>
      </c>
      <c r="AT3799" s="9">
        <v>-0.2091616</v>
      </c>
      <c r="AU3799" s="9">
        <v>-0.20463120000000001</v>
      </c>
      <c r="AV3799" s="9">
        <v>-0.14011009999999999</v>
      </c>
      <c r="AW3799" s="9">
        <v>-0.1013019</v>
      </c>
      <c r="AX3799" s="9">
        <v>-0.1096082</v>
      </c>
      <c r="AY3799" s="9">
        <v>0.1173565</v>
      </c>
      <c r="AZ3799" s="9">
        <v>0.23453209999999999</v>
      </c>
      <c r="BA3799" s="9">
        <v>-0.1756704</v>
      </c>
      <c r="BB3799" s="9">
        <v>-3.4803500000000001E-2</v>
      </c>
      <c r="BC3799" s="9">
        <v>-6.9678699999999996E-2</v>
      </c>
      <c r="BD3799" s="9">
        <v>-6.34937E-2</v>
      </c>
      <c r="BE3799" s="9">
        <v>-2.7694900000000001E-2</v>
      </c>
      <c r="BF3799" s="9">
        <v>-3.2830100000000001E-2</v>
      </c>
      <c r="BG3799" s="9">
        <v>-7.5829199999999999E-2</v>
      </c>
      <c r="BH3799" s="9">
        <v>-8.4374599999999994E-2</v>
      </c>
      <c r="BI3799" s="9">
        <v>-3.5106900000000003E-2</v>
      </c>
      <c r="BJ3799" s="9">
        <v>-1.5260299999999999E-2</v>
      </c>
      <c r="BK3799" s="9">
        <v>4.6211000000000004E-3</v>
      </c>
      <c r="BL3799" s="9">
        <v>5.9173000000000003E-3</v>
      </c>
      <c r="BM3799" s="9">
        <v>3.6182699999999998E-2</v>
      </c>
      <c r="BN3799" s="9">
        <v>-1.28255E-2</v>
      </c>
      <c r="BO3799" s="9">
        <v>4.5982000000000002E-2</v>
      </c>
      <c r="BP3799" s="9">
        <v>-2.8120099999999999E-2</v>
      </c>
      <c r="BQ3799" s="9">
        <v>-0.22650410000000001</v>
      </c>
      <c r="BR3799" s="9">
        <v>-0.15857879999999999</v>
      </c>
      <c r="BS3799" s="9">
        <v>-0.1526226</v>
      </c>
      <c r="BT3799" s="9">
        <v>-9.1341900000000004E-2</v>
      </c>
      <c r="BU3799" s="9">
        <v>-4.8466799999999997E-2</v>
      </c>
      <c r="BV3799" s="9">
        <v>-5.3087099999999998E-2</v>
      </c>
      <c r="BW3799" s="9">
        <v>0.17236070000000001</v>
      </c>
      <c r="BX3799" s="9">
        <v>0.29642790000000002</v>
      </c>
      <c r="BY3799" s="9">
        <v>-0.1121492</v>
      </c>
      <c r="BZ3799" s="9">
        <v>2.0729500000000001E-2</v>
      </c>
      <c r="CA3799" s="9">
        <v>-2.22404E-2</v>
      </c>
      <c r="CB3799" s="9">
        <v>-2.1119200000000001E-2</v>
      </c>
      <c r="CC3799" s="9">
        <v>1.2722000000000001E-2</v>
      </c>
      <c r="CD3799" s="9">
        <v>-2.1507000000000002E-3</v>
      </c>
      <c r="CE3799" s="9">
        <v>-5.2607000000000001E-2</v>
      </c>
      <c r="CF3799" s="9">
        <v>-6.4726599999999995E-2</v>
      </c>
      <c r="CG3799" s="9">
        <v>-1.71649E-2</v>
      </c>
      <c r="CH3799" s="9">
        <v>7.5670000000000002E-4</v>
      </c>
      <c r="CI3799" s="9">
        <v>1.8131600000000001E-2</v>
      </c>
      <c r="CJ3799" s="9">
        <v>2.1812100000000001E-2</v>
      </c>
      <c r="CK3799" s="9">
        <v>5.3069100000000001E-2</v>
      </c>
      <c r="CL3799" s="9">
        <v>9.3509000000000005E-3</v>
      </c>
      <c r="CM3799" s="9">
        <v>7.1421200000000004E-2</v>
      </c>
      <c r="CN3799" s="9">
        <v>-6.7029999999999998E-4</v>
      </c>
      <c r="CO3799" s="9">
        <v>-0.19555159999999999</v>
      </c>
      <c r="CP3799" s="9">
        <v>-0.1235453</v>
      </c>
      <c r="CQ3799" s="9">
        <v>-0.1166015</v>
      </c>
      <c r="CR3799" s="9">
        <v>-5.7565199999999997E-2</v>
      </c>
      <c r="CS3799" s="9">
        <v>-1.18733E-2</v>
      </c>
      <c r="CT3799" s="9">
        <v>-1.39407E-2</v>
      </c>
      <c r="CU3799" s="9">
        <v>0.21045649999999999</v>
      </c>
      <c r="CV3799" s="9">
        <v>0.33929680000000001</v>
      </c>
      <c r="CW3799" s="9">
        <v>-6.8154599999999996E-2</v>
      </c>
      <c r="CX3799" s="9">
        <v>5.9191500000000001E-2</v>
      </c>
      <c r="CY3799" s="9">
        <v>1.06152E-2</v>
      </c>
      <c r="CZ3799" s="9">
        <v>8.2292000000000008E-3</v>
      </c>
      <c r="DA3799" s="9">
        <v>4.0714599999999997E-2</v>
      </c>
      <c r="DB3799" s="9">
        <v>1.9097800000000002E-2</v>
      </c>
      <c r="DC3799" s="9">
        <v>-2.9384899999999999E-2</v>
      </c>
      <c r="DD3799" s="9">
        <v>-4.5078500000000001E-2</v>
      </c>
      <c r="DE3799" s="9">
        <v>7.7700000000000002E-4</v>
      </c>
      <c r="DF3799" s="9">
        <v>1.67736E-2</v>
      </c>
      <c r="DG3799" s="9">
        <v>3.1642099999999999E-2</v>
      </c>
      <c r="DH3799" s="9">
        <v>3.7706900000000002E-2</v>
      </c>
      <c r="DI3799" s="9">
        <v>6.9955500000000004E-2</v>
      </c>
      <c r="DJ3799" s="9">
        <v>3.1527300000000001E-2</v>
      </c>
      <c r="DK3799" s="9">
        <v>9.6860399999999999E-2</v>
      </c>
      <c r="DL3799" s="9">
        <v>2.6779500000000001E-2</v>
      </c>
      <c r="DM3799" s="9">
        <v>-0.1645991</v>
      </c>
      <c r="DN3799" s="9">
        <v>-8.8511800000000002E-2</v>
      </c>
      <c r="DO3799" s="9">
        <v>-8.0580499999999999E-2</v>
      </c>
      <c r="DP3799" s="9">
        <v>-2.3788500000000001E-2</v>
      </c>
      <c r="DQ3799" s="9">
        <v>2.4720200000000001E-2</v>
      </c>
      <c r="DR3799" s="9">
        <v>2.5205600000000002E-2</v>
      </c>
      <c r="DS3799" s="9">
        <v>0.2485523</v>
      </c>
      <c r="DT3799" s="9">
        <v>0.38216559999999999</v>
      </c>
      <c r="DU3799" s="9">
        <v>-2.41601E-2</v>
      </c>
      <c r="DV3799" s="9">
        <v>9.7653500000000004E-2</v>
      </c>
      <c r="DW3799" s="9">
        <v>4.34709E-2</v>
      </c>
      <c r="DX3799" s="9">
        <v>3.7577699999999999E-2</v>
      </c>
      <c r="DY3799" s="9">
        <v>6.8707099999999993E-2</v>
      </c>
      <c r="DZ3799" s="9">
        <v>4.0346300000000002E-2</v>
      </c>
      <c r="EA3799" s="9">
        <v>4.1441999999999998E-3</v>
      </c>
      <c r="EB3799" s="9">
        <v>-1.67099E-2</v>
      </c>
      <c r="EC3799" s="9">
        <v>2.6682399999999998E-2</v>
      </c>
      <c r="ED3799" s="9">
        <v>3.98996E-2</v>
      </c>
      <c r="EE3799" s="9">
        <v>5.1149E-2</v>
      </c>
      <c r="EF3799" s="9">
        <v>6.0656500000000002E-2</v>
      </c>
      <c r="EG3799" s="9">
        <v>9.4336799999999998E-2</v>
      </c>
      <c r="EH3799" s="9">
        <v>6.3546400000000003E-2</v>
      </c>
      <c r="EI3799" s="9">
        <v>0.1335905</v>
      </c>
      <c r="EJ3799" s="9">
        <v>6.6412600000000002E-2</v>
      </c>
      <c r="EK3799" s="9">
        <v>-0.1199086</v>
      </c>
      <c r="EL3799" s="9">
        <v>-3.7928999999999997E-2</v>
      </c>
      <c r="EM3799" s="9">
        <v>-2.8571900000000001E-2</v>
      </c>
      <c r="EN3799" s="9">
        <v>2.4979700000000001E-2</v>
      </c>
      <c r="EO3799" s="9">
        <v>7.7555299999999994E-2</v>
      </c>
      <c r="EP3799" s="9">
        <v>8.1726800000000002E-2</v>
      </c>
      <c r="EQ3799" s="9">
        <v>0.30355650000000001</v>
      </c>
      <c r="ER3799" s="9">
        <v>0.4440614</v>
      </c>
      <c r="ES3799" s="9">
        <v>3.9361100000000003E-2</v>
      </c>
      <c r="ET3799" s="9">
        <v>0.1531865</v>
      </c>
      <c r="EU3799" s="9">
        <v>9.0909199999999996E-2</v>
      </c>
      <c r="EV3799" s="9">
        <v>7.9952200000000001E-2</v>
      </c>
      <c r="EW3799" s="9">
        <v>0.109124</v>
      </c>
      <c r="EX3799" s="9">
        <v>7.1025699999999997E-2</v>
      </c>
      <c r="EY3799" s="9">
        <v>75.082400000000007</v>
      </c>
      <c r="EZ3799" s="9">
        <v>71.801500000000004</v>
      </c>
      <c r="FA3799" s="9">
        <v>72.322100000000006</v>
      </c>
      <c r="FB3799" s="9">
        <v>70.801500000000004</v>
      </c>
      <c r="FC3799" s="9">
        <v>68.520600000000002</v>
      </c>
      <c r="FD3799" s="9">
        <v>68.520600000000002</v>
      </c>
      <c r="FE3799" s="9">
        <v>69.280900000000003</v>
      </c>
      <c r="FF3799" s="9">
        <v>69.280900000000003</v>
      </c>
      <c r="FG3799" s="9">
        <v>71.041200000000003</v>
      </c>
      <c r="FH3799" s="9">
        <v>72.041200000000003</v>
      </c>
      <c r="FI3799" s="9">
        <v>76.322100000000006</v>
      </c>
      <c r="FJ3799" s="9">
        <v>78.082400000000007</v>
      </c>
      <c r="FK3799" s="9">
        <v>74.082400000000007</v>
      </c>
      <c r="FL3799" s="9">
        <v>75.280900000000003</v>
      </c>
      <c r="FM3799" s="9">
        <v>80.520600000000002</v>
      </c>
      <c r="FN3799" s="9">
        <v>80.438199999999995</v>
      </c>
      <c r="FO3799" s="9">
        <v>80.636700000000005</v>
      </c>
      <c r="FP3799" s="9">
        <v>78.0749</v>
      </c>
      <c r="FQ3799" s="9">
        <v>76.595500000000001</v>
      </c>
      <c r="FR3799" s="9">
        <v>77.397000000000006</v>
      </c>
      <c r="FS3799" s="9">
        <v>75.438199999999995</v>
      </c>
      <c r="FT3799" s="9">
        <v>73.719099999999997</v>
      </c>
      <c r="FU3799" s="9">
        <v>72.239699999999999</v>
      </c>
      <c r="FV3799" s="9">
        <v>71.239699999999999</v>
      </c>
      <c r="FW3799" s="9">
        <v>0.608325</v>
      </c>
      <c r="FX3799" s="9">
        <v>5.4681500000000001E-2</v>
      </c>
      <c r="FY3799" s="9">
        <v>5.4681500000000001E-2</v>
      </c>
      <c r="FZ3799" s="9">
        <v>0</v>
      </c>
      <c r="GA3799" s="9">
        <v>0</v>
      </c>
    </row>
    <row r="3800" spans="1:183" x14ac:dyDescent="0.2">
      <c r="A3800" t="s">
        <v>243</v>
      </c>
      <c r="B3800" t="s">
        <v>225</v>
      </c>
      <c r="C3800" t="s">
        <v>250</v>
      </c>
      <c r="D3800" s="6">
        <v>44061</v>
      </c>
      <c r="E3800" s="73">
        <v>17</v>
      </c>
      <c r="F3800" s="9">
        <v>19</v>
      </c>
      <c r="G3800" s="9">
        <v>18</v>
      </c>
      <c r="H3800" s="9">
        <v>19</v>
      </c>
      <c r="I3800" s="9">
        <v>510</v>
      </c>
      <c r="J3800" s="9">
        <v>78713</v>
      </c>
      <c r="K3800" s="9">
        <v>0.73504559999999997</v>
      </c>
      <c r="L3800" s="9">
        <v>0.68904509999999997</v>
      </c>
      <c r="M3800" s="9">
        <v>0.64886169999999999</v>
      </c>
      <c r="N3800" s="9">
        <v>0.61952070000000004</v>
      </c>
      <c r="O3800" s="9">
        <v>0.59917030000000004</v>
      </c>
      <c r="P3800" s="9">
        <v>0.6242702</v>
      </c>
      <c r="Q3800" s="9">
        <v>0.63051089999999999</v>
      </c>
      <c r="R3800" s="9">
        <v>0.70882769999999995</v>
      </c>
      <c r="S3800" s="9">
        <v>1.035444</v>
      </c>
      <c r="T3800" s="9">
        <v>1.0703</v>
      </c>
      <c r="U3800" s="9">
        <v>1.1972929999999999</v>
      </c>
      <c r="V3800" s="9">
        <v>1.400703</v>
      </c>
      <c r="W3800" s="9">
        <v>1.5641160000000001</v>
      </c>
      <c r="X3800" s="9">
        <v>1.8654569999999999</v>
      </c>
      <c r="Y3800" s="9">
        <v>2.2744749999999998</v>
      </c>
      <c r="Z3800" s="9">
        <v>2.7599520000000002</v>
      </c>
      <c r="AA3800" s="9">
        <v>2.7540300000000002</v>
      </c>
      <c r="AB3800" s="9">
        <v>2.801053</v>
      </c>
      <c r="AC3800" s="9">
        <v>2.8267069999999999</v>
      </c>
      <c r="AD3800" s="9">
        <v>2.3193269999999999</v>
      </c>
      <c r="AE3800" s="9">
        <v>2.0885750000000001</v>
      </c>
      <c r="AF3800" s="9">
        <v>1.7553350000000001</v>
      </c>
      <c r="AG3800" s="9">
        <v>1.384198</v>
      </c>
      <c r="AH3800" s="9">
        <v>1.067561</v>
      </c>
      <c r="AI3800" s="9">
        <v>-0.1170557</v>
      </c>
      <c r="AJ3800" s="9">
        <v>-8.7749599999999997E-2</v>
      </c>
      <c r="AK3800" s="9">
        <v>-5.41272E-2</v>
      </c>
      <c r="AL3800" s="9">
        <v>-6.2552999999999997E-2</v>
      </c>
      <c r="AM3800" s="9">
        <v>-9.3613799999999997E-2</v>
      </c>
      <c r="AN3800" s="9">
        <v>-7.7136800000000005E-2</v>
      </c>
      <c r="AO3800" s="9">
        <v>-0.18350649999999999</v>
      </c>
      <c r="AP3800" s="9">
        <v>-0.1733017</v>
      </c>
      <c r="AQ3800" s="9">
        <v>-1.7751900000000001E-2</v>
      </c>
      <c r="AR3800" s="9">
        <v>-7.3119600000000007E-2</v>
      </c>
      <c r="AS3800" s="9">
        <v>-0.25074610000000003</v>
      </c>
      <c r="AT3800" s="9">
        <v>-0.36693320000000001</v>
      </c>
      <c r="AU3800" s="9">
        <v>-0.49772119999999997</v>
      </c>
      <c r="AV3800" s="9">
        <v>-0.67122329999999997</v>
      </c>
      <c r="AW3800" s="9">
        <v>-0.49029660000000003</v>
      </c>
      <c r="AX3800" s="9">
        <v>-5.4708600000000003E-2</v>
      </c>
      <c r="AY3800" s="9">
        <v>-7.7523000000000002E-3</v>
      </c>
      <c r="AZ3800" s="9">
        <v>0.24165130000000001</v>
      </c>
      <c r="BA3800" s="9">
        <v>0.17446719999999999</v>
      </c>
      <c r="BB3800" s="9">
        <v>-0.59560789999999997</v>
      </c>
      <c r="BC3800" s="9">
        <v>-0.50738300000000003</v>
      </c>
      <c r="BD3800" s="9">
        <v>-0.3460278</v>
      </c>
      <c r="BE3800" s="9">
        <v>-0.28412140000000002</v>
      </c>
      <c r="BF3800" s="9">
        <v>-0.2077446</v>
      </c>
      <c r="BG3800" s="9">
        <v>-6.5457899999999999E-2</v>
      </c>
      <c r="BH3800" s="9">
        <v>-4.6521800000000002E-2</v>
      </c>
      <c r="BI3800" s="9">
        <v>-1.7401E-2</v>
      </c>
      <c r="BJ3800" s="9">
        <v>-2.0797400000000001E-2</v>
      </c>
      <c r="BK3800" s="9">
        <v>-5.4780500000000003E-2</v>
      </c>
      <c r="BL3800" s="9">
        <v>-3.7439899999999998E-2</v>
      </c>
      <c r="BM3800" s="9">
        <v>-0.1330172</v>
      </c>
      <c r="BN3800" s="9">
        <v>-0.1067543</v>
      </c>
      <c r="BO3800" s="9">
        <v>0.12440320000000001</v>
      </c>
      <c r="BP3800" s="9">
        <v>5.5961999999999998E-2</v>
      </c>
      <c r="BQ3800" s="9">
        <v>-8.5439600000000004E-2</v>
      </c>
      <c r="BR3800" s="9">
        <v>-0.21496999999999999</v>
      </c>
      <c r="BS3800" s="9">
        <v>-0.36175099999999999</v>
      </c>
      <c r="BT3800" s="9">
        <v>-0.49236229999999997</v>
      </c>
      <c r="BU3800" s="9">
        <v>-0.3063169</v>
      </c>
      <c r="BV3800" s="9">
        <v>0.1502839</v>
      </c>
      <c r="BW3800" s="9">
        <v>0.17686460000000001</v>
      </c>
      <c r="BX3800" s="9">
        <v>0.41011599999999998</v>
      </c>
      <c r="BY3800" s="9">
        <v>0.33769969999999999</v>
      </c>
      <c r="BZ3800" s="9">
        <v>-0.45837099999999997</v>
      </c>
      <c r="CA3800" s="9">
        <v>-0.38267230000000002</v>
      </c>
      <c r="CB3800" s="9">
        <v>-0.22693569999999999</v>
      </c>
      <c r="CC3800" s="9">
        <v>-0.18377579999999999</v>
      </c>
      <c r="CD3800" s="9">
        <v>-0.1057873</v>
      </c>
      <c r="CE3800" s="9">
        <v>-2.9721399999999999E-2</v>
      </c>
      <c r="CF3800" s="9">
        <v>-1.79676E-2</v>
      </c>
      <c r="CG3800" s="9">
        <v>8.0353999999999998E-3</v>
      </c>
      <c r="CH3800" s="9">
        <v>8.1224000000000001E-3</v>
      </c>
      <c r="CI3800" s="9">
        <v>-2.7884800000000001E-2</v>
      </c>
      <c r="CJ3800" s="9">
        <v>-9.9459000000000006E-3</v>
      </c>
      <c r="CK3800" s="9">
        <v>-9.8048399999999994E-2</v>
      </c>
      <c r="CL3800" s="9">
        <v>-6.0663799999999997E-2</v>
      </c>
      <c r="CM3800" s="9">
        <v>0.22285940000000001</v>
      </c>
      <c r="CN3800" s="9">
        <v>0.14536360000000001</v>
      </c>
      <c r="CO3800" s="9">
        <v>2.9051199999999999E-2</v>
      </c>
      <c r="CP3800" s="9">
        <v>-0.1097207</v>
      </c>
      <c r="CQ3800" s="9">
        <v>-0.26757839999999999</v>
      </c>
      <c r="CR3800" s="9">
        <v>-0.36848370000000003</v>
      </c>
      <c r="CS3800" s="9">
        <v>-0.1788932</v>
      </c>
      <c r="CT3800" s="9">
        <v>0.2922611</v>
      </c>
      <c r="CU3800" s="9">
        <v>0.30472969999999999</v>
      </c>
      <c r="CV3800" s="9">
        <v>0.52679410000000004</v>
      </c>
      <c r="CW3800" s="9">
        <v>0.45075399999999999</v>
      </c>
      <c r="CX3800" s="9">
        <v>-0.36332110000000001</v>
      </c>
      <c r="CY3800" s="9">
        <v>-0.29629810000000001</v>
      </c>
      <c r="CZ3800" s="9">
        <v>-0.144453</v>
      </c>
      <c r="DA3800" s="9">
        <v>-0.1142768</v>
      </c>
      <c r="DB3800" s="9">
        <v>-3.5172099999999998E-2</v>
      </c>
      <c r="DC3800" s="9">
        <v>6.0152000000000001E-3</v>
      </c>
      <c r="DD3800" s="9">
        <v>1.05866E-2</v>
      </c>
      <c r="DE3800" s="9">
        <v>3.3471800000000003E-2</v>
      </c>
      <c r="DF3800" s="9">
        <v>3.7042199999999997E-2</v>
      </c>
      <c r="DG3800" s="9">
        <v>-9.8900000000000008E-4</v>
      </c>
      <c r="DH3800" s="9">
        <v>1.7548100000000001E-2</v>
      </c>
      <c r="DI3800" s="9">
        <v>-6.30796E-2</v>
      </c>
      <c r="DJ3800" s="9">
        <v>-1.4573300000000001E-2</v>
      </c>
      <c r="DK3800" s="9">
        <v>0.32131559999999998</v>
      </c>
      <c r="DL3800" s="9">
        <v>0.23476520000000001</v>
      </c>
      <c r="DM3800" s="9">
        <v>0.143542</v>
      </c>
      <c r="DN3800" s="9">
        <v>-4.4714000000000004E-3</v>
      </c>
      <c r="DO3800" s="9">
        <v>-0.1734059</v>
      </c>
      <c r="DP3800" s="9">
        <v>-0.24460509999999999</v>
      </c>
      <c r="DQ3800" s="9">
        <v>-5.1469399999999998E-2</v>
      </c>
      <c r="DR3800" s="9">
        <v>0.43423830000000002</v>
      </c>
      <c r="DS3800" s="9">
        <v>0.4325947</v>
      </c>
      <c r="DT3800" s="9">
        <v>0.6434723</v>
      </c>
      <c r="DU3800" s="9">
        <v>0.56380830000000004</v>
      </c>
      <c r="DV3800" s="9">
        <v>-0.26827119999999999</v>
      </c>
      <c r="DW3800" s="9">
        <v>-0.20992379999999999</v>
      </c>
      <c r="DX3800" s="9">
        <v>-6.1970200000000003E-2</v>
      </c>
      <c r="DY3800" s="9">
        <v>-4.47778E-2</v>
      </c>
      <c r="DZ3800" s="9">
        <v>3.5443200000000001E-2</v>
      </c>
      <c r="EA3800" s="9">
        <v>5.7612999999999998E-2</v>
      </c>
      <c r="EB3800" s="9">
        <v>5.1814300000000001E-2</v>
      </c>
      <c r="EC3800" s="9">
        <v>7.0197999999999997E-2</v>
      </c>
      <c r="ED3800" s="9">
        <v>7.8797800000000001E-2</v>
      </c>
      <c r="EE3800" s="9">
        <v>3.7844200000000001E-2</v>
      </c>
      <c r="EF3800" s="9">
        <v>5.7244999999999997E-2</v>
      </c>
      <c r="EG3800" s="9">
        <v>-1.2590199999999999E-2</v>
      </c>
      <c r="EH3800" s="9">
        <v>5.1974100000000002E-2</v>
      </c>
      <c r="EI3800" s="9">
        <v>0.46347070000000001</v>
      </c>
      <c r="EJ3800" s="9">
        <v>0.36384680000000003</v>
      </c>
      <c r="EK3800" s="9">
        <v>0.30884859999999997</v>
      </c>
      <c r="EL3800" s="9">
        <v>0.14749180000000001</v>
      </c>
      <c r="EM3800" s="9">
        <v>-3.7435700000000002E-2</v>
      </c>
      <c r="EN3800" s="9">
        <v>-6.5743999999999997E-2</v>
      </c>
      <c r="EO3800" s="9">
        <v>0.13251019999999999</v>
      </c>
      <c r="EP3800" s="9">
        <v>0.63923070000000004</v>
      </c>
      <c r="EQ3800" s="9">
        <v>0.61721159999999997</v>
      </c>
      <c r="ER3800" s="9">
        <v>0.81193700000000002</v>
      </c>
      <c r="ES3800" s="9">
        <v>0.72704080000000004</v>
      </c>
      <c r="ET3800" s="9">
        <v>-0.13103429999999999</v>
      </c>
      <c r="EU3800" s="9">
        <v>-8.52131E-2</v>
      </c>
      <c r="EV3800" s="9">
        <v>5.71218E-2</v>
      </c>
      <c r="EW3800" s="9">
        <v>5.5567800000000001E-2</v>
      </c>
      <c r="EX3800" s="9">
        <v>0.13740040000000001</v>
      </c>
      <c r="EY3800" s="9">
        <v>70.743600000000001</v>
      </c>
      <c r="EZ3800" s="9">
        <v>69.743600000000001</v>
      </c>
      <c r="FA3800" s="9">
        <v>68.743600000000001</v>
      </c>
      <c r="FB3800" s="9">
        <v>67.743600000000001</v>
      </c>
      <c r="FC3800" s="9">
        <v>67</v>
      </c>
      <c r="FD3800" s="9">
        <v>66</v>
      </c>
      <c r="FE3800" s="9">
        <v>65.743600000000001</v>
      </c>
      <c r="FF3800" s="9">
        <v>65.743600000000001</v>
      </c>
      <c r="FG3800" s="9">
        <v>68</v>
      </c>
      <c r="FH3800" s="9">
        <v>72.256399999999999</v>
      </c>
      <c r="FI3800" s="9">
        <v>79</v>
      </c>
      <c r="FJ3800" s="9">
        <v>85.256399999999999</v>
      </c>
      <c r="FK3800" s="9">
        <v>90.743600000000001</v>
      </c>
      <c r="FL3800" s="9">
        <v>95.743600000000001</v>
      </c>
      <c r="FM3800" s="9">
        <v>100.744</v>
      </c>
      <c r="FN3800" s="9">
        <v>101.23099999999999</v>
      </c>
      <c r="FO3800" s="9">
        <v>100.744</v>
      </c>
      <c r="FP3800" s="9">
        <v>99.743600000000001</v>
      </c>
      <c r="FQ3800" s="9">
        <v>97.487300000000005</v>
      </c>
      <c r="FR3800" s="9">
        <v>94.487300000000005</v>
      </c>
      <c r="FS3800" s="9">
        <v>90.743600000000001</v>
      </c>
      <c r="FT3800" s="9">
        <v>85.487300000000005</v>
      </c>
      <c r="FU3800" s="9">
        <v>79</v>
      </c>
      <c r="FV3800" s="9">
        <v>74.512699999999995</v>
      </c>
      <c r="FW3800" s="9">
        <v>1.6321218</v>
      </c>
      <c r="FX3800" s="9">
        <v>0.13141829999999999</v>
      </c>
      <c r="FY3800" s="9">
        <v>0.15490599999999999</v>
      </c>
      <c r="FZ3800" s="9">
        <v>0</v>
      </c>
      <c r="GA3800" s="9">
        <v>0</v>
      </c>
    </row>
    <row r="3801" spans="1:183" x14ac:dyDescent="0.2">
      <c r="A3801" t="s">
        <v>243</v>
      </c>
      <c r="B3801" t="s">
        <v>225</v>
      </c>
      <c r="C3801" t="s">
        <v>250</v>
      </c>
      <c r="D3801" s="6">
        <v>44062</v>
      </c>
      <c r="E3801" s="73">
        <v>19</v>
      </c>
      <c r="F3801" s="9">
        <v>20</v>
      </c>
      <c r="G3801" s="9">
        <v>19</v>
      </c>
      <c r="H3801" s="9">
        <v>20</v>
      </c>
      <c r="I3801" s="9">
        <v>547</v>
      </c>
      <c r="J3801" s="9">
        <v>78659</v>
      </c>
      <c r="K3801" s="9">
        <v>0.91039619999999999</v>
      </c>
      <c r="L3801" s="9">
        <v>0.78999280000000005</v>
      </c>
      <c r="M3801" s="9">
        <v>0.71809299999999998</v>
      </c>
      <c r="N3801" s="9">
        <v>0.66451979999999999</v>
      </c>
      <c r="O3801" s="9">
        <v>0.62871500000000002</v>
      </c>
      <c r="P3801" s="9">
        <v>0.68280180000000001</v>
      </c>
      <c r="Q3801" s="9">
        <v>0.74518640000000003</v>
      </c>
      <c r="R3801" s="9">
        <v>0.78294900000000001</v>
      </c>
      <c r="S3801" s="9">
        <v>0.76033660000000003</v>
      </c>
      <c r="T3801" s="9">
        <v>0.78351309999999996</v>
      </c>
      <c r="U3801" s="9">
        <v>0.93673220000000001</v>
      </c>
      <c r="V3801" s="9">
        <v>1.184895</v>
      </c>
      <c r="W3801" s="9">
        <v>1.4239459999999999</v>
      </c>
      <c r="X3801" s="9">
        <v>1.6265179999999999</v>
      </c>
      <c r="Y3801" s="9">
        <v>1.8349899999999999</v>
      </c>
      <c r="Z3801" s="9">
        <v>1.9805779999999999</v>
      </c>
      <c r="AA3801" s="9">
        <v>2.1114700000000002</v>
      </c>
      <c r="AB3801" s="9">
        <v>2.2536710000000002</v>
      </c>
      <c r="AC3801" s="9">
        <v>2.2832729999999999</v>
      </c>
      <c r="AD3801" s="9">
        <v>2.039472</v>
      </c>
      <c r="AE3801" s="9">
        <v>1.682355</v>
      </c>
      <c r="AF3801" s="9">
        <v>1.2671300000000001</v>
      </c>
      <c r="AG3801" s="9">
        <v>0.9899964</v>
      </c>
      <c r="AH3801" s="9">
        <v>0.80847659999999999</v>
      </c>
      <c r="AI3801" s="9">
        <v>-0.1096362</v>
      </c>
      <c r="AJ3801" s="9">
        <v>-0.10604379999999999</v>
      </c>
      <c r="AK3801" s="9">
        <v>-7.4446399999999996E-2</v>
      </c>
      <c r="AL3801" s="9">
        <v>-4.76841E-2</v>
      </c>
      <c r="AM3801" s="9">
        <v>-6.7555100000000007E-2</v>
      </c>
      <c r="AN3801" s="9">
        <v>-2.22913E-2</v>
      </c>
      <c r="AO3801" s="9">
        <v>-9.5771200000000001E-2</v>
      </c>
      <c r="AP3801" s="9">
        <v>-0.1036301</v>
      </c>
      <c r="AQ3801" s="9">
        <v>-6.2406200000000002E-2</v>
      </c>
      <c r="AR3801" s="9">
        <v>-8.1818000000000002E-2</v>
      </c>
      <c r="AS3801" s="9">
        <v>-0.13498859999999999</v>
      </c>
      <c r="AT3801" s="9">
        <v>-4.8110000000000002E-3</v>
      </c>
      <c r="AU3801" s="9">
        <v>-4.7799500000000002E-2</v>
      </c>
      <c r="AV3801" s="9">
        <v>-9.9476999999999996E-2</v>
      </c>
      <c r="AW3801" s="9">
        <v>-0.1462224</v>
      </c>
      <c r="AX3801" s="9">
        <v>-0.1716239</v>
      </c>
      <c r="AY3801" s="9">
        <v>-0.2243443</v>
      </c>
      <c r="AZ3801" s="9">
        <v>-0.14507970000000001</v>
      </c>
      <c r="BA3801" s="9">
        <v>-2.2615E-2</v>
      </c>
      <c r="BB3801" s="9">
        <v>-2.9339199999999999E-2</v>
      </c>
      <c r="BC3801" s="9">
        <v>-0.22535849999999999</v>
      </c>
      <c r="BD3801" s="9">
        <v>-0.20942160000000001</v>
      </c>
      <c r="BE3801" s="9">
        <v>-0.15983040000000001</v>
      </c>
      <c r="BF3801" s="9">
        <v>-0.13914380000000001</v>
      </c>
      <c r="BG3801" s="9">
        <v>-7.91993E-2</v>
      </c>
      <c r="BH3801" s="9">
        <v>-8.0677399999999996E-2</v>
      </c>
      <c r="BI3801" s="9">
        <v>-5.0324300000000002E-2</v>
      </c>
      <c r="BJ3801" s="9">
        <v>-2.6980799999999999E-2</v>
      </c>
      <c r="BK3801" s="9">
        <v>-4.7259200000000001E-2</v>
      </c>
      <c r="BL3801" s="9">
        <v>-2.3354000000000001E-3</v>
      </c>
      <c r="BM3801" s="9">
        <v>-7.2117299999999995E-2</v>
      </c>
      <c r="BN3801" s="9">
        <v>-7.6832600000000001E-2</v>
      </c>
      <c r="BO3801" s="9">
        <v>-3.23559E-2</v>
      </c>
      <c r="BP3801" s="9">
        <v>-4.8039600000000002E-2</v>
      </c>
      <c r="BQ3801" s="9">
        <v>-9.2870800000000003E-2</v>
      </c>
      <c r="BR3801" s="9">
        <v>3.8770899999999997E-2</v>
      </c>
      <c r="BS3801" s="9">
        <v>-5.2519999999999997E-4</v>
      </c>
      <c r="BT3801" s="9">
        <v>-4.79821E-2</v>
      </c>
      <c r="BU3801" s="9">
        <v>-9.4809900000000003E-2</v>
      </c>
      <c r="BV3801" s="9">
        <v>-0.11324099999999999</v>
      </c>
      <c r="BW3801" s="9">
        <v>-0.1658821</v>
      </c>
      <c r="BX3801" s="9">
        <v>-8.5992899999999997E-2</v>
      </c>
      <c r="BY3801" s="9">
        <v>3.5036100000000001E-2</v>
      </c>
      <c r="BZ3801" s="9">
        <v>2.3164299999999999E-2</v>
      </c>
      <c r="CA3801" s="9">
        <v>-0.17587990000000001</v>
      </c>
      <c r="CB3801" s="9">
        <v>-0.16918079999999999</v>
      </c>
      <c r="CC3801" s="9">
        <v>-0.12525049999999999</v>
      </c>
      <c r="CD3801" s="9">
        <v>-0.1077665</v>
      </c>
      <c r="CE3801" s="9">
        <v>-5.8118900000000001E-2</v>
      </c>
      <c r="CF3801" s="9">
        <v>-6.3108700000000004E-2</v>
      </c>
      <c r="CG3801" s="9">
        <v>-3.3617500000000002E-2</v>
      </c>
      <c r="CH3801" s="9">
        <v>-1.26418E-2</v>
      </c>
      <c r="CI3801" s="9">
        <v>-3.3202299999999997E-2</v>
      </c>
      <c r="CJ3801" s="9">
        <v>1.1486100000000001E-2</v>
      </c>
      <c r="CK3801" s="9">
        <v>-5.5734699999999998E-2</v>
      </c>
      <c r="CL3801" s="9">
        <v>-5.82728E-2</v>
      </c>
      <c r="CM3801" s="9">
        <v>-1.1543100000000001E-2</v>
      </c>
      <c r="CN3801" s="9">
        <v>-2.4644800000000001E-2</v>
      </c>
      <c r="CO3801" s="9">
        <v>-6.3700099999999996E-2</v>
      </c>
      <c r="CP3801" s="9">
        <v>6.8955600000000006E-2</v>
      </c>
      <c r="CQ3801" s="9">
        <v>3.22169E-2</v>
      </c>
      <c r="CR3801" s="9">
        <v>-1.2316799999999999E-2</v>
      </c>
      <c r="CS3801" s="9">
        <v>-5.9201700000000003E-2</v>
      </c>
      <c r="CT3801" s="9">
        <v>-7.2805099999999998E-2</v>
      </c>
      <c r="CU3801" s="9">
        <v>-0.12539130000000001</v>
      </c>
      <c r="CV3801" s="9">
        <v>-4.5069600000000001E-2</v>
      </c>
      <c r="CW3801" s="9">
        <v>7.4965100000000007E-2</v>
      </c>
      <c r="CX3801" s="9">
        <v>5.95281E-2</v>
      </c>
      <c r="CY3801" s="9">
        <v>-0.14161109999999999</v>
      </c>
      <c r="CZ3801" s="9">
        <v>-0.14131009999999999</v>
      </c>
      <c r="DA3801" s="9">
        <v>-0.1013006</v>
      </c>
      <c r="DB3801" s="9">
        <v>-8.6034600000000003E-2</v>
      </c>
      <c r="DC3801" s="9">
        <v>-3.7038399999999999E-2</v>
      </c>
      <c r="DD3801" s="9">
        <v>-4.5539999999999997E-2</v>
      </c>
      <c r="DE3801" s="9">
        <v>-1.6910600000000001E-2</v>
      </c>
      <c r="DF3801" s="9">
        <v>1.6972000000000001E-3</v>
      </c>
      <c r="DG3801" s="9">
        <v>-1.91454E-2</v>
      </c>
      <c r="DH3801" s="9">
        <v>2.53075E-2</v>
      </c>
      <c r="DI3801" s="9">
        <v>-3.9351999999999998E-2</v>
      </c>
      <c r="DJ3801" s="9">
        <v>-3.9712999999999998E-2</v>
      </c>
      <c r="DK3801" s="9">
        <v>9.2695999999999994E-3</v>
      </c>
      <c r="DL3801" s="9">
        <v>-1.2501000000000001E-3</v>
      </c>
      <c r="DM3801" s="9">
        <v>-3.4529499999999998E-2</v>
      </c>
      <c r="DN3801" s="9">
        <v>9.9140300000000001E-2</v>
      </c>
      <c r="DO3801" s="9">
        <v>6.4959000000000003E-2</v>
      </c>
      <c r="DP3801" s="9">
        <v>2.3348399999999998E-2</v>
      </c>
      <c r="DQ3801" s="9">
        <v>-2.3593599999999999E-2</v>
      </c>
      <c r="DR3801" s="9">
        <v>-3.2369200000000001E-2</v>
      </c>
      <c r="DS3801" s="9">
        <v>-8.4900500000000004E-2</v>
      </c>
      <c r="DT3801" s="9">
        <v>-4.1463000000000003E-3</v>
      </c>
      <c r="DU3801" s="9">
        <v>0.1148942</v>
      </c>
      <c r="DV3801" s="9">
        <v>9.5891900000000002E-2</v>
      </c>
      <c r="DW3801" s="9">
        <v>-0.1073423</v>
      </c>
      <c r="DX3801" s="9">
        <v>-0.1134395</v>
      </c>
      <c r="DY3801" s="9">
        <v>-7.7350699999999994E-2</v>
      </c>
      <c r="DZ3801" s="9">
        <v>-6.4302799999999993E-2</v>
      </c>
      <c r="EA3801" s="9">
        <v>-6.6016E-3</v>
      </c>
      <c r="EB3801" s="9">
        <v>-2.01735E-2</v>
      </c>
      <c r="EC3801" s="9">
        <v>7.2113999999999998E-3</v>
      </c>
      <c r="ED3801" s="9">
        <v>2.24005E-2</v>
      </c>
      <c r="EE3801" s="9">
        <v>1.1505E-3</v>
      </c>
      <c r="EF3801" s="9">
        <v>4.5263499999999998E-2</v>
      </c>
      <c r="EG3801" s="9">
        <v>-1.56981E-2</v>
      </c>
      <c r="EH3801" s="9">
        <v>-1.29155E-2</v>
      </c>
      <c r="EI3801" s="9">
        <v>3.9320000000000001E-2</v>
      </c>
      <c r="EJ3801" s="9">
        <v>3.2528300000000003E-2</v>
      </c>
      <c r="EK3801" s="9">
        <v>7.5884000000000004E-3</v>
      </c>
      <c r="EL3801" s="9">
        <v>0.14272219999999999</v>
      </c>
      <c r="EM3801" s="9">
        <v>0.1122334</v>
      </c>
      <c r="EN3801" s="9">
        <v>7.4843300000000001E-2</v>
      </c>
      <c r="EO3801" s="9">
        <v>2.7819E-2</v>
      </c>
      <c r="EP3801" s="9">
        <v>2.6013700000000001E-2</v>
      </c>
      <c r="EQ3801" s="9">
        <v>-2.6438300000000001E-2</v>
      </c>
      <c r="ER3801" s="9">
        <v>5.4940500000000003E-2</v>
      </c>
      <c r="ES3801" s="9">
        <v>0.17254530000000001</v>
      </c>
      <c r="ET3801" s="9">
        <v>0.14839550000000001</v>
      </c>
      <c r="EU3801" s="9">
        <v>-5.7863699999999997E-2</v>
      </c>
      <c r="EV3801" s="9">
        <v>-7.3198700000000005E-2</v>
      </c>
      <c r="EW3801" s="9">
        <v>-4.2770799999999998E-2</v>
      </c>
      <c r="EX3801" s="9">
        <v>-3.2925500000000003E-2</v>
      </c>
      <c r="EY3801" s="9">
        <v>69.443600000000004</v>
      </c>
      <c r="EZ3801" s="9">
        <v>65.684200000000004</v>
      </c>
      <c r="FA3801" s="9">
        <v>64.165400000000005</v>
      </c>
      <c r="FB3801" s="9">
        <v>62.405999999999999</v>
      </c>
      <c r="FC3801" s="9">
        <v>60.405999999999999</v>
      </c>
      <c r="FD3801" s="9">
        <v>59.165399999999998</v>
      </c>
      <c r="FE3801" s="9">
        <v>58.165399999999998</v>
      </c>
      <c r="FF3801" s="9">
        <v>56.924799999999998</v>
      </c>
      <c r="FG3801" s="9">
        <v>61.962400000000002</v>
      </c>
      <c r="FH3801" s="9">
        <v>67.203000000000003</v>
      </c>
      <c r="FI3801" s="9">
        <v>75.518799999999999</v>
      </c>
      <c r="FJ3801" s="9">
        <v>83.796999999999997</v>
      </c>
      <c r="FK3801" s="9">
        <v>91.315799999999996</v>
      </c>
      <c r="FL3801" s="9">
        <v>96.075199999999995</v>
      </c>
      <c r="FM3801" s="9">
        <v>96.278199999999998</v>
      </c>
      <c r="FN3801" s="9">
        <v>96.518799999999999</v>
      </c>
      <c r="FO3801" s="9">
        <v>96.518799999999999</v>
      </c>
      <c r="FP3801" s="9">
        <v>94.518799999999999</v>
      </c>
      <c r="FQ3801" s="9">
        <v>91.518799999999999</v>
      </c>
      <c r="FR3801" s="9">
        <v>86</v>
      </c>
      <c r="FS3801" s="9">
        <v>79.203000000000003</v>
      </c>
      <c r="FT3801" s="9">
        <v>74.962400000000002</v>
      </c>
      <c r="FU3801" s="9">
        <v>70.721800000000002</v>
      </c>
      <c r="FV3801" s="9">
        <v>66.962400000000002</v>
      </c>
      <c r="FW3801" s="9">
        <v>0.55534475999999999</v>
      </c>
      <c r="FX3801" s="9">
        <v>5.14931E-2</v>
      </c>
      <c r="FY3801" s="9">
        <v>5.14931E-2</v>
      </c>
      <c r="FZ3801" s="9">
        <v>0</v>
      </c>
      <c r="GA3801" s="9">
        <v>0</v>
      </c>
    </row>
    <row r="3802" spans="1:183" x14ac:dyDescent="0.2">
      <c r="A3802" t="s">
        <v>243</v>
      </c>
      <c r="B3802" t="s">
        <v>225</v>
      </c>
      <c r="C3802" t="s">
        <v>250</v>
      </c>
      <c r="D3802" s="6">
        <v>44079</v>
      </c>
      <c r="FZ3802" s="9">
        <v>0</v>
      </c>
      <c r="GA3802" s="9">
        <v>1</v>
      </c>
    </row>
    <row r="3803" spans="1:183" x14ac:dyDescent="0.2">
      <c r="A3803" t="s">
        <v>243</v>
      </c>
      <c r="B3803" t="s">
        <v>225</v>
      </c>
      <c r="C3803" t="s">
        <v>250</v>
      </c>
      <c r="D3803" s="6">
        <v>44080</v>
      </c>
      <c r="E3803" s="73">
        <v>16</v>
      </c>
      <c r="F3803" s="9">
        <v>18</v>
      </c>
      <c r="G3803" s="9">
        <v>16</v>
      </c>
      <c r="H3803" s="9">
        <v>18</v>
      </c>
      <c r="I3803" s="9">
        <v>546</v>
      </c>
      <c r="J3803" s="9">
        <v>78050</v>
      </c>
      <c r="K3803" s="9">
        <v>0.942079</v>
      </c>
      <c r="L3803" s="9">
        <v>0.83100529999999995</v>
      </c>
      <c r="M3803" s="9">
        <v>0.7217751</v>
      </c>
      <c r="N3803" s="9">
        <v>0.66165390000000002</v>
      </c>
      <c r="O3803" s="9">
        <v>0.63898410000000005</v>
      </c>
      <c r="P3803" s="9">
        <v>0.63041979999999997</v>
      </c>
      <c r="Q3803" s="9">
        <v>0.70826009999999995</v>
      </c>
      <c r="R3803" s="9">
        <v>0.78526640000000003</v>
      </c>
      <c r="S3803" s="9">
        <v>0.8700833</v>
      </c>
      <c r="T3803" s="9">
        <v>1.0421039999999999</v>
      </c>
      <c r="U3803" s="9">
        <v>1.198831</v>
      </c>
      <c r="V3803" s="9">
        <v>1.4693400000000001</v>
      </c>
      <c r="W3803" s="9">
        <v>1.917171</v>
      </c>
      <c r="X3803" s="9">
        <v>2.238912</v>
      </c>
      <c r="Y3803" s="9">
        <v>2.5241020000000001</v>
      </c>
      <c r="Z3803" s="9">
        <v>2.8706510000000001</v>
      </c>
      <c r="AA3803" s="9">
        <v>3.0656509999999999</v>
      </c>
      <c r="AB3803" s="9">
        <v>3.2986580000000001</v>
      </c>
      <c r="AC3803" s="9">
        <v>3.270257</v>
      </c>
      <c r="AD3803" s="9">
        <v>3.0639699999999999</v>
      </c>
      <c r="AE3803" s="9">
        <v>2.7440039999999999</v>
      </c>
      <c r="AF3803" s="9">
        <v>2.223894</v>
      </c>
      <c r="AG3803" s="9">
        <v>1.7863199999999999</v>
      </c>
      <c r="AH3803" s="9">
        <v>1.3907419999999999</v>
      </c>
      <c r="AI3803" s="9">
        <v>-3.8776900000000003E-2</v>
      </c>
      <c r="AJ3803" s="9">
        <v>-4.8544900000000002E-2</v>
      </c>
      <c r="AK3803" s="9">
        <v>-5.0560399999999998E-2</v>
      </c>
      <c r="AL3803" s="9">
        <v>-2.2041700000000001E-2</v>
      </c>
      <c r="AM3803" s="9">
        <v>-1.0222999999999999E-2</v>
      </c>
      <c r="AN3803" s="9">
        <v>-4.8525600000000002E-2</v>
      </c>
      <c r="AO3803" s="9">
        <v>-5.8928300000000003E-2</v>
      </c>
      <c r="AP3803" s="9">
        <v>-2.5231199999999999E-2</v>
      </c>
      <c r="AQ3803" s="9">
        <v>-4.7517700000000003E-2</v>
      </c>
      <c r="AR3803" s="9">
        <v>4.9269599999999997E-2</v>
      </c>
      <c r="AS3803" s="9">
        <v>1.8737699999999999E-2</v>
      </c>
      <c r="AT3803" s="9">
        <v>2.7804200000000001E-2</v>
      </c>
      <c r="AU3803" s="9">
        <v>7.0971999999999993E-2</v>
      </c>
      <c r="AV3803" s="9">
        <v>-6.1140100000000003E-2</v>
      </c>
      <c r="AW3803" s="9">
        <v>-0.11135</v>
      </c>
      <c r="AX3803" s="9">
        <v>0.41862440000000001</v>
      </c>
      <c r="AY3803" s="9">
        <v>0.41966300000000001</v>
      </c>
      <c r="AZ3803" s="9">
        <v>0.44028640000000002</v>
      </c>
      <c r="BA3803" s="9">
        <v>-0.25773600000000002</v>
      </c>
      <c r="BB3803" s="9">
        <v>-0.39671859999999998</v>
      </c>
      <c r="BC3803" s="9">
        <v>-0.29183759999999997</v>
      </c>
      <c r="BD3803" s="9">
        <v>-0.3301017</v>
      </c>
      <c r="BE3803" s="9">
        <v>-0.18923110000000001</v>
      </c>
      <c r="BF3803" s="9">
        <v>-0.1809327</v>
      </c>
      <c r="BG3803" s="9">
        <v>-7.0650000000000001E-3</v>
      </c>
      <c r="BH3803" s="9">
        <v>-2.0203100000000002E-2</v>
      </c>
      <c r="BI3803" s="9">
        <v>-2.5637099999999999E-2</v>
      </c>
      <c r="BJ3803" s="9">
        <v>-2.0674999999999999E-3</v>
      </c>
      <c r="BK3803" s="9">
        <v>8.0322999999999992E-3</v>
      </c>
      <c r="BL3803" s="9">
        <v>-3.0447200000000001E-2</v>
      </c>
      <c r="BM3803" s="9">
        <v>-3.6479499999999998E-2</v>
      </c>
      <c r="BN3803" s="9">
        <v>3.1039000000000001E-3</v>
      </c>
      <c r="BO3803" s="9">
        <v>-1.21428E-2</v>
      </c>
      <c r="BP3803" s="9">
        <v>8.9047000000000001E-2</v>
      </c>
      <c r="BQ3803" s="9">
        <v>6.3792100000000004E-2</v>
      </c>
      <c r="BR3803" s="9">
        <v>8.1262699999999993E-2</v>
      </c>
      <c r="BS3803" s="9">
        <v>0.13236020000000001</v>
      </c>
      <c r="BT3803" s="9">
        <v>5.4779999999999998E-4</v>
      </c>
      <c r="BU3803" s="9">
        <v>-4.6526999999999999E-2</v>
      </c>
      <c r="BV3803" s="9">
        <v>0.48251189999999999</v>
      </c>
      <c r="BW3803" s="9">
        <v>0.48067110000000002</v>
      </c>
      <c r="BX3803" s="9">
        <v>0.50182570000000004</v>
      </c>
      <c r="BY3803" s="9">
        <v>-0.1929778</v>
      </c>
      <c r="BZ3803" s="9">
        <v>-0.33442149999999998</v>
      </c>
      <c r="CA3803" s="9">
        <v>-0.23116010000000001</v>
      </c>
      <c r="CB3803" s="9">
        <v>-0.27146969999999998</v>
      </c>
      <c r="CC3803" s="9">
        <v>-0.13599910000000001</v>
      </c>
      <c r="CD3803" s="9">
        <v>-0.13370009999999999</v>
      </c>
      <c r="CE3803" s="9">
        <v>1.48986E-2</v>
      </c>
      <c r="CF3803" s="9">
        <v>-5.7370000000000001E-4</v>
      </c>
      <c r="CG3803" s="9">
        <v>-8.3751999999999993E-3</v>
      </c>
      <c r="CH3803" s="9">
        <v>1.17666E-2</v>
      </c>
      <c r="CI3803" s="9">
        <v>2.0675800000000001E-2</v>
      </c>
      <c r="CJ3803" s="9">
        <v>-1.79261E-2</v>
      </c>
      <c r="CK3803" s="9">
        <v>-2.0931600000000002E-2</v>
      </c>
      <c r="CL3803" s="9">
        <v>2.27288E-2</v>
      </c>
      <c r="CM3803" s="9">
        <v>1.2357699999999999E-2</v>
      </c>
      <c r="CN3803" s="9">
        <v>0.1165967</v>
      </c>
      <c r="CO3803" s="9">
        <v>9.4996700000000003E-2</v>
      </c>
      <c r="CP3803" s="9">
        <v>0.1182878</v>
      </c>
      <c r="CQ3803" s="9">
        <v>0.17487759999999999</v>
      </c>
      <c r="CR3803" s="9">
        <v>4.3272600000000001E-2</v>
      </c>
      <c r="CS3803" s="9">
        <v>-1.6309E-3</v>
      </c>
      <c r="CT3803" s="9">
        <v>0.52676020000000001</v>
      </c>
      <c r="CU3803" s="9">
        <v>0.52292510000000003</v>
      </c>
      <c r="CV3803" s="9">
        <v>0.54444749999999997</v>
      </c>
      <c r="CW3803" s="9">
        <v>-0.14812649999999999</v>
      </c>
      <c r="CX3803" s="9">
        <v>-0.2912748</v>
      </c>
      <c r="CY3803" s="9">
        <v>-0.1891351</v>
      </c>
      <c r="CZ3803" s="9">
        <v>-0.23086129999999999</v>
      </c>
      <c r="DA3803" s="9">
        <v>-9.9130700000000002E-2</v>
      </c>
      <c r="DB3803" s="9">
        <v>-0.1009869</v>
      </c>
      <c r="DC3803" s="9">
        <v>3.6862100000000002E-2</v>
      </c>
      <c r="DD3803" s="9">
        <v>1.9055699999999998E-2</v>
      </c>
      <c r="DE3803" s="9">
        <v>8.8865999999999997E-3</v>
      </c>
      <c r="DF3803" s="9">
        <v>2.56008E-2</v>
      </c>
      <c r="DG3803" s="9">
        <v>3.3319399999999999E-2</v>
      </c>
      <c r="DH3803" s="9">
        <v>-5.4050000000000001E-3</v>
      </c>
      <c r="DI3803" s="9">
        <v>-5.3836999999999999E-3</v>
      </c>
      <c r="DJ3803" s="9">
        <v>4.2353700000000001E-2</v>
      </c>
      <c r="DK3803" s="9">
        <v>3.6858299999999997E-2</v>
      </c>
      <c r="DL3803" s="9">
        <v>0.14414640000000001</v>
      </c>
      <c r="DM3803" s="9">
        <v>0.12620129999999999</v>
      </c>
      <c r="DN3803" s="9">
        <v>0.15531300000000001</v>
      </c>
      <c r="DO3803" s="9">
        <v>0.2173949</v>
      </c>
      <c r="DP3803" s="9">
        <v>8.5997400000000002E-2</v>
      </c>
      <c r="DQ3803" s="9">
        <v>4.32653E-2</v>
      </c>
      <c r="DR3803" s="9">
        <v>0.57100839999999997</v>
      </c>
      <c r="DS3803" s="9">
        <v>0.56517919999999999</v>
      </c>
      <c r="DT3803" s="9">
        <v>0.58706939999999996</v>
      </c>
      <c r="DU3803" s="9">
        <v>-0.1032752</v>
      </c>
      <c r="DV3803" s="9">
        <v>-0.24812809999999999</v>
      </c>
      <c r="DW3803" s="9">
        <v>-0.14711009999999999</v>
      </c>
      <c r="DX3803" s="9">
        <v>-0.1902529</v>
      </c>
      <c r="DY3803" s="9">
        <v>-6.2262400000000002E-2</v>
      </c>
      <c r="DZ3803" s="9">
        <v>-6.8273700000000007E-2</v>
      </c>
      <c r="EA3803" s="9">
        <v>6.8573999999999996E-2</v>
      </c>
      <c r="EB3803" s="9">
        <v>4.7397500000000002E-2</v>
      </c>
      <c r="EC3803" s="9">
        <v>3.3809899999999997E-2</v>
      </c>
      <c r="ED3803" s="9">
        <v>4.5574999999999997E-2</v>
      </c>
      <c r="EE3803" s="9">
        <v>5.1574599999999998E-2</v>
      </c>
      <c r="EF3803" s="9">
        <v>1.26734E-2</v>
      </c>
      <c r="EG3803" s="9">
        <v>1.70651E-2</v>
      </c>
      <c r="EH3803" s="9">
        <v>7.0688899999999999E-2</v>
      </c>
      <c r="EI3803" s="9">
        <v>7.2233199999999997E-2</v>
      </c>
      <c r="EJ3803" s="9">
        <v>0.1839238</v>
      </c>
      <c r="EK3803" s="9">
        <v>0.17125580000000001</v>
      </c>
      <c r="EL3803" s="9">
        <v>0.2087715</v>
      </c>
      <c r="EM3803" s="9">
        <v>0.27878320000000001</v>
      </c>
      <c r="EN3803" s="9">
        <v>0.14768519999999999</v>
      </c>
      <c r="EO3803" s="9">
        <v>0.1080882</v>
      </c>
      <c r="EP3803" s="9">
        <v>0.63489589999999996</v>
      </c>
      <c r="EQ3803" s="9">
        <v>0.6261873</v>
      </c>
      <c r="ER3803" s="9">
        <v>0.64860859999999998</v>
      </c>
      <c r="ES3803" s="9">
        <v>-3.8517000000000003E-2</v>
      </c>
      <c r="ET3803" s="9">
        <v>-0.1858311</v>
      </c>
      <c r="EU3803" s="9">
        <v>-8.6432700000000001E-2</v>
      </c>
      <c r="EV3803" s="9">
        <v>-0.13162080000000001</v>
      </c>
      <c r="EW3803" s="9">
        <v>-9.0303999999999992E-3</v>
      </c>
      <c r="EX3803" s="9">
        <v>-2.1041000000000001E-2</v>
      </c>
      <c r="EY3803" s="9">
        <v>68.418800000000005</v>
      </c>
      <c r="EZ3803" s="9">
        <v>65.957499999999996</v>
      </c>
      <c r="FA3803" s="9">
        <v>64.685900000000004</v>
      </c>
      <c r="FB3803" s="9">
        <v>63.914299999999997</v>
      </c>
      <c r="FC3803" s="9">
        <v>63.147199999999998</v>
      </c>
      <c r="FD3803" s="9">
        <v>61.703899999999997</v>
      </c>
      <c r="FE3803" s="9">
        <v>60.875599999999999</v>
      </c>
      <c r="FF3803" s="9">
        <v>60.3904</v>
      </c>
      <c r="FG3803" s="9">
        <v>64.275599999999997</v>
      </c>
      <c r="FH3803" s="9">
        <v>77.045100000000005</v>
      </c>
      <c r="FI3803" s="9">
        <v>78.322000000000003</v>
      </c>
      <c r="FJ3803" s="9">
        <v>85.859399999999994</v>
      </c>
      <c r="FK3803" s="9">
        <v>93.250399999999999</v>
      </c>
      <c r="FL3803" s="9">
        <v>100.69199999999999</v>
      </c>
      <c r="FM3803" s="9">
        <v>106.24299999999999</v>
      </c>
      <c r="FN3803" s="9">
        <v>109.286</v>
      </c>
      <c r="FO3803" s="9">
        <v>110.425</v>
      </c>
      <c r="FP3803" s="9">
        <v>108.592</v>
      </c>
      <c r="FQ3803" s="9">
        <v>106.125</v>
      </c>
      <c r="FR3803" s="9">
        <v>103.17700000000001</v>
      </c>
      <c r="FS3803" s="9">
        <v>93.625200000000007</v>
      </c>
      <c r="FT3803" s="9">
        <v>84.266499999999994</v>
      </c>
      <c r="FU3803" s="9">
        <v>78.409800000000004</v>
      </c>
      <c r="FV3803" s="9">
        <v>74.999399999999994</v>
      </c>
      <c r="FW3803" s="9">
        <v>0.74279874999999995</v>
      </c>
      <c r="FX3803" s="9">
        <v>4.7397000000000002E-2</v>
      </c>
      <c r="FY3803" s="9">
        <v>4.7397000000000002E-2</v>
      </c>
      <c r="FZ3803" s="9">
        <v>0</v>
      </c>
      <c r="GA3803" s="9">
        <v>0</v>
      </c>
    </row>
    <row r="3804" spans="1:183" x14ac:dyDescent="0.2">
      <c r="A3804" t="s">
        <v>243</v>
      </c>
      <c r="B3804" t="s">
        <v>225</v>
      </c>
      <c r="C3804" t="s">
        <v>250</v>
      </c>
      <c r="D3804" s="6">
        <v>44081</v>
      </c>
      <c r="E3804" s="73">
        <v>17</v>
      </c>
      <c r="F3804" s="9">
        <v>18</v>
      </c>
      <c r="G3804" s="9">
        <v>17</v>
      </c>
      <c r="H3804" s="9">
        <v>18</v>
      </c>
      <c r="I3804" s="9">
        <v>545</v>
      </c>
      <c r="J3804" s="9">
        <v>77991</v>
      </c>
      <c r="K3804" s="9">
        <v>1.237976</v>
      </c>
      <c r="L3804" s="9">
        <v>0.99591759999999996</v>
      </c>
      <c r="M3804" s="9">
        <v>0.86007279999999997</v>
      </c>
      <c r="N3804" s="9">
        <v>0.7935622</v>
      </c>
      <c r="O3804" s="9">
        <v>0.77009300000000003</v>
      </c>
      <c r="P3804" s="9">
        <v>0.73453740000000001</v>
      </c>
      <c r="Q3804" s="9">
        <v>0.81627459999999996</v>
      </c>
      <c r="R3804" s="9">
        <v>0.87568230000000002</v>
      </c>
      <c r="S3804" s="9">
        <v>0.96376289999999998</v>
      </c>
      <c r="T3804" s="9">
        <v>1.0809089999999999</v>
      </c>
      <c r="U3804" s="9">
        <v>1.377651</v>
      </c>
      <c r="V3804" s="9">
        <v>1.6799679999999999</v>
      </c>
      <c r="W3804" s="9">
        <v>2.0962079999999998</v>
      </c>
      <c r="X3804" s="9">
        <v>2.5134850000000002</v>
      </c>
      <c r="Y3804" s="9">
        <v>2.772589</v>
      </c>
      <c r="Z3804" s="9">
        <v>2.9382519999999999</v>
      </c>
      <c r="AA3804" s="9">
        <v>3.06406</v>
      </c>
      <c r="AB3804" s="9">
        <v>3.2555109999999998</v>
      </c>
      <c r="AC3804" s="9">
        <v>3.2356980000000002</v>
      </c>
      <c r="AD3804" s="9">
        <v>2.998043</v>
      </c>
      <c r="AE3804" s="9">
        <v>2.5095130000000001</v>
      </c>
      <c r="AF3804" s="9">
        <v>2.088009</v>
      </c>
      <c r="AG3804" s="9">
        <v>1.6186940000000001</v>
      </c>
      <c r="AH3804" s="9">
        <v>1.316899</v>
      </c>
      <c r="AI3804" s="9">
        <v>-4.7072000000000003E-2</v>
      </c>
      <c r="AJ3804" s="9">
        <v>-0.14214789999999999</v>
      </c>
      <c r="AK3804" s="9">
        <v>-8.2432099999999994E-2</v>
      </c>
      <c r="AL3804" s="9">
        <v>-3.8442900000000002E-2</v>
      </c>
      <c r="AM3804" s="9">
        <v>-4.2204E-3</v>
      </c>
      <c r="AN3804" s="9">
        <v>-2.6069700000000001E-2</v>
      </c>
      <c r="AO3804" s="9">
        <v>-3.0701300000000001E-2</v>
      </c>
      <c r="AP3804" s="9">
        <v>-5.3912500000000002E-2</v>
      </c>
      <c r="AQ3804" s="9">
        <v>-6.2493199999999999E-2</v>
      </c>
      <c r="AR3804" s="9">
        <v>-4.6289499999999997E-2</v>
      </c>
      <c r="AS3804" s="9">
        <v>-1.4928E-2</v>
      </c>
      <c r="AT3804" s="9">
        <v>-3.9171499999999998E-2</v>
      </c>
      <c r="AU3804" s="9">
        <v>-9.2894599999999994E-2</v>
      </c>
      <c r="AV3804" s="9">
        <v>-0.1136308</v>
      </c>
      <c r="AW3804" s="9">
        <v>-0.21066370000000001</v>
      </c>
      <c r="AX3804" s="9">
        <v>-0.28178239999999999</v>
      </c>
      <c r="AY3804" s="9">
        <v>0.13748540000000001</v>
      </c>
      <c r="AZ3804" s="9">
        <v>0.33309939999999999</v>
      </c>
      <c r="BA3804" s="9">
        <v>-0.25349939999999999</v>
      </c>
      <c r="BB3804" s="9">
        <v>-0.30832730000000003</v>
      </c>
      <c r="BC3804" s="9">
        <v>-0.35857630000000001</v>
      </c>
      <c r="BD3804" s="9">
        <v>-0.21883540000000001</v>
      </c>
      <c r="BE3804" s="9">
        <v>-0.1328771</v>
      </c>
      <c r="BF3804" s="9">
        <v>-0.10302</v>
      </c>
      <c r="BG3804" s="9">
        <v>-5.0141999999999999E-3</v>
      </c>
      <c r="BH3804" s="9">
        <v>-0.1054279</v>
      </c>
      <c r="BI3804" s="9">
        <v>-5.2057100000000002E-2</v>
      </c>
      <c r="BJ3804" s="9">
        <v>-1.1567600000000001E-2</v>
      </c>
      <c r="BK3804" s="9">
        <v>2.01023E-2</v>
      </c>
      <c r="BL3804" s="9">
        <v>-1.7114999999999999E-3</v>
      </c>
      <c r="BM3804" s="9">
        <v>-4.2605000000000004E-3</v>
      </c>
      <c r="BN3804" s="9">
        <v>-2.2152600000000001E-2</v>
      </c>
      <c r="BO3804" s="9">
        <v>-2.6030000000000001E-2</v>
      </c>
      <c r="BP3804" s="9">
        <v>-4.6743000000000002E-3</v>
      </c>
      <c r="BQ3804" s="9">
        <v>3.5662600000000003E-2</v>
      </c>
      <c r="BR3804" s="9">
        <v>2.0758200000000001E-2</v>
      </c>
      <c r="BS3804" s="9">
        <v>-2.91924E-2</v>
      </c>
      <c r="BT3804" s="9">
        <v>-4.4348899999999997E-2</v>
      </c>
      <c r="BU3804" s="9">
        <v>-0.14227339999999999</v>
      </c>
      <c r="BV3804" s="9">
        <v>-0.21440329999999999</v>
      </c>
      <c r="BW3804" s="9">
        <v>0.20288729999999999</v>
      </c>
      <c r="BX3804" s="9">
        <v>0.39448369999999999</v>
      </c>
      <c r="BY3804" s="9">
        <v>-0.1930905</v>
      </c>
      <c r="BZ3804" s="9">
        <v>-0.2467289</v>
      </c>
      <c r="CA3804" s="9">
        <v>-0.30069089999999998</v>
      </c>
      <c r="CB3804" s="9">
        <v>-0.1643558</v>
      </c>
      <c r="CC3804" s="9">
        <v>-8.5997400000000002E-2</v>
      </c>
      <c r="CD3804" s="9">
        <v>-6.1088200000000002E-2</v>
      </c>
      <c r="CE3804" s="9">
        <v>2.4114900000000002E-2</v>
      </c>
      <c r="CF3804" s="9">
        <v>-7.9995800000000006E-2</v>
      </c>
      <c r="CG3804" s="9">
        <v>-3.1019499999999998E-2</v>
      </c>
      <c r="CH3804" s="9">
        <v>7.0461999999999999E-3</v>
      </c>
      <c r="CI3804" s="9">
        <v>3.6948000000000002E-2</v>
      </c>
      <c r="CJ3804" s="9">
        <v>1.5158899999999999E-2</v>
      </c>
      <c r="CK3804" s="9">
        <v>1.40524E-2</v>
      </c>
      <c r="CL3804" s="9">
        <v>-1.5579999999999999E-4</v>
      </c>
      <c r="CM3804" s="9">
        <v>-7.7570000000000004E-4</v>
      </c>
      <c r="CN3804" s="9">
        <v>2.4148200000000002E-2</v>
      </c>
      <c r="CO3804" s="9">
        <v>7.07015E-2</v>
      </c>
      <c r="CP3804" s="9">
        <v>6.2265300000000003E-2</v>
      </c>
      <c r="CQ3804" s="9">
        <v>1.49275E-2</v>
      </c>
      <c r="CR3804" s="9">
        <v>3.6354999999999998E-3</v>
      </c>
      <c r="CS3804" s="9">
        <v>-9.4906500000000005E-2</v>
      </c>
      <c r="CT3804" s="9">
        <v>-0.16773679999999999</v>
      </c>
      <c r="CU3804" s="9">
        <v>0.2481844</v>
      </c>
      <c r="CV3804" s="9">
        <v>0.4369982</v>
      </c>
      <c r="CW3804" s="9">
        <v>-0.15125140000000001</v>
      </c>
      <c r="CX3804" s="9">
        <v>-0.2040661</v>
      </c>
      <c r="CY3804" s="9">
        <v>-0.26059959999999999</v>
      </c>
      <c r="CZ3804" s="9">
        <v>-0.1266235</v>
      </c>
      <c r="DA3804" s="9">
        <v>-5.3528699999999999E-2</v>
      </c>
      <c r="DB3804" s="9">
        <v>-3.2046400000000003E-2</v>
      </c>
      <c r="DC3804" s="9">
        <v>5.3244E-2</v>
      </c>
      <c r="DD3804" s="9">
        <v>-5.4563599999999997E-2</v>
      </c>
      <c r="DE3804" s="9">
        <v>-9.9819000000000001E-3</v>
      </c>
      <c r="DF3804" s="9">
        <v>2.5659899999999999E-2</v>
      </c>
      <c r="DG3804" s="9">
        <v>5.3793800000000003E-2</v>
      </c>
      <c r="DH3804" s="9">
        <v>3.2029299999999997E-2</v>
      </c>
      <c r="DI3804" s="9">
        <v>3.2365199999999997E-2</v>
      </c>
      <c r="DJ3804" s="9">
        <v>2.1841099999999999E-2</v>
      </c>
      <c r="DK3804" s="9">
        <v>2.4478699999999999E-2</v>
      </c>
      <c r="DL3804" s="9">
        <v>5.2970700000000003E-2</v>
      </c>
      <c r="DM3804" s="9">
        <v>0.1057404</v>
      </c>
      <c r="DN3804" s="9">
        <v>0.1037724</v>
      </c>
      <c r="DO3804" s="9">
        <v>5.9047500000000003E-2</v>
      </c>
      <c r="DP3804" s="9">
        <v>5.1619900000000003E-2</v>
      </c>
      <c r="DQ3804" s="9">
        <v>-4.7539600000000001E-2</v>
      </c>
      <c r="DR3804" s="9">
        <v>-0.12107030000000001</v>
      </c>
      <c r="DS3804" s="9">
        <v>0.29348150000000001</v>
      </c>
      <c r="DT3804" s="9">
        <v>0.47951280000000002</v>
      </c>
      <c r="DU3804" s="9">
        <v>-0.1094123</v>
      </c>
      <c r="DV3804" s="9">
        <v>-0.1614032</v>
      </c>
      <c r="DW3804" s="9">
        <v>-0.22050829999999999</v>
      </c>
      <c r="DX3804" s="9">
        <v>-8.8891100000000001E-2</v>
      </c>
      <c r="DY3804" s="9">
        <v>-2.1059899999999999E-2</v>
      </c>
      <c r="DZ3804" s="9">
        <v>-3.0044999999999998E-3</v>
      </c>
      <c r="EA3804" s="9">
        <v>9.5301800000000006E-2</v>
      </c>
      <c r="EB3804" s="9">
        <v>-1.7843600000000001E-2</v>
      </c>
      <c r="EC3804" s="9">
        <v>2.0393100000000001E-2</v>
      </c>
      <c r="ED3804" s="9">
        <v>5.2535199999999997E-2</v>
      </c>
      <c r="EE3804" s="9">
        <v>7.8116400000000003E-2</v>
      </c>
      <c r="EF3804" s="9">
        <v>5.63875E-2</v>
      </c>
      <c r="EG3804" s="9">
        <v>5.88061E-2</v>
      </c>
      <c r="EH3804" s="9">
        <v>5.3601000000000003E-2</v>
      </c>
      <c r="EI3804" s="9">
        <v>6.09419E-2</v>
      </c>
      <c r="EJ3804" s="9">
        <v>9.4585799999999998E-2</v>
      </c>
      <c r="EK3804" s="9">
        <v>0.156331</v>
      </c>
      <c r="EL3804" s="9">
        <v>0.16370199999999999</v>
      </c>
      <c r="EM3804" s="9">
        <v>0.1227497</v>
      </c>
      <c r="EN3804" s="9">
        <v>0.1209018</v>
      </c>
      <c r="EO3804" s="9">
        <v>2.08507E-2</v>
      </c>
      <c r="EP3804" s="9">
        <v>-5.3691200000000001E-2</v>
      </c>
      <c r="EQ3804" s="9">
        <v>0.35888340000000002</v>
      </c>
      <c r="ER3804" s="9">
        <v>0.54089699999999996</v>
      </c>
      <c r="ES3804" s="9">
        <v>-4.9003400000000003E-2</v>
      </c>
      <c r="ET3804" s="9">
        <v>-9.9804900000000002E-2</v>
      </c>
      <c r="EU3804" s="9">
        <v>-0.16262280000000001</v>
      </c>
      <c r="EV3804" s="9">
        <v>-3.4411499999999998E-2</v>
      </c>
      <c r="EW3804" s="9">
        <v>2.58198E-2</v>
      </c>
      <c r="EX3804" s="9">
        <v>3.8927200000000002E-2</v>
      </c>
      <c r="EY3804" s="9">
        <v>72.124300000000005</v>
      </c>
      <c r="EZ3804" s="9">
        <v>69.433000000000007</v>
      </c>
      <c r="FA3804" s="9">
        <v>67.385099999999994</v>
      </c>
      <c r="FB3804" s="9">
        <v>65.939499999999995</v>
      </c>
      <c r="FC3804" s="9">
        <v>64.456900000000005</v>
      </c>
      <c r="FD3804" s="9">
        <v>63.609000000000002</v>
      </c>
      <c r="FE3804" s="9">
        <v>62.498100000000001</v>
      </c>
      <c r="FF3804" s="9">
        <v>62.113399999999999</v>
      </c>
      <c r="FG3804" s="9">
        <v>65.0959</v>
      </c>
      <c r="FH3804" s="9">
        <v>73.078299999999999</v>
      </c>
      <c r="FI3804" s="9">
        <v>80.376099999999994</v>
      </c>
      <c r="FJ3804" s="9">
        <v>89.180400000000006</v>
      </c>
      <c r="FK3804" s="9">
        <v>97.263099999999994</v>
      </c>
      <c r="FL3804" s="9">
        <v>104.42400000000001</v>
      </c>
      <c r="FM3804" s="9">
        <v>107.831</v>
      </c>
      <c r="FN3804" s="9">
        <v>107.985</v>
      </c>
      <c r="FO3804" s="9">
        <v>107.039</v>
      </c>
      <c r="FP3804" s="9">
        <v>106.026</v>
      </c>
      <c r="FQ3804" s="9">
        <v>103.935</v>
      </c>
      <c r="FR3804" s="9">
        <v>101.098</v>
      </c>
      <c r="FS3804" s="9">
        <v>95.430499999999995</v>
      </c>
      <c r="FT3804" s="9">
        <v>85.558800000000005</v>
      </c>
      <c r="FU3804" s="9">
        <v>76.330699999999993</v>
      </c>
      <c r="FV3804" s="9">
        <v>71.313400000000001</v>
      </c>
      <c r="FW3804" s="9">
        <v>0.78105270999999998</v>
      </c>
      <c r="FX3804" s="9">
        <v>5.9232800000000002E-2</v>
      </c>
      <c r="FY3804" s="9">
        <v>5.9232800000000002E-2</v>
      </c>
      <c r="FZ3804" s="9">
        <v>0</v>
      </c>
      <c r="GA3804" s="9">
        <v>0</v>
      </c>
    </row>
    <row r="3805" spans="1:183" x14ac:dyDescent="0.2">
      <c r="A3805" t="s">
        <v>243</v>
      </c>
      <c r="B3805" t="s">
        <v>225</v>
      </c>
      <c r="C3805" t="s">
        <v>250</v>
      </c>
      <c r="D3805" s="6">
        <v>44082</v>
      </c>
      <c r="FZ3805" s="9">
        <v>0</v>
      </c>
      <c r="GA3805" s="9">
        <v>1</v>
      </c>
    </row>
    <row r="3806" spans="1:183" x14ac:dyDescent="0.2">
      <c r="A3806" t="s">
        <v>243</v>
      </c>
      <c r="B3806" t="s">
        <v>225</v>
      </c>
      <c r="C3806" t="s">
        <v>250</v>
      </c>
      <c r="D3806" s="6">
        <v>44101</v>
      </c>
      <c r="FZ3806" s="9">
        <v>0</v>
      </c>
      <c r="GA3806" s="9">
        <v>1</v>
      </c>
    </row>
    <row r="3807" spans="1:183" x14ac:dyDescent="0.2">
      <c r="A3807" t="s">
        <v>243</v>
      </c>
      <c r="B3807" t="s">
        <v>225</v>
      </c>
      <c r="C3807" t="s">
        <v>250</v>
      </c>
      <c r="D3807" s="6">
        <v>44102</v>
      </c>
      <c r="E3807" s="73">
        <v>17</v>
      </c>
      <c r="F3807" s="9">
        <v>18</v>
      </c>
      <c r="G3807" s="9">
        <v>17</v>
      </c>
      <c r="H3807" s="9">
        <v>18</v>
      </c>
      <c r="I3807" s="9">
        <v>540</v>
      </c>
      <c r="J3807" s="9">
        <v>77515</v>
      </c>
      <c r="K3807" s="9">
        <v>0.7567412</v>
      </c>
      <c r="L3807" s="9">
        <v>0.69031390000000004</v>
      </c>
      <c r="M3807" s="9">
        <v>0.65712510000000002</v>
      </c>
      <c r="N3807" s="9">
        <v>0.59005879999999999</v>
      </c>
      <c r="O3807" s="9">
        <v>0.57023780000000002</v>
      </c>
      <c r="P3807" s="9">
        <v>0.62944279999999997</v>
      </c>
      <c r="Q3807" s="9">
        <v>0.70044819999999997</v>
      </c>
      <c r="R3807" s="9">
        <v>0.79852259999999997</v>
      </c>
      <c r="S3807" s="9">
        <v>0.80354800000000004</v>
      </c>
      <c r="T3807" s="9">
        <v>0.77746130000000002</v>
      </c>
      <c r="U3807" s="9">
        <v>0.8082395</v>
      </c>
      <c r="V3807" s="9">
        <v>0.96372709999999995</v>
      </c>
      <c r="W3807" s="9">
        <v>1.02729</v>
      </c>
      <c r="X3807" s="9">
        <v>1.2046600000000001</v>
      </c>
      <c r="Y3807" s="9">
        <v>1.3608450000000001</v>
      </c>
      <c r="Z3807" s="9">
        <v>1.6065560000000001</v>
      </c>
      <c r="AA3807" s="9">
        <v>1.9166989999999999</v>
      </c>
      <c r="AB3807" s="9">
        <v>2.1716760000000002</v>
      </c>
      <c r="AC3807" s="9">
        <v>2.0354999999999999</v>
      </c>
      <c r="AD3807" s="9">
        <v>1.7225520000000001</v>
      </c>
      <c r="AE3807" s="9">
        <v>1.4217630000000001</v>
      </c>
      <c r="AF3807" s="9">
        <v>1.0881540000000001</v>
      </c>
      <c r="AG3807" s="9">
        <v>0.86837679999999995</v>
      </c>
      <c r="AH3807" s="9">
        <v>0.74656180000000005</v>
      </c>
      <c r="AI3807" s="9">
        <v>-3.4120600000000001E-2</v>
      </c>
      <c r="AJ3807" s="9">
        <v>-3.6480600000000002E-2</v>
      </c>
      <c r="AK3807" s="9">
        <v>-1.7152999999999999E-3</v>
      </c>
      <c r="AL3807" s="9">
        <v>-3.4511699999999999E-2</v>
      </c>
      <c r="AM3807" s="9">
        <v>-5.2013700000000003E-2</v>
      </c>
      <c r="AN3807" s="9">
        <v>-4.5845900000000002E-2</v>
      </c>
      <c r="AO3807" s="9">
        <v>-9.0736700000000003E-2</v>
      </c>
      <c r="AP3807" s="9">
        <v>-4.2183999999999999E-2</v>
      </c>
      <c r="AQ3807" s="9">
        <v>7.4948999999999997E-3</v>
      </c>
      <c r="AR3807" s="9">
        <v>-6.4549300000000004E-2</v>
      </c>
      <c r="AS3807" s="9">
        <v>-0.1115886</v>
      </c>
      <c r="AT3807" s="9">
        <v>-6.1698799999999998E-2</v>
      </c>
      <c r="AU3807" s="9">
        <v>-6.6944600000000007E-2</v>
      </c>
      <c r="AV3807" s="9">
        <v>-8.7297600000000003E-2</v>
      </c>
      <c r="AW3807" s="9">
        <v>-0.1023476</v>
      </c>
      <c r="AX3807" s="9">
        <v>-7.8117000000000006E-2</v>
      </c>
      <c r="AY3807" s="9">
        <v>0.18197459999999999</v>
      </c>
      <c r="AZ3807" s="9">
        <v>0.17838200000000001</v>
      </c>
      <c r="BA3807" s="9">
        <v>-0.26963209999999999</v>
      </c>
      <c r="BB3807" s="9">
        <v>-0.19998959999999999</v>
      </c>
      <c r="BC3807" s="9">
        <v>-0.1565375</v>
      </c>
      <c r="BD3807" s="9">
        <v>-0.16736899999999999</v>
      </c>
      <c r="BE3807" s="9">
        <v>-0.1096459</v>
      </c>
      <c r="BF3807" s="9">
        <v>-1.7010299999999999E-2</v>
      </c>
      <c r="BG3807" s="9">
        <v>-9.8565000000000007E-3</v>
      </c>
      <c r="BH3807" s="9">
        <v>-1.32707E-2</v>
      </c>
      <c r="BI3807" s="9">
        <v>2.0172900000000001E-2</v>
      </c>
      <c r="BJ3807" s="9">
        <v>-1.64504E-2</v>
      </c>
      <c r="BK3807" s="9">
        <v>-3.2045200000000003E-2</v>
      </c>
      <c r="BL3807" s="9">
        <v>-2.57551E-2</v>
      </c>
      <c r="BM3807" s="9">
        <v>-6.8957000000000004E-2</v>
      </c>
      <c r="BN3807" s="9">
        <v>-1.5726400000000001E-2</v>
      </c>
      <c r="BO3807" s="9">
        <v>3.4959799999999999E-2</v>
      </c>
      <c r="BP3807" s="9">
        <v>-3.4824300000000002E-2</v>
      </c>
      <c r="BQ3807" s="9">
        <v>-7.9719700000000004E-2</v>
      </c>
      <c r="BR3807" s="9">
        <v>-2.0302400000000002E-2</v>
      </c>
      <c r="BS3807" s="9">
        <v>-2.3632500000000001E-2</v>
      </c>
      <c r="BT3807" s="9">
        <v>-3.9801799999999998E-2</v>
      </c>
      <c r="BU3807" s="9">
        <v>-5.3174399999999997E-2</v>
      </c>
      <c r="BV3807" s="9">
        <v>-2.4011500000000002E-2</v>
      </c>
      <c r="BW3807" s="9">
        <v>0.23529659999999999</v>
      </c>
      <c r="BX3807" s="9">
        <v>0.23364570000000001</v>
      </c>
      <c r="BY3807" s="9">
        <v>-0.21575720000000001</v>
      </c>
      <c r="BZ3807" s="9">
        <v>-0.15311859999999999</v>
      </c>
      <c r="CA3807" s="9">
        <v>-0.11398899999999999</v>
      </c>
      <c r="CB3807" s="9">
        <v>-0.13163359999999999</v>
      </c>
      <c r="CC3807" s="9">
        <v>-8.0560300000000001E-2</v>
      </c>
      <c r="CD3807" s="9">
        <v>5.0762000000000003E-3</v>
      </c>
      <c r="CE3807" s="9">
        <v>6.9487999999999998E-3</v>
      </c>
      <c r="CF3807" s="9">
        <v>2.8043999999999999E-3</v>
      </c>
      <c r="CG3807" s="9">
        <v>3.5332700000000002E-2</v>
      </c>
      <c r="CH3807" s="9">
        <v>-3.9411999999999997E-3</v>
      </c>
      <c r="CI3807" s="9">
        <v>-1.8214999999999999E-2</v>
      </c>
      <c r="CJ3807" s="9">
        <v>-1.18402E-2</v>
      </c>
      <c r="CK3807" s="9">
        <v>-5.3872499999999997E-2</v>
      </c>
      <c r="CL3807" s="9">
        <v>2.5980999999999999E-3</v>
      </c>
      <c r="CM3807" s="9">
        <v>5.3982000000000002E-2</v>
      </c>
      <c r="CN3807" s="9">
        <v>-1.4236800000000001E-2</v>
      </c>
      <c r="CO3807" s="9">
        <v>-5.7647400000000001E-2</v>
      </c>
      <c r="CP3807" s="9">
        <v>8.3686000000000003E-3</v>
      </c>
      <c r="CQ3807" s="9">
        <v>6.3653E-3</v>
      </c>
      <c r="CR3807" s="9">
        <v>-6.9064E-3</v>
      </c>
      <c r="CS3807" s="9">
        <v>-1.91173E-2</v>
      </c>
      <c r="CT3807" s="9">
        <v>1.34617E-2</v>
      </c>
      <c r="CU3807" s="9">
        <v>0.27222730000000001</v>
      </c>
      <c r="CV3807" s="9">
        <v>0.27192119999999997</v>
      </c>
      <c r="CW3807" s="9">
        <v>-0.17844360000000001</v>
      </c>
      <c r="CX3807" s="9">
        <v>-0.1206559</v>
      </c>
      <c r="CY3807" s="9">
        <v>-8.4519999999999998E-2</v>
      </c>
      <c r="CZ3807" s="9">
        <v>-0.1068834</v>
      </c>
      <c r="DA3807" s="9">
        <v>-6.0415700000000003E-2</v>
      </c>
      <c r="DB3807" s="9">
        <v>2.0373200000000001E-2</v>
      </c>
      <c r="DC3807" s="9">
        <v>2.3754000000000001E-2</v>
      </c>
      <c r="DD3807" s="9">
        <v>1.88796E-2</v>
      </c>
      <c r="DE3807" s="9">
        <v>5.04924E-2</v>
      </c>
      <c r="DF3807" s="9">
        <v>8.5679999999999992E-3</v>
      </c>
      <c r="DG3807" s="9">
        <v>-4.3848999999999997E-3</v>
      </c>
      <c r="DH3807" s="9">
        <v>2.0747000000000001E-3</v>
      </c>
      <c r="DI3807" s="9">
        <v>-3.8788000000000003E-2</v>
      </c>
      <c r="DJ3807" s="9">
        <v>2.09226E-2</v>
      </c>
      <c r="DK3807" s="9">
        <v>7.3004100000000002E-2</v>
      </c>
      <c r="DL3807" s="9">
        <v>6.3506999999999999E-3</v>
      </c>
      <c r="DM3807" s="9">
        <v>-3.5575099999999998E-2</v>
      </c>
      <c r="DN3807" s="9">
        <v>3.7039700000000002E-2</v>
      </c>
      <c r="DO3807" s="9">
        <v>3.6363100000000002E-2</v>
      </c>
      <c r="DP3807" s="9">
        <v>2.5989100000000001E-2</v>
      </c>
      <c r="DQ3807" s="9">
        <v>1.4939900000000001E-2</v>
      </c>
      <c r="DR3807" s="9">
        <v>5.0935000000000001E-2</v>
      </c>
      <c r="DS3807" s="9">
        <v>0.30915809999999999</v>
      </c>
      <c r="DT3807" s="9">
        <v>0.31019659999999999</v>
      </c>
      <c r="DU3807" s="9">
        <v>-0.14113000000000001</v>
      </c>
      <c r="DV3807" s="9">
        <v>-8.8193199999999999E-2</v>
      </c>
      <c r="DW3807" s="9">
        <v>-5.5051000000000003E-2</v>
      </c>
      <c r="DX3807" s="9">
        <v>-8.2133200000000003E-2</v>
      </c>
      <c r="DY3807" s="9">
        <v>-4.0271099999999997E-2</v>
      </c>
      <c r="DZ3807" s="9">
        <v>3.5670199999999999E-2</v>
      </c>
      <c r="EA3807" s="9">
        <v>4.8018100000000001E-2</v>
      </c>
      <c r="EB3807" s="9">
        <v>4.2089500000000002E-2</v>
      </c>
      <c r="EC3807" s="9">
        <v>7.2380600000000003E-2</v>
      </c>
      <c r="ED3807" s="9">
        <v>2.6629300000000002E-2</v>
      </c>
      <c r="EE3807" s="9">
        <v>1.55836E-2</v>
      </c>
      <c r="EF3807" s="9">
        <v>2.2165600000000001E-2</v>
      </c>
      <c r="EG3807" s="9">
        <v>-1.7008300000000001E-2</v>
      </c>
      <c r="EH3807" s="9">
        <v>4.7380199999999997E-2</v>
      </c>
      <c r="EI3807" s="9">
        <v>0.10046910000000001</v>
      </c>
      <c r="EJ3807" s="9">
        <v>3.6075799999999998E-2</v>
      </c>
      <c r="EK3807" s="9">
        <v>-3.7062000000000002E-3</v>
      </c>
      <c r="EL3807" s="9">
        <v>7.8436099999999995E-2</v>
      </c>
      <c r="EM3807" s="9">
        <v>7.9675200000000002E-2</v>
      </c>
      <c r="EN3807" s="9">
        <v>7.3484900000000006E-2</v>
      </c>
      <c r="EO3807" s="9">
        <v>6.4113000000000003E-2</v>
      </c>
      <c r="EP3807" s="9">
        <v>0.10504049999999999</v>
      </c>
      <c r="EQ3807" s="9">
        <v>0.36248010000000003</v>
      </c>
      <c r="ER3807" s="9">
        <v>0.36546030000000002</v>
      </c>
      <c r="ES3807" s="9">
        <v>-8.7255100000000002E-2</v>
      </c>
      <c r="ET3807" s="9">
        <v>-4.13221E-2</v>
      </c>
      <c r="EU3807" s="9">
        <v>-1.25025E-2</v>
      </c>
      <c r="EV3807" s="9">
        <v>-4.6397899999999999E-2</v>
      </c>
      <c r="EW3807" s="9">
        <v>-1.1185499999999999E-2</v>
      </c>
      <c r="EX3807" s="9">
        <v>5.7756599999999998E-2</v>
      </c>
      <c r="EY3807" s="9">
        <v>64.817899999999995</v>
      </c>
      <c r="EZ3807" s="9">
        <v>63.877400000000002</v>
      </c>
      <c r="FA3807" s="9">
        <v>62.4283</v>
      </c>
      <c r="FB3807" s="9">
        <v>59.7104</v>
      </c>
      <c r="FC3807" s="9">
        <v>58.2151</v>
      </c>
      <c r="FD3807" s="9">
        <v>57.181100000000001</v>
      </c>
      <c r="FE3807" s="9">
        <v>58.2151</v>
      </c>
      <c r="FF3807" s="9">
        <v>55.589599999999997</v>
      </c>
      <c r="FG3807" s="9">
        <v>56.317900000000002</v>
      </c>
      <c r="FH3807" s="9">
        <v>64.389600000000002</v>
      </c>
      <c r="FI3807" s="9">
        <v>69.015100000000004</v>
      </c>
      <c r="FJ3807" s="9">
        <v>74.841499999999996</v>
      </c>
      <c r="FK3807" s="9">
        <v>81.863200000000006</v>
      </c>
      <c r="FL3807" s="9">
        <v>88.332099999999997</v>
      </c>
      <c r="FM3807" s="9">
        <v>92.030199999999994</v>
      </c>
      <c r="FN3807" s="9">
        <v>94.489599999999996</v>
      </c>
      <c r="FO3807" s="9">
        <v>96.489599999999996</v>
      </c>
      <c r="FP3807" s="9">
        <v>93.843400000000003</v>
      </c>
      <c r="FQ3807" s="9">
        <v>89.994299999999996</v>
      </c>
      <c r="FR3807" s="9">
        <v>84.783000000000001</v>
      </c>
      <c r="FS3807" s="9">
        <v>78.5321</v>
      </c>
      <c r="FT3807" s="9">
        <v>69.694299999999998</v>
      </c>
      <c r="FU3807" s="9">
        <v>65.300899999999999</v>
      </c>
      <c r="FV3807" s="9">
        <v>62.2547</v>
      </c>
      <c r="FW3807" s="9">
        <v>0.52053154000000001</v>
      </c>
      <c r="FX3807" s="9">
        <v>5.0712500000000001E-2</v>
      </c>
      <c r="FY3807" s="9">
        <v>5.0712500000000001E-2</v>
      </c>
      <c r="FZ3807" s="9">
        <v>0</v>
      </c>
      <c r="GA3807" s="9">
        <v>0</v>
      </c>
    </row>
    <row r="3808" spans="1:183" x14ac:dyDescent="0.2">
      <c r="A3808" t="s">
        <v>243</v>
      </c>
      <c r="B3808" t="s">
        <v>225</v>
      </c>
      <c r="C3808" t="s">
        <v>250</v>
      </c>
      <c r="D3808" s="6">
        <v>44104</v>
      </c>
      <c r="FZ3808" s="9">
        <v>0</v>
      </c>
      <c r="GA3808" s="9">
        <v>1</v>
      </c>
    </row>
    <row r="3809" spans="1:183" x14ac:dyDescent="0.2">
      <c r="A3809" t="s">
        <v>243</v>
      </c>
      <c r="B3809" t="s">
        <v>225</v>
      </c>
      <c r="C3809" t="s">
        <v>250</v>
      </c>
      <c r="D3809" s="6">
        <v>44105</v>
      </c>
      <c r="FZ3809" s="9">
        <v>0</v>
      </c>
      <c r="GA3809" s="9">
        <v>1</v>
      </c>
    </row>
    <row r="3810" spans="1:183" x14ac:dyDescent="0.2">
      <c r="A3810" t="s">
        <v>243</v>
      </c>
      <c r="B3810" t="s">
        <v>225</v>
      </c>
      <c r="C3810" t="s">
        <v>250</v>
      </c>
      <c r="D3810" s="6">
        <v>44119</v>
      </c>
      <c r="FZ3810" s="9">
        <v>0</v>
      </c>
      <c r="GA3810" s="9">
        <v>1</v>
      </c>
    </row>
    <row r="3811" spans="1:183" x14ac:dyDescent="0.2">
      <c r="A3811" t="s">
        <v>243</v>
      </c>
      <c r="B3811" t="s">
        <v>225</v>
      </c>
      <c r="C3811" t="s">
        <v>250</v>
      </c>
      <c r="D3811" s="6">
        <v>44120</v>
      </c>
      <c r="FZ3811" s="9">
        <v>0</v>
      </c>
      <c r="GA3811" s="9">
        <v>1</v>
      </c>
    </row>
    <row r="3812" spans="1:183" x14ac:dyDescent="0.2">
      <c r="A3812" t="s">
        <v>243</v>
      </c>
      <c r="B3812" t="s">
        <v>225</v>
      </c>
      <c r="C3812" t="s">
        <v>255</v>
      </c>
      <c r="D3812" s="6">
        <v>44057</v>
      </c>
      <c r="FZ3812" s="9">
        <v>0</v>
      </c>
      <c r="GA3812" s="9">
        <v>1</v>
      </c>
    </row>
    <row r="3813" spans="1:183" x14ac:dyDescent="0.2">
      <c r="A3813" t="s">
        <v>243</v>
      </c>
      <c r="B3813" t="s">
        <v>225</v>
      </c>
      <c r="C3813" t="s">
        <v>255</v>
      </c>
      <c r="D3813" s="6">
        <v>44058</v>
      </c>
      <c r="FZ3813" s="9">
        <v>0</v>
      </c>
      <c r="GA3813" s="9">
        <v>1</v>
      </c>
    </row>
    <row r="3814" spans="1:183" x14ac:dyDescent="0.2">
      <c r="A3814" t="s">
        <v>243</v>
      </c>
      <c r="B3814" t="s">
        <v>225</v>
      </c>
      <c r="C3814" t="s">
        <v>255</v>
      </c>
      <c r="D3814" s="6">
        <v>44060</v>
      </c>
      <c r="FZ3814" s="9">
        <v>0</v>
      </c>
      <c r="GA3814" s="9">
        <v>1</v>
      </c>
    </row>
    <row r="3815" spans="1:183" x14ac:dyDescent="0.2">
      <c r="A3815" t="s">
        <v>243</v>
      </c>
      <c r="B3815" t="s">
        <v>225</v>
      </c>
      <c r="C3815" t="s">
        <v>255</v>
      </c>
      <c r="D3815" s="6">
        <v>44061</v>
      </c>
      <c r="FZ3815" s="9">
        <v>0</v>
      </c>
      <c r="GA3815" s="9">
        <v>1</v>
      </c>
    </row>
    <row r="3816" spans="1:183" x14ac:dyDescent="0.2">
      <c r="A3816" t="s">
        <v>243</v>
      </c>
      <c r="B3816" t="s">
        <v>225</v>
      </c>
      <c r="C3816" t="s">
        <v>255</v>
      </c>
      <c r="D3816" s="6">
        <v>44062</v>
      </c>
      <c r="FZ3816" s="9">
        <v>0</v>
      </c>
      <c r="GA3816" s="9">
        <v>1</v>
      </c>
    </row>
    <row r="3817" spans="1:183" x14ac:dyDescent="0.2">
      <c r="A3817" t="s">
        <v>243</v>
      </c>
      <c r="B3817" t="s">
        <v>225</v>
      </c>
      <c r="C3817" t="s">
        <v>255</v>
      </c>
      <c r="D3817" s="6">
        <v>44079</v>
      </c>
      <c r="FZ3817" s="9">
        <v>0</v>
      </c>
      <c r="GA3817" s="9">
        <v>1</v>
      </c>
    </row>
    <row r="3818" spans="1:183" x14ac:dyDescent="0.2">
      <c r="A3818" t="s">
        <v>243</v>
      </c>
      <c r="B3818" t="s">
        <v>225</v>
      </c>
      <c r="C3818" t="s">
        <v>255</v>
      </c>
      <c r="D3818" s="6">
        <v>44080</v>
      </c>
      <c r="FZ3818" s="9">
        <v>0</v>
      </c>
      <c r="GA3818" s="9">
        <v>1</v>
      </c>
    </row>
    <row r="3819" spans="1:183" x14ac:dyDescent="0.2">
      <c r="A3819" t="s">
        <v>243</v>
      </c>
      <c r="B3819" t="s">
        <v>225</v>
      </c>
      <c r="C3819" t="s">
        <v>255</v>
      </c>
      <c r="D3819" s="6">
        <v>44081</v>
      </c>
      <c r="FZ3819" s="9">
        <v>0</v>
      </c>
      <c r="GA3819" s="9">
        <v>1</v>
      </c>
    </row>
    <row r="3820" spans="1:183" x14ac:dyDescent="0.2">
      <c r="A3820" t="s">
        <v>243</v>
      </c>
      <c r="B3820" t="s">
        <v>225</v>
      </c>
      <c r="C3820" t="s">
        <v>255</v>
      </c>
      <c r="D3820" s="6">
        <v>44082</v>
      </c>
      <c r="FZ3820" s="9">
        <v>0</v>
      </c>
      <c r="GA3820" s="9">
        <v>1</v>
      </c>
    </row>
    <row r="3821" spans="1:183" x14ac:dyDescent="0.2">
      <c r="A3821" t="s">
        <v>243</v>
      </c>
      <c r="B3821" t="s">
        <v>225</v>
      </c>
      <c r="C3821" t="s">
        <v>255</v>
      </c>
      <c r="D3821" s="6">
        <v>44101</v>
      </c>
      <c r="FZ3821" s="9">
        <v>0</v>
      </c>
      <c r="GA3821" s="9">
        <v>1</v>
      </c>
    </row>
    <row r="3822" spans="1:183" x14ac:dyDescent="0.2">
      <c r="A3822" t="s">
        <v>243</v>
      </c>
      <c r="B3822" t="s">
        <v>225</v>
      </c>
      <c r="C3822" t="s">
        <v>255</v>
      </c>
      <c r="D3822" s="6">
        <v>44102</v>
      </c>
      <c r="FZ3822" s="9">
        <v>0</v>
      </c>
      <c r="GA3822" s="9">
        <v>1</v>
      </c>
    </row>
    <row r="3823" spans="1:183" x14ac:dyDescent="0.2">
      <c r="A3823" t="s">
        <v>243</v>
      </c>
      <c r="B3823" t="s">
        <v>225</v>
      </c>
      <c r="C3823" t="s">
        <v>255</v>
      </c>
      <c r="D3823" s="6">
        <v>44104</v>
      </c>
      <c r="FZ3823" s="9">
        <v>0</v>
      </c>
      <c r="GA3823" s="9">
        <v>1</v>
      </c>
    </row>
    <row r="3824" spans="1:183" x14ac:dyDescent="0.2">
      <c r="A3824" t="s">
        <v>243</v>
      </c>
      <c r="B3824" t="s">
        <v>225</v>
      </c>
      <c r="C3824" t="s">
        <v>255</v>
      </c>
      <c r="D3824" s="6">
        <v>44105</v>
      </c>
      <c r="FZ3824" s="9">
        <v>0</v>
      </c>
      <c r="GA3824" s="9">
        <v>1</v>
      </c>
    </row>
    <row r="3825" spans="1:183" x14ac:dyDescent="0.2">
      <c r="A3825" t="s">
        <v>243</v>
      </c>
      <c r="B3825" t="s">
        <v>225</v>
      </c>
      <c r="C3825" t="s">
        <v>255</v>
      </c>
      <c r="D3825" s="6">
        <v>44119</v>
      </c>
      <c r="FZ3825" s="9">
        <v>0</v>
      </c>
      <c r="GA3825" s="9">
        <v>1</v>
      </c>
    </row>
    <row r="3826" spans="1:183" x14ac:dyDescent="0.2">
      <c r="A3826" t="s">
        <v>243</v>
      </c>
      <c r="B3826" t="s">
        <v>225</v>
      </c>
      <c r="C3826" t="s">
        <v>255</v>
      </c>
      <c r="D3826" s="6">
        <v>44120</v>
      </c>
      <c r="FZ3826" s="9">
        <v>0</v>
      </c>
      <c r="GA3826" s="9">
        <v>1</v>
      </c>
    </row>
    <row r="3827" spans="1:183" x14ac:dyDescent="0.2">
      <c r="A3827" t="s">
        <v>244</v>
      </c>
      <c r="B3827" t="s">
        <v>225</v>
      </c>
      <c r="C3827" t="s">
        <v>259</v>
      </c>
      <c r="D3827" s="6">
        <v>44057</v>
      </c>
      <c r="FZ3827" s="9">
        <v>0</v>
      </c>
      <c r="GA3827" s="9">
        <v>1</v>
      </c>
    </row>
    <row r="3828" spans="1:183" x14ac:dyDescent="0.2">
      <c r="A3828" t="s">
        <v>244</v>
      </c>
      <c r="B3828" t="s">
        <v>225</v>
      </c>
      <c r="C3828" t="s">
        <v>259</v>
      </c>
      <c r="D3828" s="6">
        <v>44058</v>
      </c>
      <c r="FZ3828" s="9">
        <v>0</v>
      </c>
      <c r="GA3828" s="9">
        <v>1</v>
      </c>
    </row>
    <row r="3829" spans="1:183" x14ac:dyDescent="0.2">
      <c r="A3829" t="s">
        <v>244</v>
      </c>
      <c r="B3829" t="s">
        <v>225</v>
      </c>
      <c r="C3829" t="s">
        <v>259</v>
      </c>
      <c r="D3829" s="6">
        <v>44060</v>
      </c>
      <c r="FZ3829" s="9">
        <v>0</v>
      </c>
      <c r="GA3829" s="9">
        <v>1</v>
      </c>
    </row>
    <row r="3830" spans="1:183" x14ac:dyDescent="0.2">
      <c r="A3830" t="s">
        <v>244</v>
      </c>
      <c r="B3830" t="s">
        <v>225</v>
      </c>
      <c r="C3830" t="s">
        <v>259</v>
      </c>
      <c r="D3830" s="6">
        <v>44061</v>
      </c>
      <c r="FZ3830" s="9">
        <v>0</v>
      </c>
      <c r="GA3830" s="9">
        <v>1</v>
      </c>
    </row>
    <row r="3831" spans="1:183" x14ac:dyDescent="0.2">
      <c r="A3831" t="s">
        <v>244</v>
      </c>
      <c r="B3831" t="s">
        <v>225</v>
      </c>
      <c r="C3831" t="s">
        <v>259</v>
      </c>
      <c r="D3831" s="6">
        <v>44062</v>
      </c>
      <c r="FZ3831" s="9">
        <v>0</v>
      </c>
      <c r="GA3831" s="9">
        <v>1</v>
      </c>
    </row>
    <row r="3832" spans="1:183" x14ac:dyDescent="0.2">
      <c r="A3832" t="s">
        <v>244</v>
      </c>
      <c r="B3832" t="s">
        <v>225</v>
      </c>
      <c r="C3832" t="s">
        <v>259</v>
      </c>
      <c r="D3832" s="6">
        <v>44079</v>
      </c>
      <c r="FZ3832" s="9">
        <v>0</v>
      </c>
      <c r="GA3832" s="9">
        <v>1</v>
      </c>
    </row>
    <row r="3833" spans="1:183" x14ac:dyDescent="0.2">
      <c r="A3833" t="s">
        <v>244</v>
      </c>
      <c r="B3833" t="s">
        <v>225</v>
      </c>
      <c r="C3833" t="s">
        <v>259</v>
      </c>
      <c r="D3833" s="6">
        <v>44080</v>
      </c>
      <c r="FZ3833" s="9">
        <v>0</v>
      </c>
      <c r="GA3833" s="9">
        <v>1</v>
      </c>
    </row>
    <row r="3834" spans="1:183" x14ac:dyDescent="0.2">
      <c r="A3834" t="s">
        <v>244</v>
      </c>
      <c r="B3834" t="s">
        <v>225</v>
      </c>
      <c r="C3834" t="s">
        <v>259</v>
      </c>
      <c r="D3834" s="6">
        <v>44081</v>
      </c>
      <c r="FZ3834" s="9">
        <v>0</v>
      </c>
      <c r="GA3834" s="9">
        <v>1</v>
      </c>
    </row>
    <row r="3835" spans="1:183" x14ac:dyDescent="0.2">
      <c r="A3835" t="s">
        <v>244</v>
      </c>
      <c r="B3835" t="s">
        <v>225</v>
      </c>
      <c r="C3835" t="s">
        <v>259</v>
      </c>
      <c r="D3835" s="6">
        <v>44082</v>
      </c>
      <c r="FZ3835" s="9">
        <v>0</v>
      </c>
      <c r="GA3835" s="9">
        <v>1</v>
      </c>
    </row>
    <row r="3836" spans="1:183" x14ac:dyDescent="0.2">
      <c r="A3836" t="s">
        <v>244</v>
      </c>
      <c r="B3836" t="s">
        <v>225</v>
      </c>
      <c r="C3836" t="s">
        <v>259</v>
      </c>
      <c r="D3836" s="6">
        <v>44101</v>
      </c>
      <c r="FZ3836" s="9">
        <v>0</v>
      </c>
      <c r="GA3836" s="9">
        <v>1</v>
      </c>
    </row>
    <row r="3837" spans="1:183" x14ac:dyDescent="0.2">
      <c r="A3837" t="s">
        <v>244</v>
      </c>
      <c r="B3837" t="s">
        <v>225</v>
      </c>
      <c r="C3837" t="s">
        <v>259</v>
      </c>
      <c r="D3837" s="6">
        <v>44102</v>
      </c>
      <c r="FZ3837" s="9">
        <v>0</v>
      </c>
      <c r="GA3837" s="9">
        <v>1</v>
      </c>
    </row>
    <row r="3838" spans="1:183" x14ac:dyDescent="0.2">
      <c r="A3838" t="s">
        <v>244</v>
      </c>
      <c r="B3838" t="s">
        <v>225</v>
      </c>
      <c r="C3838" t="s">
        <v>259</v>
      </c>
      <c r="D3838" s="6">
        <v>44104</v>
      </c>
      <c r="FZ3838" s="9">
        <v>0</v>
      </c>
      <c r="GA3838" s="9">
        <v>1</v>
      </c>
    </row>
    <row r="3839" spans="1:183" x14ac:dyDescent="0.2">
      <c r="A3839" t="s">
        <v>244</v>
      </c>
      <c r="B3839" t="s">
        <v>225</v>
      </c>
      <c r="C3839" t="s">
        <v>259</v>
      </c>
      <c r="D3839" s="6">
        <v>44105</v>
      </c>
      <c r="FZ3839" s="9">
        <v>0</v>
      </c>
      <c r="GA3839" s="9">
        <v>1</v>
      </c>
    </row>
    <row r="3840" spans="1:183" x14ac:dyDescent="0.2">
      <c r="A3840" t="s">
        <v>244</v>
      </c>
      <c r="B3840" t="s">
        <v>225</v>
      </c>
      <c r="C3840" t="s">
        <v>259</v>
      </c>
      <c r="D3840" s="6">
        <v>44119</v>
      </c>
      <c r="FZ3840" s="9">
        <v>0</v>
      </c>
      <c r="GA3840" s="9">
        <v>1</v>
      </c>
    </row>
    <row r="3841" spans="1:183" x14ac:dyDescent="0.2">
      <c r="A3841" t="s">
        <v>244</v>
      </c>
      <c r="B3841" t="s">
        <v>225</v>
      </c>
      <c r="C3841" t="s">
        <v>259</v>
      </c>
      <c r="D3841" s="6">
        <v>44120</v>
      </c>
      <c r="FZ3841" s="9">
        <v>0</v>
      </c>
      <c r="GA3841" s="9">
        <v>1</v>
      </c>
    </row>
    <row r="3842" spans="1:183" x14ac:dyDescent="0.2">
      <c r="A3842" t="s">
        <v>244</v>
      </c>
      <c r="B3842" t="s">
        <v>225</v>
      </c>
      <c r="C3842" t="s">
        <v>260</v>
      </c>
      <c r="D3842" s="6">
        <v>44057</v>
      </c>
      <c r="FZ3842" s="9">
        <v>0</v>
      </c>
      <c r="GA3842" s="9">
        <v>1</v>
      </c>
    </row>
    <row r="3843" spans="1:183" x14ac:dyDescent="0.2">
      <c r="A3843" t="s">
        <v>244</v>
      </c>
      <c r="B3843" t="s">
        <v>225</v>
      </c>
      <c r="C3843" t="s">
        <v>260</v>
      </c>
      <c r="D3843" s="6">
        <v>44058</v>
      </c>
      <c r="FZ3843" s="9">
        <v>0</v>
      </c>
      <c r="GA3843" s="9">
        <v>1</v>
      </c>
    </row>
    <row r="3844" spans="1:183" x14ac:dyDescent="0.2">
      <c r="A3844" t="s">
        <v>244</v>
      </c>
      <c r="B3844" t="s">
        <v>225</v>
      </c>
      <c r="C3844" t="s">
        <v>260</v>
      </c>
      <c r="D3844" s="6">
        <v>44060</v>
      </c>
      <c r="FZ3844" s="9">
        <v>0</v>
      </c>
      <c r="GA3844" s="9">
        <v>1</v>
      </c>
    </row>
    <row r="3845" spans="1:183" x14ac:dyDescent="0.2">
      <c r="A3845" t="s">
        <v>244</v>
      </c>
      <c r="B3845" t="s">
        <v>225</v>
      </c>
      <c r="C3845" t="s">
        <v>260</v>
      </c>
      <c r="D3845" s="6">
        <v>44061</v>
      </c>
      <c r="FZ3845" s="9">
        <v>0</v>
      </c>
      <c r="GA3845" s="9">
        <v>1</v>
      </c>
    </row>
    <row r="3846" spans="1:183" x14ac:dyDescent="0.2">
      <c r="A3846" t="s">
        <v>244</v>
      </c>
      <c r="B3846" t="s">
        <v>225</v>
      </c>
      <c r="C3846" t="s">
        <v>260</v>
      </c>
      <c r="D3846" s="6">
        <v>44062</v>
      </c>
      <c r="FZ3846" s="9">
        <v>0</v>
      </c>
      <c r="GA3846" s="9">
        <v>1</v>
      </c>
    </row>
    <row r="3847" spans="1:183" x14ac:dyDescent="0.2">
      <c r="A3847" t="s">
        <v>244</v>
      </c>
      <c r="B3847" t="s">
        <v>225</v>
      </c>
      <c r="C3847" t="s">
        <v>260</v>
      </c>
      <c r="D3847" s="6">
        <v>44079</v>
      </c>
      <c r="FZ3847" s="9">
        <v>0</v>
      </c>
      <c r="GA3847" s="9">
        <v>1</v>
      </c>
    </row>
    <row r="3848" spans="1:183" x14ac:dyDescent="0.2">
      <c r="A3848" t="s">
        <v>244</v>
      </c>
      <c r="B3848" t="s">
        <v>225</v>
      </c>
      <c r="C3848" t="s">
        <v>260</v>
      </c>
      <c r="D3848" s="6">
        <v>44080</v>
      </c>
      <c r="FZ3848" s="9">
        <v>0</v>
      </c>
      <c r="GA3848" s="9">
        <v>1</v>
      </c>
    </row>
    <row r="3849" spans="1:183" x14ac:dyDescent="0.2">
      <c r="A3849" t="s">
        <v>244</v>
      </c>
      <c r="B3849" t="s">
        <v>225</v>
      </c>
      <c r="C3849" t="s">
        <v>260</v>
      </c>
      <c r="D3849" s="6">
        <v>44081</v>
      </c>
      <c r="FZ3849" s="9">
        <v>0</v>
      </c>
      <c r="GA3849" s="9">
        <v>1</v>
      </c>
    </row>
    <row r="3850" spans="1:183" x14ac:dyDescent="0.2">
      <c r="A3850" t="s">
        <v>244</v>
      </c>
      <c r="B3850" t="s">
        <v>225</v>
      </c>
      <c r="C3850" t="s">
        <v>260</v>
      </c>
      <c r="D3850" s="6">
        <v>44082</v>
      </c>
      <c r="FZ3850" s="9">
        <v>0</v>
      </c>
      <c r="GA3850" s="9">
        <v>1</v>
      </c>
    </row>
    <row r="3851" spans="1:183" x14ac:dyDescent="0.2">
      <c r="A3851" t="s">
        <v>244</v>
      </c>
      <c r="B3851" t="s">
        <v>225</v>
      </c>
      <c r="C3851" t="s">
        <v>260</v>
      </c>
      <c r="D3851" s="6">
        <v>44101</v>
      </c>
      <c r="FZ3851" s="9">
        <v>0</v>
      </c>
      <c r="GA3851" s="9">
        <v>1</v>
      </c>
    </row>
    <row r="3852" spans="1:183" x14ac:dyDescent="0.2">
      <c r="A3852" t="s">
        <v>244</v>
      </c>
      <c r="B3852" t="s">
        <v>225</v>
      </c>
      <c r="C3852" t="s">
        <v>260</v>
      </c>
      <c r="D3852" s="6">
        <v>44102</v>
      </c>
      <c r="FZ3852" s="9">
        <v>0</v>
      </c>
      <c r="GA3852" s="9">
        <v>1</v>
      </c>
    </row>
    <row r="3853" spans="1:183" x14ac:dyDescent="0.2">
      <c r="A3853" t="s">
        <v>244</v>
      </c>
      <c r="B3853" t="s">
        <v>225</v>
      </c>
      <c r="C3853" t="s">
        <v>260</v>
      </c>
      <c r="D3853" s="6">
        <v>44104</v>
      </c>
      <c r="FZ3853" s="9">
        <v>0</v>
      </c>
      <c r="GA3853" s="9">
        <v>1</v>
      </c>
    </row>
    <row r="3854" spans="1:183" x14ac:dyDescent="0.2">
      <c r="A3854" t="s">
        <v>244</v>
      </c>
      <c r="B3854" t="s">
        <v>225</v>
      </c>
      <c r="C3854" t="s">
        <v>260</v>
      </c>
      <c r="D3854" s="6">
        <v>44105</v>
      </c>
      <c r="FZ3854" s="9">
        <v>0</v>
      </c>
      <c r="GA3854" s="9">
        <v>1</v>
      </c>
    </row>
    <row r="3855" spans="1:183" x14ac:dyDescent="0.2">
      <c r="A3855" t="s">
        <v>244</v>
      </c>
      <c r="B3855" t="s">
        <v>225</v>
      </c>
      <c r="C3855" t="s">
        <v>260</v>
      </c>
      <c r="D3855" s="6">
        <v>44119</v>
      </c>
      <c r="FZ3855" s="9">
        <v>0</v>
      </c>
      <c r="GA3855" s="9">
        <v>1</v>
      </c>
    </row>
    <row r="3856" spans="1:183" x14ac:dyDescent="0.2">
      <c r="A3856" t="s">
        <v>244</v>
      </c>
      <c r="B3856" t="s">
        <v>225</v>
      </c>
      <c r="C3856" t="s">
        <v>260</v>
      </c>
      <c r="D3856" s="6">
        <v>44120</v>
      </c>
      <c r="FZ3856" s="9">
        <v>0</v>
      </c>
      <c r="GA3856" s="9">
        <v>1</v>
      </c>
    </row>
    <row r="3857" spans="1:183" x14ac:dyDescent="0.2">
      <c r="A3857" t="s">
        <v>244</v>
      </c>
      <c r="B3857" t="s">
        <v>225</v>
      </c>
      <c r="C3857" t="s">
        <v>226</v>
      </c>
      <c r="D3857" s="6">
        <v>44057</v>
      </c>
      <c r="E3857" s="73">
        <v>17</v>
      </c>
      <c r="F3857" s="9">
        <v>21</v>
      </c>
      <c r="G3857" s="9">
        <v>17</v>
      </c>
      <c r="H3857" s="9">
        <v>20</v>
      </c>
      <c r="I3857" s="9">
        <v>10513</v>
      </c>
      <c r="J3857" s="9">
        <v>79587</v>
      </c>
      <c r="K3857" s="9">
        <v>1.2336689999999999</v>
      </c>
      <c r="L3857" s="9">
        <v>1.052665</v>
      </c>
      <c r="M3857" s="9">
        <v>0.93383490000000002</v>
      </c>
      <c r="N3857" s="9">
        <v>0.86554679999999995</v>
      </c>
      <c r="O3857" s="9">
        <v>0.82872219999999996</v>
      </c>
      <c r="P3857" s="9">
        <v>0.83553690000000003</v>
      </c>
      <c r="Q3857" s="9">
        <v>0.86709139999999996</v>
      </c>
      <c r="R3857" s="9">
        <v>0.88755640000000002</v>
      </c>
      <c r="S3857" s="9">
        <v>0.9300446</v>
      </c>
      <c r="T3857" s="9">
        <v>1.0044930000000001</v>
      </c>
      <c r="U3857" s="9">
        <v>1.1854530000000001</v>
      </c>
      <c r="V3857" s="9">
        <v>1.474836</v>
      </c>
      <c r="W3857" s="9">
        <v>1.7843169999999999</v>
      </c>
      <c r="X3857" s="9">
        <v>2.0854119999999998</v>
      </c>
      <c r="Y3857" s="9">
        <v>2.3745970000000001</v>
      </c>
      <c r="Z3857" s="9">
        <v>2.715157</v>
      </c>
      <c r="AA3857" s="9">
        <v>3.0320200000000002</v>
      </c>
      <c r="AB3857" s="9">
        <v>3.3565309999999999</v>
      </c>
      <c r="AC3857" s="9">
        <v>3.5090129999999999</v>
      </c>
      <c r="AD3857" s="9">
        <v>3.3735550000000001</v>
      </c>
      <c r="AE3857" s="9">
        <v>3.0645570000000002</v>
      </c>
      <c r="AF3857" s="9">
        <v>2.7151580000000002</v>
      </c>
      <c r="AG3857" s="9">
        <v>2.2925499999999999</v>
      </c>
      <c r="AH3857" s="9">
        <v>1.875113</v>
      </c>
      <c r="AI3857" s="9">
        <v>-7.6477000000000003E-3</v>
      </c>
      <c r="AJ3857" s="9">
        <v>-1.58727E-2</v>
      </c>
      <c r="AK3857" s="9">
        <v>-1.49883E-2</v>
      </c>
      <c r="AL3857" s="9">
        <v>-1.0311900000000001E-2</v>
      </c>
      <c r="AM3857" s="9">
        <v>-1.56221E-2</v>
      </c>
      <c r="AN3857" s="9">
        <v>-1.0086100000000001E-2</v>
      </c>
      <c r="AO3857" s="9">
        <v>-3.62057E-2</v>
      </c>
      <c r="AP3857" s="9">
        <v>-1.33861E-2</v>
      </c>
      <c r="AQ3857" s="9">
        <v>-9.9068000000000003E-3</v>
      </c>
      <c r="AR3857" s="9">
        <v>-5.5704999999999999E-3</v>
      </c>
      <c r="AS3857" s="9">
        <v>-2.1299599999999998E-2</v>
      </c>
      <c r="AT3857" s="9">
        <v>-2.5954499999999998E-2</v>
      </c>
      <c r="AU3857" s="9">
        <v>-5.5307299999999997E-2</v>
      </c>
      <c r="AV3857" s="9">
        <v>-7.8411700000000001E-2</v>
      </c>
      <c r="AW3857" s="9">
        <v>-8.2183599999999996E-2</v>
      </c>
      <c r="AX3857" s="9">
        <v>-9.4908099999999995E-2</v>
      </c>
      <c r="AY3857" s="9">
        <v>0.26322719999999999</v>
      </c>
      <c r="AZ3857" s="9">
        <v>0.45424959999999998</v>
      </c>
      <c r="BA3857" s="9">
        <v>0.3835211</v>
      </c>
      <c r="BB3857" s="9">
        <v>0.3340127</v>
      </c>
      <c r="BC3857" s="9">
        <v>-8.30042E-2</v>
      </c>
      <c r="BD3857" s="9">
        <v>-0.40529009999999999</v>
      </c>
      <c r="BE3857" s="9">
        <v>-0.3261539</v>
      </c>
      <c r="BF3857" s="9">
        <v>-0.21081810000000001</v>
      </c>
      <c r="BG3857" s="9">
        <v>-1.3660000000000001E-4</v>
      </c>
      <c r="BH3857" s="9">
        <v>-9.2362E-3</v>
      </c>
      <c r="BI3857" s="9">
        <v>-8.9622999999999994E-3</v>
      </c>
      <c r="BJ3857" s="9">
        <v>-4.8009000000000003E-3</v>
      </c>
      <c r="BK3857" s="9">
        <v>-1.04306E-2</v>
      </c>
      <c r="BL3857" s="9">
        <v>-5.0346000000000002E-3</v>
      </c>
      <c r="BM3857" s="9">
        <v>-3.0676599999999998E-2</v>
      </c>
      <c r="BN3857" s="9">
        <v>-7.0425000000000001E-3</v>
      </c>
      <c r="BO3857" s="9">
        <v>-2.4188999999999999E-3</v>
      </c>
      <c r="BP3857" s="9">
        <v>2.9876E-3</v>
      </c>
      <c r="BQ3857" s="9">
        <v>-1.1727899999999999E-2</v>
      </c>
      <c r="BR3857" s="9">
        <v>-1.5343799999999999E-2</v>
      </c>
      <c r="BS3857" s="9">
        <v>-4.3750900000000002E-2</v>
      </c>
      <c r="BT3857" s="9">
        <v>-6.6325300000000004E-2</v>
      </c>
      <c r="BU3857" s="9">
        <v>-6.9765199999999999E-2</v>
      </c>
      <c r="BV3857" s="9">
        <v>-8.2067200000000007E-2</v>
      </c>
      <c r="BW3857" s="9">
        <v>0.27605639999999998</v>
      </c>
      <c r="BX3857" s="9">
        <v>0.46754499999999999</v>
      </c>
      <c r="BY3857" s="9">
        <v>0.39695740000000002</v>
      </c>
      <c r="BZ3857" s="9">
        <v>0.34685440000000001</v>
      </c>
      <c r="CA3857" s="9">
        <v>-7.0427100000000006E-2</v>
      </c>
      <c r="CB3857" s="9">
        <v>-0.39191090000000001</v>
      </c>
      <c r="CC3857" s="9">
        <v>-0.3135425</v>
      </c>
      <c r="CD3857" s="9">
        <v>-0.1995673</v>
      </c>
      <c r="CE3857" s="9">
        <v>5.0656E-3</v>
      </c>
      <c r="CF3857" s="9">
        <v>-4.6398000000000003E-3</v>
      </c>
      <c r="CG3857" s="9">
        <v>-4.7886999999999999E-3</v>
      </c>
      <c r="CH3857" s="9">
        <v>-9.8390000000000001E-4</v>
      </c>
      <c r="CI3857" s="9">
        <v>-6.8351000000000002E-3</v>
      </c>
      <c r="CJ3857" s="9">
        <v>-1.536E-3</v>
      </c>
      <c r="CK3857" s="9">
        <v>-2.6847099999999999E-2</v>
      </c>
      <c r="CL3857" s="9">
        <v>-2.6489999999999999E-3</v>
      </c>
      <c r="CM3857" s="9">
        <v>2.7672999999999999E-3</v>
      </c>
      <c r="CN3857" s="9">
        <v>8.9148999999999999E-3</v>
      </c>
      <c r="CO3857" s="9">
        <v>-5.0987000000000003E-3</v>
      </c>
      <c r="CP3857" s="9">
        <v>-7.9948999999999992E-3</v>
      </c>
      <c r="CQ3857" s="9">
        <v>-3.5747000000000001E-2</v>
      </c>
      <c r="CR3857" s="9">
        <v>-5.79543E-2</v>
      </c>
      <c r="CS3857" s="9">
        <v>-6.1164299999999998E-2</v>
      </c>
      <c r="CT3857" s="9">
        <v>-7.3173600000000005E-2</v>
      </c>
      <c r="CU3857" s="9">
        <v>0.28494190000000003</v>
      </c>
      <c r="CV3857" s="9">
        <v>0.47675329999999999</v>
      </c>
      <c r="CW3857" s="9">
        <v>0.40626329999999999</v>
      </c>
      <c r="CX3857" s="9">
        <v>0.35574860000000003</v>
      </c>
      <c r="CY3857" s="9">
        <v>-6.1716199999999999E-2</v>
      </c>
      <c r="CZ3857" s="9">
        <v>-0.3826444</v>
      </c>
      <c r="DA3857" s="9">
        <v>-0.30480800000000002</v>
      </c>
      <c r="DB3857" s="9">
        <v>-0.191775</v>
      </c>
      <c r="DC3857" s="9">
        <v>1.0267800000000001E-2</v>
      </c>
      <c r="DD3857" s="9">
        <v>-4.3399999999999998E-5</v>
      </c>
      <c r="DE3857" s="9">
        <v>-6.1519999999999999E-4</v>
      </c>
      <c r="DF3857" s="9">
        <v>2.833E-3</v>
      </c>
      <c r="DG3857" s="9">
        <v>-3.2395000000000002E-3</v>
      </c>
      <c r="DH3857" s="9">
        <v>1.9626000000000001E-3</v>
      </c>
      <c r="DI3857" s="9">
        <v>-2.3017699999999999E-2</v>
      </c>
      <c r="DJ3857" s="9">
        <v>1.7446E-3</v>
      </c>
      <c r="DK3857" s="9">
        <v>7.9533999999999994E-3</v>
      </c>
      <c r="DL3857" s="9">
        <v>1.4842299999999999E-2</v>
      </c>
      <c r="DM3857" s="9">
        <v>1.5306E-3</v>
      </c>
      <c r="DN3857" s="9">
        <v>-6.4590000000000003E-4</v>
      </c>
      <c r="DO3857" s="9">
        <v>-2.7743E-2</v>
      </c>
      <c r="DP3857" s="9">
        <v>-4.9583299999999997E-2</v>
      </c>
      <c r="DQ3857" s="9">
        <v>-5.2563400000000003E-2</v>
      </c>
      <c r="DR3857" s="9">
        <v>-6.4280000000000004E-2</v>
      </c>
      <c r="DS3857" s="9">
        <v>0.29382740000000002</v>
      </c>
      <c r="DT3857" s="9">
        <v>0.4859617</v>
      </c>
      <c r="DU3857" s="9">
        <v>0.41556920000000003</v>
      </c>
      <c r="DV3857" s="9">
        <v>0.36464279999999999</v>
      </c>
      <c r="DW3857" s="9">
        <v>-5.3005299999999998E-2</v>
      </c>
      <c r="DX3857" s="9">
        <v>-0.37337799999999999</v>
      </c>
      <c r="DY3857" s="9">
        <v>-0.29607339999999999</v>
      </c>
      <c r="DZ3857" s="9">
        <v>-0.1839827</v>
      </c>
      <c r="EA3857" s="9">
        <v>1.77789E-2</v>
      </c>
      <c r="EB3857" s="9">
        <v>6.5931000000000002E-3</v>
      </c>
      <c r="EC3857" s="9">
        <v>5.4108000000000003E-3</v>
      </c>
      <c r="ED3857" s="9">
        <v>8.3441000000000001E-3</v>
      </c>
      <c r="EE3857" s="9">
        <v>1.9518999999999999E-3</v>
      </c>
      <c r="EF3857" s="9">
        <v>7.0140999999999997E-3</v>
      </c>
      <c r="EG3857" s="9">
        <v>-1.74886E-2</v>
      </c>
      <c r="EH3857" s="9">
        <v>8.0881000000000008E-3</v>
      </c>
      <c r="EI3857" s="9">
        <v>1.5441399999999999E-2</v>
      </c>
      <c r="EJ3857" s="9">
        <v>2.3400399999999998E-2</v>
      </c>
      <c r="EK3857" s="9">
        <v>1.1102300000000001E-2</v>
      </c>
      <c r="EL3857" s="9">
        <v>9.9646999999999999E-3</v>
      </c>
      <c r="EM3857" s="9">
        <v>-1.6186599999999999E-2</v>
      </c>
      <c r="EN3857" s="9">
        <v>-3.74969E-2</v>
      </c>
      <c r="EO3857" s="9">
        <v>-4.0145E-2</v>
      </c>
      <c r="EP3857" s="9">
        <v>-5.1439100000000001E-2</v>
      </c>
      <c r="EQ3857" s="9">
        <v>0.3066566</v>
      </c>
      <c r="ER3857" s="9">
        <v>0.49925710000000001</v>
      </c>
      <c r="ES3857" s="9">
        <v>0.42900539999999998</v>
      </c>
      <c r="ET3857" s="9">
        <v>0.3774845</v>
      </c>
      <c r="EU3857" s="9">
        <v>-4.0428199999999997E-2</v>
      </c>
      <c r="EV3857" s="9">
        <v>-0.35999880000000001</v>
      </c>
      <c r="EW3857" s="9">
        <v>-0.28346199999999999</v>
      </c>
      <c r="EX3857" s="9">
        <v>-0.17273189999999999</v>
      </c>
      <c r="EY3857" s="9">
        <v>82.267399999999995</v>
      </c>
      <c r="EZ3857" s="9">
        <v>80.728200000000001</v>
      </c>
      <c r="FA3857" s="9">
        <v>79.872100000000003</v>
      </c>
      <c r="FB3857" s="9">
        <v>78.239199999999997</v>
      </c>
      <c r="FC3857" s="9">
        <v>77.6858</v>
      </c>
      <c r="FD3857" s="9">
        <v>76.744100000000003</v>
      </c>
      <c r="FE3857" s="9">
        <v>75.885999999999996</v>
      </c>
      <c r="FF3857" s="9">
        <v>76.056700000000006</v>
      </c>
      <c r="FG3857" s="9">
        <v>77.930300000000003</v>
      </c>
      <c r="FH3857" s="9">
        <v>81.408900000000003</v>
      </c>
      <c r="FI3857" s="9">
        <v>85.227099999999993</v>
      </c>
      <c r="FJ3857" s="9">
        <v>89.515199999999993</v>
      </c>
      <c r="FK3857" s="9">
        <v>93.768500000000003</v>
      </c>
      <c r="FL3857" s="9">
        <v>97.576999999999998</v>
      </c>
      <c r="FM3857" s="9">
        <v>99.797700000000006</v>
      </c>
      <c r="FN3857" s="9">
        <v>102.03400000000001</v>
      </c>
      <c r="FO3857" s="9">
        <v>103.56</v>
      </c>
      <c r="FP3857" s="9">
        <v>104.309</v>
      </c>
      <c r="FQ3857" s="9">
        <v>104.306</v>
      </c>
      <c r="FR3857" s="9">
        <v>102.55500000000001</v>
      </c>
      <c r="FS3857" s="9">
        <v>99.256600000000006</v>
      </c>
      <c r="FT3857" s="9">
        <v>95.224400000000003</v>
      </c>
      <c r="FU3857" s="9">
        <v>91.188900000000004</v>
      </c>
      <c r="FV3857" s="9">
        <v>89.144099999999995</v>
      </c>
      <c r="FW3857" s="9">
        <v>0.14721671</v>
      </c>
      <c r="FX3857" s="9">
        <v>7.6784000000000002E-3</v>
      </c>
      <c r="FY3857" s="9">
        <v>8.6531000000000004E-3</v>
      </c>
      <c r="FZ3857" s="9">
        <v>0</v>
      </c>
      <c r="GA3857" s="9">
        <v>0</v>
      </c>
    </row>
    <row r="3858" spans="1:183" x14ac:dyDescent="0.2">
      <c r="A3858" t="s">
        <v>244</v>
      </c>
      <c r="B3858" t="s">
        <v>225</v>
      </c>
      <c r="C3858" t="s">
        <v>226</v>
      </c>
      <c r="D3858" s="6">
        <v>44058</v>
      </c>
      <c r="E3858" s="73">
        <v>17</v>
      </c>
      <c r="F3858" s="9">
        <v>18</v>
      </c>
      <c r="G3858" s="9">
        <v>17</v>
      </c>
      <c r="H3858" s="9">
        <v>18</v>
      </c>
      <c r="I3858" s="9">
        <v>13097</v>
      </c>
      <c r="J3858" s="9">
        <v>89949</v>
      </c>
      <c r="K3858" s="9">
        <v>1.5484290000000001</v>
      </c>
      <c r="L3858" s="9">
        <v>1.327912</v>
      </c>
      <c r="M3858" s="9">
        <v>1.158666</v>
      </c>
      <c r="N3858" s="9">
        <v>1.038448</v>
      </c>
      <c r="O3858" s="9">
        <v>0.97141900000000003</v>
      </c>
      <c r="P3858" s="9">
        <v>0.93274299999999999</v>
      </c>
      <c r="Q3858" s="9">
        <v>0.92998170000000002</v>
      </c>
      <c r="R3858" s="9">
        <v>1.0074320000000001</v>
      </c>
      <c r="S3858" s="9">
        <v>1.148862</v>
      </c>
      <c r="T3858" s="9">
        <v>1.37199</v>
      </c>
      <c r="U3858" s="9">
        <v>1.6416869999999999</v>
      </c>
      <c r="V3858" s="9">
        <v>1.94862</v>
      </c>
      <c r="W3858" s="9">
        <v>2.2873749999999999</v>
      </c>
      <c r="X3858" s="9">
        <v>2.5771570000000001</v>
      </c>
      <c r="Y3858" s="9">
        <v>2.8243049999999998</v>
      </c>
      <c r="Z3858" s="9">
        <v>3.0426060000000001</v>
      </c>
      <c r="AA3858" s="9">
        <v>3.2156929999999999</v>
      </c>
      <c r="AB3858" s="9">
        <v>3.3593850000000001</v>
      </c>
      <c r="AC3858" s="9">
        <v>3.0838950000000001</v>
      </c>
      <c r="AD3858" s="9">
        <v>3.0066350000000002</v>
      </c>
      <c r="AE3858" s="9">
        <v>3.165527</v>
      </c>
      <c r="AF3858" s="9">
        <v>2.8469980000000001</v>
      </c>
      <c r="AG3858" s="9">
        <v>2.4116019999999998</v>
      </c>
      <c r="AH3858" s="9">
        <v>2.0137049999999999</v>
      </c>
      <c r="AI3858" s="9">
        <v>-0.15256239999999999</v>
      </c>
      <c r="AJ3858" s="9">
        <v>-9.2517199999999994E-2</v>
      </c>
      <c r="AK3858" s="9">
        <v>-6.5428899999999998E-2</v>
      </c>
      <c r="AL3858" s="9">
        <v>-4.9596500000000002E-2</v>
      </c>
      <c r="AM3858" s="9">
        <v>-3.3163699999999997E-2</v>
      </c>
      <c r="AN3858" s="9">
        <v>-3.23798E-2</v>
      </c>
      <c r="AO3858" s="9">
        <v>-5.42056E-2</v>
      </c>
      <c r="AP3858" s="9">
        <v>-4.57054E-2</v>
      </c>
      <c r="AQ3858" s="9">
        <v>-5.0104299999999997E-2</v>
      </c>
      <c r="AR3858" s="9">
        <v>-5.2331200000000001E-2</v>
      </c>
      <c r="AS3858" s="9">
        <v>-5.8167700000000003E-2</v>
      </c>
      <c r="AT3858" s="9">
        <v>-7.69537E-2</v>
      </c>
      <c r="AU3858" s="9">
        <v>-9.2377799999999996E-2</v>
      </c>
      <c r="AV3858" s="9">
        <v>-0.1147233</v>
      </c>
      <c r="AW3858" s="9">
        <v>-0.14418410000000001</v>
      </c>
      <c r="AX3858" s="9">
        <v>-0.12403069999999999</v>
      </c>
      <c r="AY3858" s="9">
        <v>0.2671888</v>
      </c>
      <c r="AZ3858" s="9">
        <v>0.41112549999999998</v>
      </c>
      <c r="BA3858" s="9">
        <v>-0.1117919</v>
      </c>
      <c r="BB3858" s="9">
        <v>-0.25487969999999999</v>
      </c>
      <c r="BC3858" s="9">
        <v>-0.24015610000000001</v>
      </c>
      <c r="BD3858" s="9">
        <v>-0.1653501</v>
      </c>
      <c r="BE3858" s="9">
        <v>-0.11152280000000001</v>
      </c>
      <c r="BF3858" s="9">
        <v>-8.6632200000000006E-2</v>
      </c>
      <c r="BG3858" s="9">
        <v>-0.14293320000000001</v>
      </c>
      <c r="BH3858" s="9">
        <v>-8.3751800000000001E-2</v>
      </c>
      <c r="BI3858" s="9">
        <v>-5.7711899999999997E-2</v>
      </c>
      <c r="BJ3858" s="9">
        <v>-4.2645299999999997E-2</v>
      </c>
      <c r="BK3858" s="9">
        <v>-2.66728E-2</v>
      </c>
      <c r="BL3858" s="9">
        <v>-2.6280999999999999E-2</v>
      </c>
      <c r="BM3858" s="9">
        <v>-4.7888899999999998E-2</v>
      </c>
      <c r="BN3858" s="9">
        <v>-3.8408200000000003E-2</v>
      </c>
      <c r="BO3858" s="9">
        <v>-4.13566E-2</v>
      </c>
      <c r="BP3858" s="9">
        <v>-4.2038800000000001E-2</v>
      </c>
      <c r="BQ3858" s="9">
        <v>-4.6651999999999999E-2</v>
      </c>
      <c r="BR3858" s="9">
        <v>-6.4368900000000007E-2</v>
      </c>
      <c r="BS3858" s="9">
        <v>-7.8998700000000005E-2</v>
      </c>
      <c r="BT3858" s="9">
        <v>-0.101062</v>
      </c>
      <c r="BU3858" s="9">
        <v>-0.13057920000000001</v>
      </c>
      <c r="BV3858" s="9">
        <v>-0.1106801</v>
      </c>
      <c r="BW3858" s="9">
        <v>0.28036640000000002</v>
      </c>
      <c r="BX3858" s="9">
        <v>0.42434110000000003</v>
      </c>
      <c r="BY3858" s="9">
        <v>-9.6360299999999996E-2</v>
      </c>
      <c r="BZ3858" s="9">
        <v>-0.24007899999999999</v>
      </c>
      <c r="CA3858" s="9">
        <v>-0.22661709999999999</v>
      </c>
      <c r="CB3858" s="9">
        <v>-0.152557</v>
      </c>
      <c r="CC3858" s="9">
        <v>-9.9549899999999997E-2</v>
      </c>
      <c r="CD3858" s="9">
        <v>-7.5464699999999996E-2</v>
      </c>
      <c r="CE3858" s="9">
        <v>-0.1362641</v>
      </c>
      <c r="CF3858" s="9">
        <v>-7.7680899999999997E-2</v>
      </c>
      <c r="CG3858" s="9">
        <v>-5.23671E-2</v>
      </c>
      <c r="CH3858" s="9">
        <v>-3.7830799999999998E-2</v>
      </c>
      <c r="CI3858" s="9">
        <v>-2.21773E-2</v>
      </c>
      <c r="CJ3858" s="9">
        <v>-2.2056900000000001E-2</v>
      </c>
      <c r="CK3858" s="9">
        <v>-4.3513900000000001E-2</v>
      </c>
      <c r="CL3858" s="9">
        <v>-3.3354200000000001E-2</v>
      </c>
      <c r="CM3858" s="9">
        <v>-3.5298000000000003E-2</v>
      </c>
      <c r="CN3858" s="9">
        <v>-3.4910299999999998E-2</v>
      </c>
      <c r="CO3858" s="9">
        <v>-3.8676200000000001E-2</v>
      </c>
      <c r="CP3858" s="9">
        <v>-5.5652699999999999E-2</v>
      </c>
      <c r="CQ3858" s="9">
        <v>-6.97324E-2</v>
      </c>
      <c r="CR3858" s="9">
        <v>-9.1600299999999996E-2</v>
      </c>
      <c r="CS3858" s="9">
        <v>-0.1211565</v>
      </c>
      <c r="CT3858" s="9">
        <v>-0.1014335</v>
      </c>
      <c r="CU3858" s="9">
        <v>0.28949320000000001</v>
      </c>
      <c r="CV3858" s="9">
        <v>0.43349409999999999</v>
      </c>
      <c r="CW3858" s="9">
        <v>-8.5672399999999996E-2</v>
      </c>
      <c r="CX3858" s="9">
        <v>-0.22982810000000001</v>
      </c>
      <c r="CY3858" s="9">
        <v>-0.21723990000000001</v>
      </c>
      <c r="CZ3858" s="9">
        <v>-0.14369660000000001</v>
      </c>
      <c r="DA3858" s="9">
        <v>-9.1257500000000005E-2</v>
      </c>
      <c r="DB3858" s="9">
        <v>-6.7730100000000001E-2</v>
      </c>
      <c r="DC3858" s="9">
        <v>-0.12959499999999999</v>
      </c>
      <c r="DD3858" s="9">
        <v>-7.1609999999999993E-2</v>
      </c>
      <c r="DE3858" s="9">
        <v>-4.7022300000000003E-2</v>
      </c>
      <c r="DF3858" s="9">
        <v>-3.3016400000000001E-2</v>
      </c>
      <c r="DG3858" s="9">
        <v>-1.7681700000000002E-2</v>
      </c>
      <c r="DH3858" s="9">
        <v>-1.7832799999999999E-2</v>
      </c>
      <c r="DI3858" s="9">
        <v>-3.9138899999999997E-2</v>
      </c>
      <c r="DJ3858" s="9">
        <v>-2.8300200000000001E-2</v>
      </c>
      <c r="DK3858" s="9">
        <v>-2.9239299999999999E-2</v>
      </c>
      <c r="DL3858" s="9">
        <v>-2.7781900000000002E-2</v>
      </c>
      <c r="DM3858" s="9">
        <v>-3.0700499999999999E-2</v>
      </c>
      <c r="DN3858" s="9">
        <v>-4.6936499999999999E-2</v>
      </c>
      <c r="DO3858" s="9">
        <v>-6.0466100000000002E-2</v>
      </c>
      <c r="DP3858" s="9">
        <v>-8.2138600000000006E-2</v>
      </c>
      <c r="DQ3858" s="9">
        <v>-0.11173379999999999</v>
      </c>
      <c r="DR3858" s="9">
        <v>-9.2186900000000002E-2</v>
      </c>
      <c r="DS3858" s="9">
        <v>0.29862</v>
      </c>
      <c r="DT3858" s="9">
        <v>0.44264710000000002</v>
      </c>
      <c r="DU3858" s="9">
        <v>-7.4984499999999996E-2</v>
      </c>
      <c r="DV3858" s="9">
        <v>-0.2195773</v>
      </c>
      <c r="DW3858" s="9">
        <v>-0.20786279999999999</v>
      </c>
      <c r="DX3858" s="9">
        <v>-0.13483609999999999</v>
      </c>
      <c r="DY3858" s="9">
        <v>-8.29651E-2</v>
      </c>
      <c r="DZ3858" s="9">
        <v>-5.99955E-2</v>
      </c>
      <c r="EA3858" s="9">
        <v>-0.1199659</v>
      </c>
      <c r="EB3858" s="9">
        <v>-6.28446E-2</v>
      </c>
      <c r="EC3858" s="9">
        <v>-3.9305300000000001E-2</v>
      </c>
      <c r="ED3858" s="9">
        <v>-2.60652E-2</v>
      </c>
      <c r="EE3858" s="9">
        <v>-1.1190800000000001E-2</v>
      </c>
      <c r="EF3858" s="9">
        <v>-1.17339E-2</v>
      </c>
      <c r="EG3858" s="9">
        <v>-3.2822200000000003E-2</v>
      </c>
      <c r="EH3858" s="9">
        <v>-2.10031E-2</v>
      </c>
      <c r="EI3858" s="9">
        <v>-2.0491599999999999E-2</v>
      </c>
      <c r="EJ3858" s="9">
        <v>-1.7489500000000002E-2</v>
      </c>
      <c r="EK3858" s="9">
        <v>-1.9184799999999998E-2</v>
      </c>
      <c r="EL3858" s="9">
        <v>-3.4351600000000003E-2</v>
      </c>
      <c r="EM3858" s="9">
        <v>-4.7086999999999997E-2</v>
      </c>
      <c r="EN3858" s="9">
        <v>-6.8477300000000005E-2</v>
      </c>
      <c r="EO3858" s="9">
        <v>-9.8128900000000005E-2</v>
      </c>
      <c r="EP3858" s="9">
        <v>-7.8836299999999998E-2</v>
      </c>
      <c r="EQ3858" s="9">
        <v>0.31179760000000001</v>
      </c>
      <c r="ER3858" s="9">
        <v>0.45586260000000001</v>
      </c>
      <c r="ES3858" s="9">
        <v>-5.9552899999999999E-2</v>
      </c>
      <c r="ET3858" s="9">
        <v>-0.2047766</v>
      </c>
      <c r="EU3858" s="9">
        <v>-0.19432379999999999</v>
      </c>
      <c r="EV3858" s="9">
        <v>-0.1220431</v>
      </c>
      <c r="EW3858" s="9">
        <v>-7.0992200000000005E-2</v>
      </c>
      <c r="EX3858" s="9">
        <v>-4.8828000000000003E-2</v>
      </c>
      <c r="EY3858" s="9">
        <v>86.565600000000003</v>
      </c>
      <c r="EZ3858" s="9">
        <v>83.479799999999997</v>
      </c>
      <c r="FA3858" s="9">
        <v>81.643199999999993</v>
      </c>
      <c r="FB3858" s="9">
        <v>80.055700000000002</v>
      </c>
      <c r="FC3858" s="9">
        <v>78.4114</v>
      </c>
      <c r="FD3858" s="9">
        <v>77.139200000000002</v>
      </c>
      <c r="FE3858" s="9">
        <v>76.755099999999999</v>
      </c>
      <c r="FF3858" s="9">
        <v>76.985399999999998</v>
      </c>
      <c r="FG3858" s="9">
        <v>80.839299999999994</v>
      </c>
      <c r="FH3858" s="9">
        <v>86.157899999999998</v>
      </c>
      <c r="FI3858" s="9">
        <v>89.996499999999997</v>
      </c>
      <c r="FJ3858" s="9">
        <v>93.741900000000001</v>
      </c>
      <c r="FK3858" s="9">
        <v>98.426400000000001</v>
      </c>
      <c r="FL3858" s="9">
        <v>100.9</v>
      </c>
      <c r="FM3858" s="9">
        <v>103.637</v>
      </c>
      <c r="FN3858" s="9">
        <v>104.893</v>
      </c>
      <c r="FO3858" s="9">
        <v>106.166</v>
      </c>
      <c r="FP3858" s="9">
        <v>106.55</v>
      </c>
      <c r="FQ3858" s="9">
        <v>106.47</v>
      </c>
      <c r="FR3858" s="9">
        <v>105.035</v>
      </c>
      <c r="FS3858" s="9">
        <v>101.705</v>
      </c>
      <c r="FT3858" s="9">
        <v>96.5715</v>
      </c>
      <c r="FU3858" s="9">
        <v>92.517700000000005</v>
      </c>
      <c r="FV3858" s="9">
        <v>88.861099999999993</v>
      </c>
      <c r="FW3858" s="9">
        <v>0.17608176</v>
      </c>
      <c r="FX3858" s="9">
        <v>1.23243E-2</v>
      </c>
      <c r="FY3858" s="9">
        <v>1.23243E-2</v>
      </c>
      <c r="FZ3858" s="9">
        <v>0</v>
      </c>
      <c r="GA3858" s="9">
        <v>0</v>
      </c>
    </row>
    <row r="3859" spans="1:183" x14ac:dyDescent="0.2">
      <c r="A3859" t="s">
        <v>244</v>
      </c>
      <c r="B3859" t="s">
        <v>225</v>
      </c>
      <c r="C3859" t="s">
        <v>226</v>
      </c>
      <c r="D3859" s="6">
        <v>44060</v>
      </c>
      <c r="E3859" s="73">
        <v>17</v>
      </c>
      <c r="F3859" s="9">
        <v>18</v>
      </c>
      <c r="G3859" s="9">
        <v>17</v>
      </c>
      <c r="H3859" s="9">
        <v>18</v>
      </c>
      <c r="I3859" s="9">
        <v>10407</v>
      </c>
      <c r="J3859" s="9">
        <v>78798</v>
      </c>
      <c r="K3859" s="9">
        <v>1.626112</v>
      </c>
      <c r="L3859" s="9">
        <v>1.3995610000000001</v>
      </c>
      <c r="M3859" s="9">
        <v>1.249871</v>
      </c>
      <c r="N3859" s="9">
        <v>1.1431290000000001</v>
      </c>
      <c r="O3859" s="9">
        <v>1.082076</v>
      </c>
      <c r="P3859" s="9">
        <v>1.0716030000000001</v>
      </c>
      <c r="Q3859" s="9">
        <v>1.11307</v>
      </c>
      <c r="R3859" s="9">
        <v>1.149319</v>
      </c>
      <c r="S3859" s="9">
        <v>1.2157690000000001</v>
      </c>
      <c r="T3859" s="9">
        <v>1.308989</v>
      </c>
      <c r="U3859" s="9">
        <v>1.5477989999999999</v>
      </c>
      <c r="V3859" s="9">
        <v>1.8174969999999999</v>
      </c>
      <c r="W3859" s="9">
        <v>2.0861670000000001</v>
      </c>
      <c r="X3859" s="9">
        <v>2.2626140000000001</v>
      </c>
      <c r="Y3859" s="9">
        <v>2.4670809999999999</v>
      </c>
      <c r="Z3859" s="9">
        <v>2.6598470000000001</v>
      </c>
      <c r="AA3859" s="9">
        <v>2.8582070000000002</v>
      </c>
      <c r="AB3859" s="9">
        <v>2.9725570000000001</v>
      </c>
      <c r="AC3859" s="9">
        <v>3.0114100000000001</v>
      </c>
      <c r="AD3859" s="9">
        <v>2.8853849999999999</v>
      </c>
      <c r="AE3859" s="9">
        <v>2.6634850000000001</v>
      </c>
      <c r="AF3859" s="9">
        <v>2.3692259999999998</v>
      </c>
      <c r="AG3859" s="9">
        <v>1.99573</v>
      </c>
      <c r="AH3859" s="9">
        <v>1.6835519999999999</v>
      </c>
      <c r="AI3859" s="9">
        <v>-6.6245000000000002E-3</v>
      </c>
      <c r="AJ3859" s="9">
        <v>-3.3286000000000001E-3</v>
      </c>
      <c r="AK3859" s="9">
        <v>-1.2041400000000001E-2</v>
      </c>
      <c r="AL3859" s="9">
        <v>-6.8255E-3</v>
      </c>
      <c r="AM3859" s="9">
        <v>-1.3062600000000001E-2</v>
      </c>
      <c r="AN3859" s="9">
        <v>-1.4898E-2</v>
      </c>
      <c r="AO3859" s="9">
        <v>-2.3456999999999999E-2</v>
      </c>
      <c r="AP3859" s="9">
        <v>-3.5648100000000002E-2</v>
      </c>
      <c r="AQ3859" s="9">
        <v>-3.9847599999999997E-2</v>
      </c>
      <c r="AR3859" s="9">
        <v>-4.2792999999999998E-2</v>
      </c>
      <c r="AS3859" s="9">
        <v>-4.1880100000000003E-2</v>
      </c>
      <c r="AT3859" s="9">
        <v>-7.5711600000000004E-2</v>
      </c>
      <c r="AU3859" s="9">
        <v>-0.10466250000000001</v>
      </c>
      <c r="AV3859" s="9">
        <v>-0.1025176</v>
      </c>
      <c r="AW3859" s="9">
        <v>-8.36113E-2</v>
      </c>
      <c r="AX3859" s="9">
        <v>-5.2656500000000002E-2</v>
      </c>
      <c r="AY3859" s="9">
        <v>0.32831060000000001</v>
      </c>
      <c r="AZ3859" s="9">
        <v>0.3798414</v>
      </c>
      <c r="BA3859" s="9">
        <v>-0.20726330000000001</v>
      </c>
      <c r="BB3859" s="9">
        <v>-0.17963960000000001</v>
      </c>
      <c r="BC3859" s="9">
        <v>-0.12934899999999999</v>
      </c>
      <c r="BD3859" s="9">
        <v>-9.25478E-2</v>
      </c>
      <c r="BE3859" s="9">
        <v>-7.0458199999999999E-2</v>
      </c>
      <c r="BF3859" s="9">
        <v>-5.5773499999999997E-2</v>
      </c>
      <c r="BG3859" s="9">
        <v>3.6435E-3</v>
      </c>
      <c r="BH3859" s="9">
        <v>5.8466000000000004E-3</v>
      </c>
      <c r="BI3859" s="9">
        <v>-3.5693000000000001E-3</v>
      </c>
      <c r="BJ3859" s="9">
        <v>1.0466E-3</v>
      </c>
      <c r="BK3859" s="9">
        <v>-5.6403E-3</v>
      </c>
      <c r="BL3859" s="9">
        <v>-7.7244999999999996E-3</v>
      </c>
      <c r="BM3859" s="9">
        <v>-1.5782000000000001E-2</v>
      </c>
      <c r="BN3859" s="9">
        <v>-2.7199000000000001E-2</v>
      </c>
      <c r="BO3859" s="9">
        <v>-3.03006E-2</v>
      </c>
      <c r="BP3859" s="9">
        <v>-3.2335599999999999E-2</v>
      </c>
      <c r="BQ3859" s="9">
        <v>-3.0188400000000001E-2</v>
      </c>
      <c r="BR3859" s="9">
        <v>-6.3277E-2</v>
      </c>
      <c r="BS3859" s="9">
        <v>-9.1306600000000002E-2</v>
      </c>
      <c r="BT3859" s="9">
        <v>-8.9051900000000003E-2</v>
      </c>
      <c r="BU3859" s="9">
        <v>-7.0131399999999997E-2</v>
      </c>
      <c r="BV3859" s="9">
        <v>-3.9235600000000002E-2</v>
      </c>
      <c r="BW3859" s="9">
        <v>0.34115780000000001</v>
      </c>
      <c r="BX3859" s="9">
        <v>0.39233430000000002</v>
      </c>
      <c r="BY3859" s="9">
        <v>-0.19432199999999999</v>
      </c>
      <c r="BZ3859" s="9">
        <v>-0.1671993</v>
      </c>
      <c r="CA3859" s="9">
        <v>-0.11758440000000001</v>
      </c>
      <c r="CB3859" s="9">
        <v>-8.1202099999999999E-2</v>
      </c>
      <c r="CC3859" s="9">
        <v>-5.9997500000000002E-2</v>
      </c>
      <c r="CD3859" s="9">
        <v>-4.6120000000000001E-2</v>
      </c>
      <c r="CE3859" s="9">
        <v>1.07551E-2</v>
      </c>
      <c r="CF3859" s="9">
        <v>1.2201399999999999E-2</v>
      </c>
      <c r="CG3859" s="9">
        <v>2.2983999999999999E-3</v>
      </c>
      <c r="CH3859" s="9">
        <v>6.4987999999999999E-3</v>
      </c>
      <c r="CI3859" s="9">
        <v>-4.9969999999999995E-4</v>
      </c>
      <c r="CJ3859" s="9">
        <v>-2.7561E-3</v>
      </c>
      <c r="CK3859" s="9">
        <v>-1.0466400000000001E-2</v>
      </c>
      <c r="CL3859" s="9">
        <v>-2.1347100000000001E-2</v>
      </c>
      <c r="CM3859" s="9">
        <v>-2.3688500000000001E-2</v>
      </c>
      <c r="CN3859" s="9">
        <v>-2.5092900000000001E-2</v>
      </c>
      <c r="CO3859" s="9">
        <v>-2.2090800000000001E-2</v>
      </c>
      <c r="CP3859" s="9">
        <v>-5.46648E-2</v>
      </c>
      <c r="CQ3859" s="9">
        <v>-8.2056400000000002E-2</v>
      </c>
      <c r="CR3859" s="9">
        <v>-7.9725599999999994E-2</v>
      </c>
      <c r="CS3859" s="9">
        <v>-6.0795399999999999E-2</v>
      </c>
      <c r="CT3859" s="9">
        <v>-2.99403E-2</v>
      </c>
      <c r="CU3859" s="9">
        <v>0.35005579999999997</v>
      </c>
      <c r="CV3859" s="9">
        <v>0.40098679999999998</v>
      </c>
      <c r="CW3859" s="9">
        <v>-0.18535879999999999</v>
      </c>
      <c r="CX3859" s="9">
        <v>-0.1585831</v>
      </c>
      <c r="CY3859" s="9">
        <v>-0.1094363</v>
      </c>
      <c r="CZ3859" s="9">
        <v>-7.3344099999999995E-2</v>
      </c>
      <c r="DA3859" s="9">
        <v>-5.2752399999999998E-2</v>
      </c>
      <c r="DB3859" s="9">
        <v>-3.9433900000000001E-2</v>
      </c>
      <c r="DC3859" s="9">
        <v>1.7866699999999999E-2</v>
      </c>
      <c r="DD3859" s="9">
        <v>1.8556199999999998E-2</v>
      </c>
      <c r="DE3859" s="9">
        <v>8.1662000000000002E-3</v>
      </c>
      <c r="DF3859" s="9">
        <v>1.1951099999999999E-2</v>
      </c>
      <c r="DG3859" s="9">
        <v>4.6410000000000002E-3</v>
      </c>
      <c r="DH3859" s="9">
        <v>2.2122999999999999E-3</v>
      </c>
      <c r="DI3859" s="9">
        <v>-5.1507000000000002E-3</v>
      </c>
      <c r="DJ3859" s="9">
        <v>-1.5495200000000001E-2</v>
      </c>
      <c r="DK3859" s="9">
        <v>-1.7076299999999999E-2</v>
      </c>
      <c r="DL3859" s="9">
        <v>-1.7850100000000001E-2</v>
      </c>
      <c r="DM3859" s="9">
        <v>-1.3993200000000001E-2</v>
      </c>
      <c r="DN3859" s="9">
        <v>-4.6052599999999999E-2</v>
      </c>
      <c r="DO3859" s="9">
        <v>-7.2806099999999999E-2</v>
      </c>
      <c r="DP3859" s="9">
        <v>-7.0399299999999998E-2</v>
      </c>
      <c r="DQ3859" s="9">
        <v>-5.1459299999999999E-2</v>
      </c>
      <c r="DR3859" s="9">
        <v>-2.0645E-2</v>
      </c>
      <c r="DS3859" s="9">
        <v>0.35895369999999999</v>
      </c>
      <c r="DT3859" s="9">
        <v>0.40963929999999998</v>
      </c>
      <c r="DU3859" s="9">
        <v>-0.17639569999999999</v>
      </c>
      <c r="DV3859" s="9">
        <v>-0.14996689999999999</v>
      </c>
      <c r="DW3859" s="9">
        <v>-0.10128819999999999</v>
      </c>
      <c r="DX3859" s="9">
        <v>-6.5486100000000005E-2</v>
      </c>
      <c r="DY3859" s="9">
        <v>-4.5507300000000001E-2</v>
      </c>
      <c r="DZ3859" s="9">
        <v>-3.2747900000000003E-2</v>
      </c>
      <c r="EA3859" s="9">
        <v>2.8134599999999999E-2</v>
      </c>
      <c r="EB3859" s="9">
        <v>2.77314E-2</v>
      </c>
      <c r="EC3859" s="9">
        <v>1.6638300000000002E-2</v>
      </c>
      <c r="ED3859" s="9">
        <v>1.9823199999999999E-2</v>
      </c>
      <c r="EE3859" s="9">
        <v>1.20632E-2</v>
      </c>
      <c r="EF3859" s="9">
        <v>9.3857999999999997E-3</v>
      </c>
      <c r="EG3859" s="9">
        <v>2.5243000000000002E-3</v>
      </c>
      <c r="EH3859" s="9">
        <v>-7.0460000000000002E-3</v>
      </c>
      <c r="EI3859" s="9">
        <v>-7.5294000000000003E-3</v>
      </c>
      <c r="EJ3859" s="9">
        <v>-7.3927000000000003E-3</v>
      </c>
      <c r="EK3859" s="9">
        <v>-2.3015000000000002E-3</v>
      </c>
      <c r="EL3859" s="9">
        <v>-3.3618000000000002E-2</v>
      </c>
      <c r="EM3859" s="9">
        <v>-5.9450299999999998E-2</v>
      </c>
      <c r="EN3859" s="9">
        <v>-5.6933499999999998E-2</v>
      </c>
      <c r="EO3859" s="9">
        <v>-3.7979499999999999E-2</v>
      </c>
      <c r="EP3859" s="9">
        <v>-7.2240999999999998E-3</v>
      </c>
      <c r="EQ3859" s="9">
        <v>0.37180089999999999</v>
      </c>
      <c r="ER3859" s="9">
        <v>0.42213210000000001</v>
      </c>
      <c r="ES3859" s="9">
        <v>-0.1634544</v>
      </c>
      <c r="ET3859" s="9">
        <v>-0.1375266</v>
      </c>
      <c r="EU3859" s="9">
        <v>-8.9523699999999998E-2</v>
      </c>
      <c r="EV3859" s="9">
        <v>-5.4140399999999998E-2</v>
      </c>
      <c r="EW3859" s="9">
        <v>-3.5046599999999997E-2</v>
      </c>
      <c r="EX3859" s="9">
        <v>-2.3094400000000001E-2</v>
      </c>
      <c r="EY3859" s="9">
        <v>85.847099999999998</v>
      </c>
      <c r="EZ3859" s="9">
        <v>84.441500000000005</v>
      </c>
      <c r="FA3859" s="9">
        <v>82.278099999999995</v>
      </c>
      <c r="FB3859" s="9">
        <v>80.237300000000005</v>
      </c>
      <c r="FC3859" s="9">
        <v>79.099699999999999</v>
      </c>
      <c r="FD3859" s="9">
        <v>78.673299999999998</v>
      </c>
      <c r="FE3859" s="9">
        <v>78.670900000000003</v>
      </c>
      <c r="FF3859" s="9">
        <v>78.721599999999995</v>
      </c>
      <c r="FG3859" s="9">
        <v>80.668300000000002</v>
      </c>
      <c r="FH3859" s="9">
        <v>82.107600000000005</v>
      </c>
      <c r="FI3859" s="9">
        <v>87.859300000000005</v>
      </c>
      <c r="FJ3859" s="9">
        <v>91.506600000000006</v>
      </c>
      <c r="FK3859" s="9">
        <v>94.910600000000002</v>
      </c>
      <c r="FL3859" s="9">
        <v>96.715699999999998</v>
      </c>
      <c r="FM3859" s="9">
        <v>96.748800000000003</v>
      </c>
      <c r="FN3859" s="9">
        <v>99.432100000000005</v>
      </c>
      <c r="FO3859" s="9">
        <v>99.605999999999995</v>
      </c>
      <c r="FP3859" s="9">
        <v>97.266300000000001</v>
      </c>
      <c r="FQ3859" s="9">
        <v>95.599400000000003</v>
      </c>
      <c r="FR3859" s="9">
        <v>94.029300000000006</v>
      </c>
      <c r="FS3859" s="9">
        <v>90.635400000000004</v>
      </c>
      <c r="FT3859" s="9">
        <v>88.413300000000007</v>
      </c>
      <c r="FU3859" s="9">
        <v>86.281999999999996</v>
      </c>
      <c r="FV3859" s="9">
        <v>85.2256</v>
      </c>
      <c r="FW3859" s="9">
        <v>0.17025580000000001</v>
      </c>
      <c r="FX3859" s="9">
        <v>1.18338E-2</v>
      </c>
      <c r="FY3859" s="9">
        <v>1.18338E-2</v>
      </c>
      <c r="FZ3859" s="9">
        <v>0</v>
      </c>
      <c r="GA3859" s="9">
        <v>0</v>
      </c>
    </row>
    <row r="3860" spans="1:183" x14ac:dyDescent="0.2">
      <c r="A3860" t="s">
        <v>244</v>
      </c>
      <c r="B3860" t="s">
        <v>225</v>
      </c>
      <c r="C3860" t="s">
        <v>226</v>
      </c>
      <c r="D3860" s="6">
        <v>44061</v>
      </c>
      <c r="E3860" s="73">
        <v>17</v>
      </c>
      <c r="F3860" s="9">
        <v>19</v>
      </c>
      <c r="G3860" s="9">
        <v>18</v>
      </c>
      <c r="H3860" s="9">
        <v>19</v>
      </c>
      <c r="I3860" s="9">
        <v>9417</v>
      </c>
      <c r="J3860" s="9">
        <v>78713</v>
      </c>
      <c r="K3860" s="9">
        <v>1.467813</v>
      </c>
      <c r="L3860" s="9">
        <v>1.287007</v>
      </c>
      <c r="M3860" s="9">
        <v>1.1526620000000001</v>
      </c>
      <c r="N3860" s="9">
        <v>1.0549299999999999</v>
      </c>
      <c r="O3860" s="9">
        <v>0.99808050000000004</v>
      </c>
      <c r="P3860" s="9">
        <v>0.99606930000000005</v>
      </c>
      <c r="Q3860" s="9">
        <v>1.0581119999999999</v>
      </c>
      <c r="R3860" s="9">
        <v>1.0771120000000001</v>
      </c>
      <c r="S3860" s="9">
        <v>1.169262</v>
      </c>
      <c r="T3860" s="9">
        <v>1.2702150000000001</v>
      </c>
      <c r="U3860" s="9">
        <v>1.5018119999999999</v>
      </c>
      <c r="V3860" s="9">
        <v>1.7874209999999999</v>
      </c>
      <c r="W3860" s="9">
        <v>2.0774059999999999</v>
      </c>
      <c r="X3860" s="9">
        <v>2.4196469999999999</v>
      </c>
      <c r="Y3860" s="9">
        <v>2.7644000000000002</v>
      </c>
      <c r="Z3860" s="9">
        <v>3.0199449999999999</v>
      </c>
      <c r="AA3860" s="9">
        <v>3.1830590000000001</v>
      </c>
      <c r="AB3860" s="9">
        <v>3.3533810000000002</v>
      </c>
      <c r="AC3860" s="9">
        <v>3.427505</v>
      </c>
      <c r="AD3860" s="9">
        <v>3.2129110000000001</v>
      </c>
      <c r="AE3860" s="9">
        <v>2.9102830000000002</v>
      </c>
      <c r="AF3860" s="9">
        <v>2.6028760000000002</v>
      </c>
      <c r="AG3860" s="9">
        <v>2.2110910000000001</v>
      </c>
      <c r="AH3860" s="9">
        <v>1.7906070000000001</v>
      </c>
      <c r="AI3860" s="9">
        <v>8.1551000000000002E-3</v>
      </c>
      <c r="AJ3860" s="9">
        <v>-5.8444999999999999E-3</v>
      </c>
      <c r="AK3860" s="9">
        <v>-2.1395399999999998E-2</v>
      </c>
      <c r="AL3860" s="9">
        <v>-2.00825E-2</v>
      </c>
      <c r="AM3860" s="9">
        <v>-1.6964199999999999E-2</v>
      </c>
      <c r="AN3860" s="9">
        <v>-1.5821600000000002E-2</v>
      </c>
      <c r="AO3860" s="9">
        <v>-1.5624E-3</v>
      </c>
      <c r="AP3860" s="9">
        <v>-1.0076E-2</v>
      </c>
      <c r="AQ3860" s="9">
        <v>1.3355999999999999E-3</v>
      </c>
      <c r="AR3860" s="9">
        <v>-4.0921399999999997E-2</v>
      </c>
      <c r="AS3860" s="9">
        <v>-4.0013800000000002E-2</v>
      </c>
      <c r="AT3860" s="9">
        <v>-4.2122699999999999E-2</v>
      </c>
      <c r="AU3860" s="9">
        <v>-7.8545000000000004E-2</v>
      </c>
      <c r="AV3860" s="9">
        <v>-4.72015E-2</v>
      </c>
      <c r="AW3860" s="9">
        <v>-3.4075800000000003E-2</v>
      </c>
      <c r="AX3860" s="9">
        <v>-5.0133299999999999E-2</v>
      </c>
      <c r="AY3860" s="9">
        <v>0.26342549999999998</v>
      </c>
      <c r="AZ3860" s="9">
        <v>0.51741579999999998</v>
      </c>
      <c r="BA3860" s="9">
        <v>0.50430640000000004</v>
      </c>
      <c r="BB3860" s="9">
        <v>-0.21705749999999999</v>
      </c>
      <c r="BC3860" s="9">
        <v>-0.33957759999999998</v>
      </c>
      <c r="BD3860" s="9">
        <v>-0.19719999999999999</v>
      </c>
      <c r="BE3860" s="9">
        <v>-8.0609799999999995E-2</v>
      </c>
      <c r="BF3860" s="9">
        <v>-8.8664199999999999E-2</v>
      </c>
      <c r="BG3860" s="9">
        <v>3.2540300000000001E-2</v>
      </c>
      <c r="BH3860" s="9">
        <v>1.59855E-2</v>
      </c>
      <c r="BI3860" s="9">
        <v>-4.7219999999999999E-4</v>
      </c>
      <c r="BJ3860" s="9">
        <v>-8.6510000000000005E-4</v>
      </c>
      <c r="BK3860" s="9">
        <v>1.2024E-3</v>
      </c>
      <c r="BL3860" s="9">
        <v>2.4524E-3</v>
      </c>
      <c r="BM3860" s="9">
        <v>1.8485600000000001E-2</v>
      </c>
      <c r="BN3860" s="9">
        <v>1.2744500000000001E-2</v>
      </c>
      <c r="BO3860" s="9">
        <v>2.8908799999999998E-2</v>
      </c>
      <c r="BP3860" s="9">
        <v>-1.37331E-2</v>
      </c>
      <c r="BQ3860" s="9">
        <v>-9.0691000000000001E-3</v>
      </c>
      <c r="BR3860" s="9">
        <v>-1.05585E-2</v>
      </c>
      <c r="BS3860" s="9">
        <v>-4.5266399999999998E-2</v>
      </c>
      <c r="BT3860" s="9">
        <v>-1.3897E-2</v>
      </c>
      <c r="BU3860" s="9">
        <v>1.0950999999999999E-3</v>
      </c>
      <c r="BV3860" s="9">
        <v>-1.4996900000000001E-2</v>
      </c>
      <c r="BW3860" s="9">
        <v>0.29902440000000002</v>
      </c>
      <c r="BX3860" s="9">
        <v>0.55301990000000001</v>
      </c>
      <c r="BY3860" s="9">
        <v>0.53798040000000003</v>
      </c>
      <c r="BZ3860" s="9">
        <v>-0.1842828</v>
      </c>
      <c r="CA3860" s="9">
        <v>-0.30831619999999998</v>
      </c>
      <c r="CB3860" s="9">
        <v>-0.16615360000000001</v>
      </c>
      <c r="CC3860" s="9">
        <v>-5.0477899999999999E-2</v>
      </c>
      <c r="CD3860" s="9">
        <v>-6.2518500000000005E-2</v>
      </c>
      <c r="CE3860" s="9">
        <v>4.9429399999999998E-2</v>
      </c>
      <c r="CF3860" s="9">
        <v>3.1104900000000001E-2</v>
      </c>
      <c r="CG3860" s="9">
        <v>1.4019200000000001E-2</v>
      </c>
      <c r="CH3860" s="9">
        <v>1.24449E-2</v>
      </c>
      <c r="CI3860" s="9">
        <v>1.37845E-2</v>
      </c>
      <c r="CJ3860" s="9">
        <v>1.5108999999999999E-2</v>
      </c>
      <c r="CK3860" s="9">
        <v>3.2370799999999998E-2</v>
      </c>
      <c r="CL3860" s="9">
        <v>2.8549999999999999E-2</v>
      </c>
      <c r="CM3860" s="9">
        <v>4.8005899999999997E-2</v>
      </c>
      <c r="CN3860" s="9">
        <v>5.0972999999999999E-3</v>
      </c>
      <c r="CO3860" s="9">
        <v>1.23631E-2</v>
      </c>
      <c r="CP3860" s="9">
        <v>1.13028E-2</v>
      </c>
      <c r="CQ3860" s="9">
        <v>-2.2217799999999999E-2</v>
      </c>
      <c r="CR3860" s="9">
        <v>9.1695000000000006E-3</v>
      </c>
      <c r="CS3860" s="9">
        <v>2.5454500000000001E-2</v>
      </c>
      <c r="CT3860" s="9">
        <v>9.3384000000000002E-3</v>
      </c>
      <c r="CU3860" s="9">
        <v>0.32368010000000003</v>
      </c>
      <c r="CV3860" s="9">
        <v>0.57767930000000001</v>
      </c>
      <c r="CW3860" s="9">
        <v>0.56130290000000005</v>
      </c>
      <c r="CX3860" s="9">
        <v>-0.16158320000000001</v>
      </c>
      <c r="CY3860" s="9">
        <v>-0.28666469999999999</v>
      </c>
      <c r="CZ3860" s="9">
        <v>-0.144651</v>
      </c>
      <c r="DA3860" s="9">
        <v>-2.9608599999999999E-2</v>
      </c>
      <c r="DB3860" s="9">
        <v>-4.4410100000000001E-2</v>
      </c>
      <c r="DC3860" s="9">
        <v>6.6318500000000002E-2</v>
      </c>
      <c r="DD3860" s="9">
        <v>4.6224300000000003E-2</v>
      </c>
      <c r="DE3860" s="9">
        <v>2.8510500000000001E-2</v>
      </c>
      <c r="DF3860" s="9">
        <v>2.5754900000000001E-2</v>
      </c>
      <c r="DG3860" s="9">
        <v>2.63666E-2</v>
      </c>
      <c r="DH3860" s="9">
        <v>2.7765499999999999E-2</v>
      </c>
      <c r="DI3860" s="9">
        <v>4.6255999999999999E-2</v>
      </c>
      <c r="DJ3860" s="9">
        <v>4.4355499999999999E-2</v>
      </c>
      <c r="DK3860" s="9">
        <v>6.7102999999999996E-2</v>
      </c>
      <c r="DL3860" s="9">
        <v>2.3927799999999999E-2</v>
      </c>
      <c r="DM3860" s="9">
        <v>3.37953E-2</v>
      </c>
      <c r="DN3860" s="9">
        <v>3.3164100000000002E-2</v>
      </c>
      <c r="DO3860" s="9">
        <v>8.3089999999999998E-4</v>
      </c>
      <c r="DP3860" s="9">
        <v>3.2236099999999997E-2</v>
      </c>
      <c r="DQ3860" s="9">
        <v>4.9813799999999998E-2</v>
      </c>
      <c r="DR3860" s="9">
        <v>3.3673799999999997E-2</v>
      </c>
      <c r="DS3860" s="9">
        <v>0.34833579999999997</v>
      </c>
      <c r="DT3860" s="9">
        <v>0.60233859999999995</v>
      </c>
      <c r="DU3860" s="9">
        <v>0.58462539999999996</v>
      </c>
      <c r="DV3860" s="9">
        <v>-0.1388836</v>
      </c>
      <c r="DW3860" s="9">
        <v>-0.2650132</v>
      </c>
      <c r="DX3860" s="9">
        <v>-0.12314840000000001</v>
      </c>
      <c r="DY3860" s="9">
        <v>-8.7393999999999996E-3</v>
      </c>
      <c r="DZ3860" s="9">
        <v>-2.6301600000000001E-2</v>
      </c>
      <c r="EA3860" s="9">
        <v>9.0703699999999998E-2</v>
      </c>
      <c r="EB3860" s="9">
        <v>6.8054199999999995E-2</v>
      </c>
      <c r="EC3860" s="9">
        <v>4.94338E-2</v>
      </c>
      <c r="ED3860" s="9">
        <v>4.4972400000000003E-2</v>
      </c>
      <c r="EE3860" s="9">
        <v>4.4533200000000002E-2</v>
      </c>
      <c r="EF3860" s="9">
        <v>4.60396E-2</v>
      </c>
      <c r="EG3860" s="9">
        <v>6.6304000000000002E-2</v>
      </c>
      <c r="EH3860" s="9">
        <v>6.7176100000000002E-2</v>
      </c>
      <c r="EI3860" s="9">
        <v>9.4676099999999999E-2</v>
      </c>
      <c r="EJ3860" s="9">
        <v>5.1116099999999998E-2</v>
      </c>
      <c r="EK3860" s="9">
        <v>6.4740000000000006E-2</v>
      </c>
      <c r="EL3860" s="9">
        <v>6.4728300000000003E-2</v>
      </c>
      <c r="EM3860" s="9">
        <v>3.4109399999999998E-2</v>
      </c>
      <c r="EN3860" s="9">
        <v>6.5540500000000002E-2</v>
      </c>
      <c r="EO3860" s="9">
        <v>8.4984799999999999E-2</v>
      </c>
      <c r="EP3860" s="9">
        <v>6.8810099999999999E-2</v>
      </c>
      <c r="EQ3860" s="9">
        <v>0.38393470000000002</v>
      </c>
      <c r="ER3860" s="9">
        <v>0.63794269999999997</v>
      </c>
      <c r="ES3860" s="9">
        <v>0.61829940000000005</v>
      </c>
      <c r="ET3860" s="9">
        <v>-0.10610899999999999</v>
      </c>
      <c r="EU3860" s="9">
        <v>-0.23375180000000001</v>
      </c>
      <c r="EV3860" s="9">
        <v>-9.2102000000000003E-2</v>
      </c>
      <c r="EW3860" s="9">
        <v>2.1392499999999998E-2</v>
      </c>
      <c r="EX3860" s="9">
        <v>-1.5589999999999999E-4</v>
      </c>
      <c r="EY3860" s="9">
        <v>84.021500000000003</v>
      </c>
      <c r="EZ3860" s="9">
        <v>82.379800000000003</v>
      </c>
      <c r="FA3860" s="9">
        <v>80.677899999999994</v>
      </c>
      <c r="FB3860" s="9">
        <v>80.319500000000005</v>
      </c>
      <c r="FC3860" s="9">
        <v>79.615200000000002</v>
      </c>
      <c r="FD3860" s="9">
        <v>78.926299999999998</v>
      </c>
      <c r="FE3860" s="9">
        <v>77.853499999999997</v>
      </c>
      <c r="FF3860" s="9">
        <v>77.188699999999997</v>
      </c>
      <c r="FG3860" s="9">
        <v>78.557699999999997</v>
      </c>
      <c r="FH3860" s="9">
        <v>83.478099999999998</v>
      </c>
      <c r="FI3860" s="9">
        <v>87.782499999999999</v>
      </c>
      <c r="FJ3860" s="9">
        <v>91.488299999999995</v>
      </c>
      <c r="FK3860" s="9">
        <v>94.907700000000006</v>
      </c>
      <c r="FL3860" s="9">
        <v>98.352199999999996</v>
      </c>
      <c r="FM3860" s="9">
        <v>101.27</v>
      </c>
      <c r="FN3860" s="9">
        <v>102.616</v>
      </c>
      <c r="FO3860" s="9">
        <v>103.465</v>
      </c>
      <c r="FP3860" s="9">
        <v>104.11499999999999</v>
      </c>
      <c r="FQ3860" s="9">
        <v>102.411</v>
      </c>
      <c r="FR3860" s="9">
        <v>99.662700000000001</v>
      </c>
      <c r="FS3860" s="9">
        <v>95.939499999999995</v>
      </c>
      <c r="FT3860" s="9">
        <v>93.440700000000007</v>
      </c>
      <c r="FU3860" s="9">
        <v>91.133200000000002</v>
      </c>
      <c r="FV3860" s="9">
        <v>87.557199999999995</v>
      </c>
      <c r="FW3860" s="9">
        <v>0.47080132000000002</v>
      </c>
      <c r="FX3860" s="9">
        <v>2.66663E-2</v>
      </c>
      <c r="FY3860" s="9">
        <v>3.2362099999999998E-2</v>
      </c>
      <c r="FZ3860" s="9">
        <v>0</v>
      </c>
      <c r="GA3860" s="9">
        <v>0</v>
      </c>
    </row>
    <row r="3861" spans="1:183" x14ac:dyDescent="0.2">
      <c r="A3861" t="s">
        <v>244</v>
      </c>
      <c r="B3861" t="s">
        <v>225</v>
      </c>
      <c r="C3861" t="s">
        <v>226</v>
      </c>
      <c r="D3861" s="6">
        <v>44062</v>
      </c>
      <c r="FZ3861" s="9">
        <v>0</v>
      </c>
      <c r="GA3861" s="9">
        <v>1</v>
      </c>
    </row>
    <row r="3862" spans="1:183" x14ac:dyDescent="0.2">
      <c r="A3862" t="s">
        <v>244</v>
      </c>
      <c r="B3862" t="s">
        <v>225</v>
      </c>
      <c r="C3862" t="s">
        <v>226</v>
      </c>
      <c r="D3862" s="6">
        <v>44079</v>
      </c>
      <c r="FZ3862" s="9">
        <v>0</v>
      </c>
      <c r="GA3862" s="9">
        <v>1</v>
      </c>
    </row>
    <row r="3863" spans="1:183" x14ac:dyDescent="0.2">
      <c r="A3863" t="s">
        <v>244</v>
      </c>
      <c r="B3863" t="s">
        <v>225</v>
      </c>
      <c r="C3863" t="s">
        <v>226</v>
      </c>
      <c r="D3863" s="6">
        <v>44080</v>
      </c>
      <c r="E3863" s="73">
        <v>16</v>
      </c>
      <c r="F3863" s="9">
        <v>18</v>
      </c>
      <c r="G3863" s="9">
        <v>16</v>
      </c>
      <c r="H3863" s="9">
        <v>18</v>
      </c>
      <c r="I3863" s="9">
        <v>10304</v>
      </c>
      <c r="J3863" s="9">
        <v>78050</v>
      </c>
      <c r="K3863" s="9">
        <v>1.309234</v>
      </c>
      <c r="L3863" s="9">
        <v>1.120495</v>
      </c>
      <c r="M3863" s="9">
        <v>0.98491050000000002</v>
      </c>
      <c r="N3863" s="9">
        <v>0.90493809999999997</v>
      </c>
      <c r="O3863" s="9">
        <v>0.84869550000000005</v>
      </c>
      <c r="P3863" s="9">
        <v>0.83536569999999999</v>
      </c>
      <c r="Q3863" s="9">
        <v>0.85338369999999997</v>
      </c>
      <c r="R3863" s="9">
        <v>0.89216629999999997</v>
      </c>
      <c r="S3863" s="9">
        <v>0.93533710000000003</v>
      </c>
      <c r="T3863" s="9">
        <v>1.0361180000000001</v>
      </c>
      <c r="U3863" s="9">
        <v>1.244373</v>
      </c>
      <c r="V3863" s="9">
        <v>1.5547569999999999</v>
      </c>
      <c r="W3863" s="9">
        <v>1.9185909999999999</v>
      </c>
      <c r="X3863" s="9">
        <v>2.3025329999999999</v>
      </c>
      <c r="Y3863" s="9">
        <v>2.648739</v>
      </c>
      <c r="Z3863" s="9">
        <v>2.9525869999999999</v>
      </c>
      <c r="AA3863" s="9">
        <v>3.229676</v>
      </c>
      <c r="AB3863" s="9">
        <v>3.4243980000000001</v>
      </c>
      <c r="AC3863" s="9">
        <v>3.438822</v>
      </c>
      <c r="AD3863" s="9">
        <v>3.228818</v>
      </c>
      <c r="AE3863" s="9">
        <v>2.9288789999999998</v>
      </c>
      <c r="AF3863" s="9">
        <v>2.607583</v>
      </c>
      <c r="AG3863" s="9">
        <v>2.220227</v>
      </c>
      <c r="AH3863" s="9">
        <v>1.8322750000000001</v>
      </c>
      <c r="AI3863" s="9">
        <v>-1.1455E-2</v>
      </c>
      <c r="AJ3863" s="9">
        <v>5.6170000000000005E-4</v>
      </c>
      <c r="AK3863" s="9">
        <v>-4.5361999999999998E-3</v>
      </c>
      <c r="AL3863" s="9">
        <v>1.3893900000000001E-2</v>
      </c>
      <c r="AM3863" s="9">
        <v>-2.4981000000000001E-3</v>
      </c>
      <c r="AN3863" s="9">
        <v>1.8439000000000001E-3</v>
      </c>
      <c r="AO3863" s="9">
        <v>-1.12885E-2</v>
      </c>
      <c r="AP3863" s="9">
        <v>1.2650000000000001E-4</v>
      </c>
      <c r="AQ3863" s="9">
        <v>-1.21101E-2</v>
      </c>
      <c r="AR3863" s="9">
        <v>-1.25998E-2</v>
      </c>
      <c r="AS3863" s="9">
        <v>-1.04872E-2</v>
      </c>
      <c r="AT3863" s="9">
        <v>-1.26289E-2</v>
      </c>
      <c r="AU3863" s="9">
        <v>-1.35674E-2</v>
      </c>
      <c r="AV3863" s="9">
        <v>-4.4416299999999999E-2</v>
      </c>
      <c r="AW3863" s="9">
        <v>-7.9461199999999996E-2</v>
      </c>
      <c r="AX3863" s="9">
        <v>0.34985139999999998</v>
      </c>
      <c r="AY3863" s="9">
        <v>0.46383740000000001</v>
      </c>
      <c r="AZ3863" s="9">
        <v>0.46871930000000001</v>
      </c>
      <c r="BA3863" s="9">
        <v>-0.25097229999999998</v>
      </c>
      <c r="BB3863" s="9">
        <v>-0.3618999</v>
      </c>
      <c r="BC3863" s="9">
        <v>-0.26068920000000001</v>
      </c>
      <c r="BD3863" s="9">
        <v>-0.1667978</v>
      </c>
      <c r="BE3863" s="9">
        <v>-0.11438479999999999</v>
      </c>
      <c r="BF3863" s="9">
        <v>-8.1539200000000006E-2</v>
      </c>
      <c r="BG3863" s="9">
        <v>-2.9248999999999998E-3</v>
      </c>
      <c r="BH3863" s="9">
        <v>8.1381999999999999E-3</v>
      </c>
      <c r="BI3863" s="9">
        <v>2.2033000000000001E-3</v>
      </c>
      <c r="BJ3863" s="9">
        <v>1.98476E-2</v>
      </c>
      <c r="BK3863" s="9">
        <v>3.192E-3</v>
      </c>
      <c r="BL3863" s="9">
        <v>7.3533000000000001E-3</v>
      </c>
      <c r="BM3863" s="9">
        <v>-5.5668000000000002E-3</v>
      </c>
      <c r="BN3863" s="9">
        <v>6.6673000000000001E-3</v>
      </c>
      <c r="BO3863" s="9">
        <v>-4.3375000000000002E-3</v>
      </c>
      <c r="BP3863" s="9">
        <v>-3.8211999999999999E-3</v>
      </c>
      <c r="BQ3863" s="9">
        <v>-2.162E-4</v>
      </c>
      <c r="BR3863" s="9">
        <v>-8.3900000000000001E-4</v>
      </c>
      <c r="BS3863" s="9">
        <v>-6.824E-4</v>
      </c>
      <c r="BT3863" s="9">
        <v>-3.07202E-2</v>
      </c>
      <c r="BU3863" s="9">
        <v>-6.5368300000000004E-2</v>
      </c>
      <c r="BV3863" s="9">
        <v>0.36367870000000002</v>
      </c>
      <c r="BW3863" s="9">
        <v>0.4779369</v>
      </c>
      <c r="BX3863" s="9">
        <v>0.48304269999999999</v>
      </c>
      <c r="BY3863" s="9">
        <v>-0.23654649999999999</v>
      </c>
      <c r="BZ3863" s="9">
        <v>-0.34791440000000001</v>
      </c>
      <c r="CA3863" s="9">
        <v>-0.2471795</v>
      </c>
      <c r="CB3863" s="9">
        <v>-0.15372540000000001</v>
      </c>
      <c r="CC3863" s="9">
        <v>-0.10203710000000001</v>
      </c>
      <c r="CD3863" s="9">
        <v>-7.04766E-2</v>
      </c>
      <c r="CE3863" s="9">
        <v>2.983E-3</v>
      </c>
      <c r="CF3863" s="9">
        <v>1.33857E-2</v>
      </c>
      <c r="CG3863" s="9">
        <v>6.8710000000000004E-3</v>
      </c>
      <c r="CH3863" s="9">
        <v>2.3971200000000002E-2</v>
      </c>
      <c r="CI3863" s="9">
        <v>7.1329999999999996E-3</v>
      </c>
      <c r="CJ3863" s="9">
        <v>1.1169200000000001E-2</v>
      </c>
      <c r="CK3863" s="9">
        <v>-1.6038999999999999E-3</v>
      </c>
      <c r="CL3863" s="9">
        <v>1.11974E-2</v>
      </c>
      <c r="CM3863" s="9">
        <v>1.0457999999999999E-3</v>
      </c>
      <c r="CN3863" s="9">
        <v>2.2588E-3</v>
      </c>
      <c r="CO3863" s="9">
        <v>6.8973999999999997E-3</v>
      </c>
      <c r="CP3863" s="9">
        <v>7.3267000000000002E-3</v>
      </c>
      <c r="CQ3863" s="9">
        <v>8.2416999999999994E-3</v>
      </c>
      <c r="CR3863" s="9">
        <v>-2.1234200000000002E-2</v>
      </c>
      <c r="CS3863" s="9">
        <v>-5.56076E-2</v>
      </c>
      <c r="CT3863" s="9">
        <v>0.37325550000000002</v>
      </c>
      <c r="CU3863" s="9">
        <v>0.48770219999999997</v>
      </c>
      <c r="CV3863" s="9">
        <v>0.49296299999999998</v>
      </c>
      <c r="CW3863" s="9">
        <v>-0.22655510000000001</v>
      </c>
      <c r="CX3863" s="9">
        <v>-0.33822809999999998</v>
      </c>
      <c r="CY3863" s="9">
        <v>-0.2378228</v>
      </c>
      <c r="CZ3863" s="9">
        <v>-0.14467150000000001</v>
      </c>
      <c r="DA3863" s="9">
        <v>-9.3484999999999999E-2</v>
      </c>
      <c r="DB3863" s="9">
        <v>-6.2814700000000001E-2</v>
      </c>
      <c r="DC3863" s="9">
        <v>8.8909000000000002E-3</v>
      </c>
      <c r="DD3863" s="9">
        <v>1.86331E-2</v>
      </c>
      <c r="DE3863" s="9">
        <v>1.15388E-2</v>
      </c>
      <c r="DF3863" s="9">
        <v>2.80947E-2</v>
      </c>
      <c r="DG3863" s="9">
        <v>1.1074000000000001E-2</v>
      </c>
      <c r="DH3863" s="9">
        <v>1.4985E-2</v>
      </c>
      <c r="DI3863" s="9">
        <v>2.3589000000000001E-3</v>
      </c>
      <c r="DJ3863" s="9">
        <v>1.5727600000000001E-2</v>
      </c>
      <c r="DK3863" s="9">
        <v>6.4291000000000001E-3</v>
      </c>
      <c r="DL3863" s="9">
        <v>8.3388999999999998E-3</v>
      </c>
      <c r="DM3863" s="9">
        <v>1.4010999999999999E-2</v>
      </c>
      <c r="DN3863" s="9">
        <v>1.5492300000000001E-2</v>
      </c>
      <c r="DO3863" s="9">
        <v>1.7165799999999998E-2</v>
      </c>
      <c r="DP3863" s="9">
        <v>-1.17483E-2</v>
      </c>
      <c r="DQ3863" s="9">
        <v>-4.5846900000000003E-2</v>
      </c>
      <c r="DR3863" s="9">
        <v>0.38283230000000001</v>
      </c>
      <c r="DS3863" s="9">
        <v>0.49746750000000001</v>
      </c>
      <c r="DT3863" s="9">
        <v>0.50288330000000003</v>
      </c>
      <c r="DU3863" s="9">
        <v>-0.2165638</v>
      </c>
      <c r="DV3863" s="9">
        <v>-0.32854179999999999</v>
      </c>
      <c r="DW3863" s="9">
        <v>-0.228466</v>
      </c>
      <c r="DX3863" s="9">
        <v>-0.1356176</v>
      </c>
      <c r="DY3863" s="9">
        <v>-8.4932999999999995E-2</v>
      </c>
      <c r="DZ3863" s="9">
        <v>-5.5152699999999999E-2</v>
      </c>
      <c r="EA3863" s="9">
        <v>1.7421099999999998E-2</v>
      </c>
      <c r="EB3863" s="9">
        <v>2.62096E-2</v>
      </c>
      <c r="EC3863" s="9">
        <v>1.8278300000000001E-2</v>
      </c>
      <c r="ED3863" s="9">
        <v>3.4048500000000002E-2</v>
      </c>
      <c r="EE3863" s="9">
        <v>1.6764100000000001E-2</v>
      </c>
      <c r="EF3863" s="9">
        <v>2.0494499999999999E-2</v>
      </c>
      <c r="EG3863" s="9">
        <v>8.0806000000000003E-3</v>
      </c>
      <c r="EH3863" s="9">
        <v>2.2268400000000001E-2</v>
      </c>
      <c r="EI3863" s="9">
        <v>1.4201699999999999E-2</v>
      </c>
      <c r="EJ3863" s="9">
        <v>1.7117400000000001E-2</v>
      </c>
      <c r="EK3863" s="9">
        <v>2.4282000000000001E-2</v>
      </c>
      <c r="EL3863" s="9">
        <v>2.72822E-2</v>
      </c>
      <c r="EM3863" s="9">
        <v>3.0050799999999999E-2</v>
      </c>
      <c r="EN3863" s="9">
        <v>1.9478E-3</v>
      </c>
      <c r="EO3863" s="9">
        <v>-3.1753999999999998E-2</v>
      </c>
      <c r="EP3863" s="9">
        <v>0.3966596</v>
      </c>
      <c r="EQ3863" s="9">
        <v>0.51156710000000005</v>
      </c>
      <c r="ER3863" s="9">
        <v>0.51720659999999996</v>
      </c>
      <c r="ES3863" s="9">
        <v>-0.20213790000000001</v>
      </c>
      <c r="ET3863" s="9">
        <v>-0.31455620000000001</v>
      </c>
      <c r="EU3863" s="9">
        <v>-0.21495629999999999</v>
      </c>
      <c r="EV3863" s="9">
        <v>-0.12254520000000001</v>
      </c>
      <c r="EW3863" s="9">
        <v>-7.2585300000000005E-2</v>
      </c>
      <c r="EX3863" s="9">
        <v>-4.4090200000000003E-2</v>
      </c>
      <c r="EY3863" s="9">
        <v>83.193600000000004</v>
      </c>
      <c r="EZ3863" s="9">
        <v>82.141000000000005</v>
      </c>
      <c r="FA3863" s="9">
        <v>80.223799999999997</v>
      </c>
      <c r="FB3863" s="9">
        <v>79.0946</v>
      </c>
      <c r="FC3863" s="9">
        <v>77.532200000000003</v>
      </c>
      <c r="FD3863" s="9">
        <v>76.300299999999993</v>
      </c>
      <c r="FE3863" s="9">
        <v>75.535600000000002</v>
      </c>
      <c r="FF3863" s="9">
        <v>74.6374</v>
      </c>
      <c r="FG3863" s="9">
        <v>75.604900000000001</v>
      </c>
      <c r="FH3863" s="9">
        <v>83.945099999999996</v>
      </c>
      <c r="FI3863" s="9">
        <v>83.427000000000007</v>
      </c>
      <c r="FJ3863" s="9">
        <v>87.851600000000005</v>
      </c>
      <c r="FK3863" s="9">
        <v>93.094200000000001</v>
      </c>
      <c r="FL3863" s="9">
        <v>97.342100000000002</v>
      </c>
      <c r="FM3863" s="9">
        <v>101.505</v>
      </c>
      <c r="FN3863" s="9">
        <v>104.27500000000001</v>
      </c>
      <c r="FO3863" s="9">
        <v>106.523</v>
      </c>
      <c r="FP3863" s="9">
        <v>106.90900000000001</v>
      </c>
      <c r="FQ3863" s="9">
        <v>105.297</v>
      </c>
      <c r="FR3863" s="9">
        <v>102.608</v>
      </c>
      <c r="FS3863" s="9">
        <v>97.197800000000001</v>
      </c>
      <c r="FT3863" s="9">
        <v>93.624600000000001</v>
      </c>
      <c r="FU3863" s="9">
        <v>90.636300000000006</v>
      </c>
      <c r="FV3863" s="9">
        <v>88.498400000000004</v>
      </c>
      <c r="FW3863" s="9">
        <v>0.1712649</v>
      </c>
      <c r="FX3863" s="9">
        <v>1.0740100000000001E-2</v>
      </c>
      <c r="FY3863" s="9">
        <v>1.0740100000000001E-2</v>
      </c>
      <c r="FZ3863" s="9">
        <v>0</v>
      </c>
      <c r="GA3863" s="9">
        <v>0</v>
      </c>
    </row>
    <row r="3864" spans="1:183" x14ac:dyDescent="0.2">
      <c r="A3864" t="s">
        <v>244</v>
      </c>
      <c r="B3864" t="s">
        <v>225</v>
      </c>
      <c r="C3864" t="s">
        <v>226</v>
      </c>
      <c r="D3864" s="6">
        <v>44081</v>
      </c>
      <c r="E3864" s="73">
        <v>17</v>
      </c>
      <c r="F3864" s="9">
        <v>18</v>
      </c>
      <c r="G3864" s="9">
        <v>17</v>
      </c>
      <c r="H3864" s="9">
        <v>18</v>
      </c>
      <c r="I3864" s="9">
        <v>12843</v>
      </c>
      <c r="J3864" s="9">
        <v>88226</v>
      </c>
      <c r="K3864" s="9">
        <v>1.518243</v>
      </c>
      <c r="L3864" s="9">
        <v>1.2958890000000001</v>
      </c>
      <c r="M3864" s="9">
        <v>1.1293359999999999</v>
      </c>
      <c r="N3864" s="9">
        <v>1.019055</v>
      </c>
      <c r="O3864" s="9">
        <v>0.95366629999999997</v>
      </c>
      <c r="P3864" s="9">
        <v>0.92043220000000003</v>
      </c>
      <c r="Q3864" s="9">
        <v>0.93198219999999998</v>
      </c>
      <c r="R3864" s="9">
        <v>0.95766130000000005</v>
      </c>
      <c r="S3864" s="9">
        <v>1.02478</v>
      </c>
      <c r="T3864" s="9">
        <v>1.1713690000000001</v>
      </c>
      <c r="U3864" s="9">
        <v>1.4281280000000001</v>
      </c>
      <c r="V3864" s="9">
        <v>1.725015</v>
      </c>
      <c r="W3864" s="9">
        <v>2.0595330000000001</v>
      </c>
      <c r="X3864" s="9">
        <v>2.4227159999999999</v>
      </c>
      <c r="Y3864" s="9">
        <v>2.7270310000000002</v>
      </c>
      <c r="Z3864" s="9">
        <v>2.9899079999999998</v>
      </c>
      <c r="AA3864" s="9">
        <v>3.18676</v>
      </c>
      <c r="AB3864" s="9">
        <v>3.2719320000000001</v>
      </c>
      <c r="AC3864" s="9">
        <v>3.2031589999999999</v>
      </c>
      <c r="AD3864" s="9">
        <v>2.9750809999999999</v>
      </c>
      <c r="AE3864" s="9">
        <v>2.6751260000000001</v>
      </c>
      <c r="AF3864" s="9">
        <v>2.3039000000000001</v>
      </c>
      <c r="AG3864" s="9">
        <v>1.8857280000000001</v>
      </c>
      <c r="AH3864" s="9">
        <v>1.5374669999999999</v>
      </c>
      <c r="AI3864" s="9">
        <v>-4.0460400000000001E-2</v>
      </c>
      <c r="AJ3864" s="9">
        <v>-2.90856E-2</v>
      </c>
      <c r="AK3864" s="9">
        <v>-2.1814500000000001E-2</v>
      </c>
      <c r="AL3864" s="9">
        <v>-1.5055900000000001E-2</v>
      </c>
      <c r="AM3864" s="9">
        <v>-7.6271999999999998E-3</v>
      </c>
      <c r="AN3864" s="9">
        <v>-1.52228E-2</v>
      </c>
      <c r="AO3864" s="9">
        <v>-2.3083800000000002E-2</v>
      </c>
      <c r="AP3864" s="9">
        <v>-2.4168100000000001E-2</v>
      </c>
      <c r="AQ3864" s="9">
        <v>-1.5644399999999999E-2</v>
      </c>
      <c r="AR3864" s="9">
        <v>-7.3417999999999999E-3</v>
      </c>
      <c r="AS3864" s="9">
        <v>-4.2078000000000003E-3</v>
      </c>
      <c r="AT3864" s="9">
        <v>-1.1891E-3</v>
      </c>
      <c r="AU3864" s="9">
        <v>-3.1115899999999998E-2</v>
      </c>
      <c r="AV3864" s="9">
        <v>-5.1450099999999999E-2</v>
      </c>
      <c r="AW3864" s="9">
        <v>-6.7749100000000007E-2</v>
      </c>
      <c r="AX3864" s="9">
        <v>-7.7918500000000002E-2</v>
      </c>
      <c r="AY3864" s="9">
        <v>0.2344666</v>
      </c>
      <c r="AZ3864" s="9">
        <v>0.43513610000000003</v>
      </c>
      <c r="BA3864" s="9">
        <v>-0.17233499999999999</v>
      </c>
      <c r="BB3864" s="9">
        <v>-0.21844839999999999</v>
      </c>
      <c r="BC3864" s="9">
        <v>-0.13388169999999999</v>
      </c>
      <c r="BD3864" s="9">
        <v>-9.0324199999999993E-2</v>
      </c>
      <c r="BE3864" s="9">
        <v>-6.6780900000000004E-2</v>
      </c>
      <c r="BF3864" s="9">
        <v>-5.2223800000000001E-2</v>
      </c>
      <c r="BG3864" s="9">
        <v>-3.10876E-2</v>
      </c>
      <c r="BH3864" s="9">
        <v>-2.0739400000000002E-2</v>
      </c>
      <c r="BI3864" s="9">
        <v>-1.43584E-2</v>
      </c>
      <c r="BJ3864" s="9">
        <v>-8.2868999999999998E-3</v>
      </c>
      <c r="BK3864" s="9">
        <v>-1.4678E-3</v>
      </c>
      <c r="BL3864" s="9">
        <v>-9.2561999999999992E-3</v>
      </c>
      <c r="BM3864" s="9">
        <v>-1.6987800000000001E-2</v>
      </c>
      <c r="BN3864" s="9">
        <v>-1.7560699999999999E-2</v>
      </c>
      <c r="BO3864" s="9">
        <v>-7.9792999999999999E-3</v>
      </c>
      <c r="BP3864" s="9">
        <v>1.6758999999999999E-3</v>
      </c>
      <c r="BQ3864" s="9">
        <v>6.2686E-3</v>
      </c>
      <c r="BR3864" s="9">
        <v>1.0366E-2</v>
      </c>
      <c r="BS3864" s="9">
        <v>-1.8731000000000001E-2</v>
      </c>
      <c r="BT3864" s="9">
        <v>-3.8471600000000002E-2</v>
      </c>
      <c r="BU3864" s="9">
        <v>-5.4616400000000002E-2</v>
      </c>
      <c r="BV3864" s="9">
        <v>-6.4726300000000001E-2</v>
      </c>
      <c r="BW3864" s="9">
        <v>0.24729760000000001</v>
      </c>
      <c r="BX3864" s="9">
        <v>0.44778879999999999</v>
      </c>
      <c r="BY3864" s="9">
        <v>-0.15990180000000001</v>
      </c>
      <c r="BZ3864" s="9">
        <v>-0.2063767</v>
      </c>
      <c r="CA3864" s="9">
        <v>-0.12236329999999999</v>
      </c>
      <c r="CB3864" s="9">
        <v>-7.9561800000000002E-2</v>
      </c>
      <c r="CC3864" s="9">
        <v>-5.6904499999999997E-2</v>
      </c>
      <c r="CD3864" s="9">
        <v>-4.3252600000000002E-2</v>
      </c>
      <c r="CE3864" s="9">
        <v>-2.4596E-2</v>
      </c>
      <c r="CF3864" s="9">
        <v>-1.4958900000000001E-2</v>
      </c>
      <c r="CG3864" s="9">
        <v>-9.1944000000000001E-3</v>
      </c>
      <c r="CH3864" s="9">
        <v>-3.5986999999999998E-3</v>
      </c>
      <c r="CI3864" s="9">
        <v>2.7981999999999998E-3</v>
      </c>
      <c r="CJ3864" s="9">
        <v>-5.1237000000000001E-3</v>
      </c>
      <c r="CK3864" s="9">
        <v>-1.2765800000000001E-2</v>
      </c>
      <c r="CL3864" s="9">
        <v>-1.29844E-2</v>
      </c>
      <c r="CM3864" s="9">
        <v>-2.6705000000000001E-3</v>
      </c>
      <c r="CN3864" s="9">
        <v>7.9216000000000009E-3</v>
      </c>
      <c r="CO3864" s="9">
        <v>1.3524599999999999E-2</v>
      </c>
      <c r="CP3864" s="9">
        <v>1.8369099999999999E-2</v>
      </c>
      <c r="CQ3864" s="9">
        <v>-1.0153300000000001E-2</v>
      </c>
      <c r="CR3864" s="9">
        <v>-2.9482700000000001E-2</v>
      </c>
      <c r="CS3864" s="9">
        <v>-4.55208E-2</v>
      </c>
      <c r="CT3864" s="9">
        <v>-5.55895E-2</v>
      </c>
      <c r="CU3864" s="9">
        <v>0.25618429999999998</v>
      </c>
      <c r="CV3864" s="9">
        <v>0.45655200000000001</v>
      </c>
      <c r="CW3864" s="9">
        <v>-0.1512907</v>
      </c>
      <c r="CX3864" s="9">
        <v>-0.19801589999999999</v>
      </c>
      <c r="CY3864" s="9">
        <v>-0.1143858</v>
      </c>
      <c r="CZ3864" s="9">
        <v>-7.2107900000000003E-2</v>
      </c>
      <c r="DA3864" s="9">
        <v>-5.0064200000000003E-2</v>
      </c>
      <c r="DB3864" s="9">
        <v>-3.7039200000000001E-2</v>
      </c>
      <c r="DC3864" s="9">
        <v>-1.8104499999999999E-2</v>
      </c>
      <c r="DD3864" s="9">
        <v>-9.1783999999999998E-3</v>
      </c>
      <c r="DE3864" s="9">
        <v>-4.0302999999999997E-3</v>
      </c>
      <c r="DF3864" s="9">
        <v>1.0895E-3</v>
      </c>
      <c r="DG3864" s="9">
        <v>7.0641999999999996E-3</v>
      </c>
      <c r="DH3864" s="9">
        <v>-9.9130000000000008E-4</v>
      </c>
      <c r="DI3864" s="9">
        <v>-8.5438000000000007E-3</v>
      </c>
      <c r="DJ3864" s="9">
        <v>-8.4080999999999999E-3</v>
      </c>
      <c r="DK3864" s="9">
        <v>2.6383000000000001E-3</v>
      </c>
      <c r="DL3864" s="9">
        <v>1.41672E-2</v>
      </c>
      <c r="DM3864" s="9">
        <v>2.07805E-2</v>
      </c>
      <c r="DN3864" s="9">
        <v>2.6372099999999999E-2</v>
      </c>
      <c r="DO3864" s="9">
        <v>-1.5755000000000001E-3</v>
      </c>
      <c r="DP3864" s="9">
        <v>-2.04938E-2</v>
      </c>
      <c r="DQ3864" s="9">
        <v>-3.6425100000000002E-2</v>
      </c>
      <c r="DR3864" s="9">
        <v>-4.6452599999999997E-2</v>
      </c>
      <c r="DS3864" s="9">
        <v>0.265071</v>
      </c>
      <c r="DT3864" s="9">
        <v>0.46531519999999998</v>
      </c>
      <c r="DU3864" s="9">
        <v>-0.14267959999999999</v>
      </c>
      <c r="DV3864" s="9">
        <v>-0.18965499999999999</v>
      </c>
      <c r="DW3864" s="9">
        <v>-0.10640819999999999</v>
      </c>
      <c r="DX3864" s="9">
        <v>-6.46539E-2</v>
      </c>
      <c r="DY3864" s="9">
        <v>-4.32238E-2</v>
      </c>
      <c r="DZ3864" s="9">
        <v>-3.08258E-2</v>
      </c>
      <c r="EA3864" s="9">
        <v>-8.7317000000000002E-3</v>
      </c>
      <c r="EB3864" s="9">
        <v>-8.3219999999999995E-4</v>
      </c>
      <c r="EC3864" s="9">
        <v>3.4258000000000001E-3</v>
      </c>
      <c r="ED3864" s="9">
        <v>7.8583999999999998E-3</v>
      </c>
      <c r="EE3864" s="9">
        <v>1.32236E-2</v>
      </c>
      <c r="EF3864" s="9">
        <v>4.9753000000000002E-3</v>
      </c>
      <c r="EG3864" s="9">
        <v>-2.4478E-3</v>
      </c>
      <c r="EH3864" s="9">
        <v>-1.8006999999999999E-3</v>
      </c>
      <c r="EI3864" s="9">
        <v>1.0303400000000001E-2</v>
      </c>
      <c r="EJ3864" s="9">
        <v>2.3185000000000001E-2</v>
      </c>
      <c r="EK3864" s="9">
        <v>3.1256899999999997E-2</v>
      </c>
      <c r="EL3864" s="9">
        <v>3.7927200000000001E-2</v>
      </c>
      <c r="EM3864" s="9">
        <v>1.08094E-2</v>
      </c>
      <c r="EN3864" s="9">
        <v>-7.5151999999999997E-3</v>
      </c>
      <c r="EO3864" s="9">
        <v>-2.3292400000000001E-2</v>
      </c>
      <c r="EP3864" s="9">
        <v>-3.3260400000000002E-2</v>
      </c>
      <c r="EQ3864" s="9">
        <v>0.27790189999999998</v>
      </c>
      <c r="ER3864" s="9">
        <v>0.4779679</v>
      </c>
      <c r="ES3864" s="9">
        <v>-0.13024640000000001</v>
      </c>
      <c r="ET3864" s="9">
        <v>-0.1775833</v>
      </c>
      <c r="EU3864" s="9">
        <v>-9.4889899999999999E-2</v>
      </c>
      <c r="EV3864" s="9">
        <v>-5.3891599999999998E-2</v>
      </c>
      <c r="EW3864" s="9">
        <v>-3.3347500000000002E-2</v>
      </c>
      <c r="EX3864" s="9">
        <v>-2.1854700000000001E-2</v>
      </c>
      <c r="EY3864" s="9">
        <v>85.912999999999997</v>
      </c>
      <c r="EZ3864" s="9">
        <v>84.170299999999997</v>
      </c>
      <c r="FA3864" s="9">
        <v>82.354299999999995</v>
      </c>
      <c r="FB3864" s="9">
        <v>81.206400000000002</v>
      </c>
      <c r="FC3864" s="9">
        <v>80.378799999999998</v>
      </c>
      <c r="FD3864" s="9">
        <v>78.438299999999998</v>
      </c>
      <c r="FE3864" s="9">
        <v>77.560299999999998</v>
      </c>
      <c r="FF3864" s="9">
        <v>77.578800000000001</v>
      </c>
      <c r="FG3864" s="9">
        <v>77.351500000000001</v>
      </c>
      <c r="FH3864" s="9">
        <v>80.289599999999993</v>
      </c>
      <c r="FI3864" s="9">
        <v>85.041200000000003</v>
      </c>
      <c r="FJ3864" s="9">
        <v>91.089600000000004</v>
      </c>
      <c r="FK3864" s="9">
        <v>95.239900000000006</v>
      </c>
      <c r="FL3864" s="9">
        <v>98.673699999999997</v>
      </c>
      <c r="FM3864" s="9">
        <v>101.28400000000001</v>
      </c>
      <c r="FN3864" s="9">
        <v>103.21899999999999</v>
      </c>
      <c r="FO3864" s="9">
        <v>104.23699999999999</v>
      </c>
      <c r="FP3864" s="9">
        <v>104.14400000000001</v>
      </c>
      <c r="FQ3864" s="9">
        <v>102.383</v>
      </c>
      <c r="FR3864" s="9">
        <v>97.602500000000006</v>
      </c>
      <c r="FS3864" s="9">
        <v>94.105999999999995</v>
      </c>
      <c r="FT3864" s="9">
        <v>90.921300000000002</v>
      </c>
      <c r="FU3864" s="9">
        <v>87.565700000000007</v>
      </c>
      <c r="FV3864" s="9">
        <v>85.580100000000002</v>
      </c>
      <c r="FW3864" s="9">
        <v>0.1576456</v>
      </c>
      <c r="FX3864" s="9">
        <v>1.18999E-2</v>
      </c>
      <c r="FY3864" s="9">
        <v>1.18999E-2</v>
      </c>
      <c r="FZ3864" s="9">
        <v>0</v>
      </c>
      <c r="GA3864" s="9">
        <v>0</v>
      </c>
    </row>
    <row r="3865" spans="1:183" x14ac:dyDescent="0.2">
      <c r="A3865" t="s">
        <v>244</v>
      </c>
      <c r="B3865" t="s">
        <v>225</v>
      </c>
      <c r="C3865" t="s">
        <v>226</v>
      </c>
      <c r="D3865" s="6">
        <v>44082</v>
      </c>
      <c r="FZ3865" s="9">
        <v>0</v>
      </c>
      <c r="GA3865" s="9">
        <v>1</v>
      </c>
    </row>
    <row r="3866" spans="1:183" x14ac:dyDescent="0.2">
      <c r="A3866" t="s">
        <v>244</v>
      </c>
      <c r="B3866" t="s">
        <v>225</v>
      </c>
      <c r="C3866" t="s">
        <v>226</v>
      </c>
      <c r="D3866" s="6">
        <v>44101</v>
      </c>
      <c r="FZ3866" s="9">
        <v>0</v>
      </c>
      <c r="GA3866" s="9">
        <v>1</v>
      </c>
    </row>
    <row r="3867" spans="1:183" x14ac:dyDescent="0.2">
      <c r="A3867" t="s">
        <v>244</v>
      </c>
      <c r="B3867" t="s">
        <v>225</v>
      </c>
      <c r="C3867" t="s">
        <v>226</v>
      </c>
      <c r="D3867" s="6">
        <v>44102</v>
      </c>
      <c r="FZ3867" s="9">
        <v>0</v>
      </c>
      <c r="GA3867" s="9">
        <v>1</v>
      </c>
    </row>
    <row r="3868" spans="1:183" x14ac:dyDescent="0.2">
      <c r="A3868" t="s">
        <v>244</v>
      </c>
      <c r="B3868" t="s">
        <v>225</v>
      </c>
      <c r="C3868" t="s">
        <v>226</v>
      </c>
      <c r="D3868" s="6">
        <v>44104</v>
      </c>
      <c r="FZ3868" s="9">
        <v>0</v>
      </c>
      <c r="GA3868" s="9">
        <v>1</v>
      </c>
    </row>
    <row r="3869" spans="1:183" x14ac:dyDescent="0.2">
      <c r="A3869" t="s">
        <v>244</v>
      </c>
      <c r="B3869" t="s">
        <v>225</v>
      </c>
      <c r="C3869" t="s">
        <v>226</v>
      </c>
      <c r="D3869" s="6">
        <v>44105</v>
      </c>
      <c r="FZ3869" s="9">
        <v>0</v>
      </c>
      <c r="GA3869" s="9">
        <v>1</v>
      </c>
    </row>
    <row r="3870" spans="1:183" x14ac:dyDescent="0.2">
      <c r="A3870" t="s">
        <v>244</v>
      </c>
      <c r="B3870" t="s">
        <v>225</v>
      </c>
      <c r="C3870" t="s">
        <v>226</v>
      </c>
      <c r="D3870" s="6">
        <v>44119</v>
      </c>
      <c r="FZ3870" s="9">
        <v>0</v>
      </c>
      <c r="GA3870" s="9">
        <v>1</v>
      </c>
    </row>
    <row r="3871" spans="1:183" x14ac:dyDescent="0.2">
      <c r="A3871" t="s">
        <v>244</v>
      </c>
      <c r="B3871" t="s">
        <v>225</v>
      </c>
      <c r="C3871" t="s">
        <v>226</v>
      </c>
      <c r="D3871" s="6">
        <v>44120</v>
      </c>
      <c r="FZ3871" s="9">
        <v>0</v>
      </c>
      <c r="GA3871" s="9">
        <v>1</v>
      </c>
    </row>
    <row r="3872" spans="1:183" x14ac:dyDescent="0.2">
      <c r="A3872" t="s">
        <v>244</v>
      </c>
      <c r="B3872" t="s">
        <v>225</v>
      </c>
      <c r="C3872" t="s">
        <v>227</v>
      </c>
      <c r="D3872" s="6">
        <v>44057</v>
      </c>
      <c r="FZ3872" s="9">
        <v>0</v>
      </c>
      <c r="GA3872" s="9">
        <v>1</v>
      </c>
    </row>
    <row r="3873" spans="1:183" x14ac:dyDescent="0.2">
      <c r="A3873" t="s">
        <v>244</v>
      </c>
      <c r="B3873" t="s">
        <v>225</v>
      </c>
      <c r="C3873" t="s">
        <v>227</v>
      </c>
      <c r="D3873" s="6">
        <v>44058</v>
      </c>
      <c r="FZ3873" s="9">
        <v>0</v>
      </c>
      <c r="GA3873" s="9">
        <v>1</v>
      </c>
    </row>
    <row r="3874" spans="1:183" x14ac:dyDescent="0.2">
      <c r="A3874" t="s">
        <v>244</v>
      </c>
      <c r="B3874" t="s">
        <v>225</v>
      </c>
      <c r="C3874" t="s">
        <v>227</v>
      </c>
      <c r="D3874" s="6">
        <v>44060</v>
      </c>
      <c r="FZ3874" s="9">
        <v>0</v>
      </c>
      <c r="GA3874" s="9">
        <v>1</v>
      </c>
    </row>
    <row r="3875" spans="1:183" x14ac:dyDescent="0.2">
      <c r="A3875" t="s">
        <v>244</v>
      </c>
      <c r="B3875" t="s">
        <v>225</v>
      </c>
      <c r="C3875" t="s">
        <v>227</v>
      </c>
      <c r="D3875" s="6">
        <v>44061</v>
      </c>
      <c r="FZ3875" s="9">
        <v>0</v>
      </c>
      <c r="GA3875" s="9">
        <v>1</v>
      </c>
    </row>
    <row r="3876" spans="1:183" x14ac:dyDescent="0.2">
      <c r="A3876" t="s">
        <v>244</v>
      </c>
      <c r="B3876" t="s">
        <v>225</v>
      </c>
      <c r="C3876" t="s">
        <v>227</v>
      </c>
      <c r="D3876" s="6">
        <v>44062</v>
      </c>
      <c r="FZ3876" s="9">
        <v>0</v>
      </c>
      <c r="GA3876" s="9">
        <v>1</v>
      </c>
    </row>
    <row r="3877" spans="1:183" x14ac:dyDescent="0.2">
      <c r="A3877" t="s">
        <v>244</v>
      </c>
      <c r="B3877" t="s">
        <v>225</v>
      </c>
      <c r="C3877" t="s">
        <v>227</v>
      </c>
      <c r="D3877" s="6">
        <v>44079</v>
      </c>
      <c r="FZ3877" s="9">
        <v>0</v>
      </c>
      <c r="GA3877" s="9">
        <v>1</v>
      </c>
    </row>
    <row r="3878" spans="1:183" x14ac:dyDescent="0.2">
      <c r="A3878" t="s">
        <v>244</v>
      </c>
      <c r="B3878" t="s">
        <v>225</v>
      </c>
      <c r="C3878" t="s">
        <v>227</v>
      </c>
      <c r="D3878" s="6">
        <v>44080</v>
      </c>
      <c r="FZ3878" s="9">
        <v>0</v>
      </c>
      <c r="GA3878" s="9">
        <v>1</v>
      </c>
    </row>
    <row r="3879" spans="1:183" x14ac:dyDescent="0.2">
      <c r="A3879" t="s">
        <v>244</v>
      </c>
      <c r="B3879" t="s">
        <v>225</v>
      </c>
      <c r="C3879" t="s">
        <v>227</v>
      </c>
      <c r="D3879" s="6">
        <v>44081</v>
      </c>
      <c r="FZ3879" s="9">
        <v>0</v>
      </c>
      <c r="GA3879" s="9">
        <v>1</v>
      </c>
    </row>
    <row r="3880" spans="1:183" x14ac:dyDescent="0.2">
      <c r="A3880" t="s">
        <v>244</v>
      </c>
      <c r="B3880" t="s">
        <v>225</v>
      </c>
      <c r="C3880" t="s">
        <v>227</v>
      </c>
      <c r="D3880" s="6">
        <v>44082</v>
      </c>
      <c r="FZ3880" s="9">
        <v>0</v>
      </c>
      <c r="GA3880" s="9">
        <v>1</v>
      </c>
    </row>
    <row r="3881" spans="1:183" x14ac:dyDescent="0.2">
      <c r="A3881" t="s">
        <v>244</v>
      </c>
      <c r="B3881" t="s">
        <v>225</v>
      </c>
      <c r="C3881" t="s">
        <v>227</v>
      </c>
      <c r="D3881" s="6">
        <v>44101</v>
      </c>
      <c r="FZ3881" s="9">
        <v>0</v>
      </c>
      <c r="GA3881" s="9">
        <v>1</v>
      </c>
    </row>
    <row r="3882" spans="1:183" x14ac:dyDescent="0.2">
      <c r="A3882" t="s">
        <v>244</v>
      </c>
      <c r="B3882" t="s">
        <v>225</v>
      </c>
      <c r="C3882" t="s">
        <v>227</v>
      </c>
      <c r="D3882" s="6">
        <v>44102</v>
      </c>
      <c r="FZ3882" s="9">
        <v>0</v>
      </c>
      <c r="GA3882" s="9">
        <v>1</v>
      </c>
    </row>
    <row r="3883" spans="1:183" x14ac:dyDescent="0.2">
      <c r="A3883" t="s">
        <v>244</v>
      </c>
      <c r="B3883" t="s">
        <v>225</v>
      </c>
      <c r="C3883" t="s">
        <v>227</v>
      </c>
      <c r="D3883" s="6">
        <v>44104</v>
      </c>
      <c r="FZ3883" s="9">
        <v>0</v>
      </c>
      <c r="GA3883" s="9">
        <v>1</v>
      </c>
    </row>
    <row r="3884" spans="1:183" x14ac:dyDescent="0.2">
      <c r="A3884" t="s">
        <v>244</v>
      </c>
      <c r="B3884" t="s">
        <v>225</v>
      </c>
      <c r="C3884" t="s">
        <v>227</v>
      </c>
      <c r="D3884" s="6">
        <v>44105</v>
      </c>
      <c r="FZ3884" s="9">
        <v>0</v>
      </c>
      <c r="GA3884" s="9">
        <v>1</v>
      </c>
    </row>
    <row r="3885" spans="1:183" x14ac:dyDescent="0.2">
      <c r="A3885" t="s">
        <v>244</v>
      </c>
      <c r="B3885" t="s">
        <v>225</v>
      </c>
      <c r="C3885" t="s">
        <v>227</v>
      </c>
      <c r="D3885" s="6">
        <v>44119</v>
      </c>
      <c r="FZ3885" s="9">
        <v>0</v>
      </c>
      <c r="GA3885" s="9">
        <v>1</v>
      </c>
    </row>
    <row r="3886" spans="1:183" x14ac:dyDescent="0.2">
      <c r="A3886" t="s">
        <v>244</v>
      </c>
      <c r="B3886" t="s">
        <v>225</v>
      </c>
      <c r="C3886" t="s">
        <v>227</v>
      </c>
      <c r="D3886" s="6">
        <v>44120</v>
      </c>
      <c r="FZ3886" s="9">
        <v>0</v>
      </c>
      <c r="GA3886" s="9">
        <v>1</v>
      </c>
    </row>
    <row r="3887" spans="1:183" x14ac:dyDescent="0.2">
      <c r="A3887" t="s">
        <v>244</v>
      </c>
      <c r="B3887" t="s">
        <v>225</v>
      </c>
      <c r="C3887" t="s">
        <v>228</v>
      </c>
      <c r="D3887" s="6">
        <v>44057</v>
      </c>
      <c r="FZ3887" s="9">
        <v>0</v>
      </c>
      <c r="GA3887" s="9">
        <v>1</v>
      </c>
    </row>
    <row r="3888" spans="1:183" x14ac:dyDescent="0.2">
      <c r="A3888" t="s">
        <v>244</v>
      </c>
      <c r="B3888" t="s">
        <v>225</v>
      </c>
      <c r="C3888" t="s">
        <v>228</v>
      </c>
      <c r="D3888" s="6">
        <v>44058</v>
      </c>
      <c r="FZ3888" s="9">
        <v>0</v>
      </c>
      <c r="GA3888" s="9">
        <v>1</v>
      </c>
    </row>
    <row r="3889" spans="1:183" x14ac:dyDescent="0.2">
      <c r="A3889" t="s">
        <v>244</v>
      </c>
      <c r="B3889" t="s">
        <v>225</v>
      </c>
      <c r="C3889" t="s">
        <v>228</v>
      </c>
      <c r="D3889" s="6">
        <v>44060</v>
      </c>
      <c r="FZ3889" s="9">
        <v>0</v>
      </c>
      <c r="GA3889" s="9">
        <v>1</v>
      </c>
    </row>
    <row r="3890" spans="1:183" x14ac:dyDescent="0.2">
      <c r="A3890" t="s">
        <v>244</v>
      </c>
      <c r="B3890" t="s">
        <v>225</v>
      </c>
      <c r="C3890" t="s">
        <v>228</v>
      </c>
      <c r="D3890" s="6">
        <v>44061</v>
      </c>
      <c r="FZ3890" s="9">
        <v>0</v>
      </c>
      <c r="GA3890" s="9">
        <v>1</v>
      </c>
    </row>
    <row r="3891" spans="1:183" x14ac:dyDescent="0.2">
      <c r="A3891" t="s">
        <v>244</v>
      </c>
      <c r="B3891" t="s">
        <v>225</v>
      </c>
      <c r="C3891" t="s">
        <v>228</v>
      </c>
      <c r="D3891" s="6">
        <v>44062</v>
      </c>
      <c r="FZ3891" s="9">
        <v>0</v>
      </c>
      <c r="GA3891" s="9">
        <v>1</v>
      </c>
    </row>
    <row r="3892" spans="1:183" x14ac:dyDescent="0.2">
      <c r="A3892" t="s">
        <v>244</v>
      </c>
      <c r="B3892" t="s">
        <v>225</v>
      </c>
      <c r="C3892" t="s">
        <v>228</v>
      </c>
      <c r="D3892" s="6">
        <v>44079</v>
      </c>
      <c r="FZ3892" s="9">
        <v>0</v>
      </c>
      <c r="GA3892" s="9">
        <v>1</v>
      </c>
    </row>
    <row r="3893" spans="1:183" x14ac:dyDescent="0.2">
      <c r="A3893" t="s">
        <v>244</v>
      </c>
      <c r="B3893" t="s">
        <v>225</v>
      </c>
      <c r="C3893" t="s">
        <v>228</v>
      </c>
      <c r="D3893" s="6">
        <v>44080</v>
      </c>
      <c r="FZ3893" s="9">
        <v>0</v>
      </c>
      <c r="GA3893" s="9">
        <v>1</v>
      </c>
    </row>
    <row r="3894" spans="1:183" x14ac:dyDescent="0.2">
      <c r="A3894" t="s">
        <v>244</v>
      </c>
      <c r="B3894" t="s">
        <v>225</v>
      </c>
      <c r="C3894" t="s">
        <v>228</v>
      </c>
      <c r="D3894" s="6">
        <v>44081</v>
      </c>
      <c r="FZ3894" s="9">
        <v>0</v>
      </c>
      <c r="GA3894" s="9">
        <v>1</v>
      </c>
    </row>
    <row r="3895" spans="1:183" x14ac:dyDescent="0.2">
      <c r="A3895" t="s">
        <v>244</v>
      </c>
      <c r="B3895" t="s">
        <v>225</v>
      </c>
      <c r="C3895" t="s">
        <v>228</v>
      </c>
      <c r="D3895" s="6">
        <v>44082</v>
      </c>
      <c r="FZ3895" s="9">
        <v>0</v>
      </c>
      <c r="GA3895" s="9">
        <v>1</v>
      </c>
    </row>
    <row r="3896" spans="1:183" x14ac:dyDescent="0.2">
      <c r="A3896" t="s">
        <v>244</v>
      </c>
      <c r="B3896" t="s">
        <v>225</v>
      </c>
      <c r="C3896" t="s">
        <v>228</v>
      </c>
      <c r="D3896" s="6">
        <v>44101</v>
      </c>
      <c r="FZ3896" s="9">
        <v>0</v>
      </c>
      <c r="GA3896" s="9">
        <v>1</v>
      </c>
    </row>
    <row r="3897" spans="1:183" x14ac:dyDescent="0.2">
      <c r="A3897" t="s">
        <v>244</v>
      </c>
      <c r="B3897" t="s">
        <v>225</v>
      </c>
      <c r="C3897" t="s">
        <v>228</v>
      </c>
      <c r="D3897" s="6">
        <v>44102</v>
      </c>
      <c r="FZ3897" s="9">
        <v>0</v>
      </c>
      <c r="GA3897" s="9">
        <v>1</v>
      </c>
    </row>
    <row r="3898" spans="1:183" x14ac:dyDescent="0.2">
      <c r="A3898" t="s">
        <v>244</v>
      </c>
      <c r="B3898" t="s">
        <v>225</v>
      </c>
      <c r="C3898" t="s">
        <v>228</v>
      </c>
      <c r="D3898" s="6">
        <v>44104</v>
      </c>
      <c r="FZ3898" s="9">
        <v>0</v>
      </c>
      <c r="GA3898" s="9">
        <v>1</v>
      </c>
    </row>
    <row r="3899" spans="1:183" x14ac:dyDescent="0.2">
      <c r="A3899" t="s">
        <v>244</v>
      </c>
      <c r="B3899" t="s">
        <v>225</v>
      </c>
      <c r="C3899" t="s">
        <v>228</v>
      </c>
      <c r="D3899" s="6">
        <v>44105</v>
      </c>
      <c r="FZ3899" s="9">
        <v>0</v>
      </c>
      <c r="GA3899" s="9">
        <v>1</v>
      </c>
    </row>
    <row r="3900" spans="1:183" x14ac:dyDescent="0.2">
      <c r="A3900" t="s">
        <v>244</v>
      </c>
      <c r="B3900" t="s">
        <v>225</v>
      </c>
      <c r="C3900" t="s">
        <v>228</v>
      </c>
      <c r="D3900" s="6">
        <v>44119</v>
      </c>
      <c r="FZ3900" s="9">
        <v>0</v>
      </c>
      <c r="GA3900" s="9">
        <v>1</v>
      </c>
    </row>
    <row r="3901" spans="1:183" x14ac:dyDescent="0.2">
      <c r="A3901" t="s">
        <v>244</v>
      </c>
      <c r="B3901" t="s">
        <v>225</v>
      </c>
      <c r="C3901" t="s">
        <v>228</v>
      </c>
      <c r="D3901" s="6">
        <v>44120</v>
      </c>
      <c r="FZ3901" s="9">
        <v>0</v>
      </c>
      <c r="GA3901" s="9">
        <v>1</v>
      </c>
    </row>
    <row r="3902" spans="1:183" x14ac:dyDescent="0.2">
      <c r="A3902" t="s">
        <v>244</v>
      </c>
      <c r="B3902" t="s">
        <v>225</v>
      </c>
      <c r="C3902" t="s">
        <v>249</v>
      </c>
      <c r="D3902" s="6">
        <v>44057</v>
      </c>
      <c r="E3902" s="73">
        <v>17</v>
      </c>
      <c r="F3902" s="9">
        <v>21</v>
      </c>
      <c r="G3902" s="9">
        <v>17</v>
      </c>
      <c r="H3902" s="9">
        <v>20</v>
      </c>
      <c r="I3902" s="9">
        <v>0</v>
      </c>
      <c r="J3902" s="9">
        <v>10526</v>
      </c>
      <c r="K3902" s="9">
        <v>1.0311250000000001</v>
      </c>
      <c r="L3902" s="9">
        <v>0.88891819999999999</v>
      </c>
      <c r="M3902" s="9">
        <v>0.79847939999999995</v>
      </c>
      <c r="N3902" s="9">
        <v>0.75847260000000005</v>
      </c>
      <c r="O3902" s="9">
        <v>0.7314406</v>
      </c>
      <c r="P3902" s="9">
        <v>0.73665740000000002</v>
      </c>
      <c r="Q3902" s="9">
        <v>0.79818699999999998</v>
      </c>
      <c r="R3902" s="9">
        <v>0.85347320000000004</v>
      </c>
      <c r="S3902" s="9">
        <v>0.95366379999999995</v>
      </c>
      <c r="T3902" s="9">
        <v>1.070276</v>
      </c>
      <c r="U3902" s="9">
        <v>1.266737</v>
      </c>
      <c r="V3902" s="9">
        <v>1.5516989999999999</v>
      </c>
      <c r="W3902" s="9">
        <v>1.8481920000000001</v>
      </c>
      <c r="X3902" s="9">
        <v>2.102954</v>
      </c>
      <c r="Y3902" s="9">
        <v>2.2844600000000002</v>
      </c>
      <c r="Z3902" s="9">
        <v>2.5563609999999999</v>
      </c>
      <c r="AA3902" s="9">
        <v>2.7558400000000001</v>
      </c>
      <c r="AB3902" s="9">
        <v>2.9179309999999998</v>
      </c>
      <c r="AC3902" s="9">
        <v>2.9970460000000001</v>
      </c>
      <c r="AD3902" s="9">
        <v>2.8981530000000002</v>
      </c>
      <c r="AE3902" s="9">
        <v>2.6432169999999999</v>
      </c>
      <c r="AF3902" s="9">
        <v>2.3835929999999999</v>
      </c>
      <c r="AG3902" s="9">
        <v>2.008451</v>
      </c>
      <c r="AH3902" s="9">
        <v>1.639446</v>
      </c>
      <c r="AI3902" s="9">
        <v>-2.6200500000000002E-2</v>
      </c>
      <c r="AJ3902" s="9">
        <v>-1.7114600000000001E-2</v>
      </c>
      <c r="AK3902" s="9">
        <v>-7.8091000000000002E-3</v>
      </c>
      <c r="AL3902" s="9">
        <v>-9.1909000000000001E-3</v>
      </c>
      <c r="AM3902" s="9">
        <v>-4.8472999999999997E-3</v>
      </c>
      <c r="AN3902" s="9">
        <v>-4.0163999999999998E-3</v>
      </c>
      <c r="AO3902" s="9">
        <v>-4.6062000000000004E-3</v>
      </c>
      <c r="AP3902" s="9">
        <v>-5.3009800000000003E-2</v>
      </c>
      <c r="AQ3902" s="9">
        <v>-6.4499899999999999E-2</v>
      </c>
      <c r="AR3902" s="9">
        <v>-6.9767999999999997E-2</v>
      </c>
      <c r="AS3902" s="9">
        <v>-0.13948140000000001</v>
      </c>
      <c r="AT3902" s="9">
        <v>-0.1181836</v>
      </c>
      <c r="AU3902" s="9">
        <v>-0.1486645</v>
      </c>
      <c r="AV3902" s="9">
        <v>-0.1271168</v>
      </c>
      <c r="AW3902" s="9">
        <v>0.2930797</v>
      </c>
      <c r="AX3902" s="9">
        <v>0.44494929999999999</v>
      </c>
      <c r="AY3902" s="9">
        <v>0.50617559999999995</v>
      </c>
      <c r="AZ3902" s="9">
        <v>0.56624129999999995</v>
      </c>
      <c r="BA3902" s="9">
        <v>0.43657240000000003</v>
      </c>
      <c r="BB3902" s="9">
        <v>0.15535009999999999</v>
      </c>
      <c r="BC3902" s="9">
        <v>-6.3872499999999999E-2</v>
      </c>
      <c r="BD3902" s="9">
        <v>-0.41579549999999998</v>
      </c>
      <c r="BE3902" s="9">
        <v>-0.27858189999999999</v>
      </c>
      <c r="BF3902" s="9">
        <v>-0.183138</v>
      </c>
      <c r="BG3902" s="9">
        <v>-1.1413299999999999E-2</v>
      </c>
      <c r="BH3902" s="9">
        <v>-4.4156999999999998E-3</v>
      </c>
      <c r="BI3902" s="9">
        <v>3.454E-3</v>
      </c>
      <c r="BJ3902" s="9">
        <v>1.737E-3</v>
      </c>
      <c r="BK3902" s="9">
        <v>5.3391999999999997E-3</v>
      </c>
      <c r="BL3902" s="9">
        <v>6.1396000000000003E-3</v>
      </c>
      <c r="BM3902" s="9">
        <v>6.5488999999999999E-3</v>
      </c>
      <c r="BN3902" s="9">
        <v>-4.01783E-2</v>
      </c>
      <c r="BO3902" s="9">
        <v>-4.9116300000000002E-2</v>
      </c>
      <c r="BP3902" s="9">
        <v>-5.2873400000000001E-2</v>
      </c>
      <c r="BQ3902" s="9">
        <v>-0.1192767</v>
      </c>
      <c r="BR3902" s="9">
        <v>-9.4907900000000003E-2</v>
      </c>
      <c r="BS3902" s="9">
        <v>-0.12309249999999999</v>
      </c>
      <c r="BT3902" s="9">
        <v>-0.1015498</v>
      </c>
      <c r="BU3902" s="9">
        <v>0.31816430000000001</v>
      </c>
      <c r="BV3902" s="9">
        <v>0.4708367</v>
      </c>
      <c r="BW3902" s="9">
        <v>0.53274180000000004</v>
      </c>
      <c r="BX3902" s="9">
        <v>0.59361980000000003</v>
      </c>
      <c r="BY3902" s="9">
        <v>0.4641615</v>
      </c>
      <c r="BZ3902" s="9">
        <v>0.18257950000000001</v>
      </c>
      <c r="CA3902" s="9">
        <v>-3.6782799999999997E-2</v>
      </c>
      <c r="CB3902" s="9">
        <v>-0.38723249999999998</v>
      </c>
      <c r="CC3902" s="9">
        <v>-0.25214920000000002</v>
      </c>
      <c r="CD3902" s="9">
        <v>-0.15967880000000001</v>
      </c>
      <c r="CE3902" s="9">
        <v>-1.1718E-3</v>
      </c>
      <c r="CF3902" s="9">
        <v>4.3794999999999997E-3</v>
      </c>
      <c r="CG3902" s="9">
        <v>1.1254800000000001E-2</v>
      </c>
      <c r="CH3902" s="9">
        <v>9.3056000000000007E-3</v>
      </c>
      <c r="CI3902" s="9">
        <v>1.23943E-2</v>
      </c>
      <c r="CJ3902" s="9">
        <v>1.3173600000000001E-2</v>
      </c>
      <c r="CK3902" s="9">
        <v>1.42749E-2</v>
      </c>
      <c r="CL3902" s="9">
        <v>-3.1291300000000001E-2</v>
      </c>
      <c r="CM3902" s="9">
        <v>-3.8461599999999999E-2</v>
      </c>
      <c r="CN3902" s="9">
        <v>-4.1172199999999999E-2</v>
      </c>
      <c r="CO3902" s="9">
        <v>-0.105283</v>
      </c>
      <c r="CP3902" s="9">
        <v>-7.8787200000000002E-2</v>
      </c>
      <c r="CQ3902" s="9">
        <v>-0.1053814</v>
      </c>
      <c r="CR3902" s="9">
        <v>-8.3842200000000006E-2</v>
      </c>
      <c r="CS3902" s="9">
        <v>0.3355378</v>
      </c>
      <c r="CT3902" s="9">
        <v>0.48876619999999998</v>
      </c>
      <c r="CU3902" s="9">
        <v>0.55114149999999995</v>
      </c>
      <c r="CV3902" s="9">
        <v>0.61258210000000002</v>
      </c>
      <c r="CW3902" s="9">
        <v>0.48326970000000002</v>
      </c>
      <c r="CX3902" s="9">
        <v>0.20143849999999999</v>
      </c>
      <c r="CY3902" s="9">
        <v>-1.8020499999999998E-2</v>
      </c>
      <c r="CZ3902" s="9">
        <v>-0.36744979999999999</v>
      </c>
      <c r="DA3902" s="9">
        <v>-0.23384199999999999</v>
      </c>
      <c r="DB3902" s="9">
        <v>-0.14343110000000001</v>
      </c>
      <c r="DC3902" s="9">
        <v>9.0697E-3</v>
      </c>
      <c r="DD3902" s="9">
        <v>1.3174699999999999E-2</v>
      </c>
      <c r="DE3902" s="9">
        <v>1.9055699999999998E-2</v>
      </c>
      <c r="DF3902" s="9">
        <v>1.6874199999999999E-2</v>
      </c>
      <c r="DG3902" s="9">
        <v>1.9449399999999999E-2</v>
      </c>
      <c r="DH3902" s="9">
        <v>2.0207599999999999E-2</v>
      </c>
      <c r="DI3902" s="9">
        <v>2.20009E-2</v>
      </c>
      <c r="DJ3902" s="9">
        <v>-2.2404299999999999E-2</v>
      </c>
      <c r="DK3902" s="9">
        <v>-2.7806899999999999E-2</v>
      </c>
      <c r="DL3902" s="9">
        <v>-2.94711E-2</v>
      </c>
      <c r="DM3902" s="9">
        <v>-9.1289300000000004E-2</v>
      </c>
      <c r="DN3902" s="9">
        <v>-6.26665E-2</v>
      </c>
      <c r="DO3902" s="9">
        <v>-8.7670300000000007E-2</v>
      </c>
      <c r="DP3902" s="9">
        <v>-6.6134600000000002E-2</v>
      </c>
      <c r="DQ3902" s="9">
        <v>0.35291129999999998</v>
      </c>
      <c r="DR3902" s="9">
        <v>0.50669569999999997</v>
      </c>
      <c r="DS3902" s="9">
        <v>0.56954119999999997</v>
      </c>
      <c r="DT3902" s="9">
        <v>0.63154449999999995</v>
      </c>
      <c r="DU3902" s="9">
        <v>0.50237779999999999</v>
      </c>
      <c r="DV3902" s="9">
        <v>0.22029750000000001</v>
      </c>
      <c r="DW3902" s="9">
        <v>7.4180000000000003E-4</v>
      </c>
      <c r="DX3902" s="9">
        <v>-0.34766710000000001</v>
      </c>
      <c r="DY3902" s="9">
        <v>-0.2155348</v>
      </c>
      <c r="DZ3902" s="9">
        <v>-0.1271834</v>
      </c>
      <c r="EA3902" s="9">
        <v>2.38569E-2</v>
      </c>
      <c r="EB3902" s="9">
        <v>2.58736E-2</v>
      </c>
      <c r="EC3902" s="9">
        <v>3.03188E-2</v>
      </c>
      <c r="ED3902" s="9">
        <v>2.78021E-2</v>
      </c>
      <c r="EE3902" s="9">
        <v>2.96359E-2</v>
      </c>
      <c r="EF3902" s="9">
        <v>3.0363600000000001E-2</v>
      </c>
      <c r="EG3902" s="9">
        <v>3.3156100000000001E-2</v>
      </c>
      <c r="EH3902" s="9">
        <v>-9.5729000000000005E-3</v>
      </c>
      <c r="EI3902" s="9">
        <v>-1.2423200000000001E-2</v>
      </c>
      <c r="EJ3902" s="9">
        <v>-1.2576499999999999E-2</v>
      </c>
      <c r="EK3902" s="9">
        <v>-7.1084599999999998E-2</v>
      </c>
      <c r="EL3902" s="9">
        <v>-3.9390799999999997E-2</v>
      </c>
      <c r="EM3902" s="9">
        <v>-6.2098300000000002E-2</v>
      </c>
      <c r="EN3902" s="9">
        <v>-4.0567600000000002E-2</v>
      </c>
      <c r="EO3902" s="9">
        <v>0.3779959</v>
      </c>
      <c r="EP3902" s="9">
        <v>0.53258320000000003</v>
      </c>
      <c r="EQ3902" s="9">
        <v>0.59610739999999995</v>
      </c>
      <c r="ER3902" s="9">
        <v>0.65892300000000004</v>
      </c>
      <c r="ES3902" s="9">
        <v>0.52996699999999997</v>
      </c>
      <c r="ET3902" s="9">
        <v>0.24752689999999999</v>
      </c>
      <c r="EU3902" s="9">
        <v>2.7831600000000001E-2</v>
      </c>
      <c r="EV3902" s="9">
        <v>-0.319104</v>
      </c>
      <c r="EW3902" s="9">
        <v>-0.1891021</v>
      </c>
      <c r="EX3902" s="9">
        <v>-0.1037242</v>
      </c>
      <c r="EY3902" s="9">
        <v>81.641099999999994</v>
      </c>
      <c r="EZ3902" s="9">
        <v>80.1678</v>
      </c>
      <c r="FA3902" s="9">
        <v>79.547300000000007</v>
      </c>
      <c r="FB3902" s="9">
        <v>78.447599999999994</v>
      </c>
      <c r="FC3902" s="9">
        <v>78.008600000000001</v>
      </c>
      <c r="FD3902" s="9">
        <v>77.262699999999995</v>
      </c>
      <c r="FE3902" s="9">
        <v>76.269000000000005</v>
      </c>
      <c r="FF3902" s="9">
        <v>76.454999999999998</v>
      </c>
      <c r="FG3902" s="9">
        <v>78.323099999999997</v>
      </c>
      <c r="FH3902" s="9">
        <v>82.156899999999993</v>
      </c>
      <c r="FI3902" s="9">
        <v>85.479200000000006</v>
      </c>
      <c r="FJ3902" s="9">
        <v>89.722499999999997</v>
      </c>
      <c r="FK3902" s="9">
        <v>93.709599999999995</v>
      </c>
      <c r="FL3902" s="9">
        <v>97.493200000000002</v>
      </c>
      <c r="FM3902" s="9">
        <v>99.471400000000003</v>
      </c>
      <c r="FN3902" s="9">
        <v>101.873</v>
      </c>
      <c r="FO3902" s="9">
        <v>103.39</v>
      </c>
      <c r="FP3902" s="9">
        <v>104.23399999999999</v>
      </c>
      <c r="FQ3902" s="9">
        <v>104.146</v>
      </c>
      <c r="FR3902" s="9">
        <v>102.52800000000001</v>
      </c>
      <c r="FS3902" s="9">
        <v>99.396299999999997</v>
      </c>
      <c r="FT3902" s="9">
        <v>95.448800000000006</v>
      </c>
      <c r="FU3902" s="9">
        <v>91.237799999999993</v>
      </c>
      <c r="FV3902" s="9">
        <v>89.191900000000004</v>
      </c>
      <c r="FW3902" s="9">
        <v>0.30181822000000003</v>
      </c>
      <c r="FX3902" s="9">
        <v>1.60497E-2</v>
      </c>
      <c r="FY3902" s="9">
        <v>1.7957799999999999E-2</v>
      </c>
      <c r="FZ3902" s="9">
        <v>0</v>
      </c>
      <c r="GA3902" s="9">
        <v>0</v>
      </c>
    </row>
    <row r="3903" spans="1:183" x14ac:dyDescent="0.2">
      <c r="A3903" t="s">
        <v>244</v>
      </c>
      <c r="B3903" t="s">
        <v>225</v>
      </c>
      <c r="C3903" t="s">
        <v>249</v>
      </c>
      <c r="D3903" s="6">
        <v>44058</v>
      </c>
      <c r="E3903" s="73">
        <v>17</v>
      </c>
      <c r="F3903" s="9">
        <v>18</v>
      </c>
      <c r="G3903" s="9">
        <v>17</v>
      </c>
      <c r="H3903" s="9">
        <v>18</v>
      </c>
      <c r="I3903" s="9">
        <v>2601</v>
      </c>
      <c r="J3903" s="9">
        <v>10511</v>
      </c>
      <c r="K3903" s="9">
        <v>1.35734</v>
      </c>
      <c r="L3903" s="9">
        <v>1.178563</v>
      </c>
      <c r="M3903" s="9">
        <v>1.0416479999999999</v>
      </c>
      <c r="N3903" s="9">
        <v>0.93376380000000003</v>
      </c>
      <c r="O3903" s="9">
        <v>0.87275979999999997</v>
      </c>
      <c r="P3903" s="9">
        <v>0.85539489999999996</v>
      </c>
      <c r="Q3903" s="9">
        <v>0.86334569999999999</v>
      </c>
      <c r="R3903" s="9">
        <v>0.96921789999999997</v>
      </c>
      <c r="S3903" s="9">
        <v>1.130539</v>
      </c>
      <c r="T3903" s="9">
        <v>1.4027559999999999</v>
      </c>
      <c r="U3903" s="9">
        <v>1.6633899999999999</v>
      </c>
      <c r="V3903" s="9">
        <v>1.944709</v>
      </c>
      <c r="W3903" s="9">
        <v>2.2963680000000002</v>
      </c>
      <c r="X3903" s="9">
        <v>2.538856</v>
      </c>
      <c r="Y3903" s="9">
        <v>2.7214369999999999</v>
      </c>
      <c r="Z3903" s="9">
        <v>2.8871910000000001</v>
      </c>
      <c r="AA3903" s="9">
        <v>2.9547140000000001</v>
      </c>
      <c r="AB3903" s="9">
        <v>2.9805259999999998</v>
      </c>
      <c r="AC3903" s="9">
        <v>2.6447799999999999</v>
      </c>
      <c r="AD3903" s="9">
        <v>2.6307149999999999</v>
      </c>
      <c r="AE3903" s="9">
        <v>2.8143940000000001</v>
      </c>
      <c r="AF3903" s="9">
        <v>2.5460189999999998</v>
      </c>
      <c r="AG3903" s="9">
        <v>2.155424</v>
      </c>
      <c r="AH3903" s="9">
        <v>1.7966470000000001</v>
      </c>
      <c r="AI3903" s="9">
        <v>-0.1437399</v>
      </c>
      <c r="AJ3903" s="9">
        <v>-5.4949900000000003E-2</v>
      </c>
      <c r="AK3903" s="9">
        <v>-2.3833199999999999E-2</v>
      </c>
      <c r="AL3903" s="9">
        <v>-2.3402200000000001E-2</v>
      </c>
      <c r="AM3903" s="9">
        <v>-1.7826100000000001E-2</v>
      </c>
      <c r="AN3903" s="9">
        <v>2.4478E-3</v>
      </c>
      <c r="AO3903" s="9">
        <v>-4.6438699999999999E-2</v>
      </c>
      <c r="AP3903" s="9">
        <v>-7.4574299999999996E-2</v>
      </c>
      <c r="AQ3903" s="9">
        <v>-0.126611</v>
      </c>
      <c r="AR3903" s="9">
        <v>-0.10694720000000001</v>
      </c>
      <c r="AS3903" s="9">
        <v>-0.1757426</v>
      </c>
      <c r="AT3903" s="9">
        <v>-0.22825029999999999</v>
      </c>
      <c r="AU3903" s="9">
        <v>-0.2304446</v>
      </c>
      <c r="AV3903" s="9">
        <v>-0.26094220000000001</v>
      </c>
      <c r="AW3903" s="9">
        <v>-0.19639419999999999</v>
      </c>
      <c r="AX3903" s="9">
        <v>-0.19109590000000001</v>
      </c>
      <c r="AY3903" s="9">
        <v>0.1247981</v>
      </c>
      <c r="AZ3903" s="9">
        <v>0.2487453</v>
      </c>
      <c r="BA3903" s="9">
        <v>-5.9441300000000002E-2</v>
      </c>
      <c r="BB3903" s="9">
        <v>-0.1246159</v>
      </c>
      <c r="BC3903" s="9">
        <v>-0.21499869999999999</v>
      </c>
      <c r="BD3903" s="9">
        <v>-0.1423816</v>
      </c>
      <c r="BE3903" s="9">
        <v>-9.5564499999999997E-2</v>
      </c>
      <c r="BF3903" s="9">
        <v>-4.8034E-2</v>
      </c>
      <c r="BG3903" s="9">
        <v>-0.12310740000000001</v>
      </c>
      <c r="BH3903" s="9">
        <v>-3.6855899999999997E-2</v>
      </c>
      <c r="BI3903" s="9">
        <v>-7.9416999999999995E-3</v>
      </c>
      <c r="BJ3903" s="9">
        <v>-8.6085999999999992E-3</v>
      </c>
      <c r="BK3903" s="9">
        <v>-4.1285999999999996E-3</v>
      </c>
      <c r="BL3903" s="9">
        <v>1.5431200000000001E-2</v>
      </c>
      <c r="BM3903" s="9">
        <v>-3.2440200000000002E-2</v>
      </c>
      <c r="BN3903" s="9">
        <v>-5.8081099999999997E-2</v>
      </c>
      <c r="BO3903" s="9">
        <v>-0.1075946</v>
      </c>
      <c r="BP3903" s="9">
        <v>-8.4193400000000002E-2</v>
      </c>
      <c r="BQ3903" s="9">
        <v>-0.1499809</v>
      </c>
      <c r="BR3903" s="9">
        <v>-0.1999881</v>
      </c>
      <c r="BS3903" s="9">
        <v>-0.20024220000000001</v>
      </c>
      <c r="BT3903" s="9">
        <v>-0.23032030000000001</v>
      </c>
      <c r="BU3903" s="9">
        <v>-0.16558139999999999</v>
      </c>
      <c r="BV3903" s="9">
        <v>-0.16074179999999999</v>
      </c>
      <c r="BW3903" s="9">
        <v>0.1535328</v>
      </c>
      <c r="BX3903" s="9">
        <v>0.27736670000000002</v>
      </c>
      <c r="BY3903" s="9">
        <v>-2.6226900000000001E-2</v>
      </c>
      <c r="BZ3903" s="9">
        <v>-9.2502399999999999E-2</v>
      </c>
      <c r="CA3903" s="9">
        <v>-0.18504699999999999</v>
      </c>
      <c r="CB3903" s="9">
        <v>-0.1138735</v>
      </c>
      <c r="CC3903" s="9">
        <v>-6.8937100000000001E-2</v>
      </c>
      <c r="CD3903" s="9">
        <v>-2.3667199999999999E-2</v>
      </c>
      <c r="CE3903" s="9">
        <v>-0.10881739999999999</v>
      </c>
      <c r="CF3903" s="9">
        <v>-2.4323999999999998E-2</v>
      </c>
      <c r="CG3903" s="9">
        <v>3.0647000000000001E-3</v>
      </c>
      <c r="CH3903" s="9">
        <v>1.6374E-3</v>
      </c>
      <c r="CI3903" s="9">
        <v>5.3582999999999999E-3</v>
      </c>
      <c r="CJ3903" s="9">
        <v>2.4423400000000001E-2</v>
      </c>
      <c r="CK3903" s="9">
        <v>-2.2744799999999999E-2</v>
      </c>
      <c r="CL3903" s="9">
        <v>-4.6657999999999998E-2</v>
      </c>
      <c r="CM3903" s="9">
        <v>-9.4423999999999994E-2</v>
      </c>
      <c r="CN3903" s="9">
        <v>-6.8434200000000001E-2</v>
      </c>
      <c r="CO3903" s="9">
        <v>-0.13213829999999999</v>
      </c>
      <c r="CP3903" s="9">
        <v>-0.18041380000000001</v>
      </c>
      <c r="CQ3903" s="9">
        <v>-0.17932409999999999</v>
      </c>
      <c r="CR3903" s="9">
        <v>-0.20911179999999999</v>
      </c>
      <c r="CS3903" s="9">
        <v>-0.1442406</v>
      </c>
      <c r="CT3903" s="9">
        <v>-0.1397186</v>
      </c>
      <c r="CU3903" s="9">
        <v>0.17343439999999999</v>
      </c>
      <c r="CV3903" s="9">
        <v>0.2971898</v>
      </c>
      <c r="CW3903" s="9">
        <v>-3.2228000000000001E-3</v>
      </c>
      <c r="CX3903" s="9">
        <v>-7.0260699999999995E-2</v>
      </c>
      <c r="CY3903" s="9">
        <v>-0.16430259999999999</v>
      </c>
      <c r="CZ3903" s="9">
        <v>-9.4128900000000001E-2</v>
      </c>
      <c r="DA3903" s="9">
        <v>-5.0495100000000001E-2</v>
      </c>
      <c r="DB3903" s="9">
        <v>-6.7907999999999996E-3</v>
      </c>
      <c r="DC3903" s="9">
        <v>-9.4527399999999998E-2</v>
      </c>
      <c r="DD3903" s="9">
        <v>-1.17921E-2</v>
      </c>
      <c r="DE3903" s="9">
        <v>1.40711E-2</v>
      </c>
      <c r="DF3903" s="9">
        <v>1.1883400000000001E-2</v>
      </c>
      <c r="DG3903" s="9">
        <v>1.48451E-2</v>
      </c>
      <c r="DH3903" s="9">
        <v>3.3415599999999997E-2</v>
      </c>
      <c r="DI3903" s="9">
        <v>-1.30495E-2</v>
      </c>
      <c r="DJ3903" s="9">
        <v>-3.52349E-2</v>
      </c>
      <c r="DK3903" s="9">
        <v>-8.1253300000000001E-2</v>
      </c>
      <c r="DL3903" s="9">
        <v>-5.2675E-2</v>
      </c>
      <c r="DM3903" s="9">
        <v>-0.1142958</v>
      </c>
      <c r="DN3903" s="9">
        <v>-0.1608395</v>
      </c>
      <c r="DO3903" s="9">
        <v>-0.15840599999999999</v>
      </c>
      <c r="DP3903" s="9">
        <v>-0.18790319999999999</v>
      </c>
      <c r="DQ3903" s="9">
        <v>-0.1228997</v>
      </c>
      <c r="DR3903" s="9">
        <v>-0.11869540000000001</v>
      </c>
      <c r="DS3903" s="9">
        <v>0.19333600000000001</v>
      </c>
      <c r="DT3903" s="9">
        <v>0.31701279999999998</v>
      </c>
      <c r="DU3903" s="9">
        <v>1.9781400000000001E-2</v>
      </c>
      <c r="DV3903" s="9">
        <v>-4.8018999999999999E-2</v>
      </c>
      <c r="DW3903" s="9">
        <v>-0.1435582</v>
      </c>
      <c r="DX3903" s="9">
        <v>-7.43843E-2</v>
      </c>
      <c r="DY3903" s="9">
        <v>-3.2053100000000001E-2</v>
      </c>
      <c r="DZ3903" s="9">
        <v>1.00856E-2</v>
      </c>
      <c r="EA3903" s="9">
        <v>-7.3894899999999999E-2</v>
      </c>
      <c r="EB3903" s="9">
        <v>6.3019E-3</v>
      </c>
      <c r="EC3903" s="9">
        <v>2.9962599999999999E-2</v>
      </c>
      <c r="ED3903" s="9">
        <v>2.6676999999999999E-2</v>
      </c>
      <c r="EE3903" s="9">
        <v>2.8542600000000001E-2</v>
      </c>
      <c r="EF3903" s="9">
        <v>4.6399000000000003E-2</v>
      </c>
      <c r="EG3903" s="9">
        <v>9.4910000000000003E-4</v>
      </c>
      <c r="EH3903" s="9">
        <v>-1.87417E-2</v>
      </c>
      <c r="EI3903" s="9">
        <v>-6.2237000000000001E-2</v>
      </c>
      <c r="EJ3903" s="9">
        <v>-2.9921199999999998E-2</v>
      </c>
      <c r="EK3903" s="9">
        <v>-8.8534100000000004E-2</v>
      </c>
      <c r="EL3903" s="9">
        <v>-0.13257740000000001</v>
      </c>
      <c r="EM3903" s="9">
        <v>-0.1282036</v>
      </c>
      <c r="EN3903" s="9">
        <v>-0.15728139999999999</v>
      </c>
      <c r="EO3903" s="9">
        <v>-9.2086899999999999E-2</v>
      </c>
      <c r="EP3903" s="9">
        <v>-8.8341299999999998E-2</v>
      </c>
      <c r="EQ3903" s="9">
        <v>0.22207080000000001</v>
      </c>
      <c r="ER3903" s="9">
        <v>0.3456342</v>
      </c>
      <c r="ES3903" s="9">
        <v>5.2995800000000003E-2</v>
      </c>
      <c r="ET3903" s="9">
        <v>-1.5905599999999999E-2</v>
      </c>
      <c r="EU3903" s="9">
        <v>-0.1136065</v>
      </c>
      <c r="EV3903" s="9">
        <v>-4.5876199999999999E-2</v>
      </c>
      <c r="EW3903" s="9">
        <v>-5.4257000000000003E-3</v>
      </c>
      <c r="EX3903" s="9">
        <v>3.4452400000000001E-2</v>
      </c>
      <c r="EY3903" s="9">
        <v>86.466999999999999</v>
      </c>
      <c r="EZ3903" s="9">
        <v>83.533799999999999</v>
      </c>
      <c r="FA3903" s="9">
        <v>81.652000000000001</v>
      </c>
      <c r="FB3903" s="9">
        <v>79.980099999999993</v>
      </c>
      <c r="FC3903" s="9">
        <v>78.450299999999999</v>
      </c>
      <c r="FD3903" s="9">
        <v>77.209500000000006</v>
      </c>
      <c r="FE3903" s="9">
        <v>76.684700000000007</v>
      </c>
      <c r="FF3903" s="9">
        <v>77.0137</v>
      </c>
      <c r="FG3903" s="9">
        <v>80.827200000000005</v>
      </c>
      <c r="FH3903" s="9">
        <v>85.911000000000001</v>
      </c>
      <c r="FI3903" s="9">
        <v>89.722999999999999</v>
      </c>
      <c r="FJ3903" s="9">
        <v>93.583699999999993</v>
      </c>
      <c r="FK3903" s="9">
        <v>98.248500000000007</v>
      </c>
      <c r="FL3903" s="9">
        <v>100.76</v>
      </c>
      <c r="FM3903" s="9">
        <v>103.59</v>
      </c>
      <c r="FN3903" s="9">
        <v>104.754</v>
      </c>
      <c r="FO3903" s="9">
        <v>105.994</v>
      </c>
      <c r="FP3903" s="9">
        <v>106.32</v>
      </c>
      <c r="FQ3903" s="9">
        <v>106.065</v>
      </c>
      <c r="FR3903" s="9">
        <v>104.51</v>
      </c>
      <c r="FS3903" s="9">
        <v>101.027</v>
      </c>
      <c r="FT3903" s="9">
        <v>95.937200000000004</v>
      </c>
      <c r="FU3903" s="9">
        <v>91.945400000000006</v>
      </c>
      <c r="FV3903" s="9">
        <v>88.390199999999993</v>
      </c>
      <c r="FW3903" s="9">
        <v>0.38981408000000001</v>
      </c>
      <c r="FX3903" s="9">
        <v>2.67826E-2</v>
      </c>
      <c r="FY3903" s="9">
        <v>2.67826E-2</v>
      </c>
      <c r="FZ3903" s="9">
        <v>0</v>
      </c>
      <c r="GA3903" s="9">
        <v>0</v>
      </c>
    </row>
    <row r="3904" spans="1:183" x14ac:dyDescent="0.2">
      <c r="A3904" t="s">
        <v>244</v>
      </c>
      <c r="B3904" t="s">
        <v>225</v>
      </c>
      <c r="C3904" t="s">
        <v>249</v>
      </c>
      <c r="D3904" s="6">
        <v>44060</v>
      </c>
      <c r="E3904" s="73">
        <v>17</v>
      </c>
      <c r="F3904" s="9">
        <v>18</v>
      </c>
      <c r="G3904" s="9">
        <v>17</v>
      </c>
      <c r="H3904" s="9">
        <v>18</v>
      </c>
      <c r="I3904" s="9">
        <v>0</v>
      </c>
      <c r="J3904" s="9">
        <v>10401</v>
      </c>
      <c r="K3904" s="9">
        <v>1.4288350000000001</v>
      </c>
      <c r="L3904" s="9">
        <v>1.2229620000000001</v>
      </c>
      <c r="M3904" s="9">
        <v>1.1093869999999999</v>
      </c>
      <c r="N3904" s="9">
        <v>1.0309429999999999</v>
      </c>
      <c r="O3904" s="9">
        <v>0.97004769999999996</v>
      </c>
      <c r="P3904" s="9">
        <v>0.96822799999999998</v>
      </c>
      <c r="Q3904" s="9">
        <v>1.0424929999999999</v>
      </c>
      <c r="R3904" s="9">
        <v>1.1177250000000001</v>
      </c>
      <c r="S3904" s="9">
        <v>1.234132</v>
      </c>
      <c r="T3904" s="9">
        <v>1.378932</v>
      </c>
      <c r="U3904" s="9">
        <v>1.6173679999999999</v>
      </c>
      <c r="V3904" s="9">
        <v>1.884142</v>
      </c>
      <c r="W3904" s="9">
        <v>2.1506400000000001</v>
      </c>
      <c r="X3904" s="9">
        <v>2.2881239999999998</v>
      </c>
      <c r="Y3904" s="9">
        <v>2.3837630000000001</v>
      </c>
      <c r="Z3904" s="9">
        <v>2.4958629999999999</v>
      </c>
      <c r="AA3904" s="9">
        <v>2.5707239999999998</v>
      </c>
      <c r="AB3904" s="9">
        <v>2.5311979999999998</v>
      </c>
      <c r="AC3904" s="9">
        <v>2.4938210000000001</v>
      </c>
      <c r="AD3904" s="9">
        <v>2.440671</v>
      </c>
      <c r="AE3904" s="9">
        <v>2.2979059999999998</v>
      </c>
      <c r="AF3904" s="9">
        <v>2.087634</v>
      </c>
      <c r="AG3904" s="9">
        <v>1.746607</v>
      </c>
      <c r="AH3904" s="9">
        <v>1.4707460000000001</v>
      </c>
      <c r="AI3904" s="9">
        <v>4.2166099999999998E-2</v>
      </c>
      <c r="AJ3904" s="9">
        <v>4.0182700000000002E-2</v>
      </c>
      <c r="AK3904" s="9">
        <v>4.7611100000000003E-2</v>
      </c>
      <c r="AL3904" s="9">
        <v>6.0913399999999999E-2</v>
      </c>
      <c r="AM3904" s="9">
        <v>6.24177E-2</v>
      </c>
      <c r="AN3904" s="9">
        <v>5.9367200000000002E-2</v>
      </c>
      <c r="AO3904" s="9">
        <v>4.0817100000000002E-2</v>
      </c>
      <c r="AP3904" s="9">
        <v>5.1380000000000002E-3</v>
      </c>
      <c r="AQ3904" s="9">
        <v>-6.9904900000000006E-2</v>
      </c>
      <c r="AR3904" s="9">
        <v>-8.3199200000000001E-2</v>
      </c>
      <c r="AS3904" s="9">
        <v>-0.18175930000000001</v>
      </c>
      <c r="AT3904" s="9">
        <v>-0.19719449999999999</v>
      </c>
      <c r="AU3904" s="9">
        <v>-0.1653675</v>
      </c>
      <c r="AV3904" s="9">
        <v>-0.19447880000000001</v>
      </c>
      <c r="AW3904" s="9">
        <v>0.3443003</v>
      </c>
      <c r="AX3904" s="9">
        <v>0.4346276</v>
      </c>
      <c r="AY3904" s="9">
        <v>0.48034019999999999</v>
      </c>
      <c r="AZ3904" s="9">
        <v>0.45136359999999998</v>
      </c>
      <c r="BA3904" s="9">
        <v>0.21080470000000001</v>
      </c>
      <c r="BB3904" s="9">
        <v>-0.38501220000000003</v>
      </c>
      <c r="BC3904" s="9">
        <v>-0.31595610000000002</v>
      </c>
      <c r="BD3904" s="9">
        <v>-0.24854480000000001</v>
      </c>
      <c r="BE3904" s="9">
        <v>-0.1583205</v>
      </c>
      <c r="BF3904" s="9">
        <v>-6.4077200000000001E-2</v>
      </c>
      <c r="BG3904" s="9">
        <v>6.2711299999999998E-2</v>
      </c>
      <c r="BH3904" s="9">
        <v>5.81599E-2</v>
      </c>
      <c r="BI3904" s="9">
        <v>6.4478599999999997E-2</v>
      </c>
      <c r="BJ3904" s="9">
        <v>7.6367900000000002E-2</v>
      </c>
      <c r="BK3904" s="9">
        <v>7.6424099999999995E-2</v>
      </c>
      <c r="BL3904" s="9">
        <v>7.3272400000000001E-2</v>
      </c>
      <c r="BM3904" s="9">
        <v>5.62782E-2</v>
      </c>
      <c r="BN3904" s="9">
        <v>2.2622099999999999E-2</v>
      </c>
      <c r="BO3904" s="9">
        <v>-4.9797800000000003E-2</v>
      </c>
      <c r="BP3904" s="9">
        <v>-6.0911399999999997E-2</v>
      </c>
      <c r="BQ3904" s="9">
        <v>-0.15677430000000001</v>
      </c>
      <c r="BR3904" s="9">
        <v>-0.17048730000000001</v>
      </c>
      <c r="BS3904" s="9">
        <v>-0.13708790000000001</v>
      </c>
      <c r="BT3904" s="9">
        <v>-0.16538539999999999</v>
      </c>
      <c r="BU3904" s="9">
        <v>0.37109419999999999</v>
      </c>
      <c r="BV3904" s="9">
        <v>0.46114709999999998</v>
      </c>
      <c r="BW3904" s="9">
        <v>0.50664730000000002</v>
      </c>
      <c r="BX3904" s="9">
        <v>0.47678039999999999</v>
      </c>
      <c r="BY3904" s="9">
        <v>0.23683090000000001</v>
      </c>
      <c r="BZ3904" s="9">
        <v>-0.35750090000000001</v>
      </c>
      <c r="CA3904" s="9">
        <v>-0.28949059999999999</v>
      </c>
      <c r="CB3904" s="9">
        <v>-0.2236958</v>
      </c>
      <c r="CC3904" s="9">
        <v>-0.13581679999999999</v>
      </c>
      <c r="CD3904" s="9">
        <v>-4.4208499999999998E-2</v>
      </c>
      <c r="CE3904" s="9">
        <v>7.6940900000000007E-2</v>
      </c>
      <c r="CF3904" s="9">
        <v>7.0610800000000001E-2</v>
      </c>
      <c r="CG3904" s="9">
        <v>7.6161000000000006E-2</v>
      </c>
      <c r="CH3904" s="9">
        <v>8.7071599999999999E-2</v>
      </c>
      <c r="CI3904" s="9">
        <v>8.6124900000000004E-2</v>
      </c>
      <c r="CJ3904" s="9">
        <v>8.2903099999999993E-2</v>
      </c>
      <c r="CK3904" s="9">
        <v>6.6986500000000004E-2</v>
      </c>
      <c r="CL3904" s="9">
        <v>3.4731499999999998E-2</v>
      </c>
      <c r="CM3904" s="9">
        <v>-3.5871699999999999E-2</v>
      </c>
      <c r="CN3904" s="9">
        <v>-4.5475000000000002E-2</v>
      </c>
      <c r="CO3904" s="9">
        <v>-0.1394697</v>
      </c>
      <c r="CP3904" s="9">
        <v>-0.15198999999999999</v>
      </c>
      <c r="CQ3904" s="9">
        <v>-0.1175016</v>
      </c>
      <c r="CR3904" s="9">
        <v>-0.14523530000000001</v>
      </c>
      <c r="CS3904" s="9">
        <v>0.38965159999999999</v>
      </c>
      <c r="CT3904" s="9">
        <v>0.47951440000000001</v>
      </c>
      <c r="CU3904" s="9">
        <v>0.52486759999999999</v>
      </c>
      <c r="CV3904" s="9">
        <v>0.49438409999999999</v>
      </c>
      <c r="CW3904" s="9">
        <v>0.25485659999999999</v>
      </c>
      <c r="CX3904" s="9">
        <v>-0.33844659999999999</v>
      </c>
      <c r="CY3904" s="9">
        <v>-0.27116059999999997</v>
      </c>
      <c r="CZ3904" s="9">
        <v>-0.20648540000000001</v>
      </c>
      <c r="DA3904" s="9">
        <v>-0.1202308</v>
      </c>
      <c r="DB3904" s="9">
        <v>-3.0447499999999999E-2</v>
      </c>
      <c r="DC3904" s="9">
        <v>9.1170399999999999E-2</v>
      </c>
      <c r="DD3904" s="9">
        <v>8.3061700000000002E-2</v>
      </c>
      <c r="DE3904" s="9">
        <v>8.7843400000000002E-2</v>
      </c>
      <c r="DF3904" s="9">
        <v>9.7775399999999998E-2</v>
      </c>
      <c r="DG3904" s="9">
        <v>9.58257E-2</v>
      </c>
      <c r="DH3904" s="9">
        <v>9.2533799999999999E-2</v>
      </c>
      <c r="DI3904" s="9">
        <v>7.7694799999999994E-2</v>
      </c>
      <c r="DJ3904" s="9">
        <v>4.6841000000000001E-2</v>
      </c>
      <c r="DK3904" s="9">
        <v>-2.19455E-2</v>
      </c>
      <c r="DL3904" s="9">
        <v>-3.0038599999999999E-2</v>
      </c>
      <c r="DM3904" s="9">
        <v>-0.1221651</v>
      </c>
      <c r="DN3904" s="9">
        <v>-0.13349259999999999</v>
      </c>
      <c r="DO3904" s="9">
        <v>-9.7915199999999994E-2</v>
      </c>
      <c r="DP3904" s="9">
        <v>-0.12508530000000001</v>
      </c>
      <c r="DQ3904" s="9">
        <v>0.40820889999999999</v>
      </c>
      <c r="DR3904" s="9">
        <v>0.49788169999999998</v>
      </c>
      <c r="DS3904" s="9">
        <v>0.54308780000000001</v>
      </c>
      <c r="DT3904" s="9">
        <v>0.51198770000000005</v>
      </c>
      <c r="DU3904" s="9">
        <v>0.27288230000000002</v>
      </c>
      <c r="DV3904" s="9">
        <v>-0.31939240000000002</v>
      </c>
      <c r="DW3904" s="9">
        <v>-0.25283070000000002</v>
      </c>
      <c r="DX3904" s="9">
        <v>-0.1892751</v>
      </c>
      <c r="DY3904" s="9">
        <v>-0.10464469999999999</v>
      </c>
      <c r="DZ3904" s="9">
        <v>-1.66865E-2</v>
      </c>
      <c r="EA3904" s="9">
        <v>0.1117156</v>
      </c>
      <c r="EB3904" s="9">
        <v>0.1010389</v>
      </c>
      <c r="EC3904" s="9">
        <v>0.10471080000000001</v>
      </c>
      <c r="ED3904" s="9">
        <v>0.11322980000000001</v>
      </c>
      <c r="EE3904" s="9">
        <v>0.1098321</v>
      </c>
      <c r="EF3904" s="9">
        <v>0.10643900000000001</v>
      </c>
      <c r="EG3904" s="9">
        <v>9.31559E-2</v>
      </c>
      <c r="EH3904" s="9">
        <v>6.4325099999999996E-2</v>
      </c>
      <c r="EI3904" s="9">
        <v>-1.8384E-3</v>
      </c>
      <c r="EJ3904" s="9">
        <v>-7.7508999999999998E-3</v>
      </c>
      <c r="EK3904" s="9">
        <v>-9.7180100000000005E-2</v>
      </c>
      <c r="EL3904" s="9">
        <v>-0.10678550000000001</v>
      </c>
      <c r="EM3904" s="9">
        <v>-6.9635699999999995E-2</v>
      </c>
      <c r="EN3904" s="9">
        <v>-9.5991900000000005E-2</v>
      </c>
      <c r="EO3904" s="9">
        <v>0.43500290000000003</v>
      </c>
      <c r="EP3904" s="9">
        <v>0.52440109999999995</v>
      </c>
      <c r="EQ3904" s="9">
        <v>0.56939499999999998</v>
      </c>
      <c r="ER3904" s="9">
        <v>0.53740460000000001</v>
      </c>
      <c r="ES3904" s="9">
        <v>0.29890860000000002</v>
      </c>
      <c r="ET3904" s="9">
        <v>-0.2918811</v>
      </c>
      <c r="EU3904" s="9">
        <v>-0.22636519999999999</v>
      </c>
      <c r="EV3904" s="9">
        <v>-0.16442609999999999</v>
      </c>
      <c r="EW3904" s="9">
        <v>-8.2141000000000006E-2</v>
      </c>
      <c r="EX3904" s="9">
        <v>3.1822E-3</v>
      </c>
      <c r="EY3904" s="9">
        <v>85.417100000000005</v>
      </c>
      <c r="EZ3904" s="9">
        <v>84.181200000000004</v>
      </c>
      <c r="FA3904" s="9">
        <v>82.051199999999994</v>
      </c>
      <c r="FB3904" s="9">
        <v>80.141800000000003</v>
      </c>
      <c r="FC3904" s="9">
        <v>79.084699999999998</v>
      </c>
      <c r="FD3904" s="9">
        <v>78.541499999999999</v>
      </c>
      <c r="FE3904" s="9">
        <v>78.583299999999994</v>
      </c>
      <c r="FF3904" s="9">
        <v>78.669600000000003</v>
      </c>
      <c r="FG3904" s="9">
        <v>80.758600000000001</v>
      </c>
      <c r="FH3904" s="9">
        <v>82.890900000000002</v>
      </c>
      <c r="FI3904" s="9">
        <v>88.292599999999993</v>
      </c>
      <c r="FJ3904" s="9">
        <v>91.425399999999996</v>
      </c>
      <c r="FK3904" s="9">
        <v>94.752300000000005</v>
      </c>
      <c r="FL3904" s="9">
        <v>97.274500000000003</v>
      </c>
      <c r="FM3904" s="9">
        <v>97.778300000000002</v>
      </c>
      <c r="FN3904" s="9">
        <v>100.417</v>
      </c>
      <c r="FO3904" s="9">
        <v>100.48399999999999</v>
      </c>
      <c r="FP3904" s="9">
        <v>97.916899999999998</v>
      </c>
      <c r="FQ3904" s="9">
        <v>96.302899999999994</v>
      </c>
      <c r="FR3904" s="9">
        <v>94.451400000000007</v>
      </c>
      <c r="FS3904" s="9">
        <v>90.806600000000003</v>
      </c>
      <c r="FT3904" s="9">
        <v>88.4636</v>
      </c>
      <c r="FU3904" s="9">
        <v>86.186700000000002</v>
      </c>
      <c r="FV3904" s="9">
        <v>84.9602</v>
      </c>
      <c r="FW3904" s="9">
        <v>0.34994008999999998</v>
      </c>
      <c r="FX3904" s="9">
        <v>2.4156199999999999E-2</v>
      </c>
      <c r="FY3904" s="9">
        <v>2.4156199999999999E-2</v>
      </c>
      <c r="FZ3904" s="9">
        <v>0</v>
      </c>
      <c r="GA3904" s="9">
        <v>0</v>
      </c>
    </row>
    <row r="3905" spans="1:183" x14ac:dyDescent="0.2">
      <c r="A3905" t="s">
        <v>244</v>
      </c>
      <c r="B3905" t="s">
        <v>225</v>
      </c>
      <c r="C3905" t="s">
        <v>249</v>
      </c>
      <c r="D3905" s="6">
        <v>44061</v>
      </c>
      <c r="E3905" s="73">
        <v>17</v>
      </c>
      <c r="F3905" s="9">
        <v>19</v>
      </c>
      <c r="G3905" s="9">
        <v>18</v>
      </c>
      <c r="H3905" s="9">
        <v>19</v>
      </c>
      <c r="I3905" s="9">
        <v>0</v>
      </c>
      <c r="J3905" s="9">
        <v>10371</v>
      </c>
      <c r="K3905" s="9">
        <v>1.210197</v>
      </c>
      <c r="L3905" s="9">
        <v>1.0810059999999999</v>
      </c>
      <c r="M3905" s="9">
        <v>0.99854299999999996</v>
      </c>
      <c r="N3905" s="9">
        <v>0.92761749999999998</v>
      </c>
      <c r="O3905" s="9">
        <v>0.87290380000000001</v>
      </c>
      <c r="P3905" s="9">
        <v>0.87954129999999997</v>
      </c>
      <c r="Q3905" s="9">
        <v>0.95048670000000002</v>
      </c>
      <c r="R3905" s="9">
        <v>1.0276670000000001</v>
      </c>
      <c r="S3905" s="9">
        <v>1.135767</v>
      </c>
      <c r="T3905" s="9">
        <v>1.3194729999999999</v>
      </c>
      <c r="U3905" s="9">
        <v>1.564613</v>
      </c>
      <c r="V3905" s="9">
        <v>1.819013</v>
      </c>
      <c r="W3905" s="9">
        <v>2.107046</v>
      </c>
      <c r="X3905" s="9">
        <v>2.3824550000000002</v>
      </c>
      <c r="Y3905" s="9">
        <v>2.5635699999999999</v>
      </c>
      <c r="Z3905" s="9">
        <v>2.7026150000000002</v>
      </c>
      <c r="AA3905" s="9">
        <v>2.7361089999999999</v>
      </c>
      <c r="AB3905" s="9">
        <v>2.7541250000000002</v>
      </c>
      <c r="AC3905" s="9">
        <v>2.775401</v>
      </c>
      <c r="AD3905" s="9">
        <v>2.7618510000000001</v>
      </c>
      <c r="AE3905" s="9">
        <v>2.5815779999999999</v>
      </c>
      <c r="AF3905" s="9">
        <v>2.326038</v>
      </c>
      <c r="AG3905" s="9">
        <v>1.934769</v>
      </c>
      <c r="AH3905" s="9">
        <v>1.5621339999999999</v>
      </c>
      <c r="AI3905" s="9">
        <v>-3.6180700000000003E-2</v>
      </c>
      <c r="AJ3905" s="9">
        <v>-1.9005500000000002E-2</v>
      </c>
      <c r="AK3905" s="9">
        <v>1.1519100000000001E-2</v>
      </c>
      <c r="AL3905" s="9">
        <v>1.84157E-2</v>
      </c>
      <c r="AM3905" s="9">
        <v>2.20044E-2</v>
      </c>
      <c r="AN3905" s="9">
        <v>2.1063999999999999E-2</v>
      </c>
      <c r="AO3905" s="9">
        <v>1.12158E-2</v>
      </c>
      <c r="AP3905" s="9">
        <v>-4.1374999999999997E-3</v>
      </c>
      <c r="AQ3905" s="9">
        <v>-3.47453E-2</v>
      </c>
      <c r="AR3905" s="9">
        <v>-7.0861400000000005E-2</v>
      </c>
      <c r="AS3905" s="9">
        <v>-7.2440900000000003E-2</v>
      </c>
      <c r="AT3905" s="9">
        <v>-0.1314804</v>
      </c>
      <c r="AU3905" s="9">
        <v>-0.1909622</v>
      </c>
      <c r="AV3905" s="9">
        <v>-0.1155899</v>
      </c>
      <c r="AW3905" s="9">
        <v>0.15954560000000001</v>
      </c>
      <c r="AX3905" s="9">
        <v>0.1882093</v>
      </c>
      <c r="AY3905" s="9">
        <v>0.30811650000000002</v>
      </c>
      <c r="AZ3905" s="9">
        <v>0.47920299999999999</v>
      </c>
      <c r="BA3905" s="9">
        <v>0.39691100000000001</v>
      </c>
      <c r="BB3905" s="9">
        <v>-0.1110984</v>
      </c>
      <c r="BC3905" s="9">
        <v>-0.29445389999999999</v>
      </c>
      <c r="BD3905" s="9">
        <v>-0.1538535</v>
      </c>
      <c r="BE3905" s="9">
        <v>-7.3257000000000003E-2</v>
      </c>
      <c r="BF3905" s="9">
        <v>-2.9144300000000001E-2</v>
      </c>
      <c r="BG3905" s="9">
        <v>-1.8378700000000001E-2</v>
      </c>
      <c r="BH3905" s="9">
        <v>-2.6348000000000001E-3</v>
      </c>
      <c r="BI3905" s="9">
        <v>2.6774900000000001E-2</v>
      </c>
      <c r="BJ3905" s="9">
        <v>3.2265000000000002E-2</v>
      </c>
      <c r="BK3905" s="9">
        <v>3.4810800000000003E-2</v>
      </c>
      <c r="BL3905" s="9">
        <v>3.4130199999999999E-2</v>
      </c>
      <c r="BM3905" s="9">
        <v>2.5780600000000001E-2</v>
      </c>
      <c r="BN3905" s="9">
        <v>1.1784899999999999E-2</v>
      </c>
      <c r="BO3905" s="9">
        <v>-1.63003E-2</v>
      </c>
      <c r="BP3905" s="9">
        <v>-4.9539100000000003E-2</v>
      </c>
      <c r="BQ3905" s="9">
        <v>-4.8588100000000002E-2</v>
      </c>
      <c r="BR3905" s="9">
        <v>-0.1058632</v>
      </c>
      <c r="BS3905" s="9">
        <v>-0.16313369999999999</v>
      </c>
      <c r="BT3905" s="9">
        <v>-8.6860699999999999E-2</v>
      </c>
      <c r="BU3905" s="9">
        <v>0.18827079999999999</v>
      </c>
      <c r="BV3905" s="9">
        <v>0.2167579</v>
      </c>
      <c r="BW3905" s="9">
        <v>0.33531830000000001</v>
      </c>
      <c r="BX3905" s="9">
        <v>0.50543170000000004</v>
      </c>
      <c r="BY3905" s="9">
        <v>0.42363610000000002</v>
      </c>
      <c r="BZ3905" s="9">
        <v>-8.36557E-2</v>
      </c>
      <c r="CA3905" s="9">
        <v>-0.2668701</v>
      </c>
      <c r="CB3905" s="9">
        <v>-0.12845219999999999</v>
      </c>
      <c r="CC3905" s="9">
        <v>-4.8972000000000002E-2</v>
      </c>
      <c r="CD3905" s="9">
        <v>-8.0891000000000001E-3</v>
      </c>
      <c r="CE3905" s="9">
        <v>-6.0489999999999997E-3</v>
      </c>
      <c r="CF3905" s="9">
        <v>8.7034999999999994E-3</v>
      </c>
      <c r="CG3905" s="9">
        <v>3.7340999999999999E-2</v>
      </c>
      <c r="CH3905" s="9">
        <v>4.1856999999999998E-2</v>
      </c>
      <c r="CI3905" s="9">
        <v>4.3680499999999997E-2</v>
      </c>
      <c r="CJ3905" s="9">
        <v>4.3179700000000001E-2</v>
      </c>
      <c r="CK3905" s="9">
        <v>3.58681E-2</v>
      </c>
      <c r="CL3905" s="9">
        <v>2.2812700000000002E-2</v>
      </c>
      <c r="CM3905" s="9">
        <v>-3.5254000000000001E-3</v>
      </c>
      <c r="CN3905" s="9">
        <v>-3.4771400000000001E-2</v>
      </c>
      <c r="CO3905" s="9">
        <v>-3.2067699999999998E-2</v>
      </c>
      <c r="CP3905" s="9">
        <v>-8.8120799999999999E-2</v>
      </c>
      <c r="CQ3905" s="9">
        <v>-0.14385980000000001</v>
      </c>
      <c r="CR3905" s="9">
        <v>-6.6962900000000006E-2</v>
      </c>
      <c r="CS3905" s="9">
        <v>0.20816589999999999</v>
      </c>
      <c r="CT3905" s="9">
        <v>0.2365305</v>
      </c>
      <c r="CU3905" s="9">
        <v>0.35415809999999998</v>
      </c>
      <c r="CV3905" s="9">
        <v>0.52359770000000005</v>
      </c>
      <c r="CW3905" s="9">
        <v>0.44214589999999998</v>
      </c>
      <c r="CX3905" s="9">
        <v>-6.4648999999999998E-2</v>
      </c>
      <c r="CY3905" s="9">
        <v>-0.2477656</v>
      </c>
      <c r="CZ3905" s="9">
        <v>-0.1108594</v>
      </c>
      <c r="DA3905" s="9">
        <v>-3.2152199999999999E-2</v>
      </c>
      <c r="DB3905" s="9">
        <v>6.4936000000000004E-3</v>
      </c>
      <c r="DC3905" s="9">
        <v>6.2807000000000002E-3</v>
      </c>
      <c r="DD3905" s="9">
        <v>2.0041799999999999E-2</v>
      </c>
      <c r="DE3905" s="9">
        <v>4.7907100000000001E-2</v>
      </c>
      <c r="DF3905" s="9">
        <v>5.1449000000000002E-2</v>
      </c>
      <c r="DG3905" s="9">
        <v>5.2550300000000001E-2</v>
      </c>
      <c r="DH3905" s="9">
        <v>5.2229299999999999E-2</v>
      </c>
      <c r="DI3905" s="9">
        <v>4.5955599999999999E-2</v>
      </c>
      <c r="DJ3905" s="9">
        <v>3.3840500000000003E-2</v>
      </c>
      <c r="DK3905" s="9">
        <v>9.2495000000000008E-3</v>
      </c>
      <c r="DL3905" s="9">
        <v>-2.00036E-2</v>
      </c>
      <c r="DM3905" s="9">
        <v>-1.5547399999999999E-2</v>
      </c>
      <c r="DN3905" s="9">
        <v>-7.0378399999999994E-2</v>
      </c>
      <c r="DO3905" s="9">
        <v>-0.1245858</v>
      </c>
      <c r="DP3905" s="9">
        <v>-4.7065200000000001E-2</v>
      </c>
      <c r="DQ3905" s="9">
        <v>0.22806090000000001</v>
      </c>
      <c r="DR3905" s="9">
        <v>0.25630320000000001</v>
      </c>
      <c r="DS3905" s="9">
        <v>0.372998</v>
      </c>
      <c r="DT3905" s="9">
        <v>0.54176360000000001</v>
      </c>
      <c r="DU3905" s="9">
        <v>0.4606556</v>
      </c>
      <c r="DV3905" s="9">
        <v>-4.5642299999999997E-2</v>
      </c>
      <c r="DW3905" s="9">
        <v>-0.228661</v>
      </c>
      <c r="DX3905" s="9">
        <v>-9.3266500000000002E-2</v>
      </c>
      <c r="DY3905" s="9">
        <v>-1.53324E-2</v>
      </c>
      <c r="DZ3905" s="9">
        <v>2.1076299999999999E-2</v>
      </c>
      <c r="EA3905" s="9">
        <v>2.4082699999999999E-2</v>
      </c>
      <c r="EB3905" s="9">
        <v>3.6412399999999998E-2</v>
      </c>
      <c r="EC3905" s="9">
        <v>6.3162899999999994E-2</v>
      </c>
      <c r="ED3905" s="9">
        <v>6.5298300000000004E-2</v>
      </c>
      <c r="EE3905" s="9">
        <v>6.5356700000000004E-2</v>
      </c>
      <c r="EF3905" s="9">
        <v>6.5295400000000003E-2</v>
      </c>
      <c r="EG3905" s="9">
        <v>6.0520400000000002E-2</v>
      </c>
      <c r="EH3905" s="9">
        <v>4.9762899999999999E-2</v>
      </c>
      <c r="EI3905" s="9">
        <v>2.7694400000000001E-2</v>
      </c>
      <c r="EJ3905" s="9">
        <v>1.3186999999999999E-3</v>
      </c>
      <c r="EK3905" s="9">
        <v>8.3053999999999992E-3</v>
      </c>
      <c r="EL3905" s="9">
        <v>-4.4761200000000001E-2</v>
      </c>
      <c r="EM3905" s="9">
        <v>-9.6757300000000004E-2</v>
      </c>
      <c r="EN3905" s="9">
        <v>-1.8335899999999999E-2</v>
      </c>
      <c r="EO3905" s="9">
        <v>0.25678620000000002</v>
      </c>
      <c r="EP3905" s="9">
        <v>0.28485179999999999</v>
      </c>
      <c r="EQ3905" s="9">
        <v>0.40019979999999999</v>
      </c>
      <c r="ER3905" s="9">
        <v>0.56799230000000001</v>
      </c>
      <c r="ES3905" s="9">
        <v>0.4873808</v>
      </c>
      <c r="ET3905" s="9">
        <v>-1.81996E-2</v>
      </c>
      <c r="EU3905" s="9">
        <v>-0.20107720000000001</v>
      </c>
      <c r="EV3905" s="9">
        <v>-6.7865200000000001E-2</v>
      </c>
      <c r="EW3905" s="9">
        <v>8.9526999999999992E-3</v>
      </c>
      <c r="EX3905" s="9">
        <v>4.2131500000000002E-2</v>
      </c>
      <c r="EY3905" s="9">
        <v>83.721199999999996</v>
      </c>
      <c r="EZ3905" s="9">
        <v>82.247799999999998</v>
      </c>
      <c r="FA3905" s="9">
        <v>80.459500000000006</v>
      </c>
      <c r="FB3905" s="9">
        <v>80.165499999999994</v>
      </c>
      <c r="FC3905" s="9">
        <v>79.537199999999999</v>
      </c>
      <c r="FD3905" s="9">
        <v>78.804900000000004</v>
      </c>
      <c r="FE3905" s="9">
        <v>77.852999999999994</v>
      </c>
      <c r="FF3905" s="9">
        <v>77.132199999999997</v>
      </c>
      <c r="FG3905" s="9">
        <v>78.352800000000002</v>
      </c>
      <c r="FH3905" s="9">
        <v>83.413799999999995</v>
      </c>
      <c r="FI3905" s="9">
        <v>87.882599999999996</v>
      </c>
      <c r="FJ3905" s="9">
        <v>91.7453</v>
      </c>
      <c r="FK3905" s="9">
        <v>95.048500000000004</v>
      </c>
      <c r="FL3905" s="9">
        <v>98.4679</v>
      </c>
      <c r="FM3905" s="9">
        <v>101.441</v>
      </c>
      <c r="FN3905" s="9">
        <v>102.63</v>
      </c>
      <c r="FO3905" s="9">
        <v>103.29300000000001</v>
      </c>
      <c r="FP3905" s="9">
        <v>103.613</v>
      </c>
      <c r="FQ3905" s="9">
        <v>102.292</v>
      </c>
      <c r="FR3905" s="9">
        <v>99.5548</v>
      </c>
      <c r="FS3905" s="9">
        <v>95.639399999999995</v>
      </c>
      <c r="FT3905" s="9">
        <v>93.072999999999993</v>
      </c>
      <c r="FU3905" s="9">
        <v>90.519199999999998</v>
      </c>
      <c r="FV3905" s="9">
        <v>86.993099999999998</v>
      </c>
      <c r="FW3905" s="9">
        <v>0.32573312999999998</v>
      </c>
      <c r="FX3905" s="9">
        <v>2.0375899999999999E-2</v>
      </c>
      <c r="FY3905" s="9">
        <v>2.4728E-2</v>
      </c>
      <c r="FZ3905" s="9">
        <v>0</v>
      </c>
      <c r="GA3905" s="9">
        <v>0</v>
      </c>
    </row>
    <row r="3906" spans="1:183" x14ac:dyDescent="0.2">
      <c r="A3906" t="s">
        <v>244</v>
      </c>
      <c r="B3906" t="s">
        <v>225</v>
      </c>
      <c r="C3906" t="s">
        <v>249</v>
      </c>
      <c r="D3906" s="6">
        <v>44062</v>
      </c>
      <c r="FZ3906" s="9">
        <v>0</v>
      </c>
      <c r="GA3906" s="9">
        <v>1</v>
      </c>
    </row>
    <row r="3907" spans="1:183" x14ac:dyDescent="0.2">
      <c r="A3907" t="s">
        <v>244</v>
      </c>
      <c r="B3907" t="s">
        <v>225</v>
      </c>
      <c r="C3907" t="s">
        <v>249</v>
      </c>
      <c r="D3907" s="6">
        <v>44079</v>
      </c>
      <c r="FZ3907" s="9">
        <v>0</v>
      </c>
      <c r="GA3907" s="9">
        <v>1</v>
      </c>
    </row>
    <row r="3908" spans="1:183" x14ac:dyDescent="0.2">
      <c r="A3908" t="s">
        <v>244</v>
      </c>
      <c r="B3908" t="s">
        <v>225</v>
      </c>
      <c r="C3908" t="s">
        <v>249</v>
      </c>
      <c r="D3908" s="6">
        <v>44080</v>
      </c>
      <c r="E3908" s="73">
        <v>16</v>
      </c>
      <c r="F3908" s="9">
        <v>18</v>
      </c>
      <c r="G3908" s="9">
        <v>16</v>
      </c>
      <c r="H3908" s="9">
        <v>18</v>
      </c>
      <c r="I3908" s="9">
        <v>0</v>
      </c>
      <c r="J3908" s="9">
        <v>10242</v>
      </c>
      <c r="K3908" s="9">
        <v>1.0917239999999999</v>
      </c>
      <c r="L3908" s="9">
        <v>0.95430499999999996</v>
      </c>
      <c r="M3908" s="9">
        <v>0.85733470000000001</v>
      </c>
      <c r="N3908" s="9">
        <v>0.78580320000000003</v>
      </c>
      <c r="O3908" s="9">
        <v>0.73965230000000004</v>
      </c>
      <c r="P3908" s="9">
        <v>0.73013810000000001</v>
      </c>
      <c r="Q3908" s="9">
        <v>0.7517353</v>
      </c>
      <c r="R3908" s="9">
        <v>0.82305070000000002</v>
      </c>
      <c r="S3908" s="9">
        <v>0.93488099999999996</v>
      </c>
      <c r="T3908" s="9">
        <v>1.111863</v>
      </c>
      <c r="U3908" s="9">
        <v>1.3534349999999999</v>
      </c>
      <c r="V3908" s="9">
        <v>1.64672</v>
      </c>
      <c r="W3908" s="9">
        <v>1.9716180000000001</v>
      </c>
      <c r="X3908" s="9">
        <v>2.305428</v>
      </c>
      <c r="Y3908" s="9">
        <v>2.5274580000000002</v>
      </c>
      <c r="Z3908" s="9">
        <v>2.732866</v>
      </c>
      <c r="AA3908" s="9">
        <v>2.8839630000000001</v>
      </c>
      <c r="AB3908" s="9">
        <v>2.9767519999999998</v>
      </c>
      <c r="AC3908" s="9">
        <v>2.88802</v>
      </c>
      <c r="AD3908" s="9">
        <v>2.7568929999999998</v>
      </c>
      <c r="AE3908" s="9">
        <v>2.516473</v>
      </c>
      <c r="AF3908" s="9">
        <v>2.2441490000000002</v>
      </c>
      <c r="AG3908" s="9">
        <v>1.9249959999999999</v>
      </c>
      <c r="AH3908" s="9">
        <v>1.577985</v>
      </c>
      <c r="AI3908" s="9">
        <v>1.4275599999999999E-2</v>
      </c>
      <c r="AJ3908" s="9">
        <v>1.08472E-2</v>
      </c>
      <c r="AK3908" s="9">
        <v>2.2584E-2</v>
      </c>
      <c r="AL3908" s="9">
        <v>1.03643E-2</v>
      </c>
      <c r="AM3908" s="9">
        <v>-1.1410399999999999E-2</v>
      </c>
      <c r="AN3908" s="9">
        <v>-6.3284999999999999E-3</v>
      </c>
      <c r="AO3908" s="9">
        <v>4.7732E-3</v>
      </c>
      <c r="AP3908" s="9">
        <v>-2.7284099999999999E-2</v>
      </c>
      <c r="AQ3908" s="9">
        <v>-3.1433999999999997E-2</v>
      </c>
      <c r="AR3908" s="9">
        <v>-4.4495300000000002E-2</v>
      </c>
      <c r="AS3908" s="9">
        <v>-4.0071999999999998E-3</v>
      </c>
      <c r="AT3908" s="9">
        <v>-7.6924999999999997E-3</v>
      </c>
      <c r="AU3908" s="9">
        <v>-8.8983599999999996E-2</v>
      </c>
      <c r="AV3908" s="9">
        <v>-9.3377500000000002E-2</v>
      </c>
      <c r="AW3908" s="9">
        <v>0.38053379999999998</v>
      </c>
      <c r="AX3908" s="9">
        <v>0.56869950000000002</v>
      </c>
      <c r="AY3908" s="9">
        <v>0.63510060000000002</v>
      </c>
      <c r="AZ3908" s="9">
        <v>0.68945849999999997</v>
      </c>
      <c r="BA3908" s="9">
        <v>0.39280500000000002</v>
      </c>
      <c r="BB3908" s="9">
        <v>-0.33003179999999999</v>
      </c>
      <c r="BC3908" s="9">
        <v>-0.36432959999999998</v>
      </c>
      <c r="BD3908" s="9">
        <v>-0.2414308</v>
      </c>
      <c r="BE3908" s="9">
        <v>-0.14913090000000001</v>
      </c>
      <c r="BF3908" s="9">
        <v>-0.1000626</v>
      </c>
      <c r="BG3908" s="9">
        <v>3.1144600000000001E-2</v>
      </c>
      <c r="BH3908" s="9">
        <v>2.64245E-2</v>
      </c>
      <c r="BI3908" s="9">
        <v>3.6296200000000001E-2</v>
      </c>
      <c r="BJ3908" s="9">
        <v>2.2858799999999999E-2</v>
      </c>
      <c r="BK3908" s="9">
        <v>7.3789999999999999E-4</v>
      </c>
      <c r="BL3908" s="9">
        <v>5.0174E-3</v>
      </c>
      <c r="BM3908" s="9">
        <v>1.54612E-2</v>
      </c>
      <c r="BN3908" s="9">
        <v>-1.4643400000000001E-2</v>
      </c>
      <c r="BO3908" s="9">
        <v>-1.6323500000000001E-2</v>
      </c>
      <c r="BP3908" s="9">
        <v>-2.6044899999999999E-2</v>
      </c>
      <c r="BQ3908" s="9">
        <v>1.7670100000000001E-2</v>
      </c>
      <c r="BR3908" s="9">
        <v>1.7596199999999999E-2</v>
      </c>
      <c r="BS3908" s="9">
        <v>-6.0963099999999999E-2</v>
      </c>
      <c r="BT3908" s="9">
        <v>-6.3636999999999999E-2</v>
      </c>
      <c r="BU3908" s="9">
        <v>0.4089448</v>
      </c>
      <c r="BV3908" s="9">
        <v>0.59672309999999995</v>
      </c>
      <c r="BW3908" s="9">
        <v>0.66374569999999999</v>
      </c>
      <c r="BX3908" s="9">
        <v>0.718055</v>
      </c>
      <c r="BY3908" s="9">
        <v>0.42186560000000001</v>
      </c>
      <c r="BZ3908" s="9">
        <v>-0.2990758</v>
      </c>
      <c r="CA3908" s="9">
        <v>-0.3342773</v>
      </c>
      <c r="CB3908" s="9">
        <v>-0.21383769999999999</v>
      </c>
      <c r="CC3908" s="9">
        <v>-0.1237128</v>
      </c>
      <c r="CD3908" s="9">
        <v>-7.7501399999999998E-2</v>
      </c>
      <c r="CE3908" s="9">
        <v>4.2828100000000001E-2</v>
      </c>
      <c r="CF3908" s="9">
        <v>3.7213200000000002E-2</v>
      </c>
      <c r="CG3908" s="9">
        <v>4.5793199999999999E-2</v>
      </c>
      <c r="CH3908" s="9">
        <v>3.1512400000000003E-2</v>
      </c>
      <c r="CI3908" s="9">
        <v>9.1517000000000005E-3</v>
      </c>
      <c r="CJ3908" s="9">
        <v>1.28755E-2</v>
      </c>
      <c r="CK3908" s="9">
        <v>2.2863600000000001E-2</v>
      </c>
      <c r="CL3908" s="9">
        <v>-5.8884999999999996E-3</v>
      </c>
      <c r="CM3908" s="9">
        <v>-5.8580000000000004E-3</v>
      </c>
      <c r="CN3908" s="9">
        <v>-1.3266200000000001E-2</v>
      </c>
      <c r="CO3908" s="9">
        <v>3.2683799999999999E-2</v>
      </c>
      <c r="CP3908" s="9">
        <v>3.5111000000000003E-2</v>
      </c>
      <c r="CQ3908" s="9">
        <v>-4.1556099999999999E-2</v>
      </c>
      <c r="CR3908" s="9">
        <v>-4.3038800000000002E-2</v>
      </c>
      <c r="CS3908" s="9">
        <v>0.42862230000000001</v>
      </c>
      <c r="CT3908" s="9">
        <v>0.61613209999999996</v>
      </c>
      <c r="CU3908" s="9">
        <v>0.6835852</v>
      </c>
      <c r="CV3908" s="9">
        <v>0.73786070000000004</v>
      </c>
      <c r="CW3908" s="9">
        <v>0.44199300000000002</v>
      </c>
      <c r="CX3908" s="9">
        <v>-0.27763589999999999</v>
      </c>
      <c r="CY3908" s="9">
        <v>-0.3134632</v>
      </c>
      <c r="CZ3908" s="9">
        <v>-0.19472690000000001</v>
      </c>
      <c r="DA3908" s="9">
        <v>-0.1061082</v>
      </c>
      <c r="DB3908" s="9">
        <v>-6.18755E-2</v>
      </c>
      <c r="DC3908" s="9">
        <v>5.4511499999999997E-2</v>
      </c>
      <c r="DD3908" s="9">
        <v>4.8002000000000003E-2</v>
      </c>
      <c r="DE3908" s="9">
        <v>5.5290199999999998E-2</v>
      </c>
      <c r="DF3908" s="9">
        <v>4.0166E-2</v>
      </c>
      <c r="DG3908" s="9">
        <v>1.7565600000000001E-2</v>
      </c>
      <c r="DH3908" s="9">
        <v>2.0733600000000001E-2</v>
      </c>
      <c r="DI3908" s="9">
        <v>3.0266000000000001E-2</v>
      </c>
      <c r="DJ3908" s="9">
        <v>2.8663E-3</v>
      </c>
      <c r="DK3908" s="9">
        <v>4.6074999999999996E-3</v>
      </c>
      <c r="DL3908" s="9">
        <v>-4.8749999999999998E-4</v>
      </c>
      <c r="DM3908" s="9">
        <v>4.7697499999999997E-2</v>
      </c>
      <c r="DN3908" s="9">
        <v>5.26258E-2</v>
      </c>
      <c r="DO3908" s="9">
        <v>-2.2149200000000001E-2</v>
      </c>
      <c r="DP3908" s="9">
        <v>-2.2440700000000001E-2</v>
      </c>
      <c r="DQ3908" s="9">
        <v>0.44829970000000002</v>
      </c>
      <c r="DR3908" s="9">
        <v>0.63554109999999997</v>
      </c>
      <c r="DS3908" s="9">
        <v>0.70342479999999996</v>
      </c>
      <c r="DT3908" s="9">
        <v>0.75766639999999996</v>
      </c>
      <c r="DU3908" s="9">
        <v>0.46212039999999999</v>
      </c>
      <c r="DV3908" s="9">
        <v>-0.25619589999999998</v>
      </c>
      <c r="DW3908" s="9">
        <v>-0.29264899999999999</v>
      </c>
      <c r="DX3908" s="9">
        <v>-0.17561599999999999</v>
      </c>
      <c r="DY3908" s="9">
        <v>-8.8503700000000005E-2</v>
      </c>
      <c r="DZ3908" s="9">
        <v>-4.6249699999999998E-2</v>
      </c>
      <c r="EA3908" s="9">
        <v>7.1380600000000002E-2</v>
      </c>
      <c r="EB3908" s="9">
        <v>6.3579200000000002E-2</v>
      </c>
      <c r="EC3908" s="9">
        <v>6.9002400000000005E-2</v>
      </c>
      <c r="ED3908" s="9">
        <v>5.2660499999999999E-2</v>
      </c>
      <c r="EE3908" s="9">
        <v>2.9713799999999999E-2</v>
      </c>
      <c r="EF3908" s="9">
        <v>3.2079499999999997E-2</v>
      </c>
      <c r="EG3908" s="9">
        <v>4.0953999999999997E-2</v>
      </c>
      <c r="EH3908" s="9">
        <v>1.5507E-2</v>
      </c>
      <c r="EI3908" s="9">
        <v>1.9718099999999999E-2</v>
      </c>
      <c r="EJ3908" s="9">
        <v>1.7963E-2</v>
      </c>
      <c r="EK3908" s="9">
        <v>6.9374900000000003E-2</v>
      </c>
      <c r="EL3908" s="9">
        <v>7.7914499999999998E-2</v>
      </c>
      <c r="EM3908" s="9">
        <v>5.8713000000000003E-3</v>
      </c>
      <c r="EN3908" s="9">
        <v>7.2998000000000004E-3</v>
      </c>
      <c r="EO3908" s="9">
        <v>0.47671079999999999</v>
      </c>
      <c r="EP3908" s="9">
        <v>0.66356459999999995</v>
      </c>
      <c r="EQ3908" s="9">
        <v>0.73206979999999999</v>
      </c>
      <c r="ER3908" s="9">
        <v>0.78626280000000004</v>
      </c>
      <c r="ES3908" s="9">
        <v>0.49118099999999998</v>
      </c>
      <c r="ET3908" s="9">
        <v>-0.22524</v>
      </c>
      <c r="EU3908" s="9">
        <v>-0.26259670000000002</v>
      </c>
      <c r="EV3908" s="9">
        <v>-0.14802299999999999</v>
      </c>
      <c r="EW3908" s="9">
        <v>-6.3085600000000006E-2</v>
      </c>
      <c r="EX3908" s="9">
        <v>-2.3688399999999998E-2</v>
      </c>
      <c r="EY3908" s="9">
        <v>83.182000000000002</v>
      </c>
      <c r="EZ3908" s="9">
        <v>81.968900000000005</v>
      </c>
      <c r="FA3908" s="9">
        <v>80.127799999999993</v>
      </c>
      <c r="FB3908" s="9">
        <v>79.188599999999994</v>
      </c>
      <c r="FC3908" s="9">
        <v>77.679199999999994</v>
      </c>
      <c r="FD3908" s="9">
        <v>76.428399999999996</v>
      </c>
      <c r="FE3908" s="9">
        <v>75.634100000000004</v>
      </c>
      <c r="FF3908" s="9">
        <v>74.738900000000001</v>
      </c>
      <c r="FG3908" s="9">
        <v>75.6828</v>
      </c>
      <c r="FH3908" s="9">
        <v>83.785899999999998</v>
      </c>
      <c r="FI3908" s="9">
        <v>83.567599999999999</v>
      </c>
      <c r="FJ3908" s="9">
        <v>88.153999999999996</v>
      </c>
      <c r="FK3908" s="9">
        <v>93.216700000000003</v>
      </c>
      <c r="FL3908" s="9">
        <v>97.208299999999994</v>
      </c>
      <c r="FM3908" s="9">
        <v>101.505</v>
      </c>
      <c r="FN3908" s="9">
        <v>104.498</v>
      </c>
      <c r="FO3908" s="9">
        <v>106.70099999999999</v>
      </c>
      <c r="FP3908" s="9">
        <v>107.012</v>
      </c>
      <c r="FQ3908" s="9">
        <v>105.797</v>
      </c>
      <c r="FR3908" s="9">
        <v>103.155</v>
      </c>
      <c r="FS3908" s="9">
        <v>97.881100000000004</v>
      </c>
      <c r="FT3908" s="9">
        <v>94.256600000000006</v>
      </c>
      <c r="FU3908" s="9">
        <v>91.478499999999997</v>
      </c>
      <c r="FV3908" s="9">
        <v>89.063999999999993</v>
      </c>
      <c r="FW3908" s="9">
        <v>0.35060989999999997</v>
      </c>
      <c r="FX3908" s="9">
        <v>2.1673399999999999E-2</v>
      </c>
      <c r="FY3908" s="9">
        <v>2.1673399999999999E-2</v>
      </c>
      <c r="FZ3908" s="9">
        <v>0</v>
      </c>
      <c r="GA3908" s="9">
        <v>0</v>
      </c>
    </row>
    <row r="3909" spans="1:183" x14ac:dyDescent="0.2">
      <c r="A3909" t="s">
        <v>244</v>
      </c>
      <c r="B3909" t="s">
        <v>225</v>
      </c>
      <c r="C3909" t="s">
        <v>249</v>
      </c>
      <c r="D3909" s="6">
        <v>44081</v>
      </c>
      <c r="E3909" s="73">
        <v>17</v>
      </c>
      <c r="F3909" s="9">
        <v>18</v>
      </c>
      <c r="G3909" s="9">
        <v>17</v>
      </c>
      <c r="H3909" s="9">
        <v>18</v>
      </c>
      <c r="I3909" s="9">
        <v>2546</v>
      </c>
      <c r="J3909" s="9">
        <v>10235</v>
      </c>
      <c r="K3909" s="9">
        <v>1.3621490000000001</v>
      </c>
      <c r="L3909" s="9">
        <v>1.159462</v>
      </c>
      <c r="M3909" s="9">
        <v>1.0099959999999999</v>
      </c>
      <c r="N3909" s="9">
        <v>0.91212360000000003</v>
      </c>
      <c r="O3909" s="9">
        <v>0.85759770000000002</v>
      </c>
      <c r="P3909" s="9">
        <v>0.8364317</v>
      </c>
      <c r="Q3909" s="9">
        <v>0.8691934</v>
      </c>
      <c r="R3909" s="9">
        <v>0.93238949999999998</v>
      </c>
      <c r="S3909" s="9">
        <v>1.067388</v>
      </c>
      <c r="T3909" s="9">
        <v>1.255503</v>
      </c>
      <c r="U3909" s="9">
        <v>1.5224610000000001</v>
      </c>
      <c r="V3909" s="9">
        <v>1.8051140000000001</v>
      </c>
      <c r="W3909" s="9">
        <v>2.1221649999999999</v>
      </c>
      <c r="X3909" s="9">
        <v>2.469665</v>
      </c>
      <c r="Y3909" s="9">
        <v>2.6689099999999999</v>
      </c>
      <c r="Z3909" s="9">
        <v>2.8579910000000002</v>
      </c>
      <c r="AA3909" s="9">
        <v>2.9593370000000001</v>
      </c>
      <c r="AB3909" s="9">
        <v>2.943149</v>
      </c>
      <c r="AC3909" s="9">
        <v>2.832878</v>
      </c>
      <c r="AD3909" s="9">
        <v>2.6493500000000001</v>
      </c>
      <c r="AE3909" s="9">
        <v>2.3778990000000002</v>
      </c>
      <c r="AF3909" s="9">
        <v>2.047326</v>
      </c>
      <c r="AG3909" s="9">
        <v>1.6823729999999999</v>
      </c>
      <c r="AH3909" s="9">
        <v>1.3677980000000001</v>
      </c>
      <c r="AI3909" s="9">
        <v>-9.1141E-3</v>
      </c>
      <c r="AJ3909" s="9">
        <v>-2.6694000000000002E-3</v>
      </c>
      <c r="AK3909" s="9">
        <v>5.5494000000000003E-3</v>
      </c>
      <c r="AL3909" s="9">
        <v>-2.2236000000000001E-3</v>
      </c>
      <c r="AM3909" s="9">
        <v>1.10142E-2</v>
      </c>
      <c r="AN3909" s="9">
        <v>7.8355000000000005E-3</v>
      </c>
      <c r="AO3909" s="9">
        <v>-3.6662000000000001E-3</v>
      </c>
      <c r="AP3909" s="9">
        <v>7.7400999999999998E-3</v>
      </c>
      <c r="AQ3909" s="9">
        <v>1.8332600000000001E-2</v>
      </c>
      <c r="AR3909" s="9">
        <v>2.7387100000000001E-2</v>
      </c>
      <c r="AS3909" s="9">
        <v>3.7138699999999997E-2</v>
      </c>
      <c r="AT3909" s="9">
        <v>4.9002999999999998E-3</v>
      </c>
      <c r="AU3909" s="9">
        <v>-7.6793899999999998E-2</v>
      </c>
      <c r="AV3909" s="9">
        <v>-5.8796099999999997E-2</v>
      </c>
      <c r="AW3909" s="9">
        <v>-2.1273299999999998E-2</v>
      </c>
      <c r="AX3909" s="9">
        <v>-5.1320000000000001E-4</v>
      </c>
      <c r="AY3909" s="9">
        <v>0.36655490000000002</v>
      </c>
      <c r="AZ3909" s="9">
        <v>0.41038910000000001</v>
      </c>
      <c r="BA3909" s="9">
        <v>-8.2116400000000006E-2</v>
      </c>
      <c r="BB3909" s="9">
        <v>-0.206312</v>
      </c>
      <c r="BC3909" s="9">
        <v>-0.14098869999999999</v>
      </c>
      <c r="BD3909" s="9">
        <v>-0.137851</v>
      </c>
      <c r="BE3909" s="9">
        <v>-9.0898199999999998E-2</v>
      </c>
      <c r="BF3909" s="9">
        <v>-4.72507E-2</v>
      </c>
      <c r="BG3909" s="9">
        <v>1.0995599999999999E-2</v>
      </c>
      <c r="BH3909" s="9">
        <v>1.4315899999999999E-2</v>
      </c>
      <c r="BI3909" s="9">
        <v>2.07415E-2</v>
      </c>
      <c r="BJ3909" s="9">
        <v>1.18087E-2</v>
      </c>
      <c r="BK3909" s="9">
        <v>2.351E-2</v>
      </c>
      <c r="BL3909" s="9">
        <v>2.0355700000000001E-2</v>
      </c>
      <c r="BM3909" s="9">
        <v>9.7996000000000003E-3</v>
      </c>
      <c r="BN3909" s="9">
        <v>2.18899E-2</v>
      </c>
      <c r="BO3909" s="9">
        <v>3.4951400000000001E-2</v>
      </c>
      <c r="BP3909" s="9">
        <v>4.6865299999999999E-2</v>
      </c>
      <c r="BQ3909" s="9">
        <v>5.96678E-2</v>
      </c>
      <c r="BR3909" s="9">
        <v>3.0793399999999999E-2</v>
      </c>
      <c r="BS3909" s="9">
        <v>-4.9002499999999997E-2</v>
      </c>
      <c r="BT3909" s="9">
        <v>-2.9746999999999999E-2</v>
      </c>
      <c r="BU3909" s="9">
        <v>7.9784999999999995E-3</v>
      </c>
      <c r="BV3909" s="9">
        <v>2.8850399999999998E-2</v>
      </c>
      <c r="BW3909" s="9">
        <v>0.3938854</v>
      </c>
      <c r="BX3909" s="9">
        <v>0.43751859999999998</v>
      </c>
      <c r="BY3909" s="9">
        <v>-5.4547199999999997E-2</v>
      </c>
      <c r="BZ3909" s="9">
        <v>-0.17880370000000001</v>
      </c>
      <c r="CA3909" s="9">
        <v>-0.1149936</v>
      </c>
      <c r="CB3909" s="9">
        <v>-0.1137809</v>
      </c>
      <c r="CC3909" s="9">
        <v>-6.9456400000000001E-2</v>
      </c>
      <c r="CD3909" s="9">
        <v>-2.7821200000000001E-2</v>
      </c>
      <c r="CE3909" s="9">
        <v>2.4923600000000001E-2</v>
      </c>
      <c r="CF3909" s="9">
        <v>2.6079999999999999E-2</v>
      </c>
      <c r="CG3909" s="9">
        <v>3.12635E-2</v>
      </c>
      <c r="CH3909" s="9">
        <v>2.1527500000000001E-2</v>
      </c>
      <c r="CI3909" s="9">
        <v>3.2164499999999999E-2</v>
      </c>
      <c r="CJ3909" s="9">
        <v>2.90271E-2</v>
      </c>
      <c r="CK3909" s="9">
        <v>1.9125900000000001E-2</v>
      </c>
      <c r="CL3909" s="9">
        <v>3.1690000000000003E-2</v>
      </c>
      <c r="CM3909" s="9">
        <v>4.6461599999999999E-2</v>
      </c>
      <c r="CN3909" s="9">
        <v>6.0355899999999997E-2</v>
      </c>
      <c r="CO3909" s="9">
        <v>7.5271400000000002E-2</v>
      </c>
      <c r="CP3909" s="9">
        <v>4.8726899999999997E-2</v>
      </c>
      <c r="CQ3909" s="9">
        <v>-2.9754300000000001E-2</v>
      </c>
      <c r="CR3909" s="9">
        <v>-9.6276E-3</v>
      </c>
      <c r="CS3909" s="9">
        <v>2.8238200000000001E-2</v>
      </c>
      <c r="CT3909" s="9">
        <v>4.9187599999999998E-2</v>
      </c>
      <c r="CU3909" s="9">
        <v>0.41281449999999997</v>
      </c>
      <c r="CV3909" s="9">
        <v>0.45630850000000001</v>
      </c>
      <c r="CW3909" s="9">
        <v>-3.5452900000000002E-2</v>
      </c>
      <c r="CX3909" s="9">
        <v>-0.15975149999999999</v>
      </c>
      <c r="CY3909" s="9">
        <v>-9.6989400000000003E-2</v>
      </c>
      <c r="CZ3909" s="9">
        <v>-9.7110100000000005E-2</v>
      </c>
      <c r="DA3909" s="9">
        <v>-5.4605899999999999E-2</v>
      </c>
      <c r="DB3909" s="9">
        <v>-1.4364500000000001E-2</v>
      </c>
      <c r="DC3909" s="9">
        <v>3.8851499999999997E-2</v>
      </c>
      <c r="DD3909" s="9">
        <v>3.7844000000000003E-2</v>
      </c>
      <c r="DE3909" s="9">
        <v>4.17854E-2</v>
      </c>
      <c r="DF3909" s="9">
        <v>3.1246199999999998E-2</v>
      </c>
      <c r="DG3909" s="9">
        <v>4.0819000000000001E-2</v>
      </c>
      <c r="DH3909" s="9">
        <v>3.7698599999999999E-2</v>
      </c>
      <c r="DI3909" s="9">
        <v>2.84522E-2</v>
      </c>
      <c r="DJ3909" s="9">
        <v>4.1490100000000002E-2</v>
      </c>
      <c r="DK3909" s="9">
        <v>5.7971700000000001E-2</v>
      </c>
      <c r="DL3909" s="9">
        <v>7.3846499999999995E-2</v>
      </c>
      <c r="DM3909" s="9">
        <v>9.0874899999999995E-2</v>
      </c>
      <c r="DN3909" s="9">
        <v>6.6660399999999995E-2</v>
      </c>
      <c r="DO3909" s="9">
        <v>-1.0506100000000001E-2</v>
      </c>
      <c r="DP3909" s="9">
        <v>1.0491800000000001E-2</v>
      </c>
      <c r="DQ3909" s="9">
        <v>4.8497899999999997E-2</v>
      </c>
      <c r="DR3909" s="9">
        <v>6.9524699999999995E-2</v>
      </c>
      <c r="DS3909" s="9">
        <v>0.4317435</v>
      </c>
      <c r="DT3909" s="9">
        <v>0.47509829999999997</v>
      </c>
      <c r="DU3909" s="9">
        <v>-1.6358600000000001E-2</v>
      </c>
      <c r="DV3909" s="9">
        <v>-0.1406994</v>
      </c>
      <c r="DW3909" s="9">
        <v>-7.8985299999999994E-2</v>
      </c>
      <c r="DX3909" s="9">
        <v>-8.0439200000000002E-2</v>
      </c>
      <c r="DY3909" s="9">
        <v>-3.9755400000000003E-2</v>
      </c>
      <c r="DZ3909" s="9">
        <v>-9.077E-4</v>
      </c>
      <c r="EA3909" s="9">
        <v>5.8961300000000001E-2</v>
      </c>
      <c r="EB3909" s="9">
        <v>5.4829299999999997E-2</v>
      </c>
      <c r="EC3909" s="9">
        <v>5.69775E-2</v>
      </c>
      <c r="ED3909" s="9">
        <v>4.5278499999999999E-2</v>
      </c>
      <c r="EE3909" s="9">
        <v>5.3314800000000002E-2</v>
      </c>
      <c r="EF3909" s="9">
        <v>5.0218800000000001E-2</v>
      </c>
      <c r="EG3909" s="9">
        <v>4.1917999999999997E-2</v>
      </c>
      <c r="EH3909" s="9">
        <v>5.5639800000000003E-2</v>
      </c>
      <c r="EI3909" s="9">
        <v>7.4590500000000004E-2</v>
      </c>
      <c r="EJ3909" s="9">
        <v>9.3324699999999997E-2</v>
      </c>
      <c r="EK3909" s="9">
        <v>0.113404</v>
      </c>
      <c r="EL3909" s="9">
        <v>9.2553499999999997E-2</v>
      </c>
      <c r="EM3909" s="9">
        <v>1.72853E-2</v>
      </c>
      <c r="EN3909" s="9">
        <v>3.9540899999999997E-2</v>
      </c>
      <c r="EO3909" s="9">
        <v>7.7749700000000005E-2</v>
      </c>
      <c r="EP3909" s="9">
        <v>9.8888400000000001E-2</v>
      </c>
      <c r="EQ3909" s="9">
        <v>0.45907409999999998</v>
      </c>
      <c r="ER3909" s="9">
        <v>0.5022278</v>
      </c>
      <c r="ES3909" s="9">
        <v>1.1210599999999999E-2</v>
      </c>
      <c r="ET3909" s="9">
        <v>-0.1131911</v>
      </c>
      <c r="EU3909" s="9">
        <v>-5.2990200000000001E-2</v>
      </c>
      <c r="EV3909" s="9">
        <v>-5.6369200000000001E-2</v>
      </c>
      <c r="EW3909" s="9">
        <v>-1.8313699999999999E-2</v>
      </c>
      <c r="EX3909" s="9">
        <v>1.8521800000000001E-2</v>
      </c>
      <c r="EY3909" s="9">
        <v>86.243499999999997</v>
      </c>
      <c r="EZ3909" s="9">
        <v>84.409199999999998</v>
      </c>
      <c r="FA3909" s="9">
        <v>82.613399999999999</v>
      </c>
      <c r="FB3909" s="9">
        <v>81.560100000000006</v>
      </c>
      <c r="FC3909" s="9">
        <v>80.751999999999995</v>
      </c>
      <c r="FD3909" s="9">
        <v>78.717799999999997</v>
      </c>
      <c r="FE3909" s="9">
        <v>77.843699999999998</v>
      </c>
      <c r="FF3909" s="9">
        <v>77.893199999999993</v>
      </c>
      <c r="FG3909" s="9">
        <v>77.680199999999999</v>
      </c>
      <c r="FH3909" s="9">
        <v>80.868200000000002</v>
      </c>
      <c r="FI3909" s="9">
        <v>85.785499999999999</v>
      </c>
      <c r="FJ3909" s="9">
        <v>91.625200000000007</v>
      </c>
      <c r="FK3909" s="9">
        <v>95.520099999999999</v>
      </c>
      <c r="FL3909" s="9">
        <v>98.990600000000001</v>
      </c>
      <c r="FM3909" s="9">
        <v>101.816</v>
      </c>
      <c r="FN3909" s="9">
        <v>103.649</v>
      </c>
      <c r="FO3909" s="9">
        <v>104.73</v>
      </c>
      <c r="FP3909" s="9">
        <v>104.663</v>
      </c>
      <c r="FQ3909" s="9">
        <v>102.943</v>
      </c>
      <c r="FR3909" s="9">
        <v>98.188800000000001</v>
      </c>
      <c r="FS3909" s="9">
        <v>94.705799999999996</v>
      </c>
      <c r="FT3909" s="9">
        <v>91.301400000000001</v>
      </c>
      <c r="FU3909" s="9">
        <v>88.051100000000005</v>
      </c>
      <c r="FV3909" s="9">
        <v>85.769400000000005</v>
      </c>
      <c r="FW3909" s="9">
        <v>0.34281834999999999</v>
      </c>
      <c r="FX3909" s="9">
        <v>2.5430399999999999E-2</v>
      </c>
      <c r="FY3909" s="9">
        <v>2.5430399999999999E-2</v>
      </c>
      <c r="FZ3909" s="9">
        <v>0</v>
      </c>
      <c r="GA3909" s="9">
        <v>0</v>
      </c>
    </row>
    <row r="3910" spans="1:183" x14ac:dyDescent="0.2">
      <c r="A3910" t="s">
        <v>244</v>
      </c>
      <c r="B3910" t="s">
        <v>225</v>
      </c>
      <c r="C3910" t="s">
        <v>249</v>
      </c>
      <c r="D3910" s="6">
        <v>44082</v>
      </c>
      <c r="FZ3910" s="9">
        <v>0</v>
      </c>
      <c r="GA3910" s="9">
        <v>1</v>
      </c>
    </row>
    <row r="3911" spans="1:183" x14ac:dyDescent="0.2">
      <c r="A3911" t="s">
        <v>244</v>
      </c>
      <c r="B3911" t="s">
        <v>225</v>
      </c>
      <c r="C3911" t="s">
        <v>249</v>
      </c>
      <c r="D3911" s="6">
        <v>44101</v>
      </c>
      <c r="FZ3911" s="9">
        <v>0</v>
      </c>
      <c r="GA3911" s="9">
        <v>1</v>
      </c>
    </row>
    <row r="3912" spans="1:183" x14ac:dyDescent="0.2">
      <c r="A3912" t="s">
        <v>244</v>
      </c>
      <c r="B3912" t="s">
        <v>225</v>
      </c>
      <c r="C3912" t="s">
        <v>249</v>
      </c>
      <c r="D3912" s="6">
        <v>44102</v>
      </c>
      <c r="FZ3912" s="9">
        <v>0</v>
      </c>
      <c r="GA3912" s="9">
        <v>1</v>
      </c>
    </row>
    <row r="3913" spans="1:183" x14ac:dyDescent="0.2">
      <c r="A3913" t="s">
        <v>244</v>
      </c>
      <c r="B3913" t="s">
        <v>225</v>
      </c>
      <c r="C3913" t="s">
        <v>249</v>
      </c>
      <c r="D3913" s="6">
        <v>44104</v>
      </c>
      <c r="FZ3913" s="9">
        <v>0</v>
      </c>
      <c r="GA3913" s="9">
        <v>1</v>
      </c>
    </row>
    <row r="3914" spans="1:183" x14ac:dyDescent="0.2">
      <c r="A3914" t="s">
        <v>244</v>
      </c>
      <c r="B3914" t="s">
        <v>225</v>
      </c>
      <c r="C3914" t="s">
        <v>249</v>
      </c>
      <c r="D3914" s="6">
        <v>44105</v>
      </c>
      <c r="FZ3914" s="9">
        <v>0</v>
      </c>
      <c r="GA3914" s="9">
        <v>1</v>
      </c>
    </row>
    <row r="3915" spans="1:183" x14ac:dyDescent="0.2">
      <c r="A3915" t="s">
        <v>244</v>
      </c>
      <c r="B3915" t="s">
        <v>225</v>
      </c>
      <c r="C3915" t="s">
        <v>249</v>
      </c>
      <c r="D3915" s="6">
        <v>44119</v>
      </c>
      <c r="FZ3915" s="9">
        <v>0</v>
      </c>
      <c r="GA3915" s="9">
        <v>1</v>
      </c>
    </row>
    <row r="3916" spans="1:183" x14ac:dyDescent="0.2">
      <c r="A3916" t="s">
        <v>244</v>
      </c>
      <c r="B3916" t="s">
        <v>225</v>
      </c>
      <c r="C3916" t="s">
        <v>249</v>
      </c>
      <c r="D3916" s="6">
        <v>44120</v>
      </c>
      <c r="FZ3916" s="9">
        <v>0</v>
      </c>
      <c r="GA3916" s="9">
        <v>1</v>
      </c>
    </row>
    <row r="3917" spans="1:183" x14ac:dyDescent="0.2">
      <c r="A3917" t="s">
        <v>244</v>
      </c>
      <c r="B3917" t="s">
        <v>225</v>
      </c>
      <c r="C3917" t="s">
        <v>256</v>
      </c>
      <c r="D3917" s="6">
        <v>44057</v>
      </c>
      <c r="FZ3917" s="9">
        <v>0</v>
      </c>
      <c r="GA3917" s="9">
        <v>1</v>
      </c>
    </row>
    <row r="3918" spans="1:183" x14ac:dyDescent="0.2">
      <c r="A3918" t="s">
        <v>244</v>
      </c>
      <c r="B3918" t="s">
        <v>225</v>
      </c>
      <c r="C3918" t="s">
        <v>256</v>
      </c>
      <c r="D3918" s="6">
        <v>44058</v>
      </c>
      <c r="FZ3918" s="9">
        <v>0</v>
      </c>
      <c r="GA3918" s="9">
        <v>1</v>
      </c>
    </row>
    <row r="3919" spans="1:183" x14ac:dyDescent="0.2">
      <c r="A3919" t="s">
        <v>244</v>
      </c>
      <c r="B3919" t="s">
        <v>225</v>
      </c>
      <c r="C3919" t="s">
        <v>256</v>
      </c>
      <c r="D3919" s="6">
        <v>44060</v>
      </c>
      <c r="FZ3919" s="9">
        <v>0</v>
      </c>
      <c r="GA3919" s="9">
        <v>1</v>
      </c>
    </row>
    <row r="3920" spans="1:183" x14ac:dyDescent="0.2">
      <c r="A3920" t="s">
        <v>244</v>
      </c>
      <c r="B3920" t="s">
        <v>225</v>
      </c>
      <c r="C3920" t="s">
        <v>256</v>
      </c>
      <c r="D3920" s="6">
        <v>44061</v>
      </c>
      <c r="FZ3920" s="9">
        <v>0</v>
      </c>
      <c r="GA3920" s="9">
        <v>1</v>
      </c>
    </row>
    <row r="3921" spans="1:183" x14ac:dyDescent="0.2">
      <c r="A3921" t="s">
        <v>244</v>
      </c>
      <c r="B3921" t="s">
        <v>225</v>
      </c>
      <c r="C3921" t="s">
        <v>256</v>
      </c>
      <c r="D3921" s="6">
        <v>44062</v>
      </c>
      <c r="FZ3921" s="9">
        <v>0</v>
      </c>
      <c r="GA3921" s="9">
        <v>1</v>
      </c>
    </row>
    <row r="3922" spans="1:183" x14ac:dyDescent="0.2">
      <c r="A3922" t="s">
        <v>244</v>
      </c>
      <c r="B3922" t="s">
        <v>225</v>
      </c>
      <c r="C3922" t="s">
        <v>256</v>
      </c>
      <c r="D3922" s="6">
        <v>44079</v>
      </c>
      <c r="FZ3922" s="9">
        <v>0</v>
      </c>
      <c r="GA3922" s="9">
        <v>1</v>
      </c>
    </row>
    <row r="3923" spans="1:183" x14ac:dyDescent="0.2">
      <c r="A3923" t="s">
        <v>244</v>
      </c>
      <c r="B3923" t="s">
        <v>225</v>
      </c>
      <c r="C3923" t="s">
        <v>256</v>
      </c>
      <c r="D3923" s="6">
        <v>44080</v>
      </c>
      <c r="FZ3923" s="9">
        <v>0</v>
      </c>
      <c r="GA3923" s="9">
        <v>1</v>
      </c>
    </row>
    <row r="3924" spans="1:183" x14ac:dyDescent="0.2">
      <c r="A3924" t="s">
        <v>244</v>
      </c>
      <c r="B3924" t="s">
        <v>225</v>
      </c>
      <c r="C3924" t="s">
        <v>256</v>
      </c>
      <c r="D3924" s="6">
        <v>44081</v>
      </c>
      <c r="FZ3924" s="9">
        <v>0</v>
      </c>
      <c r="GA3924" s="9">
        <v>1</v>
      </c>
    </row>
    <row r="3925" spans="1:183" x14ac:dyDescent="0.2">
      <c r="A3925" t="s">
        <v>244</v>
      </c>
      <c r="B3925" t="s">
        <v>225</v>
      </c>
      <c r="C3925" t="s">
        <v>256</v>
      </c>
      <c r="D3925" s="6">
        <v>44082</v>
      </c>
      <c r="FZ3925" s="9">
        <v>0</v>
      </c>
      <c r="GA3925" s="9">
        <v>1</v>
      </c>
    </row>
    <row r="3926" spans="1:183" x14ac:dyDescent="0.2">
      <c r="A3926" t="s">
        <v>244</v>
      </c>
      <c r="B3926" t="s">
        <v>225</v>
      </c>
      <c r="C3926" t="s">
        <v>256</v>
      </c>
      <c r="D3926" s="6">
        <v>44101</v>
      </c>
      <c r="FZ3926" s="9">
        <v>0</v>
      </c>
      <c r="GA3926" s="9">
        <v>1</v>
      </c>
    </row>
    <row r="3927" spans="1:183" x14ac:dyDescent="0.2">
      <c r="A3927" t="s">
        <v>244</v>
      </c>
      <c r="B3927" t="s">
        <v>225</v>
      </c>
      <c r="C3927" t="s">
        <v>256</v>
      </c>
      <c r="D3927" s="6">
        <v>44102</v>
      </c>
      <c r="FZ3927" s="9">
        <v>0</v>
      </c>
      <c r="GA3927" s="9">
        <v>1</v>
      </c>
    </row>
    <row r="3928" spans="1:183" x14ac:dyDescent="0.2">
      <c r="A3928" t="s">
        <v>244</v>
      </c>
      <c r="B3928" t="s">
        <v>225</v>
      </c>
      <c r="C3928" t="s">
        <v>256</v>
      </c>
      <c r="D3928" s="6">
        <v>44104</v>
      </c>
      <c r="FZ3928" s="9">
        <v>0</v>
      </c>
      <c r="GA3928" s="9">
        <v>1</v>
      </c>
    </row>
    <row r="3929" spans="1:183" x14ac:dyDescent="0.2">
      <c r="A3929" t="s">
        <v>244</v>
      </c>
      <c r="B3929" t="s">
        <v>225</v>
      </c>
      <c r="C3929" t="s">
        <v>256</v>
      </c>
      <c r="D3929" s="6">
        <v>44105</v>
      </c>
      <c r="FZ3929" s="9">
        <v>0</v>
      </c>
      <c r="GA3929" s="9">
        <v>1</v>
      </c>
    </row>
    <row r="3930" spans="1:183" x14ac:dyDescent="0.2">
      <c r="A3930" t="s">
        <v>244</v>
      </c>
      <c r="B3930" t="s">
        <v>225</v>
      </c>
      <c r="C3930" t="s">
        <v>256</v>
      </c>
      <c r="D3930" s="6">
        <v>44119</v>
      </c>
      <c r="FZ3930" s="9">
        <v>0</v>
      </c>
      <c r="GA3930" s="9">
        <v>1</v>
      </c>
    </row>
    <row r="3931" spans="1:183" x14ac:dyDescent="0.2">
      <c r="A3931" t="s">
        <v>244</v>
      </c>
      <c r="B3931" t="s">
        <v>225</v>
      </c>
      <c r="C3931" t="s">
        <v>256</v>
      </c>
      <c r="D3931" s="6">
        <v>44120</v>
      </c>
      <c r="FZ3931" s="9">
        <v>0</v>
      </c>
      <c r="GA3931" s="9">
        <v>1</v>
      </c>
    </row>
    <row r="3932" spans="1:183" x14ac:dyDescent="0.2">
      <c r="A3932" t="s">
        <v>244</v>
      </c>
      <c r="B3932" t="s">
        <v>225</v>
      </c>
      <c r="C3932" t="s">
        <v>257</v>
      </c>
      <c r="D3932" s="6">
        <v>44057</v>
      </c>
      <c r="FZ3932" s="9">
        <v>0</v>
      </c>
      <c r="GA3932" s="9">
        <v>1</v>
      </c>
    </row>
    <row r="3933" spans="1:183" x14ac:dyDescent="0.2">
      <c r="A3933" t="s">
        <v>244</v>
      </c>
      <c r="B3933" t="s">
        <v>225</v>
      </c>
      <c r="C3933" t="s">
        <v>257</v>
      </c>
      <c r="D3933" s="6">
        <v>44058</v>
      </c>
      <c r="FZ3933" s="9">
        <v>0</v>
      </c>
      <c r="GA3933" s="9">
        <v>1</v>
      </c>
    </row>
    <row r="3934" spans="1:183" x14ac:dyDescent="0.2">
      <c r="A3934" t="s">
        <v>244</v>
      </c>
      <c r="B3934" t="s">
        <v>225</v>
      </c>
      <c r="C3934" t="s">
        <v>257</v>
      </c>
      <c r="D3934" s="6">
        <v>44060</v>
      </c>
      <c r="FZ3934" s="9">
        <v>0</v>
      </c>
      <c r="GA3934" s="9">
        <v>1</v>
      </c>
    </row>
    <row r="3935" spans="1:183" x14ac:dyDescent="0.2">
      <c r="A3935" t="s">
        <v>244</v>
      </c>
      <c r="B3935" t="s">
        <v>225</v>
      </c>
      <c r="C3935" t="s">
        <v>257</v>
      </c>
      <c r="D3935" s="6">
        <v>44061</v>
      </c>
      <c r="FZ3935" s="9">
        <v>0</v>
      </c>
      <c r="GA3935" s="9">
        <v>1</v>
      </c>
    </row>
    <row r="3936" spans="1:183" x14ac:dyDescent="0.2">
      <c r="A3936" t="s">
        <v>244</v>
      </c>
      <c r="B3936" t="s">
        <v>225</v>
      </c>
      <c r="C3936" t="s">
        <v>257</v>
      </c>
      <c r="D3936" s="6">
        <v>44062</v>
      </c>
      <c r="FZ3936" s="9">
        <v>0</v>
      </c>
      <c r="GA3936" s="9">
        <v>1</v>
      </c>
    </row>
    <row r="3937" spans="1:183" x14ac:dyDescent="0.2">
      <c r="A3937" t="s">
        <v>244</v>
      </c>
      <c r="B3937" t="s">
        <v>225</v>
      </c>
      <c r="C3937" t="s">
        <v>257</v>
      </c>
      <c r="D3937" s="6">
        <v>44079</v>
      </c>
      <c r="FZ3937" s="9">
        <v>0</v>
      </c>
      <c r="GA3937" s="9">
        <v>1</v>
      </c>
    </row>
    <row r="3938" spans="1:183" x14ac:dyDescent="0.2">
      <c r="A3938" t="s">
        <v>244</v>
      </c>
      <c r="B3938" t="s">
        <v>225</v>
      </c>
      <c r="C3938" t="s">
        <v>257</v>
      </c>
      <c r="D3938" s="6">
        <v>44080</v>
      </c>
      <c r="FZ3938" s="9">
        <v>0</v>
      </c>
      <c r="GA3938" s="9">
        <v>1</v>
      </c>
    </row>
    <row r="3939" spans="1:183" x14ac:dyDescent="0.2">
      <c r="A3939" t="s">
        <v>244</v>
      </c>
      <c r="B3939" t="s">
        <v>225</v>
      </c>
      <c r="C3939" t="s">
        <v>257</v>
      </c>
      <c r="D3939" s="6">
        <v>44081</v>
      </c>
      <c r="FZ3939" s="9">
        <v>0</v>
      </c>
      <c r="GA3939" s="9">
        <v>1</v>
      </c>
    </row>
    <row r="3940" spans="1:183" x14ac:dyDescent="0.2">
      <c r="A3940" t="s">
        <v>244</v>
      </c>
      <c r="B3940" t="s">
        <v>225</v>
      </c>
      <c r="C3940" t="s">
        <v>257</v>
      </c>
      <c r="D3940" s="6">
        <v>44082</v>
      </c>
      <c r="FZ3940" s="9">
        <v>0</v>
      </c>
      <c r="GA3940" s="9">
        <v>1</v>
      </c>
    </row>
    <row r="3941" spans="1:183" x14ac:dyDescent="0.2">
      <c r="A3941" t="s">
        <v>244</v>
      </c>
      <c r="B3941" t="s">
        <v>225</v>
      </c>
      <c r="C3941" t="s">
        <v>257</v>
      </c>
      <c r="D3941" s="6">
        <v>44101</v>
      </c>
      <c r="FZ3941" s="9">
        <v>0</v>
      </c>
      <c r="GA3941" s="9">
        <v>1</v>
      </c>
    </row>
    <row r="3942" spans="1:183" x14ac:dyDescent="0.2">
      <c r="A3942" t="s">
        <v>244</v>
      </c>
      <c r="B3942" t="s">
        <v>225</v>
      </c>
      <c r="C3942" t="s">
        <v>257</v>
      </c>
      <c r="D3942" s="6">
        <v>44102</v>
      </c>
      <c r="FZ3942" s="9">
        <v>0</v>
      </c>
      <c r="GA3942" s="9">
        <v>1</v>
      </c>
    </row>
    <row r="3943" spans="1:183" x14ac:dyDescent="0.2">
      <c r="A3943" t="s">
        <v>244</v>
      </c>
      <c r="B3943" t="s">
        <v>225</v>
      </c>
      <c r="C3943" t="s">
        <v>257</v>
      </c>
      <c r="D3943" s="6">
        <v>44104</v>
      </c>
      <c r="FZ3943" s="9">
        <v>0</v>
      </c>
      <c r="GA3943" s="9">
        <v>1</v>
      </c>
    </row>
    <row r="3944" spans="1:183" x14ac:dyDescent="0.2">
      <c r="A3944" t="s">
        <v>244</v>
      </c>
      <c r="B3944" t="s">
        <v>225</v>
      </c>
      <c r="C3944" t="s">
        <v>257</v>
      </c>
      <c r="D3944" s="6">
        <v>44105</v>
      </c>
      <c r="FZ3944" s="9">
        <v>0</v>
      </c>
      <c r="GA3944" s="9">
        <v>1</v>
      </c>
    </row>
    <row r="3945" spans="1:183" x14ac:dyDescent="0.2">
      <c r="A3945" t="s">
        <v>244</v>
      </c>
      <c r="B3945" t="s">
        <v>225</v>
      </c>
      <c r="C3945" t="s">
        <v>257</v>
      </c>
      <c r="D3945" s="6">
        <v>44119</v>
      </c>
      <c r="FZ3945" s="9">
        <v>0</v>
      </c>
      <c r="GA3945" s="9">
        <v>1</v>
      </c>
    </row>
    <row r="3946" spans="1:183" x14ac:dyDescent="0.2">
      <c r="A3946" t="s">
        <v>244</v>
      </c>
      <c r="B3946" t="s">
        <v>225</v>
      </c>
      <c r="C3946" t="s">
        <v>257</v>
      </c>
      <c r="D3946" s="6">
        <v>44120</v>
      </c>
      <c r="FZ3946" s="9">
        <v>0</v>
      </c>
      <c r="GA3946" s="9">
        <v>1</v>
      </c>
    </row>
    <row r="3947" spans="1:183" x14ac:dyDescent="0.2">
      <c r="A3947" t="s">
        <v>244</v>
      </c>
      <c r="B3947" t="s">
        <v>225</v>
      </c>
      <c r="C3947" t="s">
        <v>229</v>
      </c>
      <c r="D3947" s="6">
        <v>44057</v>
      </c>
      <c r="FZ3947" s="9">
        <v>0</v>
      </c>
      <c r="GA3947" s="9">
        <v>1</v>
      </c>
    </row>
    <row r="3948" spans="1:183" x14ac:dyDescent="0.2">
      <c r="A3948" t="s">
        <v>244</v>
      </c>
      <c r="B3948" t="s">
        <v>225</v>
      </c>
      <c r="C3948" t="s">
        <v>229</v>
      </c>
      <c r="D3948" s="6">
        <v>44058</v>
      </c>
      <c r="FZ3948" s="9">
        <v>0</v>
      </c>
      <c r="GA3948" s="9">
        <v>1</v>
      </c>
    </row>
    <row r="3949" spans="1:183" x14ac:dyDescent="0.2">
      <c r="A3949" t="s">
        <v>244</v>
      </c>
      <c r="B3949" t="s">
        <v>225</v>
      </c>
      <c r="C3949" t="s">
        <v>229</v>
      </c>
      <c r="D3949" s="6">
        <v>44060</v>
      </c>
      <c r="FZ3949" s="9">
        <v>0</v>
      </c>
      <c r="GA3949" s="9">
        <v>1</v>
      </c>
    </row>
    <row r="3950" spans="1:183" x14ac:dyDescent="0.2">
      <c r="A3950" t="s">
        <v>244</v>
      </c>
      <c r="B3950" t="s">
        <v>225</v>
      </c>
      <c r="C3950" t="s">
        <v>229</v>
      </c>
      <c r="D3950" s="6">
        <v>44061</v>
      </c>
      <c r="FZ3950" s="9">
        <v>0</v>
      </c>
      <c r="GA3950" s="9">
        <v>1</v>
      </c>
    </row>
    <row r="3951" spans="1:183" x14ac:dyDescent="0.2">
      <c r="A3951" t="s">
        <v>244</v>
      </c>
      <c r="B3951" t="s">
        <v>225</v>
      </c>
      <c r="C3951" t="s">
        <v>229</v>
      </c>
      <c r="D3951" s="6">
        <v>44062</v>
      </c>
      <c r="FZ3951" s="9">
        <v>0</v>
      </c>
      <c r="GA3951" s="9">
        <v>1</v>
      </c>
    </row>
    <row r="3952" spans="1:183" x14ac:dyDescent="0.2">
      <c r="A3952" t="s">
        <v>244</v>
      </c>
      <c r="B3952" t="s">
        <v>225</v>
      </c>
      <c r="C3952" t="s">
        <v>229</v>
      </c>
      <c r="D3952" s="6">
        <v>44079</v>
      </c>
      <c r="FZ3952" s="9">
        <v>0</v>
      </c>
      <c r="GA3952" s="9">
        <v>1</v>
      </c>
    </row>
    <row r="3953" spans="1:183" x14ac:dyDescent="0.2">
      <c r="A3953" t="s">
        <v>244</v>
      </c>
      <c r="B3953" t="s">
        <v>225</v>
      </c>
      <c r="C3953" t="s">
        <v>229</v>
      </c>
      <c r="D3953" s="6">
        <v>44080</v>
      </c>
      <c r="FZ3953" s="9">
        <v>0</v>
      </c>
      <c r="GA3953" s="9">
        <v>1</v>
      </c>
    </row>
    <row r="3954" spans="1:183" x14ac:dyDescent="0.2">
      <c r="A3954" t="s">
        <v>244</v>
      </c>
      <c r="B3954" t="s">
        <v>225</v>
      </c>
      <c r="C3954" t="s">
        <v>229</v>
      </c>
      <c r="D3954" s="6">
        <v>44081</v>
      </c>
      <c r="FZ3954" s="9">
        <v>0</v>
      </c>
      <c r="GA3954" s="9">
        <v>1</v>
      </c>
    </row>
    <row r="3955" spans="1:183" x14ac:dyDescent="0.2">
      <c r="A3955" t="s">
        <v>244</v>
      </c>
      <c r="B3955" t="s">
        <v>225</v>
      </c>
      <c r="C3955" t="s">
        <v>229</v>
      </c>
      <c r="D3955" s="6">
        <v>44082</v>
      </c>
      <c r="FZ3955" s="9">
        <v>0</v>
      </c>
      <c r="GA3955" s="9">
        <v>1</v>
      </c>
    </row>
    <row r="3956" spans="1:183" x14ac:dyDescent="0.2">
      <c r="A3956" t="s">
        <v>244</v>
      </c>
      <c r="B3956" t="s">
        <v>225</v>
      </c>
      <c r="C3956" t="s">
        <v>229</v>
      </c>
      <c r="D3956" s="6">
        <v>44101</v>
      </c>
      <c r="FZ3956" s="9">
        <v>0</v>
      </c>
      <c r="GA3956" s="9">
        <v>1</v>
      </c>
    </row>
    <row r="3957" spans="1:183" x14ac:dyDescent="0.2">
      <c r="A3957" t="s">
        <v>244</v>
      </c>
      <c r="B3957" t="s">
        <v>225</v>
      </c>
      <c r="C3957" t="s">
        <v>229</v>
      </c>
      <c r="D3957" s="6">
        <v>44102</v>
      </c>
      <c r="FZ3957" s="9">
        <v>0</v>
      </c>
      <c r="GA3957" s="9">
        <v>1</v>
      </c>
    </row>
    <row r="3958" spans="1:183" x14ac:dyDescent="0.2">
      <c r="A3958" t="s">
        <v>244</v>
      </c>
      <c r="B3958" t="s">
        <v>225</v>
      </c>
      <c r="C3958" t="s">
        <v>229</v>
      </c>
      <c r="D3958" s="6">
        <v>44104</v>
      </c>
      <c r="FZ3958" s="9">
        <v>0</v>
      </c>
      <c r="GA3958" s="9">
        <v>1</v>
      </c>
    </row>
    <row r="3959" spans="1:183" x14ac:dyDescent="0.2">
      <c r="A3959" t="s">
        <v>244</v>
      </c>
      <c r="B3959" t="s">
        <v>225</v>
      </c>
      <c r="C3959" t="s">
        <v>229</v>
      </c>
      <c r="D3959" s="6">
        <v>44105</v>
      </c>
      <c r="FZ3959" s="9">
        <v>0</v>
      </c>
      <c r="GA3959" s="9">
        <v>1</v>
      </c>
    </row>
    <row r="3960" spans="1:183" x14ac:dyDescent="0.2">
      <c r="A3960" t="s">
        <v>244</v>
      </c>
      <c r="B3960" t="s">
        <v>225</v>
      </c>
      <c r="C3960" t="s">
        <v>229</v>
      </c>
      <c r="D3960" s="6">
        <v>44119</v>
      </c>
      <c r="FZ3960" s="9">
        <v>0</v>
      </c>
      <c r="GA3960" s="9">
        <v>1</v>
      </c>
    </row>
    <row r="3961" spans="1:183" x14ac:dyDescent="0.2">
      <c r="A3961" t="s">
        <v>244</v>
      </c>
      <c r="B3961" t="s">
        <v>225</v>
      </c>
      <c r="C3961" t="s">
        <v>229</v>
      </c>
      <c r="D3961" s="6">
        <v>44120</v>
      </c>
      <c r="FZ3961" s="9">
        <v>0</v>
      </c>
      <c r="GA3961" s="9">
        <v>1</v>
      </c>
    </row>
    <row r="3962" spans="1:183" x14ac:dyDescent="0.2">
      <c r="A3962" t="s">
        <v>244</v>
      </c>
      <c r="B3962" t="s">
        <v>225</v>
      </c>
      <c r="C3962" t="s">
        <v>230</v>
      </c>
      <c r="D3962" s="6">
        <v>44057</v>
      </c>
      <c r="FZ3962" s="9">
        <v>0</v>
      </c>
      <c r="GA3962" s="9">
        <v>1</v>
      </c>
    </row>
    <row r="3963" spans="1:183" x14ac:dyDescent="0.2">
      <c r="A3963" t="s">
        <v>244</v>
      </c>
      <c r="B3963" t="s">
        <v>225</v>
      </c>
      <c r="C3963" t="s">
        <v>230</v>
      </c>
      <c r="D3963" s="6">
        <v>44058</v>
      </c>
      <c r="FZ3963" s="9">
        <v>0</v>
      </c>
      <c r="GA3963" s="9">
        <v>1</v>
      </c>
    </row>
    <row r="3964" spans="1:183" x14ac:dyDescent="0.2">
      <c r="A3964" t="s">
        <v>244</v>
      </c>
      <c r="B3964" t="s">
        <v>225</v>
      </c>
      <c r="C3964" t="s">
        <v>230</v>
      </c>
      <c r="D3964" s="6">
        <v>44060</v>
      </c>
      <c r="FZ3964" s="9">
        <v>0</v>
      </c>
      <c r="GA3964" s="9">
        <v>1</v>
      </c>
    </row>
    <row r="3965" spans="1:183" x14ac:dyDescent="0.2">
      <c r="A3965" t="s">
        <v>244</v>
      </c>
      <c r="B3965" t="s">
        <v>225</v>
      </c>
      <c r="C3965" t="s">
        <v>230</v>
      </c>
      <c r="D3965" s="6">
        <v>44061</v>
      </c>
      <c r="FZ3965" s="9">
        <v>0</v>
      </c>
      <c r="GA3965" s="9">
        <v>1</v>
      </c>
    </row>
    <row r="3966" spans="1:183" x14ac:dyDescent="0.2">
      <c r="A3966" t="s">
        <v>244</v>
      </c>
      <c r="B3966" t="s">
        <v>225</v>
      </c>
      <c r="C3966" t="s">
        <v>230</v>
      </c>
      <c r="D3966" s="6">
        <v>44062</v>
      </c>
      <c r="FZ3966" s="9">
        <v>0</v>
      </c>
      <c r="GA3966" s="9">
        <v>1</v>
      </c>
    </row>
    <row r="3967" spans="1:183" x14ac:dyDescent="0.2">
      <c r="A3967" t="s">
        <v>244</v>
      </c>
      <c r="B3967" t="s">
        <v>225</v>
      </c>
      <c r="C3967" t="s">
        <v>230</v>
      </c>
      <c r="D3967" s="6">
        <v>44079</v>
      </c>
      <c r="FZ3967" s="9">
        <v>0</v>
      </c>
      <c r="GA3967" s="9">
        <v>1</v>
      </c>
    </row>
    <row r="3968" spans="1:183" x14ac:dyDescent="0.2">
      <c r="A3968" t="s">
        <v>244</v>
      </c>
      <c r="B3968" t="s">
        <v>225</v>
      </c>
      <c r="C3968" t="s">
        <v>230</v>
      </c>
      <c r="D3968" s="6">
        <v>44080</v>
      </c>
      <c r="FZ3968" s="9">
        <v>0</v>
      </c>
      <c r="GA3968" s="9">
        <v>1</v>
      </c>
    </row>
    <row r="3969" spans="1:183" x14ac:dyDescent="0.2">
      <c r="A3969" t="s">
        <v>244</v>
      </c>
      <c r="B3969" t="s">
        <v>225</v>
      </c>
      <c r="C3969" t="s">
        <v>230</v>
      </c>
      <c r="D3969" s="6">
        <v>44081</v>
      </c>
      <c r="FZ3969" s="9">
        <v>0</v>
      </c>
      <c r="GA3969" s="9">
        <v>1</v>
      </c>
    </row>
    <row r="3970" spans="1:183" x14ac:dyDescent="0.2">
      <c r="A3970" t="s">
        <v>244</v>
      </c>
      <c r="B3970" t="s">
        <v>225</v>
      </c>
      <c r="C3970" t="s">
        <v>230</v>
      </c>
      <c r="D3970" s="6">
        <v>44082</v>
      </c>
      <c r="FZ3970" s="9">
        <v>0</v>
      </c>
      <c r="GA3970" s="9">
        <v>1</v>
      </c>
    </row>
    <row r="3971" spans="1:183" x14ac:dyDescent="0.2">
      <c r="A3971" t="s">
        <v>244</v>
      </c>
      <c r="B3971" t="s">
        <v>225</v>
      </c>
      <c r="C3971" t="s">
        <v>230</v>
      </c>
      <c r="D3971" s="6">
        <v>44101</v>
      </c>
      <c r="FZ3971" s="9">
        <v>0</v>
      </c>
      <c r="GA3971" s="9">
        <v>1</v>
      </c>
    </row>
    <row r="3972" spans="1:183" x14ac:dyDescent="0.2">
      <c r="A3972" t="s">
        <v>244</v>
      </c>
      <c r="B3972" t="s">
        <v>225</v>
      </c>
      <c r="C3972" t="s">
        <v>230</v>
      </c>
      <c r="D3972" s="6">
        <v>44102</v>
      </c>
      <c r="FZ3972" s="9">
        <v>0</v>
      </c>
      <c r="GA3972" s="9">
        <v>1</v>
      </c>
    </row>
    <row r="3973" spans="1:183" x14ac:dyDescent="0.2">
      <c r="A3973" t="s">
        <v>244</v>
      </c>
      <c r="B3973" t="s">
        <v>225</v>
      </c>
      <c r="C3973" t="s">
        <v>230</v>
      </c>
      <c r="D3973" s="6">
        <v>44104</v>
      </c>
      <c r="FZ3973" s="9">
        <v>0</v>
      </c>
      <c r="GA3973" s="9">
        <v>1</v>
      </c>
    </row>
    <row r="3974" spans="1:183" x14ac:dyDescent="0.2">
      <c r="A3974" t="s">
        <v>244</v>
      </c>
      <c r="B3974" t="s">
        <v>225</v>
      </c>
      <c r="C3974" t="s">
        <v>230</v>
      </c>
      <c r="D3974" s="6">
        <v>44105</v>
      </c>
      <c r="FZ3974" s="9">
        <v>0</v>
      </c>
      <c r="GA3974" s="9">
        <v>1</v>
      </c>
    </row>
    <row r="3975" spans="1:183" x14ac:dyDescent="0.2">
      <c r="A3975" t="s">
        <v>244</v>
      </c>
      <c r="B3975" t="s">
        <v>225</v>
      </c>
      <c r="C3975" t="s">
        <v>230</v>
      </c>
      <c r="D3975" s="6">
        <v>44119</v>
      </c>
      <c r="FZ3975" s="9">
        <v>0</v>
      </c>
      <c r="GA3975" s="9">
        <v>1</v>
      </c>
    </row>
    <row r="3976" spans="1:183" x14ac:dyDescent="0.2">
      <c r="A3976" t="s">
        <v>244</v>
      </c>
      <c r="B3976" t="s">
        <v>225</v>
      </c>
      <c r="C3976" t="s">
        <v>230</v>
      </c>
      <c r="D3976" s="6">
        <v>44120</v>
      </c>
      <c r="FZ3976" s="9">
        <v>0</v>
      </c>
      <c r="GA3976" s="9">
        <v>1</v>
      </c>
    </row>
    <row r="3977" spans="1:183" x14ac:dyDescent="0.2">
      <c r="A3977" t="s">
        <v>244</v>
      </c>
      <c r="B3977" t="s">
        <v>225</v>
      </c>
      <c r="C3977" t="s">
        <v>231</v>
      </c>
      <c r="D3977" s="6">
        <v>44057</v>
      </c>
      <c r="FZ3977" s="9">
        <v>0</v>
      </c>
      <c r="GA3977" s="9">
        <v>1</v>
      </c>
    </row>
    <row r="3978" spans="1:183" x14ac:dyDescent="0.2">
      <c r="A3978" t="s">
        <v>244</v>
      </c>
      <c r="B3978" t="s">
        <v>225</v>
      </c>
      <c r="C3978" t="s">
        <v>231</v>
      </c>
      <c r="D3978" s="6">
        <v>44058</v>
      </c>
      <c r="FZ3978" s="9">
        <v>0</v>
      </c>
      <c r="GA3978" s="9">
        <v>1</v>
      </c>
    </row>
    <row r="3979" spans="1:183" x14ac:dyDescent="0.2">
      <c r="A3979" t="s">
        <v>244</v>
      </c>
      <c r="B3979" t="s">
        <v>225</v>
      </c>
      <c r="C3979" t="s">
        <v>231</v>
      </c>
      <c r="D3979" s="6">
        <v>44060</v>
      </c>
      <c r="FZ3979" s="9">
        <v>0</v>
      </c>
      <c r="GA3979" s="9">
        <v>1</v>
      </c>
    </row>
    <row r="3980" spans="1:183" x14ac:dyDescent="0.2">
      <c r="A3980" t="s">
        <v>244</v>
      </c>
      <c r="B3980" t="s">
        <v>225</v>
      </c>
      <c r="C3980" t="s">
        <v>231</v>
      </c>
      <c r="D3980" s="6">
        <v>44061</v>
      </c>
      <c r="FZ3980" s="9">
        <v>0</v>
      </c>
      <c r="GA3980" s="9">
        <v>1</v>
      </c>
    </row>
    <row r="3981" spans="1:183" x14ac:dyDescent="0.2">
      <c r="A3981" t="s">
        <v>244</v>
      </c>
      <c r="B3981" t="s">
        <v>225</v>
      </c>
      <c r="C3981" t="s">
        <v>231</v>
      </c>
      <c r="D3981" s="6">
        <v>44062</v>
      </c>
      <c r="FZ3981" s="9">
        <v>0</v>
      </c>
      <c r="GA3981" s="9">
        <v>1</v>
      </c>
    </row>
    <row r="3982" spans="1:183" x14ac:dyDescent="0.2">
      <c r="A3982" t="s">
        <v>244</v>
      </c>
      <c r="B3982" t="s">
        <v>225</v>
      </c>
      <c r="C3982" t="s">
        <v>231</v>
      </c>
      <c r="D3982" s="6">
        <v>44079</v>
      </c>
      <c r="FZ3982" s="9">
        <v>0</v>
      </c>
      <c r="GA3982" s="9">
        <v>1</v>
      </c>
    </row>
    <row r="3983" spans="1:183" x14ac:dyDescent="0.2">
      <c r="A3983" t="s">
        <v>244</v>
      </c>
      <c r="B3983" t="s">
        <v>225</v>
      </c>
      <c r="C3983" t="s">
        <v>231</v>
      </c>
      <c r="D3983" s="6">
        <v>44080</v>
      </c>
      <c r="FZ3983" s="9">
        <v>0</v>
      </c>
      <c r="GA3983" s="9">
        <v>1</v>
      </c>
    </row>
    <row r="3984" spans="1:183" x14ac:dyDescent="0.2">
      <c r="A3984" t="s">
        <v>244</v>
      </c>
      <c r="B3984" t="s">
        <v>225</v>
      </c>
      <c r="C3984" t="s">
        <v>231</v>
      </c>
      <c r="D3984" s="6">
        <v>44081</v>
      </c>
      <c r="FZ3984" s="9">
        <v>0</v>
      </c>
      <c r="GA3984" s="9">
        <v>1</v>
      </c>
    </row>
    <row r="3985" spans="1:183" x14ac:dyDescent="0.2">
      <c r="A3985" t="s">
        <v>244</v>
      </c>
      <c r="B3985" t="s">
        <v>225</v>
      </c>
      <c r="C3985" t="s">
        <v>231</v>
      </c>
      <c r="D3985" s="6">
        <v>44082</v>
      </c>
      <c r="FZ3985" s="9">
        <v>0</v>
      </c>
      <c r="GA3985" s="9">
        <v>1</v>
      </c>
    </row>
    <row r="3986" spans="1:183" x14ac:dyDescent="0.2">
      <c r="A3986" t="s">
        <v>244</v>
      </c>
      <c r="B3986" t="s">
        <v>225</v>
      </c>
      <c r="C3986" t="s">
        <v>231</v>
      </c>
      <c r="D3986" s="6">
        <v>44101</v>
      </c>
      <c r="FZ3986" s="9">
        <v>0</v>
      </c>
      <c r="GA3986" s="9">
        <v>1</v>
      </c>
    </row>
    <row r="3987" spans="1:183" x14ac:dyDescent="0.2">
      <c r="A3987" t="s">
        <v>244</v>
      </c>
      <c r="B3987" t="s">
        <v>225</v>
      </c>
      <c r="C3987" t="s">
        <v>231</v>
      </c>
      <c r="D3987" s="6">
        <v>44102</v>
      </c>
      <c r="FZ3987" s="9">
        <v>0</v>
      </c>
      <c r="GA3987" s="9">
        <v>1</v>
      </c>
    </row>
    <row r="3988" spans="1:183" x14ac:dyDescent="0.2">
      <c r="A3988" t="s">
        <v>244</v>
      </c>
      <c r="B3988" t="s">
        <v>225</v>
      </c>
      <c r="C3988" t="s">
        <v>231</v>
      </c>
      <c r="D3988" s="6">
        <v>44104</v>
      </c>
      <c r="FZ3988" s="9">
        <v>0</v>
      </c>
      <c r="GA3988" s="9">
        <v>1</v>
      </c>
    </row>
    <row r="3989" spans="1:183" x14ac:dyDescent="0.2">
      <c r="A3989" t="s">
        <v>244</v>
      </c>
      <c r="B3989" t="s">
        <v>225</v>
      </c>
      <c r="C3989" t="s">
        <v>231</v>
      </c>
      <c r="D3989" s="6">
        <v>44105</v>
      </c>
      <c r="FZ3989" s="9">
        <v>0</v>
      </c>
      <c r="GA3989" s="9">
        <v>1</v>
      </c>
    </row>
    <row r="3990" spans="1:183" x14ac:dyDescent="0.2">
      <c r="A3990" t="s">
        <v>244</v>
      </c>
      <c r="B3990" t="s">
        <v>225</v>
      </c>
      <c r="C3990" t="s">
        <v>231</v>
      </c>
      <c r="D3990" s="6">
        <v>44119</v>
      </c>
      <c r="FZ3990" s="9">
        <v>0</v>
      </c>
      <c r="GA3990" s="9">
        <v>1</v>
      </c>
    </row>
    <row r="3991" spans="1:183" x14ac:dyDescent="0.2">
      <c r="A3991" t="s">
        <v>244</v>
      </c>
      <c r="B3991" t="s">
        <v>225</v>
      </c>
      <c r="C3991" t="s">
        <v>231</v>
      </c>
      <c r="D3991" s="6">
        <v>44120</v>
      </c>
      <c r="FZ3991" s="9">
        <v>0</v>
      </c>
      <c r="GA3991" s="9">
        <v>1</v>
      </c>
    </row>
    <row r="3992" spans="1:183" x14ac:dyDescent="0.2">
      <c r="A3992" t="s">
        <v>244</v>
      </c>
      <c r="B3992" t="s">
        <v>225</v>
      </c>
      <c r="C3992" t="s">
        <v>232</v>
      </c>
      <c r="D3992" s="6">
        <v>44057</v>
      </c>
      <c r="FZ3992" s="9">
        <v>0</v>
      </c>
      <c r="GA3992" s="9">
        <v>1</v>
      </c>
    </row>
    <row r="3993" spans="1:183" x14ac:dyDescent="0.2">
      <c r="A3993" t="s">
        <v>244</v>
      </c>
      <c r="B3993" t="s">
        <v>225</v>
      </c>
      <c r="C3993" t="s">
        <v>232</v>
      </c>
      <c r="D3993" s="6">
        <v>44058</v>
      </c>
      <c r="FZ3993" s="9">
        <v>0</v>
      </c>
      <c r="GA3993" s="9">
        <v>1</v>
      </c>
    </row>
    <row r="3994" spans="1:183" x14ac:dyDescent="0.2">
      <c r="A3994" t="s">
        <v>244</v>
      </c>
      <c r="B3994" t="s">
        <v>225</v>
      </c>
      <c r="C3994" t="s">
        <v>232</v>
      </c>
      <c r="D3994" s="6">
        <v>44060</v>
      </c>
      <c r="FZ3994" s="9">
        <v>0</v>
      </c>
      <c r="GA3994" s="9">
        <v>1</v>
      </c>
    </row>
    <row r="3995" spans="1:183" x14ac:dyDescent="0.2">
      <c r="A3995" t="s">
        <v>244</v>
      </c>
      <c r="B3995" t="s">
        <v>225</v>
      </c>
      <c r="C3995" t="s">
        <v>232</v>
      </c>
      <c r="D3995" s="6">
        <v>44061</v>
      </c>
      <c r="FZ3995" s="9">
        <v>0</v>
      </c>
      <c r="GA3995" s="9">
        <v>1</v>
      </c>
    </row>
    <row r="3996" spans="1:183" x14ac:dyDescent="0.2">
      <c r="A3996" t="s">
        <v>244</v>
      </c>
      <c r="B3996" t="s">
        <v>225</v>
      </c>
      <c r="C3996" t="s">
        <v>232</v>
      </c>
      <c r="D3996" s="6">
        <v>44062</v>
      </c>
      <c r="FZ3996" s="9">
        <v>0</v>
      </c>
      <c r="GA3996" s="9">
        <v>1</v>
      </c>
    </row>
    <row r="3997" spans="1:183" x14ac:dyDescent="0.2">
      <c r="A3997" t="s">
        <v>244</v>
      </c>
      <c r="B3997" t="s">
        <v>225</v>
      </c>
      <c r="C3997" t="s">
        <v>232</v>
      </c>
      <c r="D3997" s="6">
        <v>44079</v>
      </c>
      <c r="FZ3997" s="9">
        <v>0</v>
      </c>
      <c r="GA3997" s="9">
        <v>1</v>
      </c>
    </row>
    <row r="3998" spans="1:183" x14ac:dyDescent="0.2">
      <c r="A3998" t="s">
        <v>244</v>
      </c>
      <c r="B3998" t="s">
        <v>225</v>
      </c>
      <c r="C3998" t="s">
        <v>232</v>
      </c>
      <c r="D3998" s="6">
        <v>44080</v>
      </c>
      <c r="FZ3998" s="9">
        <v>0</v>
      </c>
      <c r="GA3998" s="9">
        <v>1</v>
      </c>
    </row>
    <row r="3999" spans="1:183" x14ac:dyDescent="0.2">
      <c r="A3999" t="s">
        <v>244</v>
      </c>
      <c r="B3999" t="s">
        <v>225</v>
      </c>
      <c r="C3999" t="s">
        <v>232</v>
      </c>
      <c r="D3999" s="6">
        <v>44081</v>
      </c>
      <c r="FZ3999" s="9">
        <v>0</v>
      </c>
      <c r="GA3999" s="9">
        <v>1</v>
      </c>
    </row>
    <row r="4000" spans="1:183" x14ac:dyDescent="0.2">
      <c r="A4000" t="s">
        <v>244</v>
      </c>
      <c r="B4000" t="s">
        <v>225</v>
      </c>
      <c r="C4000" t="s">
        <v>232</v>
      </c>
      <c r="D4000" s="6">
        <v>44082</v>
      </c>
      <c r="FZ4000" s="9">
        <v>0</v>
      </c>
      <c r="GA4000" s="9">
        <v>1</v>
      </c>
    </row>
    <row r="4001" spans="1:183" x14ac:dyDescent="0.2">
      <c r="A4001" t="s">
        <v>244</v>
      </c>
      <c r="B4001" t="s">
        <v>225</v>
      </c>
      <c r="C4001" t="s">
        <v>232</v>
      </c>
      <c r="D4001" s="6">
        <v>44101</v>
      </c>
      <c r="FZ4001" s="9">
        <v>0</v>
      </c>
      <c r="GA4001" s="9">
        <v>1</v>
      </c>
    </row>
    <row r="4002" spans="1:183" x14ac:dyDescent="0.2">
      <c r="A4002" t="s">
        <v>244</v>
      </c>
      <c r="B4002" t="s">
        <v>225</v>
      </c>
      <c r="C4002" t="s">
        <v>232</v>
      </c>
      <c r="D4002" s="6">
        <v>44102</v>
      </c>
      <c r="FZ4002" s="9">
        <v>0</v>
      </c>
      <c r="GA4002" s="9">
        <v>1</v>
      </c>
    </row>
    <row r="4003" spans="1:183" x14ac:dyDescent="0.2">
      <c r="A4003" t="s">
        <v>244</v>
      </c>
      <c r="B4003" t="s">
        <v>225</v>
      </c>
      <c r="C4003" t="s">
        <v>232</v>
      </c>
      <c r="D4003" s="6">
        <v>44104</v>
      </c>
      <c r="FZ4003" s="9">
        <v>0</v>
      </c>
      <c r="GA4003" s="9">
        <v>1</v>
      </c>
    </row>
    <row r="4004" spans="1:183" x14ac:dyDescent="0.2">
      <c r="A4004" t="s">
        <v>244</v>
      </c>
      <c r="B4004" t="s">
        <v>225</v>
      </c>
      <c r="C4004" t="s">
        <v>232</v>
      </c>
      <c r="D4004" s="6">
        <v>44105</v>
      </c>
      <c r="FZ4004" s="9">
        <v>0</v>
      </c>
      <c r="GA4004" s="9">
        <v>1</v>
      </c>
    </row>
    <row r="4005" spans="1:183" x14ac:dyDescent="0.2">
      <c r="A4005" t="s">
        <v>244</v>
      </c>
      <c r="B4005" t="s">
        <v>225</v>
      </c>
      <c r="C4005" t="s">
        <v>232</v>
      </c>
      <c r="D4005" s="6">
        <v>44119</v>
      </c>
      <c r="FZ4005" s="9">
        <v>0</v>
      </c>
      <c r="GA4005" s="9">
        <v>1</v>
      </c>
    </row>
    <row r="4006" spans="1:183" x14ac:dyDescent="0.2">
      <c r="A4006" t="s">
        <v>244</v>
      </c>
      <c r="B4006" t="s">
        <v>225</v>
      </c>
      <c r="C4006" t="s">
        <v>232</v>
      </c>
      <c r="D4006" s="6">
        <v>44120</v>
      </c>
      <c r="FZ4006" s="9">
        <v>0</v>
      </c>
      <c r="GA4006" s="9">
        <v>1</v>
      </c>
    </row>
    <row r="4007" spans="1:183" x14ac:dyDescent="0.2">
      <c r="A4007" t="s">
        <v>244</v>
      </c>
      <c r="B4007" t="s">
        <v>225</v>
      </c>
      <c r="C4007" t="s">
        <v>233</v>
      </c>
      <c r="D4007" s="6">
        <v>44057</v>
      </c>
      <c r="FZ4007" s="9">
        <v>0</v>
      </c>
      <c r="GA4007" s="9">
        <v>1</v>
      </c>
    </row>
    <row r="4008" spans="1:183" x14ac:dyDescent="0.2">
      <c r="A4008" t="s">
        <v>244</v>
      </c>
      <c r="B4008" t="s">
        <v>225</v>
      </c>
      <c r="C4008" t="s">
        <v>233</v>
      </c>
      <c r="D4008" s="6">
        <v>44058</v>
      </c>
      <c r="FZ4008" s="9">
        <v>0</v>
      </c>
      <c r="GA4008" s="9">
        <v>1</v>
      </c>
    </row>
    <row r="4009" spans="1:183" x14ac:dyDescent="0.2">
      <c r="A4009" t="s">
        <v>244</v>
      </c>
      <c r="B4009" t="s">
        <v>225</v>
      </c>
      <c r="C4009" t="s">
        <v>233</v>
      </c>
      <c r="D4009" s="6">
        <v>44060</v>
      </c>
      <c r="FZ4009" s="9">
        <v>0</v>
      </c>
      <c r="GA4009" s="9">
        <v>1</v>
      </c>
    </row>
    <row r="4010" spans="1:183" x14ac:dyDescent="0.2">
      <c r="A4010" t="s">
        <v>244</v>
      </c>
      <c r="B4010" t="s">
        <v>225</v>
      </c>
      <c r="C4010" t="s">
        <v>233</v>
      </c>
      <c r="D4010" s="6">
        <v>44061</v>
      </c>
      <c r="FZ4010" s="9">
        <v>0</v>
      </c>
      <c r="GA4010" s="9">
        <v>1</v>
      </c>
    </row>
    <row r="4011" spans="1:183" x14ac:dyDescent="0.2">
      <c r="A4011" t="s">
        <v>244</v>
      </c>
      <c r="B4011" t="s">
        <v>225</v>
      </c>
      <c r="C4011" t="s">
        <v>233</v>
      </c>
      <c r="D4011" s="6">
        <v>44062</v>
      </c>
      <c r="FZ4011" s="9">
        <v>0</v>
      </c>
      <c r="GA4011" s="9">
        <v>1</v>
      </c>
    </row>
    <row r="4012" spans="1:183" x14ac:dyDescent="0.2">
      <c r="A4012" t="s">
        <v>244</v>
      </c>
      <c r="B4012" t="s">
        <v>225</v>
      </c>
      <c r="C4012" t="s">
        <v>233</v>
      </c>
      <c r="D4012" s="6">
        <v>44079</v>
      </c>
      <c r="FZ4012" s="9">
        <v>0</v>
      </c>
      <c r="GA4012" s="9">
        <v>1</v>
      </c>
    </row>
    <row r="4013" spans="1:183" x14ac:dyDescent="0.2">
      <c r="A4013" t="s">
        <v>244</v>
      </c>
      <c r="B4013" t="s">
        <v>225</v>
      </c>
      <c r="C4013" t="s">
        <v>233</v>
      </c>
      <c r="D4013" s="6">
        <v>44080</v>
      </c>
      <c r="FZ4013" s="9">
        <v>0</v>
      </c>
      <c r="GA4013" s="9">
        <v>1</v>
      </c>
    </row>
    <row r="4014" spans="1:183" x14ac:dyDescent="0.2">
      <c r="A4014" t="s">
        <v>244</v>
      </c>
      <c r="B4014" t="s">
        <v>225</v>
      </c>
      <c r="C4014" t="s">
        <v>233</v>
      </c>
      <c r="D4014" s="6">
        <v>44081</v>
      </c>
      <c r="FZ4014" s="9">
        <v>0</v>
      </c>
      <c r="GA4014" s="9">
        <v>1</v>
      </c>
    </row>
    <row r="4015" spans="1:183" x14ac:dyDescent="0.2">
      <c r="A4015" t="s">
        <v>244</v>
      </c>
      <c r="B4015" t="s">
        <v>225</v>
      </c>
      <c r="C4015" t="s">
        <v>233</v>
      </c>
      <c r="D4015" s="6">
        <v>44082</v>
      </c>
      <c r="FZ4015" s="9">
        <v>0</v>
      </c>
      <c r="GA4015" s="9">
        <v>1</v>
      </c>
    </row>
    <row r="4016" spans="1:183" x14ac:dyDescent="0.2">
      <c r="A4016" t="s">
        <v>244</v>
      </c>
      <c r="B4016" t="s">
        <v>225</v>
      </c>
      <c r="C4016" t="s">
        <v>233</v>
      </c>
      <c r="D4016" s="6">
        <v>44101</v>
      </c>
      <c r="FZ4016" s="9">
        <v>0</v>
      </c>
      <c r="GA4016" s="9">
        <v>1</v>
      </c>
    </row>
    <row r="4017" spans="1:183" x14ac:dyDescent="0.2">
      <c r="A4017" t="s">
        <v>244</v>
      </c>
      <c r="B4017" t="s">
        <v>225</v>
      </c>
      <c r="C4017" t="s">
        <v>233</v>
      </c>
      <c r="D4017" s="6">
        <v>44102</v>
      </c>
      <c r="FZ4017" s="9">
        <v>0</v>
      </c>
      <c r="GA4017" s="9">
        <v>1</v>
      </c>
    </row>
    <row r="4018" spans="1:183" x14ac:dyDescent="0.2">
      <c r="A4018" t="s">
        <v>244</v>
      </c>
      <c r="B4018" t="s">
        <v>225</v>
      </c>
      <c r="C4018" t="s">
        <v>233</v>
      </c>
      <c r="D4018" s="6">
        <v>44104</v>
      </c>
      <c r="FZ4018" s="9">
        <v>0</v>
      </c>
      <c r="GA4018" s="9">
        <v>1</v>
      </c>
    </row>
    <row r="4019" spans="1:183" x14ac:dyDescent="0.2">
      <c r="A4019" t="s">
        <v>244</v>
      </c>
      <c r="B4019" t="s">
        <v>225</v>
      </c>
      <c r="C4019" t="s">
        <v>233</v>
      </c>
      <c r="D4019" s="6">
        <v>44105</v>
      </c>
      <c r="FZ4019" s="9">
        <v>0</v>
      </c>
      <c r="GA4019" s="9">
        <v>1</v>
      </c>
    </row>
    <row r="4020" spans="1:183" x14ac:dyDescent="0.2">
      <c r="A4020" t="s">
        <v>244</v>
      </c>
      <c r="B4020" t="s">
        <v>225</v>
      </c>
      <c r="C4020" t="s">
        <v>233</v>
      </c>
      <c r="D4020" s="6">
        <v>44119</v>
      </c>
      <c r="FZ4020" s="9">
        <v>0</v>
      </c>
      <c r="GA4020" s="9">
        <v>1</v>
      </c>
    </row>
    <row r="4021" spans="1:183" x14ac:dyDescent="0.2">
      <c r="A4021" t="s">
        <v>244</v>
      </c>
      <c r="B4021" t="s">
        <v>225</v>
      </c>
      <c r="C4021" t="s">
        <v>233</v>
      </c>
      <c r="D4021" s="6">
        <v>44120</v>
      </c>
      <c r="FZ4021" s="9">
        <v>0</v>
      </c>
      <c r="GA4021" s="9">
        <v>1</v>
      </c>
    </row>
    <row r="4022" spans="1:183" x14ac:dyDescent="0.2">
      <c r="A4022" t="s">
        <v>244</v>
      </c>
      <c r="B4022" t="s">
        <v>225</v>
      </c>
      <c r="C4022" t="s">
        <v>234</v>
      </c>
      <c r="D4022" s="6">
        <v>44057</v>
      </c>
      <c r="FZ4022" s="9">
        <v>0</v>
      </c>
      <c r="GA4022" s="9">
        <v>1</v>
      </c>
    </row>
    <row r="4023" spans="1:183" x14ac:dyDescent="0.2">
      <c r="A4023" t="s">
        <v>244</v>
      </c>
      <c r="B4023" t="s">
        <v>225</v>
      </c>
      <c r="C4023" t="s">
        <v>234</v>
      </c>
      <c r="D4023" s="6">
        <v>44058</v>
      </c>
      <c r="FZ4023" s="9">
        <v>0</v>
      </c>
      <c r="GA4023" s="9">
        <v>1</v>
      </c>
    </row>
    <row r="4024" spans="1:183" x14ac:dyDescent="0.2">
      <c r="A4024" t="s">
        <v>244</v>
      </c>
      <c r="B4024" t="s">
        <v>225</v>
      </c>
      <c r="C4024" t="s">
        <v>234</v>
      </c>
      <c r="D4024" s="6">
        <v>44060</v>
      </c>
      <c r="FZ4024" s="9">
        <v>0</v>
      </c>
      <c r="GA4024" s="9">
        <v>1</v>
      </c>
    </row>
    <row r="4025" spans="1:183" x14ac:dyDescent="0.2">
      <c r="A4025" t="s">
        <v>244</v>
      </c>
      <c r="B4025" t="s">
        <v>225</v>
      </c>
      <c r="C4025" t="s">
        <v>234</v>
      </c>
      <c r="D4025" s="6">
        <v>44061</v>
      </c>
      <c r="FZ4025" s="9">
        <v>0</v>
      </c>
      <c r="GA4025" s="9">
        <v>1</v>
      </c>
    </row>
    <row r="4026" spans="1:183" x14ac:dyDescent="0.2">
      <c r="A4026" t="s">
        <v>244</v>
      </c>
      <c r="B4026" t="s">
        <v>225</v>
      </c>
      <c r="C4026" t="s">
        <v>234</v>
      </c>
      <c r="D4026" s="6">
        <v>44062</v>
      </c>
      <c r="FZ4026" s="9">
        <v>0</v>
      </c>
      <c r="GA4026" s="9">
        <v>1</v>
      </c>
    </row>
    <row r="4027" spans="1:183" x14ac:dyDescent="0.2">
      <c r="A4027" t="s">
        <v>244</v>
      </c>
      <c r="B4027" t="s">
        <v>225</v>
      </c>
      <c r="C4027" t="s">
        <v>234</v>
      </c>
      <c r="D4027" s="6">
        <v>44079</v>
      </c>
      <c r="FZ4027" s="9">
        <v>0</v>
      </c>
      <c r="GA4027" s="9">
        <v>1</v>
      </c>
    </row>
    <row r="4028" spans="1:183" x14ac:dyDescent="0.2">
      <c r="A4028" t="s">
        <v>244</v>
      </c>
      <c r="B4028" t="s">
        <v>225</v>
      </c>
      <c r="C4028" t="s">
        <v>234</v>
      </c>
      <c r="D4028" s="6">
        <v>44080</v>
      </c>
      <c r="FZ4028" s="9">
        <v>0</v>
      </c>
      <c r="GA4028" s="9">
        <v>1</v>
      </c>
    </row>
    <row r="4029" spans="1:183" x14ac:dyDescent="0.2">
      <c r="A4029" t="s">
        <v>244</v>
      </c>
      <c r="B4029" t="s">
        <v>225</v>
      </c>
      <c r="C4029" t="s">
        <v>234</v>
      </c>
      <c r="D4029" s="6">
        <v>44081</v>
      </c>
      <c r="FZ4029" s="9">
        <v>0</v>
      </c>
      <c r="GA4029" s="9">
        <v>1</v>
      </c>
    </row>
    <row r="4030" spans="1:183" x14ac:dyDescent="0.2">
      <c r="A4030" t="s">
        <v>244</v>
      </c>
      <c r="B4030" t="s">
        <v>225</v>
      </c>
      <c r="C4030" t="s">
        <v>234</v>
      </c>
      <c r="D4030" s="6">
        <v>44082</v>
      </c>
      <c r="FZ4030" s="9">
        <v>0</v>
      </c>
      <c r="GA4030" s="9">
        <v>1</v>
      </c>
    </row>
    <row r="4031" spans="1:183" x14ac:dyDescent="0.2">
      <c r="A4031" t="s">
        <v>244</v>
      </c>
      <c r="B4031" t="s">
        <v>225</v>
      </c>
      <c r="C4031" t="s">
        <v>234</v>
      </c>
      <c r="D4031" s="6">
        <v>44101</v>
      </c>
      <c r="FZ4031" s="9">
        <v>0</v>
      </c>
      <c r="GA4031" s="9">
        <v>1</v>
      </c>
    </row>
    <row r="4032" spans="1:183" x14ac:dyDescent="0.2">
      <c r="A4032" t="s">
        <v>244</v>
      </c>
      <c r="B4032" t="s">
        <v>225</v>
      </c>
      <c r="C4032" t="s">
        <v>234</v>
      </c>
      <c r="D4032" s="6">
        <v>44102</v>
      </c>
      <c r="FZ4032" s="9">
        <v>0</v>
      </c>
      <c r="GA4032" s="9">
        <v>1</v>
      </c>
    </row>
    <row r="4033" spans="1:183" x14ac:dyDescent="0.2">
      <c r="A4033" t="s">
        <v>244</v>
      </c>
      <c r="B4033" t="s">
        <v>225</v>
      </c>
      <c r="C4033" t="s">
        <v>234</v>
      </c>
      <c r="D4033" s="6">
        <v>44104</v>
      </c>
      <c r="FZ4033" s="9">
        <v>0</v>
      </c>
      <c r="GA4033" s="9">
        <v>1</v>
      </c>
    </row>
    <row r="4034" spans="1:183" x14ac:dyDescent="0.2">
      <c r="A4034" t="s">
        <v>244</v>
      </c>
      <c r="B4034" t="s">
        <v>225</v>
      </c>
      <c r="C4034" t="s">
        <v>234</v>
      </c>
      <c r="D4034" s="6">
        <v>44105</v>
      </c>
      <c r="FZ4034" s="9">
        <v>0</v>
      </c>
      <c r="GA4034" s="9">
        <v>1</v>
      </c>
    </row>
    <row r="4035" spans="1:183" x14ac:dyDescent="0.2">
      <c r="A4035" t="s">
        <v>244</v>
      </c>
      <c r="B4035" t="s">
        <v>225</v>
      </c>
      <c r="C4035" t="s">
        <v>234</v>
      </c>
      <c r="D4035" s="6">
        <v>44119</v>
      </c>
      <c r="FZ4035" s="9">
        <v>0</v>
      </c>
      <c r="GA4035" s="9">
        <v>1</v>
      </c>
    </row>
    <row r="4036" spans="1:183" x14ac:dyDescent="0.2">
      <c r="A4036" t="s">
        <v>244</v>
      </c>
      <c r="B4036" t="s">
        <v>225</v>
      </c>
      <c r="C4036" t="s">
        <v>234</v>
      </c>
      <c r="D4036" s="6">
        <v>44120</v>
      </c>
      <c r="FZ4036" s="9">
        <v>0</v>
      </c>
      <c r="GA4036" s="9">
        <v>1</v>
      </c>
    </row>
    <row r="4037" spans="1:183" x14ac:dyDescent="0.2">
      <c r="A4037" t="s">
        <v>244</v>
      </c>
      <c r="B4037" t="s">
        <v>225</v>
      </c>
      <c r="C4037" t="s">
        <v>235</v>
      </c>
      <c r="D4037" s="6">
        <v>44057</v>
      </c>
      <c r="FZ4037" s="9">
        <v>0</v>
      </c>
      <c r="GA4037" s="9">
        <v>1</v>
      </c>
    </row>
    <row r="4038" spans="1:183" x14ac:dyDescent="0.2">
      <c r="A4038" t="s">
        <v>244</v>
      </c>
      <c r="B4038" t="s">
        <v>225</v>
      </c>
      <c r="C4038" t="s">
        <v>235</v>
      </c>
      <c r="D4038" s="6">
        <v>44058</v>
      </c>
      <c r="FZ4038" s="9">
        <v>0</v>
      </c>
      <c r="GA4038" s="9">
        <v>1</v>
      </c>
    </row>
    <row r="4039" spans="1:183" x14ac:dyDescent="0.2">
      <c r="A4039" t="s">
        <v>244</v>
      </c>
      <c r="B4039" t="s">
        <v>225</v>
      </c>
      <c r="C4039" t="s">
        <v>235</v>
      </c>
      <c r="D4039" s="6">
        <v>44060</v>
      </c>
      <c r="FZ4039" s="9">
        <v>0</v>
      </c>
      <c r="GA4039" s="9">
        <v>1</v>
      </c>
    </row>
    <row r="4040" spans="1:183" x14ac:dyDescent="0.2">
      <c r="A4040" t="s">
        <v>244</v>
      </c>
      <c r="B4040" t="s">
        <v>225</v>
      </c>
      <c r="C4040" t="s">
        <v>235</v>
      </c>
      <c r="D4040" s="6">
        <v>44061</v>
      </c>
      <c r="FZ4040" s="9">
        <v>0</v>
      </c>
      <c r="GA4040" s="9">
        <v>1</v>
      </c>
    </row>
    <row r="4041" spans="1:183" x14ac:dyDescent="0.2">
      <c r="A4041" t="s">
        <v>244</v>
      </c>
      <c r="B4041" t="s">
        <v>225</v>
      </c>
      <c r="C4041" t="s">
        <v>235</v>
      </c>
      <c r="D4041" s="6">
        <v>44062</v>
      </c>
      <c r="FZ4041" s="9">
        <v>0</v>
      </c>
      <c r="GA4041" s="9">
        <v>1</v>
      </c>
    </row>
    <row r="4042" spans="1:183" x14ac:dyDescent="0.2">
      <c r="A4042" t="s">
        <v>244</v>
      </c>
      <c r="B4042" t="s">
        <v>225</v>
      </c>
      <c r="C4042" t="s">
        <v>235</v>
      </c>
      <c r="D4042" s="6">
        <v>44079</v>
      </c>
      <c r="FZ4042" s="9">
        <v>0</v>
      </c>
      <c r="GA4042" s="9">
        <v>1</v>
      </c>
    </row>
    <row r="4043" spans="1:183" x14ac:dyDescent="0.2">
      <c r="A4043" t="s">
        <v>244</v>
      </c>
      <c r="B4043" t="s">
        <v>225</v>
      </c>
      <c r="C4043" t="s">
        <v>235</v>
      </c>
      <c r="D4043" s="6">
        <v>44080</v>
      </c>
      <c r="FZ4043" s="9">
        <v>0</v>
      </c>
      <c r="GA4043" s="9">
        <v>1</v>
      </c>
    </row>
    <row r="4044" spans="1:183" x14ac:dyDescent="0.2">
      <c r="A4044" t="s">
        <v>244</v>
      </c>
      <c r="B4044" t="s">
        <v>225</v>
      </c>
      <c r="C4044" t="s">
        <v>235</v>
      </c>
      <c r="D4044" s="6">
        <v>44081</v>
      </c>
      <c r="FZ4044" s="9">
        <v>0</v>
      </c>
      <c r="GA4044" s="9">
        <v>1</v>
      </c>
    </row>
    <row r="4045" spans="1:183" x14ac:dyDescent="0.2">
      <c r="A4045" t="s">
        <v>244</v>
      </c>
      <c r="B4045" t="s">
        <v>225</v>
      </c>
      <c r="C4045" t="s">
        <v>235</v>
      </c>
      <c r="D4045" s="6">
        <v>44082</v>
      </c>
      <c r="FZ4045" s="9">
        <v>0</v>
      </c>
      <c r="GA4045" s="9">
        <v>1</v>
      </c>
    </row>
    <row r="4046" spans="1:183" x14ac:dyDescent="0.2">
      <c r="A4046" t="s">
        <v>244</v>
      </c>
      <c r="B4046" t="s">
        <v>225</v>
      </c>
      <c r="C4046" t="s">
        <v>235</v>
      </c>
      <c r="D4046" s="6">
        <v>44101</v>
      </c>
      <c r="FZ4046" s="9">
        <v>0</v>
      </c>
      <c r="GA4046" s="9">
        <v>1</v>
      </c>
    </row>
    <row r="4047" spans="1:183" x14ac:dyDescent="0.2">
      <c r="A4047" t="s">
        <v>244</v>
      </c>
      <c r="B4047" t="s">
        <v>225</v>
      </c>
      <c r="C4047" t="s">
        <v>235</v>
      </c>
      <c r="D4047" s="6">
        <v>44102</v>
      </c>
      <c r="FZ4047" s="9">
        <v>0</v>
      </c>
      <c r="GA4047" s="9">
        <v>1</v>
      </c>
    </row>
    <row r="4048" spans="1:183" x14ac:dyDescent="0.2">
      <c r="A4048" t="s">
        <v>244</v>
      </c>
      <c r="B4048" t="s">
        <v>225</v>
      </c>
      <c r="C4048" t="s">
        <v>235</v>
      </c>
      <c r="D4048" s="6">
        <v>44104</v>
      </c>
      <c r="FZ4048" s="9">
        <v>0</v>
      </c>
      <c r="GA4048" s="9">
        <v>1</v>
      </c>
    </row>
    <row r="4049" spans="1:183" x14ac:dyDescent="0.2">
      <c r="A4049" t="s">
        <v>244</v>
      </c>
      <c r="B4049" t="s">
        <v>225</v>
      </c>
      <c r="C4049" t="s">
        <v>235</v>
      </c>
      <c r="D4049" s="6">
        <v>44105</v>
      </c>
      <c r="FZ4049" s="9">
        <v>0</v>
      </c>
      <c r="GA4049" s="9">
        <v>1</v>
      </c>
    </row>
    <row r="4050" spans="1:183" x14ac:dyDescent="0.2">
      <c r="A4050" t="s">
        <v>244</v>
      </c>
      <c r="B4050" t="s">
        <v>225</v>
      </c>
      <c r="C4050" t="s">
        <v>235</v>
      </c>
      <c r="D4050" s="6">
        <v>44119</v>
      </c>
      <c r="FZ4050" s="9">
        <v>0</v>
      </c>
      <c r="GA4050" s="9">
        <v>1</v>
      </c>
    </row>
    <row r="4051" spans="1:183" x14ac:dyDescent="0.2">
      <c r="A4051" t="s">
        <v>244</v>
      </c>
      <c r="B4051" t="s">
        <v>225</v>
      </c>
      <c r="C4051" t="s">
        <v>235</v>
      </c>
      <c r="D4051" s="6">
        <v>44120</v>
      </c>
      <c r="FZ4051" s="9">
        <v>0</v>
      </c>
      <c r="GA4051" s="9">
        <v>1</v>
      </c>
    </row>
    <row r="4052" spans="1:183" x14ac:dyDescent="0.2">
      <c r="A4052" t="s">
        <v>244</v>
      </c>
      <c r="B4052" t="s">
        <v>225</v>
      </c>
      <c r="C4052" t="s">
        <v>250</v>
      </c>
      <c r="D4052" s="6">
        <v>44057</v>
      </c>
      <c r="E4052" s="73">
        <v>17</v>
      </c>
      <c r="F4052" s="9">
        <v>21</v>
      </c>
      <c r="G4052" s="9">
        <v>17</v>
      </c>
      <c r="H4052" s="9">
        <v>20</v>
      </c>
      <c r="I4052" s="9">
        <v>10513</v>
      </c>
      <c r="J4052" s="9">
        <v>79587</v>
      </c>
      <c r="K4052" s="9">
        <v>1.2343820000000001</v>
      </c>
      <c r="L4052" s="9">
        <v>1.0530790000000001</v>
      </c>
      <c r="M4052" s="9">
        <v>0.93299840000000001</v>
      </c>
      <c r="N4052" s="9">
        <v>0.86232819999999999</v>
      </c>
      <c r="O4052" s="9">
        <v>0.82555140000000005</v>
      </c>
      <c r="P4052" s="9">
        <v>0.83499590000000001</v>
      </c>
      <c r="Q4052" s="9">
        <v>0.8649502</v>
      </c>
      <c r="R4052" s="9">
        <v>0.88896520000000001</v>
      </c>
      <c r="S4052" s="9">
        <v>0.93696520000000005</v>
      </c>
      <c r="T4052" s="9">
        <v>1.011728</v>
      </c>
      <c r="U4052" s="9">
        <v>1.1924710000000001</v>
      </c>
      <c r="V4052" s="9">
        <v>1.4830939999999999</v>
      </c>
      <c r="W4052" s="9">
        <v>1.7935890000000001</v>
      </c>
      <c r="X4052" s="9">
        <v>2.0960610000000002</v>
      </c>
      <c r="Y4052" s="9">
        <v>2.3837679999999999</v>
      </c>
      <c r="Z4052" s="9">
        <v>2.719268</v>
      </c>
      <c r="AA4052" s="9">
        <v>3.0321940000000001</v>
      </c>
      <c r="AB4052" s="9">
        <v>3.3628450000000001</v>
      </c>
      <c r="AC4052" s="9">
        <v>3.5061149999999999</v>
      </c>
      <c r="AD4052" s="9">
        <v>3.3831310000000001</v>
      </c>
      <c r="AE4052" s="9">
        <v>3.0746739999999999</v>
      </c>
      <c r="AF4052" s="9">
        <v>2.7195109999999998</v>
      </c>
      <c r="AG4052" s="9">
        <v>2.3004289999999998</v>
      </c>
      <c r="AH4052" s="9">
        <v>1.878889</v>
      </c>
      <c r="AI4052" s="9">
        <v>-7.6287000000000004E-3</v>
      </c>
      <c r="AJ4052" s="9">
        <v>-1.61052E-2</v>
      </c>
      <c r="AK4052" s="9">
        <v>-1.6387800000000001E-2</v>
      </c>
      <c r="AL4052" s="9">
        <v>-1.3998999999999999E-2</v>
      </c>
      <c r="AM4052" s="9">
        <v>-1.9229599999999999E-2</v>
      </c>
      <c r="AN4052" s="9">
        <v>-1.11082E-2</v>
      </c>
      <c r="AO4052" s="9">
        <v>-3.8846100000000001E-2</v>
      </c>
      <c r="AP4052" s="9">
        <v>-1.2650399999999999E-2</v>
      </c>
      <c r="AQ4052" s="9">
        <v>-3.7732E-3</v>
      </c>
      <c r="AR4052" s="9">
        <v>6.7869999999999996E-4</v>
      </c>
      <c r="AS4052" s="9">
        <v>-1.5268500000000001E-2</v>
      </c>
      <c r="AT4052" s="9">
        <v>-1.87575E-2</v>
      </c>
      <c r="AU4052" s="9">
        <v>-4.7197500000000003E-2</v>
      </c>
      <c r="AV4052" s="9">
        <v>-6.9019999999999998E-2</v>
      </c>
      <c r="AW4052" s="9">
        <v>-7.4166700000000002E-2</v>
      </c>
      <c r="AX4052" s="9">
        <v>-9.2005900000000002E-2</v>
      </c>
      <c r="AY4052" s="9">
        <v>0.26213029999999998</v>
      </c>
      <c r="AZ4052" s="9">
        <v>0.45918330000000002</v>
      </c>
      <c r="BA4052" s="9">
        <v>0.37929950000000001</v>
      </c>
      <c r="BB4052" s="9">
        <v>0.34227740000000001</v>
      </c>
      <c r="BC4052" s="9">
        <v>-7.4110800000000004E-2</v>
      </c>
      <c r="BD4052" s="9">
        <v>-0.4020803</v>
      </c>
      <c r="BE4052" s="9">
        <v>-0.31933790000000001</v>
      </c>
      <c r="BF4052" s="9">
        <v>-0.20802209999999999</v>
      </c>
      <c r="BG4052" s="9">
        <v>2.9240000000000001E-4</v>
      </c>
      <c r="BH4052" s="9">
        <v>-9.0868000000000008E-3</v>
      </c>
      <c r="BI4052" s="9">
        <v>-1.00292E-2</v>
      </c>
      <c r="BJ4052" s="9">
        <v>-8.2111000000000007E-3</v>
      </c>
      <c r="BK4052" s="9">
        <v>-1.3780199999999999E-2</v>
      </c>
      <c r="BL4052" s="9">
        <v>-5.7724999999999999E-3</v>
      </c>
      <c r="BM4052" s="9">
        <v>-3.3022000000000003E-2</v>
      </c>
      <c r="BN4052" s="9">
        <v>-5.9091999999999999E-3</v>
      </c>
      <c r="BO4052" s="9">
        <v>4.1796999999999997E-3</v>
      </c>
      <c r="BP4052" s="9">
        <v>9.8197000000000007E-3</v>
      </c>
      <c r="BQ4052" s="9">
        <v>-5.1139999999999996E-3</v>
      </c>
      <c r="BR4052" s="9">
        <v>-7.5196000000000004E-3</v>
      </c>
      <c r="BS4052" s="9">
        <v>-3.4954600000000002E-2</v>
      </c>
      <c r="BT4052" s="9">
        <v>-5.6190400000000001E-2</v>
      </c>
      <c r="BU4052" s="9">
        <v>-6.1066700000000002E-2</v>
      </c>
      <c r="BV4052" s="9">
        <v>-7.8450699999999998E-2</v>
      </c>
      <c r="BW4052" s="9">
        <v>0.27571059999999997</v>
      </c>
      <c r="BX4052" s="9">
        <v>0.47329399999999999</v>
      </c>
      <c r="BY4052" s="9">
        <v>0.39351750000000002</v>
      </c>
      <c r="BZ4052" s="9">
        <v>0.35589340000000003</v>
      </c>
      <c r="CA4052" s="9">
        <v>-6.0810400000000001E-2</v>
      </c>
      <c r="CB4052" s="9">
        <v>-0.38802619999999999</v>
      </c>
      <c r="CC4052" s="9">
        <v>-0.3060987</v>
      </c>
      <c r="CD4052" s="9">
        <v>-0.19619200000000001</v>
      </c>
      <c r="CE4052" s="9">
        <v>5.7784999999999998E-3</v>
      </c>
      <c r="CF4052" s="9">
        <v>-4.2258E-3</v>
      </c>
      <c r="CG4052" s="9">
        <v>-5.6252000000000003E-3</v>
      </c>
      <c r="CH4052" s="9">
        <v>-4.2024999999999996E-3</v>
      </c>
      <c r="CI4052" s="9">
        <v>-1.00059E-2</v>
      </c>
      <c r="CJ4052" s="9">
        <v>-2.0769999999999999E-3</v>
      </c>
      <c r="CK4052" s="9">
        <v>-2.8988300000000002E-2</v>
      </c>
      <c r="CL4052" s="9">
        <v>-1.2401999999999999E-3</v>
      </c>
      <c r="CM4052" s="9">
        <v>9.6878999999999993E-3</v>
      </c>
      <c r="CN4052" s="9">
        <v>1.61507E-2</v>
      </c>
      <c r="CO4052" s="9">
        <v>1.9191E-3</v>
      </c>
      <c r="CP4052" s="9">
        <v>2.6380000000000002E-4</v>
      </c>
      <c r="CQ4052" s="9">
        <v>-2.6475200000000001E-2</v>
      </c>
      <c r="CR4052" s="9">
        <v>-4.7304600000000002E-2</v>
      </c>
      <c r="CS4052" s="9">
        <v>-5.1993699999999997E-2</v>
      </c>
      <c r="CT4052" s="9">
        <v>-6.9062399999999996E-2</v>
      </c>
      <c r="CU4052" s="9">
        <v>0.28511629999999999</v>
      </c>
      <c r="CV4052" s="9">
        <v>0.48306710000000003</v>
      </c>
      <c r="CW4052" s="9">
        <v>0.40336490000000003</v>
      </c>
      <c r="CX4052" s="9">
        <v>0.36532379999999998</v>
      </c>
      <c r="CY4052" s="9">
        <v>-5.1598499999999999E-2</v>
      </c>
      <c r="CZ4052" s="9">
        <v>-0.37829239999999997</v>
      </c>
      <c r="DA4052" s="9">
        <v>-0.2969292</v>
      </c>
      <c r="DB4052" s="9">
        <v>-0.18799850000000001</v>
      </c>
      <c r="DC4052" s="9">
        <v>1.1264700000000001E-2</v>
      </c>
      <c r="DD4052" s="9">
        <v>6.3509999999999999E-4</v>
      </c>
      <c r="DE4052" s="9">
        <v>-1.2212E-3</v>
      </c>
      <c r="DF4052" s="9">
        <v>-1.9379999999999999E-4</v>
      </c>
      <c r="DG4052" s="9">
        <v>-6.2316000000000003E-3</v>
      </c>
      <c r="DH4052" s="9">
        <v>1.6184999999999999E-3</v>
      </c>
      <c r="DI4052" s="9">
        <v>-2.49546E-2</v>
      </c>
      <c r="DJ4052" s="9">
        <v>3.4286999999999998E-3</v>
      </c>
      <c r="DK4052" s="9">
        <v>1.5196100000000001E-2</v>
      </c>
      <c r="DL4052" s="9">
        <v>2.2481600000000001E-2</v>
      </c>
      <c r="DM4052" s="9">
        <v>8.9520999999999993E-3</v>
      </c>
      <c r="DN4052" s="9">
        <v>8.0470999999999997E-3</v>
      </c>
      <c r="DO4052" s="9">
        <v>-1.7995799999999999E-2</v>
      </c>
      <c r="DP4052" s="9">
        <v>-3.8418899999999999E-2</v>
      </c>
      <c r="DQ4052" s="9">
        <v>-4.2920699999999999E-2</v>
      </c>
      <c r="DR4052" s="9">
        <v>-5.9673999999999998E-2</v>
      </c>
      <c r="DS4052" s="9">
        <v>0.29452200000000001</v>
      </c>
      <c r="DT4052" s="9">
        <v>0.4928401</v>
      </c>
      <c r="DU4052" s="9">
        <v>0.41321229999999998</v>
      </c>
      <c r="DV4052" s="9">
        <v>0.37475419999999998</v>
      </c>
      <c r="DW4052" s="9">
        <v>-4.2386699999999999E-2</v>
      </c>
      <c r="DX4052" s="9">
        <v>-0.36855860000000001</v>
      </c>
      <c r="DY4052" s="9">
        <v>-0.28775980000000001</v>
      </c>
      <c r="DZ4052" s="9">
        <v>-0.17980499999999999</v>
      </c>
      <c r="EA4052" s="9">
        <v>1.9185799999999999E-2</v>
      </c>
      <c r="EB4052" s="9">
        <v>7.6536E-3</v>
      </c>
      <c r="EC4052" s="9">
        <v>5.1374000000000003E-3</v>
      </c>
      <c r="ED4052" s="9">
        <v>5.5941000000000003E-3</v>
      </c>
      <c r="EE4052" s="9">
        <v>-7.8220000000000004E-4</v>
      </c>
      <c r="EF4052" s="9">
        <v>6.9541999999999998E-3</v>
      </c>
      <c r="EG4052" s="9">
        <v>-1.9130500000000002E-2</v>
      </c>
      <c r="EH4052" s="9">
        <v>1.017E-2</v>
      </c>
      <c r="EI4052" s="9">
        <v>2.3148999999999999E-2</v>
      </c>
      <c r="EJ4052" s="9">
        <v>3.1622600000000001E-2</v>
      </c>
      <c r="EK4052" s="9">
        <v>1.9106700000000001E-2</v>
      </c>
      <c r="EL4052" s="9">
        <v>1.9285E-2</v>
      </c>
      <c r="EM4052" s="9">
        <v>-5.7529E-3</v>
      </c>
      <c r="EN4052" s="9">
        <v>-2.5589299999999999E-2</v>
      </c>
      <c r="EO4052" s="9">
        <v>-2.9820599999999999E-2</v>
      </c>
      <c r="EP4052" s="9">
        <v>-4.6118800000000001E-2</v>
      </c>
      <c r="EQ4052" s="9">
        <v>0.3081024</v>
      </c>
      <c r="ER4052" s="9">
        <v>0.50695089999999998</v>
      </c>
      <c r="ES4052" s="9">
        <v>0.42743029999999999</v>
      </c>
      <c r="ET4052" s="9">
        <v>0.3883702</v>
      </c>
      <c r="EU4052" s="9">
        <v>-2.9086299999999999E-2</v>
      </c>
      <c r="EV4052" s="9">
        <v>-0.3545045</v>
      </c>
      <c r="EW4052" s="9">
        <v>-0.2745205</v>
      </c>
      <c r="EX4052" s="9">
        <v>-0.16797490000000001</v>
      </c>
      <c r="EY4052" s="9">
        <v>82.267399999999995</v>
      </c>
      <c r="EZ4052" s="9">
        <v>80.728200000000001</v>
      </c>
      <c r="FA4052" s="9">
        <v>79.872100000000003</v>
      </c>
      <c r="FB4052" s="9">
        <v>78.239199999999997</v>
      </c>
      <c r="FC4052" s="9">
        <v>77.6858</v>
      </c>
      <c r="FD4052" s="9">
        <v>76.744100000000003</v>
      </c>
      <c r="FE4052" s="9">
        <v>75.885999999999996</v>
      </c>
      <c r="FF4052" s="9">
        <v>76.056700000000006</v>
      </c>
      <c r="FG4052" s="9">
        <v>77.930300000000003</v>
      </c>
      <c r="FH4052" s="9">
        <v>81.408900000000003</v>
      </c>
      <c r="FI4052" s="9">
        <v>85.227099999999993</v>
      </c>
      <c r="FJ4052" s="9">
        <v>89.515199999999993</v>
      </c>
      <c r="FK4052" s="9">
        <v>93.768500000000003</v>
      </c>
      <c r="FL4052" s="9">
        <v>97.576999999999998</v>
      </c>
      <c r="FM4052" s="9">
        <v>99.797700000000006</v>
      </c>
      <c r="FN4052" s="9">
        <v>102.03400000000001</v>
      </c>
      <c r="FO4052" s="9">
        <v>103.56</v>
      </c>
      <c r="FP4052" s="9">
        <v>104.309</v>
      </c>
      <c r="FQ4052" s="9">
        <v>104.306</v>
      </c>
      <c r="FR4052" s="9">
        <v>102.55500000000001</v>
      </c>
      <c r="FS4052" s="9">
        <v>99.256600000000006</v>
      </c>
      <c r="FT4052" s="9">
        <v>95.224400000000003</v>
      </c>
      <c r="FU4052" s="9">
        <v>91.188900000000004</v>
      </c>
      <c r="FV4052" s="9">
        <v>89.144099999999995</v>
      </c>
      <c r="FW4052" s="9">
        <v>0.15588383</v>
      </c>
      <c r="FX4052" s="9">
        <v>8.1329999999999996E-3</v>
      </c>
      <c r="FY4052" s="9">
        <v>9.1687000000000001E-3</v>
      </c>
      <c r="FZ4052" s="9">
        <v>0</v>
      </c>
      <c r="GA4052" s="9">
        <v>0</v>
      </c>
    </row>
    <row r="4053" spans="1:183" x14ac:dyDescent="0.2">
      <c r="A4053" t="s">
        <v>244</v>
      </c>
      <c r="B4053" t="s">
        <v>225</v>
      </c>
      <c r="C4053" t="s">
        <v>250</v>
      </c>
      <c r="D4053" s="6">
        <v>44058</v>
      </c>
      <c r="E4053" s="73">
        <v>17</v>
      </c>
      <c r="F4053" s="9">
        <v>18</v>
      </c>
      <c r="G4053" s="9">
        <v>17</v>
      </c>
      <c r="H4053" s="9">
        <v>18</v>
      </c>
      <c r="I4053" s="9">
        <v>10496</v>
      </c>
      <c r="J4053" s="9">
        <v>79438</v>
      </c>
      <c r="K4053" s="9">
        <v>1.5980890000000001</v>
      </c>
      <c r="L4053" s="9">
        <v>1.3670850000000001</v>
      </c>
      <c r="M4053" s="9">
        <v>1.189147</v>
      </c>
      <c r="N4053" s="9">
        <v>1.066371</v>
      </c>
      <c r="O4053" s="9">
        <v>0.99795619999999996</v>
      </c>
      <c r="P4053" s="9">
        <v>0.95567840000000004</v>
      </c>
      <c r="Q4053" s="9">
        <v>0.94760359999999999</v>
      </c>
      <c r="R4053" s="9">
        <v>1.0188029999999999</v>
      </c>
      <c r="S4053" s="9">
        <v>1.154955</v>
      </c>
      <c r="T4053" s="9">
        <v>1.363934</v>
      </c>
      <c r="U4053" s="9">
        <v>1.6339490000000001</v>
      </c>
      <c r="V4053" s="9">
        <v>1.949967</v>
      </c>
      <c r="W4053" s="9">
        <v>2.2859080000000001</v>
      </c>
      <c r="X4053" s="9">
        <v>2.5870510000000002</v>
      </c>
      <c r="Y4053" s="9">
        <v>2.8517610000000002</v>
      </c>
      <c r="Z4053" s="9">
        <v>3.08467</v>
      </c>
      <c r="AA4053" s="9">
        <v>3.2832789999999998</v>
      </c>
      <c r="AB4053" s="9">
        <v>3.4532440000000002</v>
      </c>
      <c r="AC4053" s="9">
        <v>3.194852</v>
      </c>
      <c r="AD4053" s="9">
        <v>3.1067309999999999</v>
      </c>
      <c r="AE4053" s="9">
        <v>3.262022</v>
      </c>
      <c r="AF4053" s="9">
        <v>2.9277289999999998</v>
      </c>
      <c r="AG4053" s="9">
        <v>2.4786489999999999</v>
      </c>
      <c r="AH4053" s="9">
        <v>2.0684680000000002</v>
      </c>
      <c r="AI4053" s="9">
        <v>-0.15957150000000001</v>
      </c>
      <c r="AJ4053" s="9">
        <v>-0.10600619999999999</v>
      </c>
      <c r="AK4053" s="9">
        <v>-7.9815999999999998E-2</v>
      </c>
      <c r="AL4053" s="9">
        <v>-5.9192599999999998E-2</v>
      </c>
      <c r="AM4053" s="9">
        <v>-3.9583399999999998E-2</v>
      </c>
      <c r="AN4053" s="9">
        <v>-4.1697100000000001E-2</v>
      </c>
      <c r="AO4053" s="9">
        <v>-5.9677099999999997E-2</v>
      </c>
      <c r="AP4053" s="9">
        <v>-4.1940400000000003E-2</v>
      </c>
      <c r="AQ4053" s="9">
        <v>-3.5642800000000002E-2</v>
      </c>
      <c r="AR4053" s="9">
        <v>-4.6365900000000002E-2</v>
      </c>
      <c r="AS4053" s="9">
        <v>-3.93318E-2</v>
      </c>
      <c r="AT4053" s="9">
        <v>-4.7794999999999997E-2</v>
      </c>
      <c r="AU4053" s="9">
        <v>-6.6698499999999994E-2</v>
      </c>
      <c r="AV4053" s="9">
        <v>-8.7617899999999999E-2</v>
      </c>
      <c r="AW4053" s="9">
        <v>-0.139182</v>
      </c>
      <c r="AX4053" s="9">
        <v>-0.1136756</v>
      </c>
      <c r="AY4053" s="9">
        <v>0.29588540000000002</v>
      </c>
      <c r="AZ4053" s="9">
        <v>0.44164979999999998</v>
      </c>
      <c r="BA4053" s="9">
        <v>-0.1344484</v>
      </c>
      <c r="BB4053" s="9">
        <v>-0.29166639999999999</v>
      </c>
      <c r="BC4053" s="9">
        <v>-0.2473323</v>
      </c>
      <c r="BD4053" s="9">
        <v>-0.1747119</v>
      </c>
      <c r="BE4053" s="9">
        <v>-0.12101240000000001</v>
      </c>
      <c r="BF4053" s="9">
        <v>-0.10361720000000001</v>
      </c>
      <c r="BG4053" s="9">
        <v>-0.14872759999999999</v>
      </c>
      <c r="BH4053" s="9">
        <v>-9.6055699999999994E-2</v>
      </c>
      <c r="BI4053" s="9">
        <v>-7.1052100000000007E-2</v>
      </c>
      <c r="BJ4053" s="9">
        <v>-5.13582E-2</v>
      </c>
      <c r="BK4053" s="9">
        <v>-3.2253200000000003E-2</v>
      </c>
      <c r="BL4053" s="9">
        <v>-3.4825700000000001E-2</v>
      </c>
      <c r="BM4053" s="9">
        <v>-5.2621500000000002E-2</v>
      </c>
      <c r="BN4053" s="9">
        <v>-3.3827500000000003E-2</v>
      </c>
      <c r="BO4053" s="9">
        <v>-2.5815000000000001E-2</v>
      </c>
      <c r="BP4053" s="9">
        <v>-3.4865899999999998E-2</v>
      </c>
      <c r="BQ4053" s="9">
        <v>-2.65122E-2</v>
      </c>
      <c r="BR4053" s="9">
        <v>-3.3798500000000002E-2</v>
      </c>
      <c r="BS4053" s="9">
        <v>-5.1849199999999998E-2</v>
      </c>
      <c r="BT4053" s="9">
        <v>-7.2430499999999995E-2</v>
      </c>
      <c r="BU4053" s="9">
        <v>-0.12409100000000001</v>
      </c>
      <c r="BV4053" s="9">
        <v>-9.8884399999999997E-2</v>
      </c>
      <c r="BW4053" s="9">
        <v>0.3106429</v>
      </c>
      <c r="BX4053" s="9">
        <v>0.45647179999999998</v>
      </c>
      <c r="BY4053" s="9">
        <v>-0.1170834</v>
      </c>
      <c r="BZ4053" s="9">
        <v>-0.27505590000000002</v>
      </c>
      <c r="CA4053" s="9">
        <v>-0.23220209999999999</v>
      </c>
      <c r="CB4053" s="9">
        <v>-0.1604478</v>
      </c>
      <c r="CC4053" s="9">
        <v>-0.10766249999999999</v>
      </c>
      <c r="CD4053" s="9">
        <v>-9.1105599999999995E-2</v>
      </c>
      <c r="CE4053" s="9">
        <v>-0.14121719999999999</v>
      </c>
      <c r="CF4053" s="9">
        <v>-8.9163999999999993E-2</v>
      </c>
      <c r="CG4053" s="9">
        <v>-6.4982200000000004E-2</v>
      </c>
      <c r="CH4053" s="9">
        <v>-4.5932000000000001E-2</v>
      </c>
      <c r="CI4053" s="9">
        <v>-2.71764E-2</v>
      </c>
      <c r="CJ4053" s="9">
        <v>-3.0066499999999999E-2</v>
      </c>
      <c r="CK4053" s="9">
        <v>-4.7734699999999998E-2</v>
      </c>
      <c r="CL4053" s="9">
        <v>-2.8208500000000001E-2</v>
      </c>
      <c r="CM4053" s="9">
        <v>-1.9008299999999999E-2</v>
      </c>
      <c r="CN4053" s="9">
        <v>-2.6901000000000001E-2</v>
      </c>
      <c r="CO4053" s="9">
        <v>-1.7633300000000001E-2</v>
      </c>
      <c r="CP4053" s="9">
        <v>-2.41046E-2</v>
      </c>
      <c r="CQ4053" s="9">
        <v>-4.15646E-2</v>
      </c>
      <c r="CR4053" s="9">
        <v>-6.1911800000000003E-2</v>
      </c>
      <c r="CS4053" s="9">
        <v>-0.11363910000000001</v>
      </c>
      <c r="CT4053" s="9">
        <v>-8.8639999999999997E-2</v>
      </c>
      <c r="CU4053" s="9">
        <v>0.32086389999999998</v>
      </c>
      <c r="CV4053" s="9">
        <v>0.46673740000000002</v>
      </c>
      <c r="CW4053" s="9">
        <v>-0.1050565</v>
      </c>
      <c r="CX4053" s="9">
        <v>-0.2635516</v>
      </c>
      <c r="CY4053" s="9">
        <v>-0.2217229</v>
      </c>
      <c r="CZ4053" s="9">
        <v>-0.15056849999999999</v>
      </c>
      <c r="DA4053" s="9">
        <v>-9.8416400000000001E-2</v>
      </c>
      <c r="DB4053" s="9">
        <v>-8.2440100000000002E-2</v>
      </c>
      <c r="DC4053" s="9">
        <v>-0.13370670000000001</v>
      </c>
      <c r="DD4053" s="9">
        <v>-8.2272300000000007E-2</v>
      </c>
      <c r="DE4053" s="9">
        <v>-5.8912300000000001E-2</v>
      </c>
      <c r="DF4053" s="9">
        <v>-4.0505899999999997E-2</v>
      </c>
      <c r="DG4053" s="9">
        <v>-2.2099500000000001E-2</v>
      </c>
      <c r="DH4053" s="9">
        <v>-2.5307400000000001E-2</v>
      </c>
      <c r="DI4053" s="9">
        <v>-4.2847999999999997E-2</v>
      </c>
      <c r="DJ4053" s="9">
        <v>-2.2589499999999998E-2</v>
      </c>
      <c r="DK4053" s="9">
        <v>-1.2201500000000001E-2</v>
      </c>
      <c r="DL4053" s="9">
        <v>-1.8936100000000001E-2</v>
      </c>
      <c r="DM4053" s="9">
        <v>-8.7545000000000001E-3</v>
      </c>
      <c r="DN4053" s="9">
        <v>-1.4410600000000001E-2</v>
      </c>
      <c r="DO4053" s="9">
        <v>-3.1280000000000002E-2</v>
      </c>
      <c r="DP4053" s="9">
        <v>-5.1393000000000001E-2</v>
      </c>
      <c r="DQ4053" s="9">
        <v>-0.1031871</v>
      </c>
      <c r="DR4053" s="9">
        <v>-7.8395599999999996E-2</v>
      </c>
      <c r="DS4053" s="9">
        <v>0.33108490000000002</v>
      </c>
      <c r="DT4053" s="9">
        <v>0.47700310000000001</v>
      </c>
      <c r="DU4053" s="9">
        <v>-9.3029500000000001E-2</v>
      </c>
      <c r="DV4053" s="9">
        <v>-0.25204720000000003</v>
      </c>
      <c r="DW4053" s="9">
        <v>-0.21124380000000001</v>
      </c>
      <c r="DX4053" s="9">
        <v>-0.14068910000000001</v>
      </c>
      <c r="DY4053" s="9">
        <v>-8.9170299999999994E-2</v>
      </c>
      <c r="DZ4053" s="9">
        <v>-7.3774599999999996E-2</v>
      </c>
      <c r="EA4053" s="9">
        <v>-0.12286279999999999</v>
      </c>
      <c r="EB4053" s="9">
        <v>-7.2321800000000006E-2</v>
      </c>
      <c r="EC4053" s="9">
        <v>-5.01483E-2</v>
      </c>
      <c r="ED4053" s="9">
        <v>-3.2671400000000003E-2</v>
      </c>
      <c r="EE4053" s="9">
        <v>-1.47694E-2</v>
      </c>
      <c r="EF4053" s="9">
        <v>-1.8435900000000002E-2</v>
      </c>
      <c r="EG4053" s="9">
        <v>-3.5792400000000002E-2</v>
      </c>
      <c r="EH4053" s="9">
        <v>-1.44767E-2</v>
      </c>
      <c r="EI4053" s="9">
        <v>-2.3736999999999999E-3</v>
      </c>
      <c r="EJ4053" s="9">
        <v>-7.4359999999999999E-3</v>
      </c>
      <c r="EK4053" s="9">
        <v>4.0651999999999997E-3</v>
      </c>
      <c r="EL4053" s="9">
        <v>-4.1409999999999998E-4</v>
      </c>
      <c r="EM4053" s="9">
        <v>-1.6430699999999999E-2</v>
      </c>
      <c r="EN4053" s="9">
        <v>-3.6205599999999998E-2</v>
      </c>
      <c r="EO4053" s="9">
        <v>-8.80962E-2</v>
      </c>
      <c r="EP4053" s="9">
        <v>-6.3604400000000005E-2</v>
      </c>
      <c r="EQ4053" s="9">
        <v>0.3458425</v>
      </c>
      <c r="ER4053" s="9">
        <v>0.49182500000000001</v>
      </c>
      <c r="ES4053" s="9">
        <v>-7.5664499999999996E-2</v>
      </c>
      <c r="ET4053" s="9">
        <v>-0.2354367</v>
      </c>
      <c r="EU4053" s="9">
        <v>-0.1961136</v>
      </c>
      <c r="EV4053" s="9">
        <v>-0.12642500000000001</v>
      </c>
      <c r="EW4053" s="9">
        <v>-7.5820399999999996E-2</v>
      </c>
      <c r="EX4053" s="9">
        <v>-6.1262999999999998E-2</v>
      </c>
      <c r="EY4053" s="9">
        <v>86.590199999999996</v>
      </c>
      <c r="EZ4053" s="9">
        <v>83.466300000000004</v>
      </c>
      <c r="FA4053" s="9">
        <v>81.641000000000005</v>
      </c>
      <c r="FB4053" s="9">
        <v>80.074600000000004</v>
      </c>
      <c r="FC4053" s="9">
        <v>78.401700000000005</v>
      </c>
      <c r="FD4053" s="9">
        <v>77.121700000000004</v>
      </c>
      <c r="FE4053" s="9">
        <v>76.772599999999997</v>
      </c>
      <c r="FF4053" s="9">
        <v>76.978399999999993</v>
      </c>
      <c r="FG4053" s="9">
        <v>80.842299999999994</v>
      </c>
      <c r="FH4053" s="9">
        <v>86.2196</v>
      </c>
      <c r="FI4053" s="9">
        <v>90.064800000000005</v>
      </c>
      <c r="FJ4053" s="9">
        <v>93.781499999999994</v>
      </c>
      <c r="FK4053" s="9">
        <v>98.470799999999997</v>
      </c>
      <c r="FL4053" s="9">
        <v>100.934</v>
      </c>
      <c r="FM4053" s="9">
        <v>103.649</v>
      </c>
      <c r="FN4053" s="9">
        <v>104.928</v>
      </c>
      <c r="FO4053" s="9">
        <v>106.208</v>
      </c>
      <c r="FP4053" s="9">
        <v>106.607</v>
      </c>
      <c r="FQ4053" s="9">
        <v>106.572</v>
      </c>
      <c r="FR4053" s="9">
        <v>105.166</v>
      </c>
      <c r="FS4053" s="9">
        <v>101.875</v>
      </c>
      <c r="FT4053" s="9">
        <v>96.73</v>
      </c>
      <c r="FU4053" s="9">
        <v>92.660799999999995</v>
      </c>
      <c r="FV4053" s="9">
        <v>88.978700000000003</v>
      </c>
      <c r="FW4053" s="9">
        <v>0.19565877000000001</v>
      </c>
      <c r="FX4053" s="9">
        <v>1.38122E-2</v>
      </c>
      <c r="FY4053" s="9">
        <v>1.38122E-2</v>
      </c>
      <c r="FZ4053" s="9">
        <v>0</v>
      </c>
      <c r="GA4053" s="9">
        <v>0</v>
      </c>
    </row>
    <row r="4054" spans="1:183" x14ac:dyDescent="0.2">
      <c r="A4054" t="s">
        <v>244</v>
      </c>
      <c r="B4054" t="s">
        <v>225</v>
      </c>
      <c r="C4054" t="s">
        <v>250</v>
      </c>
      <c r="D4054" s="6">
        <v>44060</v>
      </c>
      <c r="E4054" s="73">
        <v>17</v>
      </c>
      <c r="F4054" s="9">
        <v>18</v>
      </c>
      <c r="G4054" s="9">
        <v>17</v>
      </c>
      <c r="H4054" s="9">
        <v>18</v>
      </c>
      <c r="I4054" s="9">
        <v>10407</v>
      </c>
      <c r="J4054" s="9">
        <v>78798</v>
      </c>
      <c r="K4054" s="9">
        <v>1.6279030000000001</v>
      </c>
      <c r="L4054" s="9">
        <v>1.404099</v>
      </c>
      <c r="M4054" s="9">
        <v>1.2509980000000001</v>
      </c>
      <c r="N4054" s="9">
        <v>1.141446</v>
      </c>
      <c r="O4054" s="9">
        <v>1.0831139999999999</v>
      </c>
      <c r="P4054" s="9">
        <v>1.0724020000000001</v>
      </c>
      <c r="Q4054" s="9">
        <v>1.112476</v>
      </c>
      <c r="R4054" s="9">
        <v>1.151526</v>
      </c>
      <c r="S4054" s="9">
        <v>1.2246729999999999</v>
      </c>
      <c r="T4054" s="9">
        <v>1.3205260000000001</v>
      </c>
      <c r="U4054" s="9">
        <v>1.55962</v>
      </c>
      <c r="V4054" s="9">
        <v>1.831029</v>
      </c>
      <c r="W4054" s="9">
        <v>2.0945589999999998</v>
      </c>
      <c r="X4054" s="9">
        <v>2.2733449999999999</v>
      </c>
      <c r="Y4054" s="9">
        <v>2.476629</v>
      </c>
      <c r="Z4054" s="9">
        <v>2.6672380000000002</v>
      </c>
      <c r="AA4054" s="9">
        <v>2.863715</v>
      </c>
      <c r="AB4054" s="9">
        <v>2.9831789999999998</v>
      </c>
      <c r="AC4054" s="9">
        <v>3.0158960000000001</v>
      </c>
      <c r="AD4054" s="9">
        <v>2.8939360000000001</v>
      </c>
      <c r="AE4054" s="9">
        <v>2.6668449999999999</v>
      </c>
      <c r="AF4054" s="9">
        <v>2.3639009999999998</v>
      </c>
      <c r="AG4054" s="9">
        <v>1.9967330000000001</v>
      </c>
      <c r="AH4054" s="9">
        <v>1.68384</v>
      </c>
      <c r="AI4054" s="9">
        <v>-5.7482999999999996E-3</v>
      </c>
      <c r="AJ4054" s="9">
        <v>3.191E-4</v>
      </c>
      <c r="AK4054" s="9">
        <v>-1.16904E-2</v>
      </c>
      <c r="AL4054" s="9">
        <v>-9.1988E-3</v>
      </c>
      <c r="AM4054" s="9">
        <v>-1.2718200000000001E-2</v>
      </c>
      <c r="AN4054" s="9">
        <v>-1.47975E-2</v>
      </c>
      <c r="AO4054" s="9">
        <v>-2.4806399999999999E-2</v>
      </c>
      <c r="AP4054" s="9">
        <v>-3.4241199999999999E-2</v>
      </c>
      <c r="AQ4054" s="9">
        <v>-3.1953700000000002E-2</v>
      </c>
      <c r="AR4054" s="9">
        <v>-3.2286599999999999E-2</v>
      </c>
      <c r="AS4054" s="9">
        <v>-3.1219400000000001E-2</v>
      </c>
      <c r="AT4054" s="9">
        <v>-6.3383099999999998E-2</v>
      </c>
      <c r="AU4054" s="9">
        <v>-9.7504099999999996E-2</v>
      </c>
      <c r="AV4054" s="9">
        <v>-9.2946899999999999E-2</v>
      </c>
      <c r="AW4054" s="9">
        <v>-7.5265100000000001E-2</v>
      </c>
      <c r="AX4054" s="9">
        <v>-4.6513499999999999E-2</v>
      </c>
      <c r="AY4054" s="9">
        <v>0.33261449999999998</v>
      </c>
      <c r="AZ4054" s="9">
        <v>0.38924579999999998</v>
      </c>
      <c r="BA4054" s="9">
        <v>-0.2038102</v>
      </c>
      <c r="BB4054" s="9">
        <v>-0.172039</v>
      </c>
      <c r="BC4054" s="9">
        <v>-0.12698290000000001</v>
      </c>
      <c r="BD4054" s="9">
        <v>-9.88015E-2</v>
      </c>
      <c r="BE4054" s="9">
        <v>-7.0382799999999995E-2</v>
      </c>
      <c r="BF4054" s="9">
        <v>-5.6376200000000001E-2</v>
      </c>
      <c r="BG4054" s="9">
        <v>5.0597999999999997E-3</v>
      </c>
      <c r="BH4054" s="9">
        <v>1.0020899999999999E-2</v>
      </c>
      <c r="BI4054" s="9">
        <v>-2.7599E-3</v>
      </c>
      <c r="BJ4054" s="9">
        <v>-9.1830000000000004E-4</v>
      </c>
      <c r="BK4054" s="9">
        <v>-4.8865000000000002E-3</v>
      </c>
      <c r="BL4054" s="9">
        <v>-7.2115E-3</v>
      </c>
      <c r="BM4054" s="9">
        <v>-1.66854E-2</v>
      </c>
      <c r="BN4054" s="9">
        <v>-2.5318899999999998E-2</v>
      </c>
      <c r="BO4054" s="9">
        <v>-2.1809700000000001E-2</v>
      </c>
      <c r="BP4054" s="9">
        <v>-2.1220699999999999E-2</v>
      </c>
      <c r="BQ4054" s="9">
        <v>-1.88422E-2</v>
      </c>
      <c r="BR4054" s="9">
        <v>-5.0237400000000001E-2</v>
      </c>
      <c r="BS4054" s="9">
        <v>-8.3419499999999994E-2</v>
      </c>
      <c r="BT4054" s="9">
        <v>-7.8795799999999999E-2</v>
      </c>
      <c r="BU4054" s="9">
        <v>-6.10751E-2</v>
      </c>
      <c r="BV4054" s="9">
        <v>-3.2355599999999998E-2</v>
      </c>
      <c r="BW4054" s="9">
        <v>0.34617290000000001</v>
      </c>
      <c r="BX4054" s="9">
        <v>0.40245789999999998</v>
      </c>
      <c r="BY4054" s="9">
        <v>-0.19025810000000001</v>
      </c>
      <c r="BZ4054" s="9">
        <v>-0.1590374</v>
      </c>
      <c r="CA4054" s="9">
        <v>-0.1146308</v>
      </c>
      <c r="CB4054" s="9">
        <v>-8.6906800000000006E-2</v>
      </c>
      <c r="CC4054" s="9">
        <v>-5.9373700000000001E-2</v>
      </c>
      <c r="CD4054" s="9">
        <v>-4.6196300000000003E-2</v>
      </c>
      <c r="CE4054" s="9">
        <v>1.25454E-2</v>
      </c>
      <c r="CF4054" s="9">
        <v>1.6740399999999999E-2</v>
      </c>
      <c r="CG4054" s="9">
        <v>3.4253E-3</v>
      </c>
      <c r="CH4054" s="9">
        <v>4.8168000000000004E-3</v>
      </c>
      <c r="CI4054" s="9">
        <v>5.3779999999999995E-4</v>
      </c>
      <c r="CJ4054" s="9">
        <v>-1.9574000000000002E-3</v>
      </c>
      <c r="CK4054" s="9">
        <v>-1.1060800000000001E-2</v>
      </c>
      <c r="CL4054" s="9">
        <v>-1.9139300000000001E-2</v>
      </c>
      <c r="CM4054" s="9">
        <v>-1.4784E-2</v>
      </c>
      <c r="CN4054" s="9">
        <v>-1.35564E-2</v>
      </c>
      <c r="CO4054" s="9">
        <v>-1.0269800000000001E-2</v>
      </c>
      <c r="CP4054" s="9">
        <v>-4.1132700000000001E-2</v>
      </c>
      <c r="CQ4054" s="9">
        <v>-7.3664599999999997E-2</v>
      </c>
      <c r="CR4054" s="9">
        <v>-6.8994799999999995E-2</v>
      </c>
      <c r="CS4054" s="9">
        <v>-5.12472E-2</v>
      </c>
      <c r="CT4054" s="9">
        <v>-2.2550000000000001E-2</v>
      </c>
      <c r="CU4054" s="9">
        <v>0.35556339999999997</v>
      </c>
      <c r="CV4054" s="9">
        <v>0.41160849999999999</v>
      </c>
      <c r="CW4054" s="9">
        <v>-0.180872</v>
      </c>
      <c r="CX4054" s="9">
        <v>-0.15003259999999999</v>
      </c>
      <c r="CY4054" s="9">
        <v>-0.1060758</v>
      </c>
      <c r="CZ4054" s="9">
        <v>-7.8668600000000005E-2</v>
      </c>
      <c r="DA4054" s="9">
        <v>-5.1748799999999998E-2</v>
      </c>
      <c r="DB4054" s="9">
        <v>-3.9145699999999999E-2</v>
      </c>
      <c r="DC4054" s="9">
        <v>2.0031E-2</v>
      </c>
      <c r="DD4054" s="9">
        <v>2.3459799999999999E-2</v>
      </c>
      <c r="DE4054" s="9">
        <v>9.6104999999999993E-3</v>
      </c>
      <c r="DF4054" s="9">
        <v>1.0551899999999999E-2</v>
      </c>
      <c r="DG4054" s="9">
        <v>5.9620000000000003E-3</v>
      </c>
      <c r="DH4054" s="9">
        <v>3.2967000000000001E-3</v>
      </c>
      <c r="DI4054" s="9">
        <v>-5.4362000000000004E-3</v>
      </c>
      <c r="DJ4054" s="9">
        <v>-1.29598E-2</v>
      </c>
      <c r="DK4054" s="9">
        <v>-7.7583000000000001E-3</v>
      </c>
      <c r="DL4054" s="9">
        <v>-5.8922000000000002E-3</v>
      </c>
      <c r="DM4054" s="9">
        <v>-1.6974E-3</v>
      </c>
      <c r="DN4054" s="9">
        <v>-3.2028000000000001E-2</v>
      </c>
      <c r="DO4054" s="9">
        <v>-6.39097E-2</v>
      </c>
      <c r="DP4054" s="9">
        <v>-5.9193799999999998E-2</v>
      </c>
      <c r="DQ4054" s="9">
        <v>-4.1419200000000003E-2</v>
      </c>
      <c r="DR4054" s="9">
        <v>-1.27443E-2</v>
      </c>
      <c r="DS4054" s="9">
        <v>0.364954</v>
      </c>
      <c r="DT4054" s="9">
        <v>0.4207592</v>
      </c>
      <c r="DU4054" s="9">
        <v>-0.1714859</v>
      </c>
      <c r="DV4054" s="9">
        <v>-0.14102770000000001</v>
      </c>
      <c r="DW4054" s="9">
        <v>-9.7520700000000002E-2</v>
      </c>
      <c r="DX4054" s="9">
        <v>-7.0430499999999993E-2</v>
      </c>
      <c r="DY4054" s="9">
        <v>-4.4123799999999998E-2</v>
      </c>
      <c r="DZ4054" s="9">
        <v>-3.2095100000000001E-2</v>
      </c>
      <c r="EA4054" s="9">
        <v>3.0839100000000001E-2</v>
      </c>
      <c r="EB4054" s="9">
        <v>3.3161599999999999E-2</v>
      </c>
      <c r="EC4054" s="9">
        <v>1.8540999999999998E-2</v>
      </c>
      <c r="ED4054" s="9">
        <v>1.8832499999999999E-2</v>
      </c>
      <c r="EE4054" s="9">
        <v>1.3793700000000001E-2</v>
      </c>
      <c r="EF4054" s="9">
        <v>1.08828E-2</v>
      </c>
      <c r="EG4054" s="9">
        <v>2.6848000000000002E-3</v>
      </c>
      <c r="EH4054" s="9">
        <v>-4.0375000000000003E-3</v>
      </c>
      <c r="EI4054" s="9">
        <v>2.3857000000000001E-3</v>
      </c>
      <c r="EJ4054" s="9">
        <v>5.1738000000000001E-3</v>
      </c>
      <c r="EK4054" s="9">
        <v>1.06798E-2</v>
      </c>
      <c r="EL4054" s="9">
        <v>-1.8882199999999998E-2</v>
      </c>
      <c r="EM4054" s="9">
        <v>-4.9825099999999997E-2</v>
      </c>
      <c r="EN4054" s="9">
        <v>-4.5042699999999998E-2</v>
      </c>
      <c r="EO4054" s="9">
        <v>-2.7229300000000001E-2</v>
      </c>
      <c r="EP4054" s="9">
        <v>1.4135E-3</v>
      </c>
      <c r="EQ4054" s="9">
        <v>0.37851240000000003</v>
      </c>
      <c r="ER4054" s="9">
        <v>0.4339713</v>
      </c>
      <c r="ES4054" s="9">
        <v>-0.15793389999999999</v>
      </c>
      <c r="ET4054" s="9">
        <v>-0.1280261</v>
      </c>
      <c r="EU4054" s="9">
        <v>-8.5168599999999997E-2</v>
      </c>
      <c r="EV4054" s="9">
        <v>-5.8535799999999999E-2</v>
      </c>
      <c r="EW4054" s="9">
        <v>-3.3114699999999997E-2</v>
      </c>
      <c r="EX4054" s="9">
        <v>-2.1915199999999999E-2</v>
      </c>
      <c r="EY4054" s="9">
        <v>85.847099999999998</v>
      </c>
      <c r="EZ4054" s="9">
        <v>84.441500000000005</v>
      </c>
      <c r="FA4054" s="9">
        <v>82.278099999999995</v>
      </c>
      <c r="FB4054" s="9">
        <v>80.237300000000005</v>
      </c>
      <c r="FC4054" s="9">
        <v>79.099699999999999</v>
      </c>
      <c r="FD4054" s="9">
        <v>78.673299999999998</v>
      </c>
      <c r="FE4054" s="9">
        <v>78.670900000000003</v>
      </c>
      <c r="FF4054" s="9">
        <v>78.721599999999995</v>
      </c>
      <c r="FG4054" s="9">
        <v>80.668300000000002</v>
      </c>
      <c r="FH4054" s="9">
        <v>82.107600000000005</v>
      </c>
      <c r="FI4054" s="9">
        <v>87.859300000000005</v>
      </c>
      <c r="FJ4054" s="9">
        <v>91.506600000000006</v>
      </c>
      <c r="FK4054" s="9">
        <v>94.910600000000002</v>
      </c>
      <c r="FL4054" s="9">
        <v>96.715699999999998</v>
      </c>
      <c r="FM4054" s="9">
        <v>96.748800000000003</v>
      </c>
      <c r="FN4054" s="9">
        <v>99.432100000000005</v>
      </c>
      <c r="FO4054" s="9">
        <v>99.605999999999995</v>
      </c>
      <c r="FP4054" s="9">
        <v>97.266300000000001</v>
      </c>
      <c r="FQ4054" s="9">
        <v>95.599400000000003</v>
      </c>
      <c r="FR4054" s="9">
        <v>94.029300000000006</v>
      </c>
      <c r="FS4054" s="9">
        <v>90.635400000000004</v>
      </c>
      <c r="FT4054" s="9">
        <v>88.413300000000007</v>
      </c>
      <c r="FU4054" s="9">
        <v>86.281999999999996</v>
      </c>
      <c r="FV4054" s="9">
        <v>85.2256</v>
      </c>
      <c r="FW4054" s="9">
        <v>0.17884921000000001</v>
      </c>
      <c r="FX4054" s="9">
        <v>1.25016E-2</v>
      </c>
      <c r="FY4054" s="9">
        <v>1.25016E-2</v>
      </c>
      <c r="FZ4054" s="9">
        <v>0</v>
      </c>
      <c r="GA4054" s="9">
        <v>0</v>
      </c>
    </row>
    <row r="4055" spans="1:183" x14ac:dyDescent="0.2">
      <c r="A4055" t="s">
        <v>244</v>
      </c>
      <c r="B4055" t="s">
        <v>225</v>
      </c>
      <c r="C4055" t="s">
        <v>250</v>
      </c>
      <c r="D4055" s="6">
        <v>44061</v>
      </c>
      <c r="E4055" s="73">
        <v>17</v>
      </c>
      <c r="F4055" s="9">
        <v>19</v>
      </c>
      <c r="G4055" s="9">
        <v>18</v>
      </c>
      <c r="H4055" s="9">
        <v>19</v>
      </c>
      <c r="I4055" s="9">
        <v>9417</v>
      </c>
      <c r="J4055" s="9">
        <v>78713</v>
      </c>
      <c r="K4055" s="9">
        <v>1.467813</v>
      </c>
      <c r="L4055" s="9">
        <v>1.287007</v>
      </c>
      <c r="M4055" s="9">
        <v>1.1526620000000001</v>
      </c>
      <c r="N4055" s="9">
        <v>1.0549299999999999</v>
      </c>
      <c r="O4055" s="9">
        <v>0.99808050000000004</v>
      </c>
      <c r="P4055" s="9">
        <v>0.99606930000000005</v>
      </c>
      <c r="Q4055" s="9">
        <v>1.0581119999999999</v>
      </c>
      <c r="R4055" s="9">
        <v>1.0771120000000001</v>
      </c>
      <c r="S4055" s="9">
        <v>1.169262</v>
      </c>
      <c r="T4055" s="9">
        <v>1.2702150000000001</v>
      </c>
      <c r="U4055" s="9">
        <v>1.5018119999999999</v>
      </c>
      <c r="V4055" s="9">
        <v>1.7874209999999999</v>
      </c>
      <c r="W4055" s="9">
        <v>2.0774059999999999</v>
      </c>
      <c r="X4055" s="9">
        <v>2.4196469999999999</v>
      </c>
      <c r="Y4055" s="9">
        <v>2.7644000000000002</v>
      </c>
      <c r="Z4055" s="9">
        <v>3.0199449999999999</v>
      </c>
      <c r="AA4055" s="9">
        <v>3.1830590000000001</v>
      </c>
      <c r="AB4055" s="9">
        <v>3.3533810000000002</v>
      </c>
      <c r="AC4055" s="9">
        <v>3.427505</v>
      </c>
      <c r="AD4055" s="9">
        <v>3.2129110000000001</v>
      </c>
      <c r="AE4055" s="9">
        <v>2.9102830000000002</v>
      </c>
      <c r="AF4055" s="9">
        <v>2.6028760000000002</v>
      </c>
      <c r="AG4055" s="9">
        <v>2.2110910000000001</v>
      </c>
      <c r="AH4055" s="9">
        <v>1.7906070000000001</v>
      </c>
      <c r="AI4055" s="9">
        <v>8.1551000000000002E-3</v>
      </c>
      <c r="AJ4055" s="9">
        <v>-5.8444999999999999E-3</v>
      </c>
      <c r="AK4055" s="9">
        <v>-2.1395399999999998E-2</v>
      </c>
      <c r="AL4055" s="9">
        <v>-2.00825E-2</v>
      </c>
      <c r="AM4055" s="9">
        <v>-1.6964199999999999E-2</v>
      </c>
      <c r="AN4055" s="9">
        <v>-1.5821600000000002E-2</v>
      </c>
      <c r="AO4055" s="9">
        <v>-1.5624E-3</v>
      </c>
      <c r="AP4055" s="9">
        <v>-1.0076E-2</v>
      </c>
      <c r="AQ4055" s="9">
        <v>1.3355999999999999E-3</v>
      </c>
      <c r="AR4055" s="9">
        <v>-4.0921399999999997E-2</v>
      </c>
      <c r="AS4055" s="9">
        <v>-4.0013800000000002E-2</v>
      </c>
      <c r="AT4055" s="9">
        <v>-4.2122699999999999E-2</v>
      </c>
      <c r="AU4055" s="9">
        <v>-7.8545000000000004E-2</v>
      </c>
      <c r="AV4055" s="9">
        <v>-4.72015E-2</v>
      </c>
      <c r="AW4055" s="9">
        <v>-3.4075800000000003E-2</v>
      </c>
      <c r="AX4055" s="9">
        <v>-5.0133299999999999E-2</v>
      </c>
      <c r="AY4055" s="9">
        <v>0.26342549999999998</v>
      </c>
      <c r="AZ4055" s="9">
        <v>0.51741579999999998</v>
      </c>
      <c r="BA4055" s="9">
        <v>0.50430640000000004</v>
      </c>
      <c r="BB4055" s="9">
        <v>-0.21705749999999999</v>
      </c>
      <c r="BC4055" s="9">
        <v>-0.33957759999999998</v>
      </c>
      <c r="BD4055" s="9">
        <v>-0.19719999999999999</v>
      </c>
      <c r="BE4055" s="9">
        <v>-8.0609799999999995E-2</v>
      </c>
      <c r="BF4055" s="9">
        <v>-8.8664199999999999E-2</v>
      </c>
      <c r="BG4055" s="9">
        <v>3.2540300000000001E-2</v>
      </c>
      <c r="BH4055" s="9">
        <v>1.59855E-2</v>
      </c>
      <c r="BI4055" s="9">
        <v>-4.7219999999999999E-4</v>
      </c>
      <c r="BJ4055" s="9">
        <v>-8.6510000000000005E-4</v>
      </c>
      <c r="BK4055" s="9">
        <v>1.2024E-3</v>
      </c>
      <c r="BL4055" s="9">
        <v>2.4524E-3</v>
      </c>
      <c r="BM4055" s="9">
        <v>1.8485600000000001E-2</v>
      </c>
      <c r="BN4055" s="9">
        <v>1.2744500000000001E-2</v>
      </c>
      <c r="BO4055" s="9">
        <v>2.8908799999999998E-2</v>
      </c>
      <c r="BP4055" s="9">
        <v>-1.37331E-2</v>
      </c>
      <c r="BQ4055" s="9">
        <v>-9.0691000000000001E-3</v>
      </c>
      <c r="BR4055" s="9">
        <v>-1.05585E-2</v>
      </c>
      <c r="BS4055" s="9">
        <v>-4.5266399999999998E-2</v>
      </c>
      <c r="BT4055" s="9">
        <v>-1.3897E-2</v>
      </c>
      <c r="BU4055" s="9">
        <v>1.0950999999999999E-3</v>
      </c>
      <c r="BV4055" s="9">
        <v>-1.4996900000000001E-2</v>
      </c>
      <c r="BW4055" s="9">
        <v>0.29902440000000002</v>
      </c>
      <c r="BX4055" s="9">
        <v>0.55301990000000001</v>
      </c>
      <c r="BY4055" s="9">
        <v>0.53798040000000003</v>
      </c>
      <c r="BZ4055" s="9">
        <v>-0.1842828</v>
      </c>
      <c r="CA4055" s="9">
        <v>-0.30831619999999998</v>
      </c>
      <c r="CB4055" s="9">
        <v>-0.16615360000000001</v>
      </c>
      <c r="CC4055" s="9">
        <v>-5.0477899999999999E-2</v>
      </c>
      <c r="CD4055" s="9">
        <v>-6.2518500000000005E-2</v>
      </c>
      <c r="CE4055" s="9">
        <v>4.9429399999999998E-2</v>
      </c>
      <c r="CF4055" s="9">
        <v>3.1104900000000001E-2</v>
      </c>
      <c r="CG4055" s="9">
        <v>1.4019200000000001E-2</v>
      </c>
      <c r="CH4055" s="9">
        <v>1.24449E-2</v>
      </c>
      <c r="CI4055" s="9">
        <v>1.37845E-2</v>
      </c>
      <c r="CJ4055" s="9">
        <v>1.5108999999999999E-2</v>
      </c>
      <c r="CK4055" s="9">
        <v>3.2370799999999998E-2</v>
      </c>
      <c r="CL4055" s="9">
        <v>2.8549999999999999E-2</v>
      </c>
      <c r="CM4055" s="9">
        <v>4.8005899999999997E-2</v>
      </c>
      <c r="CN4055" s="9">
        <v>5.0972999999999999E-3</v>
      </c>
      <c r="CO4055" s="9">
        <v>1.23631E-2</v>
      </c>
      <c r="CP4055" s="9">
        <v>1.13028E-2</v>
      </c>
      <c r="CQ4055" s="9">
        <v>-2.2217799999999999E-2</v>
      </c>
      <c r="CR4055" s="9">
        <v>9.1695000000000006E-3</v>
      </c>
      <c r="CS4055" s="9">
        <v>2.5454500000000001E-2</v>
      </c>
      <c r="CT4055" s="9">
        <v>9.3384000000000002E-3</v>
      </c>
      <c r="CU4055" s="9">
        <v>0.32368010000000003</v>
      </c>
      <c r="CV4055" s="9">
        <v>0.57767930000000001</v>
      </c>
      <c r="CW4055" s="9">
        <v>0.56130290000000005</v>
      </c>
      <c r="CX4055" s="9">
        <v>-0.16158320000000001</v>
      </c>
      <c r="CY4055" s="9">
        <v>-0.28666469999999999</v>
      </c>
      <c r="CZ4055" s="9">
        <v>-0.144651</v>
      </c>
      <c r="DA4055" s="9">
        <v>-2.9608599999999999E-2</v>
      </c>
      <c r="DB4055" s="9">
        <v>-4.4410100000000001E-2</v>
      </c>
      <c r="DC4055" s="9">
        <v>6.6318500000000002E-2</v>
      </c>
      <c r="DD4055" s="9">
        <v>4.6224300000000003E-2</v>
      </c>
      <c r="DE4055" s="9">
        <v>2.8510500000000001E-2</v>
      </c>
      <c r="DF4055" s="9">
        <v>2.5754900000000001E-2</v>
      </c>
      <c r="DG4055" s="9">
        <v>2.63666E-2</v>
      </c>
      <c r="DH4055" s="9">
        <v>2.7765499999999999E-2</v>
      </c>
      <c r="DI4055" s="9">
        <v>4.6255999999999999E-2</v>
      </c>
      <c r="DJ4055" s="9">
        <v>4.4355499999999999E-2</v>
      </c>
      <c r="DK4055" s="9">
        <v>6.7102999999999996E-2</v>
      </c>
      <c r="DL4055" s="9">
        <v>2.3927799999999999E-2</v>
      </c>
      <c r="DM4055" s="9">
        <v>3.37953E-2</v>
      </c>
      <c r="DN4055" s="9">
        <v>3.3164100000000002E-2</v>
      </c>
      <c r="DO4055" s="9">
        <v>8.3089999999999998E-4</v>
      </c>
      <c r="DP4055" s="9">
        <v>3.2236099999999997E-2</v>
      </c>
      <c r="DQ4055" s="9">
        <v>4.9813799999999998E-2</v>
      </c>
      <c r="DR4055" s="9">
        <v>3.3673799999999997E-2</v>
      </c>
      <c r="DS4055" s="9">
        <v>0.34833579999999997</v>
      </c>
      <c r="DT4055" s="9">
        <v>0.60233859999999995</v>
      </c>
      <c r="DU4055" s="9">
        <v>0.58462539999999996</v>
      </c>
      <c r="DV4055" s="9">
        <v>-0.1388836</v>
      </c>
      <c r="DW4055" s="9">
        <v>-0.2650132</v>
      </c>
      <c r="DX4055" s="9">
        <v>-0.12314840000000001</v>
      </c>
      <c r="DY4055" s="9">
        <v>-8.7393999999999996E-3</v>
      </c>
      <c r="DZ4055" s="9">
        <v>-2.6301600000000001E-2</v>
      </c>
      <c r="EA4055" s="9">
        <v>9.0703699999999998E-2</v>
      </c>
      <c r="EB4055" s="9">
        <v>6.8054199999999995E-2</v>
      </c>
      <c r="EC4055" s="9">
        <v>4.94338E-2</v>
      </c>
      <c r="ED4055" s="9">
        <v>4.4972400000000003E-2</v>
      </c>
      <c r="EE4055" s="9">
        <v>4.4533200000000002E-2</v>
      </c>
      <c r="EF4055" s="9">
        <v>4.60396E-2</v>
      </c>
      <c r="EG4055" s="9">
        <v>6.6304000000000002E-2</v>
      </c>
      <c r="EH4055" s="9">
        <v>6.7176100000000002E-2</v>
      </c>
      <c r="EI4055" s="9">
        <v>9.4676099999999999E-2</v>
      </c>
      <c r="EJ4055" s="9">
        <v>5.1116099999999998E-2</v>
      </c>
      <c r="EK4055" s="9">
        <v>6.4740000000000006E-2</v>
      </c>
      <c r="EL4055" s="9">
        <v>6.4728300000000003E-2</v>
      </c>
      <c r="EM4055" s="9">
        <v>3.4109399999999998E-2</v>
      </c>
      <c r="EN4055" s="9">
        <v>6.5540500000000002E-2</v>
      </c>
      <c r="EO4055" s="9">
        <v>8.4984799999999999E-2</v>
      </c>
      <c r="EP4055" s="9">
        <v>6.8810099999999999E-2</v>
      </c>
      <c r="EQ4055" s="9">
        <v>0.38393470000000002</v>
      </c>
      <c r="ER4055" s="9">
        <v>0.63794269999999997</v>
      </c>
      <c r="ES4055" s="9">
        <v>0.61829940000000005</v>
      </c>
      <c r="ET4055" s="9">
        <v>-0.10610899999999999</v>
      </c>
      <c r="EU4055" s="9">
        <v>-0.23375180000000001</v>
      </c>
      <c r="EV4055" s="9">
        <v>-9.2102000000000003E-2</v>
      </c>
      <c r="EW4055" s="9">
        <v>2.1392499999999998E-2</v>
      </c>
      <c r="EX4055" s="9">
        <v>-1.5589999999999999E-4</v>
      </c>
      <c r="EY4055" s="9">
        <v>84.021500000000003</v>
      </c>
      <c r="EZ4055" s="9">
        <v>82.379800000000003</v>
      </c>
      <c r="FA4055" s="9">
        <v>80.677899999999994</v>
      </c>
      <c r="FB4055" s="9">
        <v>80.319500000000005</v>
      </c>
      <c r="FC4055" s="9">
        <v>79.615200000000002</v>
      </c>
      <c r="FD4055" s="9">
        <v>78.926299999999998</v>
      </c>
      <c r="FE4055" s="9">
        <v>77.853499999999997</v>
      </c>
      <c r="FF4055" s="9">
        <v>77.188699999999997</v>
      </c>
      <c r="FG4055" s="9">
        <v>78.557699999999997</v>
      </c>
      <c r="FH4055" s="9">
        <v>83.478099999999998</v>
      </c>
      <c r="FI4055" s="9">
        <v>87.782499999999999</v>
      </c>
      <c r="FJ4055" s="9">
        <v>91.488299999999995</v>
      </c>
      <c r="FK4055" s="9">
        <v>94.907700000000006</v>
      </c>
      <c r="FL4055" s="9">
        <v>98.352199999999996</v>
      </c>
      <c r="FM4055" s="9">
        <v>101.27</v>
      </c>
      <c r="FN4055" s="9">
        <v>102.616</v>
      </c>
      <c r="FO4055" s="9">
        <v>103.465</v>
      </c>
      <c r="FP4055" s="9">
        <v>104.11499999999999</v>
      </c>
      <c r="FQ4055" s="9">
        <v>102.411</v>
      </c>
      <c r="FR4055" s="9">
        <v>99.662700000000001</v>
      </c>
      <c r="FS4055" s="9">
        <v>95.939499999999995</v>
      </c>
      <c r="FT4055" s="9">
        <v>93.440700000000007</v>
      </c>
      <c r="FU4055" s="9">
        <v>91.133200000000002</v>
      </c>
      <c r="FV4055" s="9">
        <v>87.557199999999995</v>
      </c>
      <c r="FW4055" s="9">
        <v>0.47080132000000002</v>
      </c>
      <c r="FX4055" s="9">
        <v>2.66663E-2</v>
      </c>
      <c r="FY4055" s="9">
        <v>3.2362099999999998E-2</v>
      </c>
      <c r="FZ4055" s="9">
        <v>0</v>
      </c>
      <c r="GA4055" s="9">
        <v>0</v>
      </c>
    </row>
    <row r="4056" spans="1:183" x14ac:dyDescent="0.2">
      <c r="A4056" t="s">
        <v>244</v>
      </c>
      <c r="B4056" t="s">
        <v>225</v>
      </c>
      <c r="C4056" t="s">
        <v>250</v>
      </c>
      <c r="D4056" s="6">
        <v>44062</v>
      </c>
      <c r="FZ4056" s="9">
        <v>0</v>
      </c>
      <c r="GA4056" s="9">
        <v>1</v>
      </c>
    </row>
    <row r="4057" spans="1:183" x14ac:dyDescent="0.2">
      <c r="A4057" t="s">
        <v>244</v>
      </c>
      <c r="B4057" t="s">
        <v>225</v>
      </c>
      <c r="C4057" t="s">
        <v>250</v>
      </c>
      <c r="D4057" s="6">
        <v>44079</v>
      </c>
      <c r="FZ4057" s="9">
        <v>0</v>
      </c>
      <c r="GA4057" s="9">
        <v>1</v>
      </c>
    </row>
    <row r="4058" spans="1:183" x14ac:dyDescent="0.2">
      <c r="A4058" t="s">
        <v>244</v>
      </c>
      <c r="B4058" t="s">
        <v>225</v>
      </c>
      <c r="C4058" t="s">
        <v>250</v>
      </c>
      <c r="D4058" s="6">
        <v>44080</v>
      </c>
      <c r="E4058" s="73">
        <v>16</v>
      </c>
      <c r="F4058" s="9">
        <v>18</v>
      </c>
      <c r="G4058" s="9">
        <v>16</v>
      </c>
      <c r="H4058" s="9">
        <v>18</v>
      </c>
      <c r="I4058" s="9">
        <v>10304</v>
      </c>
      <c r="J4058" s="9">
        <v>78050</v>
      </c>
      <c r="K4058" s="9">
        <v>1.313377</v>
      </c>
      <c r="L4058" s="9">
        <v>1.119675</v>
      </c>
      <c r="M4058" s="9">
        <v>0.98161920000000003</v>
      </c>
      <c r="N4058" s="9">
        <v>0.90449729999999995</v>
      </c>
      <c r="O4058" s="9">
        <v>0.84823219999999999</v>
      </c>
      <c r="P4058" s="9">
        <v>0.8365901</v>
      </c>
      <c r="Q4058" s="9">
        <v>0.86000580000000004</v>
      </c>
      <c r="R4058" s="9">
        <v>0.90440200000000004</v>
      </c>
      <c r="S4058" s="9">
        <v>0.94994129999999999</v>
      </c>
      <c r="T4058" s="9">
        <v>1.0433079999999999</v>
      </c>
      <c r="U4058" s="9">
        <v>1.2448079999999999</v>
      </c>
      <c r="V4058" s="9">
        <v>1.5590869999999999</v>
      </c>
      <c r="W4058" s="9">
        <v>1.927271</v>
      </c>
      <c r="X4058" s="9">
        <v>2.3161520000000002</v>
      </c>
      <c r="Y4058" s="9">
        <v>2.6653850000000001</v>
      </c>
      <c r="Z4058" s="9">
        <v>2.9674170000000002</v>
      </c>
      <c r="AA4058" s="9">
        <v>3.2451279999999998</v>
      </c>
      <c r="AB4058" s="9">
        <v>3.4330189999999998</v>
      </c>
      <c r="AC4058" s="9">
        <v>3.4460760000000001</v>
      </c>
      <c r="AD4058" s="9">
        <v>3.2386789999999999</v>
      </c>
      <c r="AE4058" s="9">
        <v>2.9368050000000001</v>
      </c>
      <c r="AF4058" s="9">
        <v>2.6200169999999998</v>
      </c>
      <c r="AG4058" s="9">
        <v>2.2317140000000002</v>
      </c>
      <c r="AH4058" s="9">
        <v>1.842762</v>
      </c>
      <c r="AI4058" s="9">
        <v>-8.1446000000000001E-3</v>
      </c>
      <c r="AJ4058" s="9">
        <v>-9.9130000000000008E-4</v>
      </c>
      <c r="AK4058" s="9">
        <v>-8.4329999999999995E-3</v>
      </c>
      <c r="AL4058" s="9">
        <v>1.29313E-2</v>
      </c>
      <c r="AM4058" s="9">
        <v>-3.4358000000000001E-3</v>
      </c>
      <c r="AN4058" s="9">
        <v>2.5604E-3</v>
      </c>
      <c r="AO4058" s="9">
        <v>-5.3083999999999996E-3</v>
      </c>
      <c r="AP4058" s="9">
        <v>1.15636E-2</v>
      </c>
      <c r="AQ4058" s="9">
        <v>1.586E-3</v>
      </c>
      <c r="AR4058" s="9">
        <v>-6.3533000000000001E-3</v>
      </c>
      <c r="AS4058" s="9">
        <v>-1.1067799999999999E-2</v>
      </c>
      <c r="AT4058" s="9">
        <v>-9.4374999999999997E-3</v>
      </c>
      <c r="AU4058" s="9">
        <v>-6.2033000000000001E-3</v>
      </c>
      <c r="AV4058" s="9">
        <v>-3.2213499999999999E-2</v>
      </c>
      <c r="AW4058" s="9">
        <v>-6.4286899999999994E-2</v>
      </c>
      <c r="AX4058" s="9">
        <v>0.36322979999999999</v>
      </c>
      <c r="AY4058" s="9">
        <v>0.47779389999999999</v>
      </c>
      <c r="AZ4058" s="9">
        <v>0.4758174</v>
      </c>
      <c r="BA4058" s="9">
        <v>-0.24509919999999999</v>
      </c>
      <c r="BB4058" s="9">
        <v>-0.35329060000000001</v>
      </c>
      <c r="BC4058" s="9">
        <v>-0.2539457</v>
      </c>
      <c r="BD4058" s="9">
        <v>-0.1555193</v>
      </c>
      <c r="BE4058" s="9">
        <v>-0.1040344</v>
      </c>
      <c r="BF4058" s="9">
        <v>-7.2141899999999995E-2</v>
      </c>
      <c r="BG4058" s="9">
        <v>8.7759999999999997E-4</v>
      </c>
      <c r="BH4058" s="9">
        <v>7.0184000000000002E-3</v>
      </c>
      <c r="BI4058" s="9">
        <v>-1.3358000000000001E-3</v>
      </c>
      <c r="BJ4058" s="9">
        <v>1.91933E-2</v>
      </c>
      <c r="BK4058" s="9">
        <v>2.5346000000000001E-3</v>
      </c>
      <c r="BL4058" s="9">
        <v>8.3698999999999996E-3</v>
      </c>
      <c r="BM4058" s="9">
        <v>7.9259999999999997E-4</v>
      </c>
      <c r="BN4058" s="9">
        <v>1.8576200000000001E-2</v>
      </c>
      <c r="BO4058" s="9">
        <v>9.8951000000000004E-3</v>
      </c>
      <c r="BP4058" s="9">
        <v>2.983E-3</v>
      </c>
      <c r="BQ4058" s="9">
        <v>-1.9670000000000001E-4</v>
      </c>
      <c r="BR4058" s="9">
        <v>3.0252999999999999E-3</v>
      </c>
      <c r="BS4058" s="9">
        <v>7.4590000000000004E-3</v>
      </c>
      <c r="BT4058" s="9">
        <v>-1.7680600000000001E-2</v>
      </c>
      <c r="BU4058" s="9">
        <v>-4.9324699999999999E-2</v>
      </c>
      <c r="BV4058" s="9">
        <v>0.3779151</v>
      </c>
      <c r="BW4058" s="9">
        <v>0.49277739999999998</v>
      </c>
      <c r="BX4058" s="9">
        <v>0.49104049999999999</v>
      </c>
      <c r="BY4058" s="9">
        <v>-0.22985729999999999</v>
      </c>
      <c r="BZ4058" s="9">
        <v>-0.33856570000000002</v>
      </c>
      <c r="CA4058" s="9">
        <v>-0.23973739999999999</v>
      </c>
      <c r="CB4058" s="9">
        <v>-0.14176469999999999</v>
      </c>
      <c r="CC4058" s="9">
        <v>-9.1014499999999998E-2</v>
      </c>
      <c r="CD4058" s="9">
        <v>-6.0435299999999997E-2</v>
      </c>
      <c r="CE4058" s="9">
        <v>7.1263000000000003E-3</v>
      </c>
      <c r="CF4058" s="9">
        <v>1.2566000000000001E-2</v>
      </c>
      <c r="CG4058" s="9">
        <v>3.5796999999999999E-3</v>
      </c>
      <c r="CH4058" s="9">
        <v>2.35304E-2</v>
      </c>
      <c r="CI4058" s="9">
        <v>6.6696999999999998E-3</v>
      </c>
      <c r="CJ4058" s="9">
        <v>1.23935E-2</v>
      </c>
      <c r="CK4058" s="9">
        <v>5.0181000000000002E-3</v>
      </c>
      <c r="CL4058" s="9">
        <v>2.3433099999999998E-2</v>
      </c>
      <c r="CM4058" s="9">
        <v>1.5650000000000001E-2</v>
      </c>
      <c r="CN4058" s="9">
        <v>9.4491999999999996E-3</v>
      </c>
      <c r="CO4058" s="9">
        <v>7.3327000000000002E-3</v>
      </c>
      <c r="CP4058" s="9">
        <v>1.1657000000000001E-2</v>
      </c>
      <c r="CQ4058" s="9">
        <v>1.6921499999999999E-2</v>
      </c>
      <c r="CR4058" s="9">
        <v>-7.6150999999999996E-3</v>
      </c>
      <c r="CS4058" s="9">
        <v>-3.8961999999999997E-2</v>
      </c>
      <c r="CT4058" s="9">
        <v>0.38808609999999999</v>
      </c>
      <c r="CU4058" s="9">
        <v>0.50315500000000002</v>
      </c>
      <c r="CV4058" s="9">
        <v>0.50158389999999997</v>
      </c>
      <c r="CW4058" s="9">
        <v>-0.21930069999999999</v>
      </c>
      <c r="CX4058" s="9">
        <v>-0.32836729999999997</v>
      </c>
      <c r="CY4058" s="9">
        <v>-0.22989670000000001</v>
      </c>
      <c r="CZ4058" s="9">
        <v>-0.1322382</v>
      </c>
      <c r="DA4058" s="9">
        <v>-8.1997E-2</v>
      </c>
      <c r="DB4058" s="9">
        <v>-5.2327400000000003E-2</v>
      </c>
      <c r="DC4058" s="9">
        <v>1.33749E-2</v>
      </c>
      <c r="DD4058" s="9">
        <v>1.8113500000000001E-2</v>
      </c>
      <c r="DE4058" s="9">
        <v>8.4951999999999996E-3</v>
      </c>
      <c r="DF4058" s="9">
        <v>2.7867400000000001E-2</v>
      </c>
      <c r="DG4058" s="9">
        <v>1.08048E-2</v>
      </c>
      <c r="DH4058" s="9">
        <v>1.64172E-2</v>
      </c>
      <c r="DI4058" s="9">
        <v>9.2437000000000005E-3</v>
      </c>
      <c r="DJ4058" s="9">
        <v>2.8289999999999999E-2</v>
      </c>
      <c r="DK4058" s="9">
        <v>2.1404800000000002E-2</v>
      </c>
      <c r="DL4058" s="9">
        <v>1.59154E-2</v>
      </c>
      <c r="DM4058" s="9">
        <v>1.4862E-2</v>
      </c>
      <c r="DN4058" s="9">
        <v>2.02887E-2</v>
      </c>
      <c r="DO4058" s="9">
        <v>2.6383899999999998E-2</v>
      </c>
      <c r="DP4058" s="9">
        <v>2.4502999999999999E-3</v>
      </c>
      <c r="DQ4058" s="9">
        <v>-2.8599200000000002E-2</v>
      </c>
      <c r="DR4058" s="9">
        <v>0.39825709999999998</v>
      </c>
      <c r="DS4058" s="9">
        <v>0.51353249999999995</v>
      </c>
      <c r="DT4058" s="9">
        <v>0.51212729999999995</v>
      </c>
      <c r="DU4058" s="9">
        <v>-0.20874419999999999</v>
      </c>
      <c r="DV4058" s="9">
        <v>-0.31816889999999998</v>
      </c>
      <c r="DW4058" s="9">
        <v>-0.2200561</v>
      </c>
      <c r="DX4058" s="9">
        <v>-0.1227118</v>
      </c>
      <c r="DY4058" s="9">
        <v>-7.2979500000000003E-2</v>
      </c>
      <c r="DZ4058" s="9">
        <v>-4.4219500000000002E-2</v>
      </c>
      <c r="EA4058" s="9">
        <v>2.23971E-2</v>
      </c>
      <c r="EB4058" s="9">
        <v>2.6123299999999999E-2</v>
      </c>
      <c r="EC4058" s="9">
        <v>1.5592399999999999E-2</v>
      </c>
      <c r="ED4058" s="9">
        <v>3.4129399999999997E-2</v>
      </c>
      <c r="EE4058" s="9">
        <v>1.6775200000000001E-2</v>
      </c>
      <c r="EF4058" s="9">
        <v>2.2226699999999999E-2</v>
      </c>
      <c r="EG4058" s="9">
        <v>1.5344699999999999E-2</v>
      </c>
      <c r="EH4058" s="9">
        <v>3.5302600000000003E-2</v>
      </c>
      <c r="EI4058" s="9">
        <v>2.9713900000000001E-2</v>
      </c>
      <c r="EJ4058" s="9">
        <v>2.5251599999999999E-2</v>
      </c>
      <c r="EK4058" s="9">
        <v>2.5733200000000001E-2</v>
      </c>
      <c r="EL4058" s="9">
        <v>3.2751500000000003E-2</v>
      </c>
      <c r="EM4058" s="9">
        <v>4.0046199999999997E-2</v>
      </c>
      <c r="EN4058" s="9">
        <v>1.69833E-2</v>
      </c>
      <c r="EO4058" s="9">
        <v>-1.3637E-2</v>
      </c>
      <c r="EP4058" s="9">
        <v>0.41294239999999999</v>
      </c>
      <c r="EQ4058" s="9">
        <v>0.52851610000000004</v>
      </c>
      <c r="ER4058" s="9">
        <v>0.52735030000000005</v>
      </c>
      <c r="ES4058" s="9">
        <v>-0.19350220000000001</v>
      </c>
      <c r="ET4058" s="9">
        <v>-0.30344399999999999</v>
      </c>
      <c r="EU4058" s="9">
        <v>-0.20584769999999999</v>
      </c>
      <c r="EV4058" s="9">
        <v>-0.1089572</v>
      </c>
      <c r="EW4058" s="9">
        <v>-5.9959600000000002E-2</v>
      </c>
      <c r="EX4058" s="9">
        <v>-3.2512899999999997E-2</v>
      </c>
      <c r="EY4058" s="9">
        <v>83.193600000000004</v>
      </c>
      <c r="EZ4058" s="9">
        <v>82.141000000000005</v>
      </c>
      <c r="FA4058" s="9">
        <v>80.223799999999997</v>
      </c>
      <c r="FB4058" s="9">
        <v>79.0946</v>
      </c>
      <c r="FC4058" s="9">
        <v>77.532200000000003</v>
      </c>
      <c r="FD4058" s="9">
        <v>76.300299999999993</v>
      </c>
      <c r="FE4058" s="9">
        <v>75.535600000000002</v>
      </c>
      <c r="FF4058" s="9">
        <v>74.6374</v>
      </c>
      <c r="FG4058" s="9">
        <v>75.604900000000001</v>
      </c>
      <c r="FH4058" s="9">
        <v>83.945099999999996</v>
      </c>
      <c r="FI4058" s="9">
        <v>83.427000000000007</v>
      </c>
      <c r="FJ4058" s="9">
        <v>87.851600000000005</v>
      </c>
      <c r="FK4058" s="9">
        <v>93.094200000000001</v>
      </c>
      <c r="FL4058" s="9">
        <v>97.342100000000002</v>
      </c>
      <c r="FM4058" s="9">
        <v>101.505</v>
      </c>
      <c r="FN4058" s="9">
        <v>104.27500000000001</v>
      </c>
      <c r="FO4058" s="9">
        <v>106.523</v>
      </c>
      <c r="FP4058" s="9">
        <v>106.90900000000001</v>
      </c>
      <c r="FQ4058" s="9">
        <v>105.297</v>
      </c>
      <c r="FR4058" s="9">
        <v>102.608</v>
      </c>
      <c r="FS4058" s="9">
        <v>97.197800000000001</v>
      </c>
      <c r="FT4058" s="9">
        <v>93.624600000000001</v>
      </c>
      <c r="FU4058" s="9">
        <v>90.636300000000006</v>
      </c>
      <c r="FV4058" s="9">
        <v>88.498400000000004</v>
      </c>
      <c r="FW4058" s="9">
        <v>0.18223903</v>
      </c>
      <c r="FX4058" s="9">
        <v>1.14117E-2</v>
      </c>
      <c r="FY4058" s="9">
        <v>1.14117E-2</v>
      </c>
      <c r="FZ4058" s="9">
        <v>0</v>
      </c>
      <c r="GA4058" s="9">
        <v>0</v>
      </c>
    </row>
    <row r="4059" spans="1:183" x14ac:dyDescent="0.2">
      <c r="A4059" t="s">
        <v>244</v>
      </c>
      <c r="B4059" t="s">
        <v>225</v>
      </c>
      <c r="C4059" t="s">
        <v>250</v>
      </c>
      <c r="D4059" s="6">
        <v>44081</v>
      </c>
      <c r="E4059" s="73">
        <v>17</v>
      </c>
      <c r="F4059" s="9">
        <v>18</v>
      </c>
      <c r="G4059" s="9">
        <v>17</v>
      </c>
      <c r="H4059" s="9">
        <v>18</v>
      </c>
      <c r="I4059" s="9">
        <v>10297</v>
      </c>
      <c r="J4059" s="9">
        <v>77991</v>
      </c>
      <c r="K4059" s="9">
        <v>1.5574520000000001</v>
      </c>
      <c r="L4059" s="9">
        <v>1.3300780000000001</v>
      </c>
      <c r="M4059" s="9">
        <v>1.1577500000000001</v>
      </c>
      <c r="N4059" s="9">
        <v>1.0436259999999999</v>
      </c>
      <c r="O4059" s="9">
        <v>0.97849319999999995</v>
      </c>
      <c r="P4059" s="9">
        <v>0.94172840000000002</v>
      </c>
      <c r="Q4059" s="9">
        <v>0.94855979999999995</v>
      </c>
      <c r="R4059" s="9">
        <v>0.96438690000000005</v>
      </c>
      <c r="S4059" s="9">
        <v>1.0156510000000001</v>
      </c>
      <c r="T4059" s="9">
        <v>1.1480600000000001</v>
      </c>
      <c r="U4059" s="9">
        <v>1.401843</v>
      </c>
      <c r="V4059" s="9">
        <v>1.704788</v>
      </c>
      <c r="W4059" s="9">
        <v>2.0427550000000001</v>
      </c>
      <c r="X4059" s="9">
        <v>2.4119950000000001</v>
      </c>
      <c r="Y4059" s="9">
        <v>2.742092</v>
      </c>
      <c r="Z4059" s="9">
        <v>3.0218029999999998</v>
      </c>
      <c r="AA4059" s="9">
        <v>3.243954</v>
      </c>
      <c r="AB4059" s="9">
        <v>3.3523689999999999</v>
      </c>
      <c r="AC4059" s="9">
        <v>3.2944580000000001</v>
      </c>
      <c r="AD4059" s="9">
        <v>3.0602610000000001</v>
      </c>
      <c r="AE4059" s="9">
        <v>2.7514059999999998</v>
      </c>
      <c r="AF4059" s="9">
        <v>2.365999</v>
      </c>
      <c r="AG4059" s="9">
        <v>1.937675</v>
      </c>
      <c r="AH4059" s="9">
        <v>1.5802890000000001</v>
      </c>
      <c r="AI4059" s="9">
        <v>-5.4379400000000001E-2</v>
      </c>
      <c r="AJ4059" s="9">
        <v>-4.1003400000000002E-2</v>
      </c>
      <c r="AK4059" s="9">
        <v>-3.4894599999999998E-2</v>
      </c>
      <c r="AL4059" s="9">
        <v>-2.4870400000000001E-2</v>
      </c>
      <c r="AM4059" s="9">
        <v>-1.54562E-2</v>
      </c>
      <c r="AN4059" s="9">
        <v>-2.4637300000000001E-2</v>
      </c>
      <c r="AO4059" s="9">
        <v>-3.1271500000000001E-2</v>
      </c>
      <c r="AP4059" s="9">
        <v>-3.6253800000000003E-2</v>
      </c>
      <c r="AQ4059" s="9">
        <v>-2.8024899999999998E-2</v>
      </c>
      <c r="AR4059" s="9">
        <v>-2.4690799999999999E-2</v>
      </c>
      <c r="AS4059" s="9">
        <v>-2.4632000000000001E-2</v>
      </c>
      <c r="AT4059" s="9">
        <v>-1.1296199999999999E-2</v>
      </c>
      <c r="AU4059" s="9">
        <v>-2.98445E-2</v>
      </c>
      <c r="AV4059" s="9">
        <v>-5.7956800000000003E-2</v>
      </c>
      <c r="AW4059" s="9">
        <v>-8.8033799999999995E-2</v>
      </c>
      <c r="AX4059" s="9">
        <v>-0.107422</v>
      </c>
      <c r="AY4059" s="9">
        <v>0.19345000000000001</v>
      </c>
      <c r="AZ4059" s="9">
        <v>0.43119190000000002</v>
      </c>
      <c r="BA4059" s="9">
        <v>-0.2043498</v>
      </c>
      <c r="BB4059" s="9">
        <v>-0.2259824</v>
      </c>
      <c r="BC4059" s="9">
        <v>-0.13801530000000001</v>
      </c>
      <c r="BD4059" s="9">
        <v>-8.7897000000000003E-2</v>
      </c>
      <c r="BE4059" s="9">
        <v>-6.6325300000000004E-2</v>
      </c>
      <c r="BF4059" s="9">
        <v>-5.90976E-2</v>
      </c>
      <c r="BG4059" s="9">
        <v>-4.3816899999999999E-2</v>
      </c>
      <c r="BH4059" s="9">
        <v>-3.1480899999999999E-2</v>
      </c>
      <c r="BI4059" s="9">
        <v>-2.63929E-2</v>
      </c>
      <c r="BJ4059" s="9">
        <v>-1.71813E-2</v>
      </c>
      <c r="BK4059" s="9">
        <v>-8.4261000000000006E-3</v>
      </c>
      <c r="BL4059" s="9">
        <v>-1.78795E-2</v>
      </c>
      <c r="BM4059" s="9">
        <v>-2.4449700000000001E-2</v>
      </c>
      <c r="BN4059" s="9">
        <v>-2.8805500000000001E-2</v>
      </c>
      <c r="BO4059" s="9">
        <v>-1.93972E-2</v>
      </c>
      <c r="BP4059" s="9">
        <v>-1.45384E-2</v>
      </c>
      <c r="BQ4059" s="9">
        <v>-1.28322E-2</v>
      </c>
      <c r="BR4059" s="9">
        <v>1.5851999999999999E-3</v>
      </c>
      <c r="BS4059" s="9">
        <v>-1.6045299999999998E-2</v>
      </c>
      <c r="BT4059" s="9">
        <v>-4.3488899999999997E-2</v>
      </c>
      <c r="BU4059" s="9">
        <v>-7.3388200000000001E-2</v>
      </c>
      <c r="BV4059" s="9">
        <v>-9.2718099999999998E-2</v>
      </c>
      <c r="BW4059" s="9">
        <v>0.20789820000000001</v>
      </c>
      <c r="BX4059" s="9">
        <v>0.44544450000000002</v>
      </c>
      <c r="BY4059" s="9">
        <v>-0.19045790000000001</v>
      </c>
      <c r="BZ4059" s="9">
        <v>-0.2125948</v>
      </c>
      <c r="CA4059" s="9">
        <v>-0.12519640000000001</v>
      </c>
      <c r="CB4059" s="9">
        <v>-7.5891200000000006E-2</v>
      </c>
      <c r="CC4059" s="9">
        <v>-5.52273E-2</v>
      </c>
      <c r="CD4059" s="9">
        <v>-4.9015599999999999E-2</v>
      </c>
      <c r="CE4059" s="9">
        <v>-3.65013E-2</v>
      </c>
      <c r="CF4059" s="9">
        <v>-2.4885600000000001E-2</v>
      </c>
      <c r="CG4059" s="9">
        <v>-2.0504700000000001E-2</v>
      </c>
      <c r="CH4059" s="9">
        <v>-1.1855900000000001E-2</v>
      </c>
      <c r="CI4059" s="9">
        <v>-3.5571000000000001E-3</v>
      </c>
      <c r="CJ4059" s="9">
        <v>-1.3199000000000001E-2</v>
      </c>
      <c r="CK4059" s="9">
        <v>-1.9724999999999999E-2</v>
      </c>
      <c r="CL4059" s="9">
        <v>-2.3646899999999998E-2</v>
      </c>
      <c r="CM4059" s="9">
        <v>-1.34217E-2</v>
      </c>
      <c r="CN4059" s="9">
        <v>-7.5068000000000001E-3</v>
      </c>
      <c r="CO4059" s="9">
        <v>-4.6598000000000004E-3</v>
      </c>
      <c r="CP4059" s="9">
        <v>1.05069E-2</v>
      </c>
      <c r="CQ4059" s="9">
        <v>-6.4879999999999998E-3</v>
      </c>
      <c r="CR4059" s="9">
        <v>-3.3468400000000002E-2</v>
      </c>
      <c r="CS4059" s="9">
        <v>-6.3244700000000001E-2</v>
      </c>
      <c r="CT4059" s="9">
        <v>-8.2534200000000002E-2</v>
      </c>
      <c r="CU4059" s="9">
        <v>0.21790499999999999</v>
      </c>
      <c r="CV4059" s="9">
        <v>0.4553159</v>
      </c>
      <c r="CW4059" s="9">
        <v>-0.18083650000000001</v>
      </c>
      <c r="CX4059" s="9">
        <v>-0.20332249999999999</v>
      </c>
      <c r="CY4059" s="9">
        <v>-0.11631809999999999</v>
      </c>
      <c r="CZ4059" s="9">
        <v>-6.7575999999999997E-2</v>
      </c>
      <c r="DA4059" s="9">
        <v>-4.7540800000000001E-2</v>
      </c>
      <c r="DB4059" s="9">
        <v>-4.2032699999999999E-2</v>
      </c>
      <c r="DC4059" s="9">
        <v>-2.9185699999999998E-2</v>
      </c>
      <c r="DD4059" s="9">
        <v>-1.8290299999999999E-2</v>
      </c>
      <c r="DE4059" s="9">
        <v>-1.4616499999999999E-2</v>
      </c>
      <c r="DF4059" s="9">
        <v>-6.5304999999999998E-3</v>
      </c>
      <c r="DG4059" s="9">
        <v>1.312E-3</v>
      </c>
      <c r="DH4059" s="9">
        <v>-8.5185999999999994E-3</v>
      </c>
      <c r="DI4059" s="9">
        <v>-1.5000299999999999E-2</v>
      </c>
      <c r="DJ4059" s="9">
        <v>-1.84882E-2</v>
      </c>
      <c r="DK4059" s="9">
        <v>-7.4460999999999998E-3</v>
      </c>
      <c r="DL4059" s="9">
        <v>-4.7530000000000001E-4</v>
      </c>
      <c r="DM4059" s="9">
        <v>3.5127000000000001E-3</v>
      </c>
      <c r="DN4059" s="9">
        <v>1.9428500000000001E-2</v>
      </c>
      <c r="DO4059" s="9">
        <v>3.0693000000000001E-3</v>
      </c>
      <c r="DP4059" s="9">
        <v>-2.3447900000000001E-2</v>
      </c>
      <c r="DQ4059" s="9">
        <v>-5.3101200000000001E-2</v>
      </c>
      <c r="DR4059" s="9">
        <v>-7.2350300000000006E-2</v>
      </c>
      <c r="DS4059" s="9">
        <v>0.2279118</v>
      </c>
      <c r="DT4059" s="9">
        <v>0.46518720000000002</v>
      </c>
      <c r="DU4059" s="9">
        <v>-0.17121500000000001</v>
      </c>
      <c r="DV4059" s="9">
        <v>-0.19405020000000001</v>
      </c>
      <c r="DW4059" s="9">
        <v>-0.1074398</v>
      </c>
      <c r="DX4059" s="9">
        <v>-5.9260899999999998E-2</v>
      </c>
      <c r="DY4059" s="9">
        <v>-3.9854300000000002E-2</v>
      </c>
      <c r="DZ4059" s="9">
        <v>-3.5049900000000002E-2</v>
      </c>
      <c r="EA4059" s="9">
        <v>-1.86231E-2</v>
      </c>
      <c r="EB4059" s="9">
        <v>-8.7677999999999992E-3</v>
      </c>
      <c r="EC4059" s="9">
        <v>-6.1148000000000001E-3</v>
      </c>
      <c r="ED4059" s="9">
        <v>1.1586000000000001E-3</v>
      </c>
      <c r="EE4059" s="9">
        <v>8.3420000000000005E-3</v>
      </c>
      <c r="EF4059" s="9">
        <v>-1.7607E-3</v>
      </c>
      <c r="EG4059" s="9">
        <v>-8.1785999999999994E-3</v>
      </c>
      <c r="EH4059" s="9">
        <v>-1.10399E-2</v>
      </c>
      <c r="EI4059" s="9">
        <v>1.1816000000000001E-3</v>
      </c>
      <c r="EJ4059" s="9">
        <v>9.6770999999999992E-3</v>
      </c>
      <c r="EK4059" s="9">
        <v>1.53124E-2</v>
      </c>
      <c r="EL4059" s="9">
        <v>3.2309900000000003E-2</v>
      </c>
      <c r="EM4059" s="9">
        <v>1.6868600000000001E-2</v>
      </c>
      <c r="EN4059" s="9">
        <v>-8.9800000000000001E-3</v>
      </c>
      <c r="EO4059" s="9">
        <v>-3.84556E-2</v>
      </c>
      <c r="EP4059" s="9">
        <v>-5.7646299999999998E-2</v>
      </c>
      <c r="EQ4059" s="9">
        <v>0.24236009999999999</v>
      </c>
      <c r="ER4059" s="9">
        <v>0.47943980000000003</v>
      </c>
      <c r="ES4059" s="9">
        <v>-0.1573232</v>
      </c>
      <c r="ET4059" s="9">
        <v>-0.1806625</v>
      </c>
      <c r="EU4059" s="9">
        <v>-9.4620999999999997E-2</v>
      </c>
      <c r="EV4059" s="9">
        <v>-4.7255100000000001E-2</v>
      </c>
      <c r="EW4059" s="9">
        <v>-2.8756299999999999E-2</v>
      </c>
      <c r="EX4059" s="9">
        <v>-2.4967799999999998E-2</v>
      </c>
      <c r="EY4059" s="9">
        <v>85.8309</v>
      </c>
      <c r="EZ4059" s="9">
        <v>84.110900000000001</v>
      </c>
      <c r="FA4059" s="9">
        <v>82.2898</v>
      </c>
      <c r="FB4059" s="9">
        <v>81.118399999999994</v>
      </c>
      <c r="FC4059" s="9">
        <v>80.286000000000001</v>
      </c>
      <c r="FD4059" s="9">
        <v>78.368899999999996</v>
      </c>
      <c r="FE4059" s="9">
        <v>77.489800000000002</v>
      </c>
      <c r="FF4059" s="9">
        <v>77.500600000000006</v>
      </c>
      <c r="FG4059" s="9">
        <v>77.269800000000004</v>
      </c>
      <c r="FH4059" s="9">
        <v>80.145799999999994</v>
      </c>
      <c r="FI4059" s="9">
        <v>84.856200000000001</v>
      </c>
      <c r="FJ4059" s="9">
        <v>90.956500000000005</v>
      </c>
      <c r="FK4059" s="9">
        <v>95.170199999999994</v>
      </c>
      <c r="FL4059" s="9">
        <v>98.594899999999996</v>
      </c>
      <c r="FM4059" s="9">
        <v>101.152</v>
      </c>
      <c r="FN4059" s="9">
        <v>103.111</v>
      </c>
      <c r="FO4059" s="9">
        <v>104.114</v>
      </c>
      <c r="FP4059" s="9">
        <v>104.015</v>
      </c>
      <c r="FQ4059" s="9">
        <v>102.244</v>
      </c>
      <c r="FR4059" s="9">
        <v>97.456699999999998</v>
      </c>
      <c r="FS4059" s="9">
        <v>93.956900000000005</v>
      </c>
      <c r="FT4059" s="9">
        <v>90.826800000000006</v>
      </c>
      <c r="FU4059" s="9">
        <v>87.445099999999996</v>
      </c>
      <c r="FV4059" s="9">
        <v>85.533100000000005</v>
      </c>
      <c r="FW4059" s="9">
        <v>0.17619137000000001</v>
      </c>
      <c r="FX4059" s="9">
        <v>1.3402300000000001E-2</v>
      </c>
      <c r="FY4059" s="9">
        <v>1.3402300000000001E-2</v>
      </c>
      <c r="FZ4059" s="9">
        <v>0</v>
      </c>
      <c r="GA4059" s="9">
        <v>0</v>
      </c>
    </row>
    <row r="4060" spans="1:183" x14ac:dyDescent="0.2">
      <c r="A4060" t="s">
        <v>244</v>
      </c>
      <c r="B4060" t="s">
        <v>225</v>
      </c>
      <c r="C4060" t="s">
        <v>250</v>
      </c>
      <c r="D4060" s="6">
        <v>44082</v>
      </c>
      <c r="FZ4060" s="9">
        <v>0</v>
      </c>
      <c r="GA4060" s="9">
        <v>1</v>
      </c>
    </row>
    <row r="4061" spans="1:183" x14ac:dyDescent="0.2">
      <c r="A4061" t="s">
        <v>244</v>
      </c>
      <c r="B4061" t="s">
        <v>225</v>
      </c>
      <c r="C4061" t="s">
        <v>250</v>
      </c>
      <c r="D4061" s="6">
        <v>44101</v>
      </c>
      <c r="FZ4061" s="9">
        <v>0</v>
      </c>
      <c r="GA4061" s="9">
        <v>1</v>
      </c>
    </row>
    <row r="4062" spans="1:183" x14ac:dyDescent="0.2">
      <c r="A4062" t="s">
        <v>244</v>
      </c>
      <c r="B4062" t="s">
        <v>225</v>
      </c>
      <c r="C4062" t="s">
        <v>250</v>
      </c>
      <c r="D4062" s="6">
        <v>44102</v>
      </c>
      <c r="FZ4062" s="9">
        <v>0</v>
      </c>
      <c r="GA4062" s="9">
        <v>1</v>
      </c>
    </row>
    <row r="4063" spans="1:183" x14ac:dyDescent="0.2">
      <c r="A4063" t="s">
        <v>244</v>
      </c>
      <c r="B4063" t="s">
        <v>225</v>
      </c>
      <c r="C4063" t="s">
        <v>250</v>
      </c>
      <c r="D4063" s="6">
        <v>44104</v>
      </c>
      <c r="FZ4063" s="9">
        <v>0</v>
      </c>
      <c r="GA4063" s="9">
        <v>1</v>
      </c>
    </row>
    <row r="4064" spans="1:183" x14ac:dyDescent="0.2">
      <c r="A4064" t="s">
        <v>244</v>
      </c>
      <c r="B4064" t="s">
        <v>225</v>
      </c>
      <c r="C4064" t="s">
        <v>250</v>
      </c>
      <c r="D4064" s="6">
        <v>44105</v>
      </c>
      <c r="FZ4064" s="9">
        <v>0</v>
      </c>
      <c r="GA4064" s="9">
        <v>1</v>
      </c>
    </row>
    <row r="4065" spans="1:183" x14ac:dyDescent="0.2">
      <c r="A4065" t="s">
        <v>244</v>
      </c>
      <c r="B4065" t="s">
        <v>225</v>
      </c>
      <c r="C4065" t="s">
        <v>250</v>
      </c>
      <c r="D4065" s="6">
        <v>44119</v>
      </c>
      <c r="FZ4065" s="9">
        <v>0</v>
      </c>
      <c r="GA4065" s="9">
        <v>1</v>
      </c>
    </row>
    <row r="4066" spans="1:183" x14ac:dyDescent="0.2">
      <c r="A4066" t="s">
        <v>244</v>
      </c>
      <c r="B4066" t="s">
        <v>225</v>
      </c>
      <c r="C4066" t="s">
        <v>250</v>
      </c>
      <c r="D4066" s="6">
        <v>44120</v>
      </c>
      <c r="FZ4066" s="9">
        <v>0</v>
      </c>
      <c r="GA4066" s="9">
        <v>1</v>
      </c>
    </row>
    <row r="4067" spans="1:183" x14ac:dyDescent="0.2">
      <c r="A4067" t="s">
        <v>244</v>
      </c>
      <c r="B4067" t="s">
        <v>225</v>
      </c>
      <c r="C4067" t="s">
        <v>255</v>
      </c>
      <c r="D4067" s="6">
        <v>44057</v>
      </c>
      <c r="FZ4067" s="9">
        <v>0</v>
      </c>
      <c r="GA4067" s="9">
        <v>1</v>
      </c>
    </row>
    <row r="4068" spans="1:183" x14ac:dyDescent="0.2">
      <c r="A4068" t="s">
        <v>244</v>
      </c>
      <c r="B4068" t="s">
        <v>225</v>
      </c>
      <c r="C4068" t="s">
        <v>255</v>
      </c>
      <c r="D4068" s="6">
        <v>44058</v>
      </c>
      <c r="FZ4068" s="9">
        <v>0</v>
      </c>
      <c r="GA4068" s="9">
        <v>1</v>
      </c>
    </row>
    <row r="4069" spans="1:183" x14ac:dyDescent="0.2">
      <c r="A4069" t="s">
        <v>244</v>
      </c>
      <c r="B4069" t="s">
        <v>225</v>
      </c>
      <c r="C4069" t="s">
        <v>255</v>
      </c>
      <c r="D4069" s="6">
        <v>44060</v>
      </c>
      <c r="FZ4069" s="9">
        <v>0</v>
      </c>
      <c r="GA4069" s="9">
        <v>1</v>
      </c>
    </row>
    <row r="4070" spans="1:183" x14ac:dyDescent="0.2">
      <c r="A4070" t="s">
        <v>244</v>
      </c>
      <c r="B4070" t="s">
        <v>225</v>
      </c>
      <c r="C4070" t="s">
        <v>255</v>
      </c>
      <c r="D4070" s="6">
        <v>44061</v>
      </c>
      <c r="FZ4070" s="9">
        <v>0</v>
      </c>
      <c r="GA4070" s="9">
        <v>1</v>
      </c>
    </row>
    <row r="4071" spans="1:183" x14ac:dyDescent="0.2">
      <c r="A4071" t="s">
        <v>244</v>
      </c>
      <c r="B4071" t="s">
        <v>225</v>
      </c>
      <c r="C4071" t="s">
        <v>255</v>
      </c>
      <c r="D4071" s="6">
        <v>44062</v>
      </c>
      <c r="FZ4071" s="9">
        <v>0</v>
      </c>
      <c r="GA4071" s="9">
        <v>1</v>
      </c>
    </row>
    <row r="4072" spans="1:183" x14ac:dyDescent="0.2">
      <c r="A4072" t="s">
        <v>244</v>
      </c>
      <c r="B4072" t="s">
        <v>225</v>
      </c>
      <c r="C4072" t="s">
        <v>255</v>
      </c>
      <c r="D4072" s="6">
        <v>44079</v>
      </c>
      <c r="FZ4072" s="9">
        <v>0</v>
      </c>
      <c r="GA4072" s="9">
        <v>1</v>
      </c>
    </row>
    <row r="4073" spans="1:183" x14ac:dyDescent="0.2">
      <c r="A4073" t="s">
        <v>244</v>
      </c>
      <c r="B4073" t="s">
        <v>225</v>
      </c>
      <c r="C4073" t="s">
        <v>255</v>
      </c>
      <c r="D4073" s="6">
        <v>44080</v>
      </c>
      <c r="FZ4073" s="9">
        <v>0</v>
      </c>
      <c r="GA4073" s="9">
        <v>1</v>
      </c>
    </row>
    <row r="4074" spans="1:183" x14ac:dyDescent="0.2">
      <c r="A4074" t="s">
        <v>244</v>
      </c>
      <c r="B4074" t="s">
        <v>225</v>
      </c>
      <c r="C4074" t="s">
        <v>255</v>
      </c>
      <c r="D4074" s="6">
        <v>44081</v>
      </c>
      <c r="FZ4074" s="9">
        <v>0</v>
      </c>
      <c r="GA4074" s="9">
        <v>1</v>
      </c>
    </row>
    <row r="4075" spans="1:183" x14ac:dyDescent="0.2">
      <c r="A4075" t="s">
        <v>244</v>
      </c>
      <c r="B4075" t="s">
        <v>225</v>
      </c>
      <c r="C4075" t="s">
        <v>255</v>
      </c>
      <c r="D4075" s="6">
        <v>44082</v>
      </c>
      <c r="FZ4075" s="9">
        <v>0</v>
      </c>
      <c r="GA4075" s="9">
        <v>1</v>
      </c>
    </row>
    <row r="4076" spans="1:183" x14ac:dyDescent="0.2">
      <c r="A4076" t="s">
        <v>244</v>
      </c>
      <c r="B4076" t="s">
        <v>225</v>
      </c>
      <c r="C4076" t="s">
        <v>255</v>
      </c>
      <c r="D4076" s="6">
        <v>44101</v>
      </c>
      <c r="FZ4076" s="9">
        <v>0</v>
      </c>
      <c r="GA4076" s="9">
        <v>1</v>
      </c>
    </row>
    <row r="4077" spans="1:183" x14ac:dyDescent="0.2">
      <c r="A4077" t="s">
        <v>244</v>
      </c>
      <c r="B4077" t="s">
        <v>225</v>
      </c>
      <c r="C4077" t="s">
        <v>255</v>
      </c>
      <c r="D4077" s="6">
        <v>44102</v>
      </c>
      <c r="FZ4077" s="9">
        <v>0</v>
      </c>
      <c r="GA4077" s="9">
        <v>1</v>
      </c>
    </row>
    <row r="4078" spans="1:183" x14ac:dyDescent="0.2">
      <c r="A4078" t="s">
        <v>244</v>
      </c>
      <c r="B4078" t="s">
        <v>225</v>
      </c>
      <c r="C4078" t="s">
        <v>255</v>
      </c>
      <c r="D4078" s="6">
        <v>44104</v>
      </c>
      <c r="FZ4078" s="9">
        <v>0</v>
      </c>
      <c r="GA4078" s="9">
        <v>1</v>
      </c>
    </row>
    <row r="4079" spans="1:183" x14ac:dyDescent="0.2">
      <c r="A4079" t="s">
        <v>244</v>
      </c>
      <c r="B4079" t="s">
        <v>225</v>
      </c>
      <c r="C4079" t="s">
        <v>255</v>
      </c>
      <c r="D4079" s="6">
        <v>44105</v>
      </c>
      <c r="FZ4079" s="9">
        <v>0</v>
      </c>
      <c r="GA4079" s="9">
        <v>1</v>
      </c>
    </row>
    <row r="4080" spans="1:183" x14ac:dyDescent="0.2">
      <c r="A4080" t="s">
        <v>244</v>
      </c>
      <c r="B4080" t="s">
        <v>225</v>
      </c>
      <c r="C4080" t="s">
        <v>255</v>
      </c>
      <c r="D4080" s="6">
        <v>44119</v>
      </c>
      <c r="FZ4080" s="9">
        <v>0</v>
      </c>
      <c r="GA4080" s="9">
        <v>1</v>
      </c>
    </row>
    <row r="4081" spans="1:183" x14ac:dyDescent="0.2">
      <c r="A4081" t="s">
        <v>244</v>
      </c>
      <c r="B4081" t="s">
        <v>225</v>
      </c>
      <c r="C4081" t="s">
        <v>255</v>
      </c>
      <c r="D4081" s="6">
        <v>44120</v>
      </c>
      <c r="FZ4081" s="9">
        <v>0</v>
      </c>
      <c r="GA4081" s="9">
        <v>1</v>
      </c>
    </row>
    <row r="4082" spans="1:183" x14ac:dyDescent="0.2">
      <c r="A4082" t="s">
        <v>263</v>
      </c>
      <c r="B4082" t="s">
        <v>225</v>
      </c>
      <c r="C4082" t="s">
        <v>259</v>
      </c>
      <c r="D4082" s="6">
        <v>44057</v>
      </c>
      <c r="FZ4082" s="9">
        <v>0</v>
      </c>
      <c r="GA4082" s="9">
        <v>1</v>
      </c>
    </row>
    <row r="4083" spans="1:183" x14ac:dyDescent="0.2">
      <c r="A4083" t="s">
        <v>263</v>
      </c>
      <c r="B4083" t="s">
        <v>225</v>
      </c>
      <c r="C4083" t="s">
        <v>259</v>
      </c>
      <c r="D4083" s="6">
        <v>44058</v>
      </c>
      <c r="FZ4083" s="9">
        <v>0</v>
      </c>
      <c r="GA4083" s="9">
        <v>1</v>
      </c>
    </row>
    <row r="4084" spans="1:183" x14ac:dyDescent="0.2">
      <c r="A4084" t="s">
        <v>263</v>
      </c>
      <c r="B4084" t="s">
        <v>225</v>
      </c>
      <c r="C4084" t="s">
        <v>259</v>
      </c>
      <c r="D4084" s="6">
        <v>44060</v>
      </c>
      <c r="FZ4084" s="9">
        <v>0</v>
      </c>
      <c r="GA4084" s="9">
        <v>1</v>
      </c>
    </row>
    <row r="4085" spans="1:183" x14ac:dyDescent="0.2">
      <c r="A4085" t="s">
        <v>263</v>
      </c>
      <c r="B4085" t="s">
        <v>225</v>
      </c>
      <c r="C4085" t="s">
        <v>259</v>
      </c>
      <c r="D4085" s="6">
        <v>44061</v>
      </c>
      <c r="FZ4085" s="9">
        <v>0</v>
      </c>
      <c r="GA4085" s="9">
        <v>1</v>
      </c>
    </row>
    <row r="4086" spans="1:183" x14ac:dyDescent="0.2">
      <c r="A4086" t="s">
        <v>263</v>
      </c>
      <c r="B4086" t="s">
        <v>225</v>
      </c>
      <c r="C4086" t="s">
        <v>259</v>
      </c>
      <c r="D4086" s="6">
        <v>44062</v>
      </c>
      <c r="FZ4086" s="9">
        <v>0</v>
      </c>
      <c r="GA4086" s="9">
        <v>1</v>
      </c>
    </row>
    <row r="4087" spans="1:183" x14ac:dyDescent="0.2">
      <c r="A4087" t="s">
        <v>263</v>
      </c>
      <c r="B4087" t="s">
        <v>225</v>
      </c>
      <c r="C4087" t="s">
        <v>259</v>
      </c>
      <c r="D4087" s="6">
        <v>44079</v>
      </c>
      <c r="FZ4087" s="9">
        <v>0</v>
      </c>
      <c r="GA4087" s="9">
        <v>1</v>
      </c>
    </row>
    <row r="4088" spans="1:183" x14ac:dyDescent="0.2">
      <c r="A4088" t="s">
        <v>263</v>
      </c>
      <c r="B4088" t="s">
        <v>225</v>
      </c>
      <c r="C4088" t="s">
        <v>259</v>
      </c>
      <c r="D4088" s="6">
        <v>44080</v>
      </c>
      <c r="FZ4088" s="9">
        <v>0</v>
      </c>
      <c r="GA4088" s="9">
        <v>1</v>
      </c>
    </row>
    <row r="4089" spans="1:183" x14ac:dyDescent="0.2">
      <c r="A4089" t="s">
        <v>263</v>
      </c>
      <c r="B4089" t="s">
        <v>225</v>
      </c>
      <c r="C4089" t="s">
        <v>259</v>
      </c>
      <c r="D4089" s="6">
        <v>44081</v>
      </c>
      <c r="FZ4089" s="9">
        <v>0</v>
      </c>
      <c r="GA4089" s="9">
        <v>1</v>
      </c>
    </row>
    <row r="4090" spans="1:183" x14ac:dyDescent="0.2">
      <c r="A4090" t="s">
        <v>263</v>
      </c>
      <c r="B4090" t="s">
        <v>225</v>
      </c>
      <c r="C4090" t="s">
        <v>259</v>
      </c>
      <c r="D4090" s="6">
        <v>44082</v>
      </c>
      <c r="FZ4090" s="9">
        <v>0</v>
      </c>
      <c r="GA4090" s="9">
        <v>1</v>
      </c>
    </row>
    <row r="4091" spans="1:183" x14ac:dyDescent="0.2">
      <c r="A4091" t="s">
        <v>263</v>
      </c>
      <c r="B4091" t="s">
        <v>225</v>
      </c>
      <c r="C4091" t="s">
        <v>259</v>
      </c>
      <c r="D4091" s="6">
        <v>44101</v>
      </c>
      <c r="FZ4091" s="9">
        <v>0</v>
      </c>
      <c r="GA4091" s="9">
        <v>1</v>
      </c>
    </row>
    <row r="4092" spans="1:183" x14ac:dyDescent="0.2">
      <c r="A4092" t="s">
        <v>263</v>
      </c>
      <c r="B4092" t="s">
        <v>225</v>
      </c>
      <c r="C4092" t="s">
        <v>259</v>
      </c>
      <c r="D4092" s="6">
        <v>44102</v>
      </c>
      <c r="FZ4092" s="9">
        <v>0</v>
      </c>
      <c r="GA4092" s="9">
        <v>1</v>
      </c>
    </row>
    <row r="4093" spans="1:183" x14ac:dyDescent="0.2">
      <c r="A4093" t="s">
        <v>263</v>
      </c>
      <c r="B4093" t="s">
        <v>225</v>
      </c>
      <c r="C4093" t="s">
        <v>259</v>
      </c>
      <c r="D4093" s="6">
        <v>44104</v>
      </c>
      <c r="FZ4093" s="9">
        <v>0</v>
      </c>
      <c r="GA4093" s="9">
        <v>1</v>
      </c>
    </row>
    <row r="4094" spans="1:183" x14ac:dyDescent="0.2">
      <c r="A4094" t="s">
        <v>263</v>
      </c>
      <c r="B4094" t="s">
        <v>225</v>
      </c>
      <c r="C4094" t="s">
        <v>259</v>
      </c>
      <c r="D4094" s="6">
        <v>44105</v>
      </c>
      <c r="FZ4094" s="9">
        <v>0</v>
      </c>
      <c r="GA4094" s="9">
        <v>1</v>
      </c>
    </row>
    <row r="4095" spans="1:183" x14ac:dyDescent="0.2">
      <c r="A4095" t="s">
        <v>263</v>
      </c>
      <c r="B4095" t="s">
        <v>225</v>
      </c>
      <c r="C4095" t="s">
        <v>259</v>
      </c>
      <c r="D4095" s="6">
        <v>44119</v>
      </c>
      <c r="FZ4095" s="9">
        <v>0</v>
      </c>
      <c r="GA4095" s="9">
        <v>1</v>
      </c>
    </row>
    <row r="4096" spans="1:183" x14ac:dyDescent="0.2">
      <c r="A4096" t="s">
        <v>263</v>
      </c>
      <c r="B4096" t="s">
        <v>225</v>
      </c>
      <c r="C4096" t="s">
        <v>259</v>
      </c>
      <c r="D4096" s="6">
        <v>44120</v>
      </c>
      <c r="FZ4096" s="9">
        <v>0</v>
      </c>
      <c r="GA4096" s="9">
        <v>1</v>
      </c>
    </row>
    <row r="4097" spans="1:183" x14ac:dyDescent="0.2">
      <c r="A4097" t="s">
        <v>263</v>
      </c>
      <c r="B4097" t="s">
        <v>225</v>
      </c>
      <c r="C4097" t="s">
        <v>260</v>
      </c>
      <c r="D4097" s="6">
        <v>44057</v>
      </c>
      <c r="FZ4097" s="9">
        <v>0</v>
      </c>
      <c r="GA4097" s="9">
        <v>1</v>
      </c>
    </row>
    <row r="4098" spans="1:183" x14ac:dyDescent="0.2">
      <c r="A4098" t="s">
        <v>263</v>
      </c>
      <c r="B4098" t="s">
        <v>225</v>
      </c>
      <c r="C4098" t="s">
        <v>260</v>
      </c>
      <c r="D4098" s="6">
        <v>44058</v>
      </c>
      <c r="FZ4098" s="9">
        <v>0</v>
      </c>
      <c r="GA4098" s="9">
        <v>1</v>
      </c>
    </row>
    <row r="4099" spans="1:183" x14ac:dyDescent="0.2">
      <c r="A4099" t="s">
        <v>263</v>
      </c>
      <c r="B4099" t="s">
        <v>225</v>
      </c>
      <c r="C4099" t="s">
        <v>260</v>
      </c>
      <c r="D4099" s="6">
        <v>44060</v>
      </c>
      <c r="FZ4099" s="9">
        <v>0</v>
      </c>
      <c r="GA4099" s="9">
        <v>1</v>
      </c>
    </row>
    <row r="4100" spans="1:183" x14ac:dyDescent="0.2">
      <c r="A4100" t="s">
        <v>263</v>
      </c>
      <c r="B4100" t="s">
        <v>225</v>
      </c>
      <c r="C4100" t="s">
        <v>260</v>
      </c>
      <c r="D4100" s="6">
        <v>44061</v>
      </c>
      <c r="FZ4100" s="9">
        <v>0</v>
      </c>
      <c r="GA4100" s="9">
        <v>1</v>
      </c>
    </row>
    <row r="4101" spans="1:183" x14ac:dyDescent="0.2">
      <c r="A4101" t="s">
        <v>263</v>
      </c>
      <c r="B4101" t="s">
        <v>225</v>
      </c>
      <c r="C4101" t="s">
        <v>260</v>
      </c>
      <c r="D4101" s="6">
        <v>44062</v>
      </c>
      <c r="FZ4101" s="9">
        <v>0</v>
      </c>
      <c r="GA4101" s="9">
        <v>1</v>
      </c>
    </row>
    <row r="4102" spans="1:183" x14ac:dyDescent="0.2">
      <c r="A4102" t="s">
        <v>263</v>
      </c>
      <c r="B4102" t="s">
        <v>225</v>
      </c>
      <c r="C4102" t="s">
        <v>260</v>
      </c>
      <c r="D4102" s="6">
        <v>44079</v>
      </c>
      <c r="FZ4102" s="9">
        <v>0</v>
      </c>
      <c r="GA4102" s="9">
        <v>1</v>
      </c>
    </row>
    <row r="4103" spans="1:183" x14ac:dyDescent="0.2">
      <c r="A4103" t="s">
        <v>263</v>
      </c>
      <c r="B4103" t="s">
        <v>225</v>
      </c>
      <c r="C4103" t="s">
        <v>260</v>
      </c>
      <c r="D4103" s="6">
        <v>44080</v>
      </c>
      <c r="FZ4103" s="9">
        <v>0</v>
      </c>
      <c r="GA4103" s="9">
        <v>1</v>
      </c>
    </row>
    <row r="4104" spans="1:183" x14ac:dyDescent="0.2">
      <c r="A4104" t="s">
        <v>263</v>
      </c>
      <c r="B4104" t="s">
        <v>225</v>
      </c>
      <c r="C4104" t="s">
        <v>260</v>
      </c>
      <c r="D4104" s="6">
        <v>44081</v>
      </c>
      <c r="FZ4104" s="9">
        <v>0</v>
      </c>
      <c r="GA4104" s="9">
        <v>1</v>
      </c>
    </row>
    <row r="4105" spans="1:183" x14ac:dyDescent="0.2">
      <c r="A4105" t="s">
        <v>263</v>
      </c>
      <c r="B4105" t="s">
        <v>225</v>
      </c>
      <c r="C4105" t="s">
        <v>260</v>
      </c>
      <c r="D4105" s="6">
        <v>44082</v>
      </c>
      <c r="FZ4105" s="9">
        <v>0</v>
      </c>
      <c r="GA4105" s="9">
        <v>1</v>
      </c>
    </row>
    <row r="4106" spans="1:183" x14ac:dyDescent="0.2">
      <c r="A4106" t="s">
        <v>263</v>
      </c>
      <c r="B4106" t="s">
        <v>225</v>
      </c>
      <c r="C4106" t="s">
        <v>260</v>
      </c>
      <c r="D4106" s="6">
        <v>44101</v>
      </c>
      <c r="FZ4106" s="9">
        <v>0</v>
      </c>
      <c r="GA4106" s="9">
        <v>1</v>
      </c>
    </row>
    <row r="4107" spans="1:183" x14ac:dyDescent="0.2">
      <c r="A4107" t="s">
        <v>263</v>
      </c>
      <c r="B4107" t="s">
        <v>225</v>
      </c>
      <c r="C4107" t="s">
        <v>260</v>
      </c>
      <c r="D4107" s="6">
        <v>44102</v>
      </c>
      <c r="FZ4107" s="9">
        <v>0</v>
      </c>
      <c r="GA4107" s="9">
        <v>1</v>
      </c>
    </row>
    <row r="4108" spans="1:183" x14ac:dyDescent="0.2">
      <c r="A4108" t="s">
        <v>263</v>
      </c>
      <c r="B4108" t="s">
        <v>225</v>
      </c>
      <c r="C4108" t="s">
        <v>260</v>
      </c>
      <c r="D4108" s="6">
        <v>44104</v>
      </c>
      <c r="FZ4108" s="9">
        <v>0</v>
      </c>
      <c r="GA4108" s="9">
        <v>1</v>
      </c>
    </row>
    <row r="4109" spans="1:183" x14ac:dyDescent="0.2">
      <c r="A4109" t="s">
        <v>263</v>
      </c>
      <c r="B4109" t="s">
        <v>225</v>
      </c>
      <c r="C4109" t="s">
        <v>260</v>
      </c>
      <c r="D4109" s="6">
        <v>44105</v>
      </c>
      <c r="FZ4109" s="9">
        <v>0</v>
      </c>
      <c r="GA4109" s="9">
        <v>1</v>
      </c>
    </row>
    <row r="4110" spans="1:183" x14ac:dyDescent="0.2">
      <c r="A4110" t="s">
        <v>263</v>
      </c>
      <c r="B4110" t="s">
        <v>225</v>
      </c>
      <c r="C4110" t="s">
        <v>260</v>
      </c>
      <c r="D4110" s="6">
        <v>44119</v>
      </c>
      <c r="FZ4110" s="9">
        <v>0</v>
      </c>
      <c r="GA4110" s="9">
        <v>1</v>
      </c>
    </row>
    <row r="4111" spans="1:183" x14ac:dyDescent="0.2">
      <c r="A4111" t="s">
        <v>263</v>
      </c>
      <c r="B4111" t="s">
        <v>225</v>
      </c>
      <c r="C4111" t="s">
        <v>260</v>
      </c>
      <c r="D4111" s="6">
        <v>44120</v>
      </c>
      <c r="FZ4111" s="9">
        <v>0</v>
      </c>
      <c r="GA4111" s="9">
        <v>1</v>
      </c>
    </row>
    <row r="4112" spans="1:183" x14ac:dyDescent="0.2">
      <c r="A4112" t="s">
        <v>263</v>
      </c>
      <c r="B4112" t="s">
        <v>225</v>
      </c>
      <c r="C4112" t="s">
        <v>226</v>
      </c>
      <c r="D4112" s="6">
        <v>44057</v>
      </c>
      <c r="E4112" s="73">
        <v>17</v>
      </c>
      <c r="F4112" s="9">
        <v>21</v>
      </c>
      <c r="G4112" s="9">
        <v>17</v>
      </c>
      <c r="H4112" s="9">
        <v>20</v>
      </c>
      <c r="I4112" s="9">
        <v>3431</v>
      </c>
      <c r="J4112" s="9">
        <v>79587</v>
      </c>
      <c r="K4112" s="9">
        <v>1.321941</v>
      </c>
      <c r="L4112" s="9">
        <v>1.141127</v>
      </c>
      <c r="M4112" s="9">
        <v>1.0028520000000001</v>
      </c>
      <c r="N4112" s="9">
        <v>0.88890360000000002</v>
      </c>
      <c r="O4112" s="9">
        <v>0.81155750000000004</v>
      </c>
      <c r="P4112" s="9">
        <v>0.77915639999999997</v>
      </c>
      <c r="Q4112" s="9">
        <v>0.81095159999999999</v>
      </c>
      <c r="R4112" s="9">
        <v>0.87065939999999997</v>
      </c>
      <c r="S4112" s="9">
        <v>1.0065930000000001</v>
      </c>
      <c r="T4112" s="9">
        <v>1.157815</v>
      </c>
      <c r="U4112" s="9">
        <v>1.3743730000000001</v>
      </c>
      <c r="V4112" s="9">
        <v>1.7481789999999999</v>
      </c>
      <c r="W4112" s="9">
        <v>2.165451</v>
      </c>
      <c r="X4112" s="9">
        <v>2.5264310000000001</v>
      </c>
      <c r="Y4112" s="9">
        <v>2.824821</v>
      </c>
      <c r="Z4112" s="9">
        <v>3.1259450000000002</v>
      </c>
      <c r="AA4112" s="9">
        <v>3.3373330000000001</v>
      </c>
      <c r="AB4112" s="9">
        <v>3.5676489999999998</v>
      </c>
      <c r="AC4112" s="9">
        <v>3.590036</v>
      </c>
      <c r="AD4112" s="9">
        <v>3.419089</v>
      </c>
      <c r="AE4112" s="9">
        <v>3.228602</v>
      </c>
      <c r="AF4112" s="9">
        <v>3.0019809999999998</v>
      </c>
      <c r="AG4112" s="9">
        <v>2.5315859999999999</v>
      </c>
      <c r="AH4112" s="9">
        <v>2.015225</v>
      </c>
      <c r="AI4112" s="9">
        <v>-6.3807999999999998E-3</v>
      </c>
      <c r="AJ4112" s="9">
        <v>1.13492E-2</v>
      </c>
      <c r="AK4112" s="9">
        <v>2.1653800000000001E-2</v>
      </c>
      <c r="AL4112" s="9">
        <v>6.7258999999999999E-3</v>
      </c>
      <c r="AM4112" s="9">
        <v>1.38932E-2</v>
      </c>
      <c r="AN4112" s="9">
        <v>1.6784299999999999E-2</v>
      </c>
      <c r="AO4112" s="9">
        <v>-8.5640000000000004E-3</v>
      </c>
      <c r="AP4112" s="9">
        <v>-4.5018700000000002E-2</v>
      </c>
      <c r="AQ4112" s="9">
        <v>-3.10245E-2</v>
      </c>
      <c r="AR4112" s="9">
        <v>-4.4031099999999997E-2</v>
      </c>
      <c r="AS4112" s="9">
        <v>-2.97141E-2</v>
      </c>
      <c r="AT4112" s="9">
        <v>5.6517E-3</v>
      </c>
      <c r="AU4112" s="9">
        <v>1.3943499999999999E-2</v>
      </c>
      <c r="AV4112" s="9">
        <v>-2.07777E-2</v>
      </c>
      <c r="AW4112" s="9">
        <v>-0.1233305</v>
      </c>
      <c r="AX4112" s="9">
        <v>-9.1647199999999998E-2</v>
      </c>
      <c r="AY4112" s="9">
        <v>0.4989499</v>
      </c>
      <c r="AZ4112" s="9">
        <v>0.70968350000000002</v>
      </c>
      <c r="BA4112" s="9">
        <v>0.54209890000000005</v>
      </c>
      <c r="BB4112" s="9">
        <v>0.46556959999999997</v>
      </c>
      <c r="BC4112" s="9">
        <v>4.8010000000000001E-4</v>
      </c>
      <c r="BD4112" s="9">
        <v>-0.47074739999999998</v>
      </c>
      <c r="BE4112" s="9">
        <v>-0.38465909999999998</v>
      </c>
      <c r="BF4112" s="9">
        <v>-0.28616730000000001</v>
      </c>
      <c r="BG4112" s="9">
        <v>1.40266E-2</v>
      </c>
      <c r="BH4112" s="9">
        <v>3.0852999999999998E-2</v>
      </c>
      <c r="BI4112" s="9">
        <v>3.9842099999999998E-2</v>
      </c>
      <c r="BJ4112" s="9">
        <v>2.3378800000000002E-2</v>
      </c>
      <c r="BK4112" s="9">
        <v>2.67242E-2</v>
      </c>
      <c r="BL4112" s="9">
        <v>2.7230299999999999E-2</v>
      </c>
      <c r="BM4112" s="9">
        <v>1.6563999999999999E-3</v>
      </c>
      <c r="BN4112" s="9">
        <v>-3.2726499999999999E-2</v>
      </c>
      <c r="BO4112" s="9">
        <v>-1.62525E-2</v>
      </c>
      <c r="BP4112" s="9">
        <v>-2.71676E-2</v>
      </c>
      <c r="BQ4112" s="9">
        <v>-1.0230899999999999E-2</v>
      </c>
      <c r="BR4112" s="9">
        <v>2.8803200000000001E-2</v>
      </c>
      <c r="BS4112" s="9">
        <v>4.0391099999999999E-2</v>
      </c>
      <c r="BT4112" s="9">
        <v>8.1426999999999992E-3</v>
      </c>
      <c r="BU4112" s="9">
        <v>-9.3180200000000005E-2</v>
      </c>
      <c r="BV4112" s="9">
        <v>-6.11646E-2</v>
      </c>
      <c r="BW4112" s="9">
        <v>0.52847299999999997</v>
      </c>
      <c r="BX4112" s="9">
        <v>0.74054790000000004</v>
      </c>
      <c r="BY4112" s="9">
        <v>0.57302050000000004</v>
      </c>
      <c r="BZ4112" s="9">
        <v>0.49584089999999997</v>
      </c>
      <c r="CA4112" s="9">
        <v>3.0969099999999999E-2</v>
      </c>
      <c r="CB4112" s="9">
        <v>-0.43836779999999997</v>
      </c>
      <c r="CC4112" s="9">
        <v>-0.35440440000000001</v>
      </c>
      <c r="CD4112" s="9">
        <v>-0.2599573</v>
      </c>
      <c r="CE4112" s="9">
        <v>2.81607E-2</v>
      </c>
      <c r="CF4112" s="9">
        <v>4.4361299999999999E-2</v>
      </c>
      <c r="CG4112" s="9">
        <v>5.2439199999999998E-2</v>
      </c>
      <c r="CH4112" s="9">
        <v>3.4912499999999999E-2</v>
      </c>
      <c r="CI4112" s="9">
        <v>3.5610900000000001E-2</v>
      </c>
      <c r="CJ4112" s="9">
        <v>3.4465099999999999E-2</v>
      </c>
      <c r="CK4112" s="9">
        <v>8.7349999999999997E-3</v>
      </c>
      <c r="CL4112" s="9">
        <v>-2.4212999999999998E-2</v>
      </c>
      <c r="CM4112" s="9">
        <v>-6.0213999999999997E-3</v>
      </c>
      <c r="CN4112" s="9">
        <v>-1.5487900000000001E-2</v>
      </c>
      <c r="CO4112" s="9">
        <v>3.2632E-3</v>
      </c>
      <c r="CP4112" s="9">
        <v>4.48379E-2</v>
      </c>
      <c r="CQ4112" s="9">
        <v>5.8708700000000003E-2</v>
      </c>
      <c r="CR4112" s="9">
        <v>2.8173E-2</v>
      </c>
      <c r="CS4112" s="9">
        <v>-7.2298200000000007E-2</v>
      </c>
      <c r="CT4112" s="9">
        <v>-4.0052400000000002E-2</v>
      </c>
      <c r="CU4112" s="9">
        <v>0.54892070000000004</v>
      </c>
      <c r="CV4112" s="9">
        <v>0.7619245</v>
      </c>
      <c r="CW4112" s="9">
        <v>0.59443679999999999</v>
      </c>
      <c r="CX4112" s="9">
        <v>0.51680669999999995</v>
      </c>
      <c r="CY4112" s="9">
        <v>5.2085699999999999E-2</v>
      </c>
      <c r="CZ4112" s="9">
        <v>-0.41594170000000003</v>
      </c>
      <c r="DA4112" s="9">
        <v>-0.33345000000000002</v>
      </c>
      <c r="DB4112" s="9">
        <v>-0.2418044</v>
      </c>
      <c r="DC4112" s="9">
        <v>4.22948E-2</v>
      </c>
      <c r="DD4112" s="9">
        <v>5.7869499999999997E-2</v>
      </c>
      <c r="DE4112" s="9">
        <v>6.5036399999999994E-2</v>
      </c>
      <c r="DF4112" s="9">
        <v>4.6446300000000003E-2</v>
      </c>
      <c r="DG4112" s="9">
        <v>4.4497599999999998E-2</v>
      </c>
      <c r="DH4112" s="9">
        <v>4.1699899999999998E-2</v>
      </c>
      <c r="DI4112" s="9">
        <v>1.5813600000000001E-2</v>
      </c>
      <c r="DJ4112" s="9">
        <v>-1.5699500000000002E-2</v>
      </c>
      <c r="DK4112" s="9">
        <v>4.2096E-3</v>
      </c>
      <c r="DL4112" s="9">
        <v>-3.8083000000000001E-3</v>
      </c>
      <c r="DM4112" s="9">
        <v>1.67572E-2</v>
      </c>
      <c r="DN4112" s="9">
        <v>6.0872599999999999E-2</v>
      </c>
      <c r="DO4112" s="9">
        <v>7.7026200000000003E-2</v>
      </c>
      <c r="DP4112" s="9">
        <v>4.8203200000000002E-2</v>
      </c>
      <c r="DQ4112" s="9">
        <v>-5.1416200000000002E-2</v>
      </c>
      <c r="DR4112" s="9">
        <v>-1.89403E-2</v>
      </c>
      <c r="DS4112" s="9">
        <v>0.5693684</v>
      </c>
      <c r="DT4112" s="9">
        <v>0.78330109999999997</v>
      </c>
      <c r="DU4112" s="9">
        <v>0.61585299999999998</v>
      </c>
      <c r="DV4112" s="9">
        <v>0.53777249999999999</v>
      </c>
      <c r="DW4112" s="9">
        <v>7.3202299999999998E-2</v>
      </c>
      <c r="DX4112" s="9">
        <v>-0.39351560000000002</v>
      </c>
      <c r="DY4112" s="9">
        <v>-0.31249559999999998</v>
      </c>
      <c r="DZ4112" s="9">
        <v>-0.2236514</v>
      </c>
      <c r="EA4112" s="9">
        <v>6.2702300000000002E-2</v>
      </c>
      <c r="EB4112" s="9">
        <v>7.7373300000000006E-2</v>
      </c>
      <c r="EC4112" s="9">
        <v>8.3224599999999996E-2</v>
      </c>
      <c r="ED4112" s="9">
        <v>6.3099199999999994E-2</v>
      </c>
      <c r="EE4112" s="9">
        <v>5.73286E-2</v>
      </c>
      <c r="EF4112" s="9">
        <v>5.2145799999999999E-2</v>
      </c>
      <c r="EG4112" s="9">
        <v>2.6034000000000002E-2</v>
      </c>
      <c r="EH4112" s="9">
        <v>-3.4072999999999998E-3</v>
      </c>
      <c r="EI4112" s="9">
        <v>1.8981600000000001E-2</v>
      </c>
      <c r="EJ4112" s="9">
        <v>1.3055300000000001E-2</v>
      </c>
      <c r="EK4112" s="9">
        <v>3.6240399999999999E-2</v>
      </c>
      <c r="EL4112" s="9">
        <v>8.4024100000000004E-2</v>
      </c>
      <c r="EM4112" s="9">
        <v>0.10347389999999999</v>
      </c>
      <c r="EN4112" s="9">
        <v>7.7123700000000003E-2</v>
      </c>
      <c r="EO4112" s="9">
        <v>-2.1266E-2</v>
      </c>
      <c r="EP4112" s="9">
        <v>1.15423E-2</v>
      </c>
      <c r="EQ4112" s="9">
        <v>0.59889159999999997</v>
      </c>
      <c r="ER4112" s="9">
        <v>0.81416549999999999</v>
      </c>
      <c r="ES4112" s="9">
        <v>0.64677459999999998</v>
      </c>
      <c r="ET4112" s="9">
        <v>0.56804379999999999</v>
      </c>
      <c r="EU4112" s="9">
        <v>0.1036913</v>
      </c>
      <c r="EV4112" s="9">
        <v>-0.36113590000000001</v>
      </c>
      <c r="EW4112" s="9">
        <v>-0.28224080000000001</v>
      </c>
      <c r="EX4112" s="9">
        <v>-0.19744139999999999</v>
      </c>
      <c r="EY4112" s="9">
        <v>76.248699999999999</v>
      </c>
      <c r="EZ4112" s="9">
        <v>76.249600000000001</v>
      </c>
      <c r="FA4112" s="9">
        <v>74.444500000000005</v>
      </c>
      <c r="FB4112" s="9">
        <v>73.445700000000002</v>
      </c>
      <c r="FC4112" s="9">
        <v>72.917199999999994</v>
      </c>
      <c r="FD4112" s="9">
        <v>72.599100000000007</v>
      </c>
      <c r="FE4112" s="9">
        <v>73.1267</v>
      </c>
      <c r="FF4112" s="9">
        <v>73.131500000000003</v>
      </c>
      <c r="FG4112" s="9">
        <v>74.794700000000006</v>
      </c>
      <c r="FH4112" s="9">
        <v>80.027000000000001</v>
      </c>
      <c r="FI4112" s="9">
        <v>81.474199999999996</v>
      </c>
      <c r="FJ4112" s="9">
        <v>84.796099999999996</v>
      </c>
      <c r="FK4112" s="9">
        <v>89.939499999999995</v>
      </c>
      <c r="FL4112" s="9">
        <v>94.878600000000006</v>
      </c>
      <c r="FM4112" s="9">
        <v>98.746300000000005</v>
      </c>
      <c r="FN4112" s="9">
        <v>101.742</v>
      </c>
      <c r="FO4112" s="9">
        <v>102.267</v>
      </c>
      <c r="FP4112" s="9">
        <v>101.709</v>
      </c>
      <c r="FQ4112" s="9">
        <v>99.543599999999998</v>
      </c>
      <c r="FR4112" s="9">
        <v>98.135599999999997</v>
      </c>
      <c r="FS4112" s="9">
        <v>92.057900000000004</v>
      </c>
      <c r="FT4112" s="9">
        <v>87.858199999999997</v>
      </c>
      <c r="FU4112" s="9">
        <v>84.527000000000001</v>
      </c>
      <c r="FV4112" s="9">
        <v>82.242400000000004</v>
      </c>
      <c r="FW4112" s="9">
        <v>0.36915171000000002</v>
      </c>
      <c r="FX4112" s="9">
        <v>1.7966599999999999E-2</v>
      </c>
      <c r="FY4112" s="9">
        <v>2.00755E-2</v>
      </c>
      <c r="FZ4112" s="9">
        <v>0</v>
      </c>
      <c r="GA4112" s="9">
        <v>0</v>
      </c>
    </row>
    <row r="4113" spans="1:183" x14ac:dyDescent="0.2">
      <c r="A4113" t="s">
        <v>263</v>
      </c>
      <c r="B4113" t="s">
        <v>225</v>
      </c>
      <c r="C4113" t="s">
        <v>226</v>
      </c>
      <c r="D4113" s="6">
        <v>44058</v>
      </c>
      <c r="E4113" s="73">
        <v>17</v>
      </c>
      <c r="F4113" s="9">
        <v>18</v>
      </c>
      <c r="G4113" s="9">
        <v>17</v>
      </c>
      <c r="H4113" s="9">
        <v>18</v>
      </c>
      <c r="I4113" s="9">
        <v>3445</v>
      </c>
      <c r="J4113" s="9">
        <v>89949</v>
      </c>
      <c r="K4113" s="9">
        <v>1.7503230000000001</v>
      </c>
      <c r="L4113" s="9">
        <v>1.4653389999999999</v>
      </c>
      <c r="M4113" s="9">
        <v>1.2707820000000001</v>
      </c>
      <c r="N4113" s="9">
        <v>1.0816889999999999</v>
      </c>
      <c r="O4113" s="9">
        <v>0.9766707</v>
      </c>
      <c r="P4113" s="9">
        <v>0.89930679999999996</v>
      </c>
      <c r="Q4113" s="9">
        <v>0.89286169999999998</v>
      </c>
      <c r="R4113" s="9">
        <v>0.95342020000000005</v>
      </c>
      <c r="S4113" s="9">
        <v>1.089367</v>
      </c>
      <c r="T4113" s="9">
        <v>1.2855209999999999</v>
      </c>
      <c r="U4113" s="9">
        <v>1.598595</v>
      </c>
      <c r="V4113" s="9">
        <v>1.9854080000000001</v>
      </c>
      <c r="W4113" s="9">
        <v>2.3949750000000001</v>
      </c>
      <c r="X4113" s="9">
        <v>2.7396859999999998</v>
      </c>
      <c r="Y4113" s="9">
        <v>2.8849640000000001</v>
      </c>
      <c r="Z4113" s="9">
        <v>3.0967120000000001</v>
      </c>
      <c r="AA4113" s="9">
        <v>3.3493879999999998</v>
      </c>
      <c r="AB4113" s="9">
        <v>3.4418000000000002</v>
      </c>
      <c r="AC4113" s="9">
        <v>3.4635760000000002</v>
      </c>
      <c r="AD4113" s="9">
        <v>3.286794</v>
      </c>
      <c r="AE4113" s="9">
        <v>3.0402490000000002</v>
      </c>
      <c r="AF4113" s="9">
        <v>2.7939430000000001</v>
      </c>
      <c r="AG4113" s="9">
        <v>2.4082170000000001</v>
      </c>
      <c r="AH4113" s="9">
        <v>2.0244049999999998</v>
      </c>
      <c r="AI4113" s="9">
        <v>-0.19369500000000001</v>
      </c>
      <c r="AJ4113" s="9">
        <v>-0.14878379999999999</v>
      </c>
      <c r="AK4113" s="9">
        <v>-0.10256759999999999</v>
      </c>
      <c r="AL4113" s="9">
        <v>-8.7547700000000006E-2</v>
      </c>
      <c r="AM4113" s="9">
        <v>-6.0858700000000002E-2</v>
      </c>
      <c r="AN4113" s="9">
        <v>-5.9380000000000002E-2</v>
      </c>
      <c r="AO4113" s="9">
        <v>-6.5981600000000001E-2</v>
      </c>
      <c r="AP4113" s="9">
        <v>-6.3033400000000003E-2</v>
      </c>
      <c r="AQ4113" s="9">
        <v>-0.11365119999999999</v>
      </c>
      <c r="AR4113" s="9">
        <v>-0.1316871</v>
      </c>
      <c r="AS4113" s="9">
        <v>-0.1018191</v>
      </c>
      <c r="AT4113" s="9">
        <v>-0.1153979</v>
      </c>
      <c r="AU4113" s="9">
        <v>-0.1149492</v>
      </c>
      <c r="AV4113" s="9">
        <v>-9.8425399999999996E-2</v>
      </c>
      <c r="AW4113" s="9">
        <v>-0.20392669999999999</v>
      </c>
      <c r="AX4113" s="9">
        <v>-0.2299119</v>
      </c>
      <c r="AY4113" s="9">
        <v>0.50337390000000004</v>
      </c>
      <c r="AZ4113" s="9">
        <v>0.57616310000000004</v>
      </c>
      <c r="BA4113" s="9">
        <v>-0.24446370000000001</v>
      </c>
      <c r="BB4113" s="9">
        <v>-0.44298080000000001</v>
      </c>
      <c r="BC4113" s="9">
        <v>-0.27855459999999999</v>
      </c>
      <c r="BD4113" s="9">
        <v>-0.18674650000000001</v>
      </c>
      <c r="BE4113" s="9">
        <v>-9.6400100000000002E-2</v>
      </c>
      <c r="BF4113" s="9">
        <v>-0.1188507</v>
      </c>
      <c r="BG4113" s="9">
        <v>-0.1675509</v>
      </c>
      <c r="BH4113" s="9">
        <v>-0.12496</v>
      </c>
      <c r="BI4113" s="9">
        <v>-8.0616800000000002E-2</v>
      </c>
      <c r="BJ4113" s="9">
        <v>-6.8451200000000004E-2</v>
      </c>
      <c r="BK4113" s="9">
        <v>-4.3621399999999998E-2</v>
      </c>
      <c r="BL4113" s="9">
        <v>-4.4611100000000001E-2</v>
      </c>
      <c r="BM4113" s="9">
        <v>-5.2499900000000002E-2</v>
      </c>
      <c r="BN4113" s="9">
        <v>-4.8522099999999999E-2</v>
      </c>
      <c r="BO4113" s="9">
        <v>-9.5282699999999998E-2</v>
      </c>
      <c r="BP4113" s="9">
        <v>-0.1107872</v>
      </c>
      <c r="BQ4113" s="9">
        <v>-7.76781E-2</v>
      </c>
      <c r="BR4113" s="9">
        <v>-8.7833300000000003E-2</v>
      </c>
      <c r="BS4113" s="9">
        <v>-8.4887500000000005E-2</v>
      </c>
      <c r="BT4113" s="9">
        <v>-6.7079299999999994E-2</v>
      </c>
      <c r="BU4113" s="9">
        <v>-0.17283750000000001</v>
      </c>
      <c r="BV4113" s="9">
        <v>-0.198131</v>
      </c>
      <c r="BW4113" s="9">
        <v>0.53394759999999997</v>
      </c>
      <c r="BX4113" s="9">
        <v>0.60640539999999998</v>
      </c>
      <c r="BY4113" s="9">
        <v>-0.2123372</v>
      </c>
      <c r="BZ4113" s="9">
        <v>-0.41103230000000002</v>
      </c>
      <c r="CA4113" s="9">
        <v>-0.24653910000000001</v>
      </c>
      <c r="CB4113" s="9">
        <v>-0.15542790000000001</v>
      </c>
      <c r="CC4113" s="9">
        <v>-6.7629800000000004E-2</v>
      </c>
      <c r="CD4113" s="9">
        <v>-9.2144199999999996E-2</v>
      </c>
      <c r="CE4113" s="9">
        <v>-0.14944350000000001</v>
      </c>
      <c r="CF4113" s="9">
        <v>-0.10845970000000001</v>
      </c>
      <c r="CG4113" s="9">
        <v>-6.5413700000000005E-2</v>
      </c>
      <c r="CH4113" s="9">
        <v>-5.5225000000000003E-2</v>
      </c>
      <c r="CI4113" s="9">
        <v>-3.1682799999999997E-2</v>
      </c>
      <c r="CJ4113" s="9">
        <v>-3.4382200000000002E-2</v>
      </c>
      <c r="CK4113" s="9">
        <v>-4.3162499999999999E-2</v>
      </c>
      <c r="CL4113" s="9">
        <v>-3.8471600000000002E-2</v>
      </c>
      <c r="CM4113" s="9">
        <v>-8.2560599999999998E-2</v>
      </c>
      <c r="CN4113" s="9">
        <v>-9.6311900000000006E-2</v>
      </c>
      <c r="CO4113" s="9">
        <v>-6.0958100000000001E-2</v>
      </c>
      <c r="CP4113" s="9">
        <v>-6.87421E-2</v>
      </c>
      <c r="CQ4113" s="9">
        <v>-6.4066799999999993E-2</v>
      </c>
      <c r="CR4113" s="9">
        <v>-4.5369100000000002E-2</v>
      </c>
      <c r="CS4113" s="9">
        <v>-0.1513052</v>
      </c>
      <c r="CT4113" s="9">
        <v>-0.17611969999999999</v>
      </c>
      <c r="CU4113" s="9">
        <v>0.55512289999999997</v>
      </c>
      <c r="CV4113" s="9">
        <v>0.6273512</v>
      </c>
      <c r="CW4113" s="9">
        <v>-0.19008649999999999</v>
      </c>
      <c r="CX4113" s="9">
        <v>-0.3889049</v>
      </c>
      <c r="CY4113" s="9">
        <v>-0.22436519999999999</v>
      </c>
      <c r="CZ4113" s="9">
        <v>-0.13373669999999999</v>
      </c>
      <c r="DA4113" s="9">
        <v>-4.7703500000000003E-2</v>
      </c>
      <c r="DB4113" s="9">
        <v>-7.3647400000000002E-2</v>
      </c>
      <c r="DC4113" s="9">
        <v>-0.13133610000000001</v>
      </c>
      <c r="DD4113" s="9">
        <v>-9.1959399999999997E-2</v>
      </c>
      <c r="DE4113" s="9">
        <v>-5.0210600000000001E-2</v>
      </c>
      <c r="DF4113" s="9">
        <v>-4.1998800000000003E-2</v>
      </c>
      <c r="DG4113" s="9">
        <v>-1.9744299999999999E-2</v>
      </c>
      <c r="DH4113" s="9">
        <v>-2.4153299999999999E-2</v>
      </c>
      <c r="DI4113" s="9">
        <v>-3.3825099999999997E-2</v>
      </c>
      <c r="DJ4113" s="9">
        <v>-2.8421200000000001E-2</v>
      </c>
      <c r="DK4113" s="9">
        <v>-6.9838600000000001E-2</v>
      </c>
      <c r="DL4113" s="9">
        <v>-8.1836699999999998E-2</v>
      </c>
      <c r="DM4113" s="9">
        <v>-4.4238199999999998E-2</v>
      </c>
      <c r="DN4113" s="9">
        <v>-4.9650899999999998E-2</v>
      </c>
      <c r="DO4113" s="9">
        <v>-4.3246199999999999E-2</v>
      </c>
      <c r="DP4113" s="9">
        <v>-2.3658800000000001E-2</v>
      </c>
      <c r="DQ4113" s="9">
        <v>-0.1297729</v>
      </c>
      <c r="DR4113" s="9">
        <v>-0.1541083</v>
      </c>
      <c r="DS4113" s="9">
        <v>0.57629819999999998</v>
      </c>
      <c r="DT4113" s="9">
        <v>0.64829700000000001</v>
      </c>
      <c r="DU4113" s="9">
        <v>-0.16783580000000001</v>
      </c>
      <c r="DV4113" s="9">
        <v>-0.36677749999999998</v>
      </c>
      <c r="DW4113" s="9">
        <v>-0.20219139999999999</v>
      </c>
      <c r="DX4113" s="9">
        <v>-0.11204550000000001</v>
      </c>
      <c r="DY4113" s="9">
        <v>-2.7777300000000001E-2</v>
      </c>
      <c r="DZ4113" s="9">
        <v>-5.5150600000000001E-2</v>
      </c>
      <c r="EA4113" s="9">
        <v>-0.10519199999999999</v>
      </c>
      <c r="EB4113" s="9">
        <v>-6.8135600000000004E-2</v>
      </c>
      <c r="EC4113" s="9">
        <v>-2.8259699999999999E-2</v>
      </c>
      <c r="ED4113" s="9">
        <v>-2.29024E-2</v>
      </c>
      <c r="EE4113" s="9">
        <v>-2.5068999999999998E-3</v>
      </c>
      <c r="EF4113" s="9">
        <v>-9.3843999999999993E-3</v>
      </c>
      <c r="EG4113" s="9">
        <v>-2.0343400000000001E-2</v>
      </c>
      <c r="EH4113" s="9">
        <v>-1.3909899999999999E-2</v>
      </c>
      <c r="EI4113" s="9">
        <v>-5.1470000000000002E-2</v>
      </c>
      <c r="EJ4113" s="9">
        <v>-6.0936700000000003E-2</v>
      </c>
      <c r="EK4113" s="9">
        <v>-2.0097199999999999E-2</v>
      </c>
      <c r="EL4113" s="9">
        <v>-2.20863E-2</v>
      </c>
      <c r="EM4113" s="9">
        <v>-1.31845E-2</v>
      </c>
      <c r="EN4113" s="9">
        <v>7.6873000000000002E-3</v>
      </c>
      <c r="EO4113" s="9">
        <v>-9.8683699999999999E-2</v>
      </c>
      <c r="EP4113" s="9">
        <v>-0.1223274</v>
      </c>
      <c r="EQ4113" s="9">
        <v>0.60687199999999997</v>
      </c>
      <c r="ER4113" s="9">
        <v>0.67853940000000001</v>
      </c>
      <c r="ES4113" s="9">
        <v>-0.1357093</v>
      </c>
      <c r="ET4113" s="9">
        <v>-0.33482899999999999</v>
      </c>
      <c r="EU4113" s="9">
        <v>-0.17017579999999999</v>
      </c>
      <c r="EV4113" s="9">
        <v>-8.0726900000000004E-2</v>
      </c>
      <c r="EW4113" s="9">
        <v>9.9299999999999996E-4</v>
      </c>
      <c r="EX4113" s="9">
        <v>-2.84441E-2</v>
      </c>
      <c r="EY4113" s="9">
        <v>81.096999999999994</v>
      </c>
      <c r="EZ4113" s="9">
        <v>80.301199999999994</v>
      </c>
      <c r="FA4113" s="9">
        <v>79.111099999999993</v>
      </c>
      <c r="FB4113" s="9">
        <v>77.586500000000001</v>
      </c>
      <c r="FC4113" s="9">
        <v>76.059399999999997</v>
      </c>
      <c r="FD4113" s="9">
        <v>74.062399999999997</v>
      </c>
      <c r="FE4113" s="9">
        <v>73.064400000000006</v>
      </c>
      <c r="FF4113" s="9">
        <v>72.064700000000002</v>
      </c>
      <c r="FG4113" s="9">
        <v>73.831199999999995</v>
      </c>
      <c r="FH4113" s="9">
        <v>77.510499999999993</v>
      </c>
      <c r="FI4113" s="9">
        <v>82.456699999999998</v>
      </c>
      <c r="FJ4113" s="9">
        <v>85.927599999999998</v>
      </c>
      <c r="FK4113" s="9">
        <v>90.552499999999995</v>
      </c>
      <c r="FL4113" s="9">
        <v>93.407899999999998</v>
      </c>
      <c r="FM4113" s="9">
        <v>95.450500000000005</v>
      </c>
      <c r="FN4113" s="9">
        <v>96.938800000000001</v>
      </c>
      <c r="FO4113" s="9">
        <v>97.971900000000005</v>
      </c>
      <c r="FP4113" s="9">
        <v>96.889700000000005</v>
      </c>
      <c r="FQ4113" s="9">
        <v>94.397000000000006</v>
      </c>
      <c r="FR4113" s="9">
        <v>91.015699999999995</v>
      </c>
      <c r="FS4113" s="9">
        <v>86.287300000000002</v>
      </c>
      <c r="FT4113" s="9">
        <v>83.008600000000001</v>
      </c>
      <c r="FU4113" s="9">
        <v>81.818799999999996</v>
      </c>
      <c r="FV4113" s="9">
        <v>80.5749</v>
      </c>
      <c r="FW4113" s="9">
        <v>0.43923636999999999</v>
      </c>
      <c r="FX4113" s="9">
        <v>2.8398699999999999E-2</v>
      </c>
      <c r="FY4113" s="9">
        <v>2.8398699999999999E-2</v>
      </c>
      <c r="FZ4113" s="9">
        <v>0</v>
      </c>
      <c r="GA4113" s="9">
        <v>0</v>
      </c>
    </row>
    <row r="4114" spans="1:183" x14ac:dyDescent="0.2">
      <c r="A4114" t="s">
        <v>263</v>
      </c>
      <c r="B4114" t="s">
        <v>225</v>
      </c>
      <c r="C4114" t="s">
        <v>226</v>
      </c>
      <c r="D4114" s="6">
        <v>44060</v>
      </c>
      <c r="FZ4114" s="9">
        <v>0</v>
      </c>
      <c r="GA4114" s="9">
        <v>1</v>
      </c>
    </row>
    <row r="4115" spans="1:183" x14ac:dyDescent="0.2">
      <c r="A4115" t="s">
        <v>263</v>
      </c>
      <c r="B4115" t="s">
        <v>225</v>
      </c>
      <c r="C4115" t="s">
        <v>226</v>
      </c>
      <c r="D4115" s="6">
        <v>44061</v>
      </c>
      <c r="E4115" s="73">
        <v>17</v>
      </c>
      <c r="F4115" s="9">
        <v>19</v>
      </c>
      <c r="G4115" s="9">
        <v>18</v>
      </c>
      <c r="H4115" s="9">
        <v>19</v>
      </c>
      <c r="I4115" s="9">
        <v>3092</v>
      </c>
      <c r="J4115" s="9">
        <v>78713</v>
      </c>
      <c r="K4115" s="9">
        <v>1.191346</v>
      </c>
      <c r="L4115" s="9">
        <v>1.0524089999999999</v>
      </c>
      <c r="M4115" s="9">
        <v>0.95499849999999997</v>
      </c>
      <c r="N4115" s="9">
        <v>0.85053029999999996</v>
      </c>
      <c r="O4115" s="9">
        <v>0.77184359999999996</v>
      </c>
      <c r="P4115" s="9">
        <v>0.73793140000000002</v>
      </c>
      <c r="Q4115" s="9">
        <v>0.73664269999999998</v>
      </c>
      <c r="R4115" s="9">
        <v>0.84369360000000004</v>
      </c>
      <c r="S4115" s="9">
        <v>0.94171729999999998</v>
      </c>
      <c r="T4115" s="9">
        <v>1.0670310000000001</v>
      </c>
      <c r="U4115" s="9">
        <v>1.3704829999999999</v>
      </c>
      <c r="V4115" s="9">
        <v>1.728747</v>
      </c>
      <c r="W4115" s="9">
        <v>2.2078679999999999</v>
      </c>
      <c r="X4115" s="9">
        <v>2.6734279999999999</v>
      </c>
      <c r="Y4115" s="9">
        <v>2.8808590000000001</v>
      </c>
      <c r="Z4115" s="9">
        <v>3.045506</v>
      </c>
      <c r="AA4115" s="9">
        <v>3.0979109999999999</v>
      </c>
      <c r="AB4115" s="9">
        <v>3.1777730000000002</v>
      </c>
      <c r="AC4115" s="9">
        <v>3.0650490000000001</v>
      </c>
      <c r="AD4115" s="9">
        <v>2.9379550000000001</v>
      </c>
      <c r="AE4115" s="9">
        <v>2.691916</v>
      </c>
      <c r="AF4115" s="9">
        <v>2.3520439999999998</v>
      </c>
      <c r="AG4115" s="9">
        <v>1.935924</v>
      </c>
      <c r="AH4115" s="9">
        <v>1.537812</v>
      </c>
      <c r="AI4115" s="9">
        <v>-2.9654799999999999E-2</v>
      </c>
      <c r="AJ4115" s="9">
        <v>1.06655E-2</v>
      </c>
      <c r="AK4115" s="9">
        <v>-2.0490999999999999E-3</v>
      </c>
      <c r="AL4115" s="9">
        <v>-1.8495600000000001E-2</v>
      </c>
      <c r="AM4115" s="9">
        <v>-2.1635399999999999E-2</v>
      </c>
      <c r="AN4115" s="9">
        <v>-1.0164899999999999E-2</v>
      </c>
      <c r="AO4115" s="9">
        <v>-6.0210199999999998E-2</v>
      </c>
      <c r="AP4115" s="9">
        <v>-3.0666499999999999E-2</v>
      </c>
      <c r="AQ4115" s="9">
        <v>-5.9304000000000003E-2</v>
      </c>
      <c r="AR4115" s="9">
        <v>-9.1021599999999994E-2</v>
      </c>
      <c r="AS4115" s="9">
        <v>-1.8442400000000001E-2</v>
      </c>
      <c r="AT4115" s="9">
        <v>-2.51837E-2</v>
      </c>
      <c r="AU4115" s="9">
        <v>-4.2651399999999999E-2</v>
      </c>
      <c r="AV4115" s="9">
        <v>5.3060000000000003E-2</v>
      </c>
      <c r="AW4115" s="9">
        <v>9.6074000000000003E-3</v>
      </c>
      <c r="AX4115" s="9">
        <v>-5.1445600000000001E-2</v>
      </c>
      <c r="AY4115" s="9">
        <v>0.1837183</v>
      </c>
      <c r="AZ4115" s="9">
        <v>0.46569969999999999</v>
      </c>
      <c r="BA4115" s="9">
        <v>0.26281209999999999</v>
      </c>
      <c r="BB4115" s="9">
        <v>-0.33129829999999999</v>
      </c>
      <c r="BC4115" s="9">
        <v>-0.40860289999999999</v>
      </c>
      <c r="BD4115" s="9">
        <v>-0.30469350000000001</v>
      </c>
      <c r="BE4115" s="9">
        <v>-0.22097410000000001</v>
      </c>
      <c r="BF4115" s="9">
        <v>-0.1979524</v>
      </c>
      <c r="BG4115" s="9">
        <v>3.03001E-2</v>
      </c>
      <c r="BH4115" s="9">
        <v>6.8579399999999999E-2</v>
      </c>
      <c r="BI4115" s="9">
        <v>5.6300000000000003E-2</v>
      </c>
      <c r="BJ4115" s="9">
        <v>3.85215E-2</v>
      </c>
      <c r="BK4115" s="9">
        <v>2.77459E-2</v>
      </c>
      <c r="BL4115" s="9">
        <v>2.2011300000000001E-2</v>
      </c>
      <c r="BM4115" s="9">
        <v>-3.3756000000000001E-2</v>
      </c>
      <c r="BN4115" s="9">
        <v>-9.7550000000000002E-4</v>
      </c>
      <c r="BO4115" s="9">
        <v>-2.4912199999999999E-2</v>
      </c>
      <c r="BP4115" s="9">
        <v>-4.9216599999999999E-2</v>
      </c>
      <c r="BQ4115" s="9">
        <v>3.8821300000000003E-2</v>
      </c>
      <c r="BR4115" s="9">
        <v>3.7325900000000002E-2</v>
      </c>
      <c r="BS4115" s="9">
        <v>2.6657E-2</v>
      </c>
      <c r="BT4115" s="9">
        <v>0.12509770000000001</v>
      </c>
      <c r="BU4115" s="9">
        <v>8.2324900000000006E-2</v>
      </c>
      <c r="BV4115" s="9">
        <v>2.0431000000000001E-2</v>
      </c>
      <c r="BW4115" s="9">
        <v>0.25797779999999998</v>
      </c>
      <c r="BX4115" s="9">
        <v>0.53855169999999997</v>
      </c>
      <c r="BY4115" s="9">
        <v>0.33009529999999998</v>
      </c>
      <c r="BZ4115" s="9">
        <v>-0.2657545</v>
      </c>
      <c r="CA4115" s="9">
        <v>-0.34533249999999999</v>
      </c>
      <c r="CB4115" s="9">
        <v>-0.24767210000000001</v>
      </c>
      <c r="CC4115" s="9">
        <v>-0.1639215</v>
      </c>
      <c r="CD4115" s="9">
        <v>-0.1458952</v>
      </c>
      <c r="CE4115" s="9">
        <v>7.1824600000000002E-2</v>
      </c>
      <c r="CF4115" s="9">
        <v>0.1086905</v>
      </c>
      <c r="CG4115" s="9">
        <v>9.6712300000000001E-2</v>
      </c>
      <c r="CH4115" s="9">
        <v>7.8011399999999995E-2</v>
      </c>
      <c r="CI4115" s="9">
        <v>6.1947200000000001E-2</v>
      </c>
      <c r="CJ4115" s="9">
        <v>4.4296500000000003E-2</v>
      </c>
      <c r="CK4115" s="9">
        <v>-1.54339E-2</v>
      </c>
      <c r="CL4115" s="9">
        <v>1.9588399999999999E-2</v>
      </c>
      <c r="CM4115" s="9">
        <v>-1.0926E-3</v>
      </c>
      <c r="CN4115" s="9">
        <v>-2.0262499999999999E-2</v>
      </c>
      <c r="CO4115" s="9">
        <v>7.8481999999999996E-2</v>
      </c>
      <c r="CP4115" s="9">
        <v>8.0619899999999994E-2</v>
      </c>
      <c r="CQ4115" s="9">
        <v>7.4659900000000001E-2</v>
      </c>
      <c r="CR4115" s="9">
        <v>0.1749908</v>
      </c>
      <c r="CS4115" s="9">
        <v>0.1326889</v>
      </c>
      <c r="CT4115" s="9">
        <v>7.02126E-2</v>
      </c>
      <c r="CU4115" s="9">
        <v>0.30940980000000001</v>
      </c>
      <c r="CV4115" s="9">
        <v>0.58900889999999995</v>
      </c>
      <c r="CW4115" s="9">
        <v>0.37669540000000001</v>
      </c>
      <c r="CX4115" s="9">
        <v>-0.220359</v>
      </c>
      <c r="CY4115" s="9">
        <v>-0.30151169999999999</v>
      </c>
      <c r="CZ4115" s="9">
        <v>-0.20817920000000001</v>
      </c>
      <c r="DA4115" s="9">
        <v>-0.12440710000000001</v>
      </c>
      <c r="DB4115" s="9">
        <v>-0.1098406</v>
      </c>
      <c r="DC4115" s="9">
        <v>0.11334909999999999</v>
      </c>
      <c r="DD4115" s="9">
        <v>0.1488015</v>
      </c>
      <c r="DE4115" s="9">
        <v>0.13712469999999999</v>
      </c>
      <c r="DF4115" s="9">
        <v>0.1175012</v>
      </c>
      <c r="DG4115" s="9">
        <v>9.6148399999999995E-2</v>
      </c>
      <c r="DH4115" s="9">
        <v>6.6581600000000005E-2</v>
      </c>
      <c r="DI4115" s="9">
        <v>2.8882000000000001E-3</v>
      </c>
      <c r="DJ4115" s="9">
        <v>4.0152300000000002E-2</v>
      </c>
      <c r="DK4115" s="9">
        <v>2.2727000000000001E-2</v>
      </c>
      <c r="DL4115" s="9">
        <v>8.6914999999999996E-3</v>
      </c>
      <c r="DM4115" s="9">
        <v>0.1181427</v>
      </c>
      <c r="DN4115" s="9">
        <v>0.1239138</v>
      </c>
      <c r="DO4115" s="9">
        <v>0.1226627</v>
      </c>
      <c r="DP4115" s="9">
        <v>0.2248839</v>
      </c>
      <c r="DQ4115" s="9">
        <v>0.18305279999999999</v>
      </c>
      <c r="DR4115" s="9">
        <v>0.1199942</v>
      </c>
      <c r="DS4115" s="9">
        <v>0.36084169999999999</v>
      </c>
      <c r="DT4115" s="9">
        <v>0.63946599999999998</v>
      </c>
      <c r="DU4115" s="9">
        <v>0.42329559999999999</v>
      </c>
      <c r="DV4115" s="9">
        <v>-0.17496349999999999</v>
      </c>
      <c r="DW4115" s="9">
        <v>-0.2576908</v>
      </c>
      <c r="DX4115" s="9">
        <v>-0.16868630000000001</v>
      </c>
      <c r="DY4115" s="9">
        <v>-8.4892700000000001E-2</v>
      </c>
      <c r="DZ4115" s="9">
        <v>-7.3785900000000001E-2</v>
      </c>
      <c r="EA4115" s="9">
        <v>0.17330390000000001</v>
      </c>
      <c r="EB4115" s="9">
        <v>0.2067155</v>
      </c>
      <c r="EC4115" s="9">
        <v>0.1954737</v>
      </c>
      <c r="ED4115" s="9">
        <v>0.17451829999999999</v>
      </c>
      <c r="EE4115" s="9">
        <v>0.14552970000000001</v>
      </c>
      <c r="EF4115" s="9">
        <v>9.8757800000000007E-2</v>
      </c>
      <c r="EG4115" s="9">
        <v>2.9342400000000001E-2</v>
      </c>
      <c r="EH4115" s="9">
        <v>6.9843299999999997E-2</v>
      </c>
      <c r="EI4115" s="9">
        <v>5.7118700000000001E-2</v>
      </c>
      <c r="EJ4115" s="9">
        <v>5.04965E-2</v>
      </c>
      <c r="EK4115" s="9">
        <v>0.17540639999999999</v>
      </c>
      <c r="EL4115" s="9">
        <v>0.18642349999999999</v>
      </c>
      <c r="EM4115" s="9">
        <v>0.19197110000000001</v>
      </c>
      <c r="EN4115" s="9">
        <v>0.29692160000000001</v>
      </c>
      <c r="EO4115" s="9">
        <v>0.25577040000000001</v>
      </c>
      <c r="EP4115" s="9">
        <v>0.19187080000000001</v>
      </c>
      <c r="EQ4115" s="9">
        <v>0.43510120000000002</v>
      </c>
      <c r="ER4115" s="9">
        <v>0.71231809999999995</v>
      </c>
      <c r="ES4115" s="9">
        <v>0.49057869999999998</v>
      </c>
      <c r="ET4115" s="9">
        <v>-0.10941969999999999</v>
      </c>
      <c r="EU4115" s="9">
        <v>-0.19442039999999999</v>
      </c>
      <c r="EV4115" s="9">
        <v>-0.1116649</v>
      </c>
      <c r="EW4115" s="9">
        <v>-2.7840199999999999E-2</v>
      </c>
      <c r="EX4115" s="9">
        <v>-2.17288E-2</v>
      </c>
      <c r="EY4115" s="9">
        <v>73.332800000000006</v>
      </c>
      <c r="EZ4115" s="9">
        <v>72.428899999999999</v>
      </c>
      <c r="FA4115" s="9">
        <v>71.880799999999994</v>
      </c>
      <c r="FB4115" s="9">
        <v>71.428899999999999</v>
      </c>
      <c r="FC4115" s="9">
        <v>70.431600000000003</v>
      </c>
      <c r="FD4115" s="9">
        <v>70.066599999999994</v>
      </c>
      <c r="FE4115" s="9">
        <v>69.886399999999995</v>
      </c>
      <c r="FF4115" s="9">
        <v>70.066599999999994</v>
      </c>
      <c r="FG4115" s="9">
        <v>72.794700000000006</v>
      </c>
      <c r="FH4115" s="9">
        <v>76.7864</v>
      </c>
      <c r="FI4115" s="9">
        <v>80.052599999999998</v>
      </c>
      <c r="FJ4115" s="9">
        <v>85.309700000000007</v>
      </c>
      <c r="FK4115" s="9">
        <v>89.313299999999998</v>
      </c>
      <c r="FL4115" s="9">
        <v>92.764499999999998</v>
      </c>
      <c r="FM4115" s="9">
        <v>94.503799999999998</v>
      </c>
      <c r="FN4115" s="9">
        <v>95.412099999999995</v>
      </c>
      <c r="FO4115" s="9">
        <v>95.031899999999993</v>
      </c>
      <c r="FP4115" s="9">
        <v>94.223200000000006</v>
      </c>
      <c r="FQ4115" s="9">
        <v>92.037499999999994</v>
      </c>
      <c r="FR4115" s="9">
        <v>88.943399999999997</v>
      </c>
      <c r="FS4115" s="9">
        <v>82.037899999999993</v>
      </c>
      <c r="FT4115" s="9">
        <v>78.231200000000001</v>
      </c>
      <c r="FU4115" s="9">
        <v>75.599800000000002</v>
      </c>
      <c r="FV4115" s="9">
        <v>74.150700000000001</v>
      </c>
      <c r="FW4115" s="9">
        <v>0.85952801000000001</v>
      </c>
      <c r="FX4115" s="9">
        <v>5.4542500000000001E-2</v>
      </c>
      <c r="FY4115" s="9">
        <v>6.5488099999999994E-2</v>
      </c>
      <c r="FZ4115" s="9">
        <v>0</v>
      </c>
      <c r="GA4115" s="9">
        <v>0</v>
      </c>
    </row>
    <row r="4116" spans="1:183" x14ac:dyDescent="0.2">
      <c r="A4116" t="s">
        <v>263</v>
      </c>
      <c r="B4116" t="s">
        <v>225</v>
      </c>
      <c r="C4116" t="s">
        <v>226</v>
      </c>
      <c r="D4116" s="6">
        <v>44062</v>
      </c>
      <c r="E4116" s="73">
        <v>17</v>
      </c>
      <c r="F4116" s="9">
        <v>18</v>
      </c>
      <c r="G4116" s="9">
        <v>17</v>
      </c>
      <c r="H4116" s="9">
        <v>18</v>
      </c>
      <c r="I4116" s="9">
        <v>3390</v>
      </c>
      <c r="J4116" s="9">
        <v>78659</v>
      </c>
      <c r="K4116" s="9">
        <v>1.4799310000000001</v>
      </c>
      <c r="L4116" s="9">
        <v>1.255023</v>
      </c>
      <c r="M4116" s="9">
        <v>1.102392</v>
      </c>
      <c r="N4116" s="9">
        <v>0.97143020000000002</v>
      </c>
      <c r="O4116" s="9">
        <v>0.87479680000000004</v>
      </c>
      <c r="P4116" s="9">
        <v>0.85783089999999995</v>
      </c>
      <c r="Q4116" s="9">
        <v>0.89955600000000002</v>
      </c>
      <c r="R4116" s="9">
        <v>0.99269289999999999</v>
      </c>
      <c r="S4116" s="9">
        <v>1.0728880000000001</v>
      </c>
      <c r="T4116" s="9">
        <v>1.2029399999999999</v>
      </c>
      <c r="U4116" s="9">
        <v>1.3543970000000001</v>
      </c>
      <c r="V4116" s="9">
        <v>1.5402420000000001</v>
      </c>
      <c r="W4116" s="9">
        <v>1.7707299999999999</v>
      </c>
      <c r="X4116" s="9">
        <v>1.969462</v>
      </c>
      <c r="Y4116" s="9">
        <v>2.2465359999999999</v>
      </c>
      <c r="Z4116" s="9">
        <v>2.5517750000000001</v>
      </c>
      <c r="AA4116" s="9">
        <v>2.6493929999999999</v>
      </c>
      <c r="AB4116" s="9">
        <v>2.7702960000000001</v>
      </c>
      <c r="AC4116" s="9">
        <v>2.7714949999999998</v>
      </c>
      <c r="AD4116" s="9">
        <v>2.5290759999999999</v>
      </c>
      <c r="AE4116" s="9">
        <v>2.315766</v>
      </c>
      <c r="AF4116" s="9">
        <v>2.029156</v>
      </c>
      <c r="AG4116" s="9">
        <v>1.6681029999999999</v>
      </c>
      <c r="AH4116" s="9">
        <v>1.352662</v>
      </c>
      <c r="AI4116" s="9">
        <v>-9.7587300000000002E-2</v>
      </c>
      <c r="AJ4116" s="9">
        <v>-5.3945600000000003E-2</v>
      </c>
      <c r="AK4116" s="9">
        <v>-9.3127999999999996E-3</v>
      </c>
      <c r="AL4116" s="9">
        <v>-1.8864800000000001E-2</v>
      </c>
      <c r="AM4116" s="9">
        <v>-1.8808200000000001E-2</v>
      </c>
      <c r="AN4116" s="9">
        <v>-7.2093000000000001E-3</v>
      </c>
      <c r="AO4116" s="9">
        <v>-4.9089000000000001E-2</v>
      </c>
      <c r="AP4116" s="9">
        <v>-5.2901499999999997E-2</v>
      </c>
      <c r="AQ4116" s="9">
        <v>-6.6527199999999995E-2</v>
      </c>
      <c r="AR4116" s="9">
        <v>-3.7699499999999997E-2</v>
      </c>
      <c r="AS4116" s="9">
        <v>-5.67936E-2</v>
      </c>
      <c r="AT4116" s="9">
        <v>-4.0099000000000003E-2</v>
      </c>
      <c r="AU4116" s="9">
        <v>-4.6540400000000003E-2</v>
      </c>
      <c r="AV4116" s="9">
        <v>-7.9067600000000002E-2</v>
      </c>
      <c r="AW4116" s="9">
        <v>-6.3089199999999998E-2</v>
      </c>
      <c r="AX4116" s="9">
        <v>-3.5040399999999999E-2</v>
      </c>
      <c r="AY4116" s="9">
        <v>0.27352670000000001</v>
      </c>
      <c r="AZ4116" s="9">
        <v>0.32864450000000001</v>
      </c>
      <c r="BA4116" s="9">
        <v>-0.25163679999999999</v>
      </c>
      <c r="BB4116" s="9">
        <v>-0.23407629999999999</v>
      </c>
      <c r="BC4116" s="9">
        <v>-0.1043559</v>
      </c>
      <c r="BD4116" s="9">
        <v>-8.6560700000000004E-2</v>
      </c>
      <c r="BE4116" s="9">
        <v>-8.44583E-2</v>
      </c>
      <c r="BF4116" s="9">
        <v>-9.1401499999999997E-2</v>
      </c>
      <c r="BG4116" s="9">
        <v>-7.5494199999999997E-2</v>
      </c>
      <c r="BH4116" s="9">
        <v>-3.4300200000000003E-2</v>
      </c>
      <c r="BI4116" s="9">
        <v>8.4899999999999993E-3</v>
      </c>
      <c r="BJ4116" s="9">
        <v>-2.3774E-3</v>
      </c>
      <c r="BK4116" s="9">
        <v>-5.6007000000000001E-3</v>
      </c>
      <c r="BL4116" s="9">
        <v>4.6554999999999999E-3</v>
      </c>
      <c r="BM4116" s="9">
        <v>-3.6945199999999997E-2</v>
      </c>
      <c r="BN4116" s="9">
        <v>-3.8692999999999998E-2</v>
      </c>
      <c r="BO4116" s="9">
        <v>-5.0631099999999998E-2</v>
      </c>
      <c r="BP4116" s="9">
        <v>-2.0026499999999999E-2</v>
      </c>
      <c r="BQ4116" s="9">
        <v>-3.7622000000000003E-2</v>
      </c>
      <c r="BR4116" s="9">
        <v>-1.9322599999999999E-2</v>
      </c>
      <c r="BS4116" s="9">
        <v>-2.4280400000000001E-2</v>
      </c>
      <c r="BT4116" s="9">
        <v>-5.5405000000000003E-2</v>
      </c>
      <c r="BU4116" s="9">
        <v>-3.8094799999999998E-2</v>
      </c>
      <c r="BV4116" s="9">
        <v>-9.1360999999999994E-3</v>
      </c>
      <c r="BW4116" s="9">
        <v>0.29788619999999999</v>
      </c>
      <c r="BX4116" s="9">
        <v>0.35282210000000003</v>
      </c>
      <c r="BY4116" s="9">
        <v>-0.22592979999999999</v>
      </c>
      <c r="BZ4116" s="9">
        <v>-0.20957100000000001</v>
      </c>
      <c r="CA4116" s="9">
        <v>-8.1130099999999997E-2</v>
      </c>
      <c r="CB4116" s="9">
        <v>-6.5015699999999996E-2</v>
      </c>
      <c r="CC4116" s="9">
        <v>-6.5612400000000001E-2</v>
      </c>
      <c r="CD4116" s="9">
        <v>-7.3790999999999995E-2</v>
      </c>
      <c r="CE4116" s="9">
        <v>-6.0192599999999999E-2</v>
      </c>
      <c r="CF4116" s="9">
        <v>-2.0693799999999998E-2</v>
      </c>
      <c r="CG4116" s="9">
        <v>2.0820200000000001E-2</v>
      </c>
      <c r="CH4116" s="9">
        <v>9.0416999999999997E-3</v>
      </c>
      <c r="CI4116" s="9">
        <v>3.5468000000000001E-3</v>
      </c>
      <c r="CJ4116" s="9">
        <v>1.28731E-2</v>
      </c>
      <c r="CK4116" s="9">
        <v>-2.8534400000000001E-2</v>
      </c>
      <c r="CL4116" s="9">
        <v>-2.8852200000000001E-2</v>
      </c>
      <c r="CM4116" s="9">
        <v>-3.9621499999999997E-2</v>
      </c>
      <c r="CN4116" s="9">
        <v>-7.7862000000000001E-3</v>
      </c>
      <c r="CO4116" s="9">
        <v>-2.4343799999999999E-2</v>
      </c>
      <c r="CP4116" s="9">
        <v>-4.9329999999999999E-3</v>
      </c>
      <c r="CQ4116" s="9">
        <v>-8.8631999999999999E-3</v>
      </c>
      <c r="CR4116" s="9">
        <v>-3.9016500000000003E-2</v>
      </c>
      <c r="CS4116" s="9">
        <v>-2.0783699999999999E-2</v>
      </c>
      <c r="CT4116" s="9">
        <v>8.8050999999999997E-3</v>
      </c>
      <c r="CU4116" s="9">
        <v>0.31475750000000002</v>
      </c>
      <c r="CV4116" s="9">
        <v>0.36956729999999999</v>
      </c>
      <c r="CW4116" s="9">
        <v>-0.20812520000000001</v>
      </c>
      <c r="CX4116" s="9">
        <v>-0.19259879999999999</v>
      </c>
      <c r="CY4116" s="9">
        <v>-6.5044000000000005E-2</v>
      </c>
      <c r="CZ4116" s="9">
        <v>-5.0093699999999998E-2</v>
      </c>
      <c r="DA4116" s="9">
        <v>-5.2559799999999997E-2</v>
      </c>
      <c r="DB4116" s="9">
        <v>-6.1594000000000003E-2</v>
      </c>
      <c r="DC4116" s="9">
        <v>-4.4891100000000003E-2</v>
      </c>
      <c r="DD4116" s="9">
        <v>-7.0873999999999998E-3</v>
      </c>
      <c r="DE4116" s="9">
        <v>3.3150300000000001E-2</v>
      </c>
      <c r="DF4116" s="9">
        <v>2.0460800000000001E-2</v>
      </c>
      <c r="DG4116" s="9">
        <v>1.26943E-2</v>
      </c>
      <c r="DH4116" s="9">
        <v>2.10907E-2</v>
      </c>
      <c r="DI4116" s="9">
        <v>-2.0123599999999998E-2</v>
      </c>
      <c r="DJ4116" s="9">
        <v>-1.9011500000000001E-2</v>
      </c>
      <c r="DK4116" s="9">
        <v>-2.8611999999999999E-2</v>
      </c>
      <c r="DL4116" s="9">
        <v>4.4540999999999999E-3</v>
      </c>
      <c r="DM4116" s="9">
        <v>-1.1065699999999999E-2</v>
      </c>
      <c r="DN4116" s="9">
        <v>9.4566000000000008E-3</v>
      </c>
      <c r="DO4116" s="9">
        <v>6.5539999999999999E-3</v>
      </c>
      <c r="DP4116" s="9">
        <v>-2.2627899999999999E-2</v>
      </c>
      <c r="DQ4116" s="9">
        <v>-3.4726000000000002E-3</v>
      </c>
      <c r="DR4116" s="9">
        <v>2.67464E-2</v>
      </c>
      <c r="DS4116" s="9">
        <v>0.3316288</v>
      </c>
      <c r="DT4116" s="9">
        <v>0.38631260000000001</v>
      </c>
      <c r="DU4116" s="9">
        <v>-0.19032060000000001</v>
      </c>
      <c r="DV4116" s="9">
        <v>-0.17562649999999999</v>
      </c>
      <c r="DW4116" s="9">
        <v>-4.8957899999999999E-2</v>
      </c>
      <c r="DX4116" s="9">
        <v>-3.5171599999999997E-2</v>
      </c>
      <c r="DY4116" s="9">
        <v>-3.9507199999999999E-2</v>
      </c>
      <c r="DZ4116" s="9">
        <v>-4.9397000000000003E-2</v>
      </c>
      <c r="EA4116" s="9">
        <v>-2.2797999999999999E-2</v>
      </c>
      <c r="EB4116" s="9">
        <v>1.2558E-2</v>
      </c>
      <c r="EC4116" s="9">
        <v>5.0953100000000001E-2</v>
      </c>
      <c r="ED4116" s="9">
        <v>3.69482E-2</v>
      </c>
      <c r="EE4116" s="9">
        <v>2.5901799999999999E-2</v>
      </c>
      <c r="EF4116" s="9">
        <v>3.2955499999999999E-2</v>
      </c>
      <c r="EG4116" s="9">
        <v>-7.9798000000000004E-3</v>
      </c>
      <c r="EH4116" s="9">
        <v>-4.8028999999999997E-3</v>
      </c>
      <c r="EI4116" s="9">
        <v>-1.27159E-2</v>
      </c>
      <c r="EJ4116" s="9">
        <v>2.21272E-2</v>
      </c>
      <c r="EK4116" s="9">
        <v>8.1058999999999992E-3</v>
      </c>
      <c r="EL4116" s="9">
        <v>3.0232999999999999E-2</v>
      </c>
      <c r="EM4116" s="9">
        <v>2.8813999999999999E-2</v>
      </c>
      <c r="EN4116" s="9">
        <v>1.0346000000000001E-3</v>
      </c>
      <c r="EO4116" s="9">
        <v>2.1521800000000001E-2</v>
      </c>
      <c r="EP4116" s="9">
        <v>5.2650700000000002E-2</v>
      </c>
      <c r="EQ4116" s="9">
        <v>0.35598829999999998</v>
      </c>
      <c r="ER4116" s="9">
        <v>0.41049020000000003</v>
      </c>
      <c r="ES4116" s="9">
        <v>-0.1646135</v>
      </c>
      <c r="ET4116" s="9">
        <v>-0.15112120000000001</v>
      </c>
      <c r="EU4116" s="9">
        <v>-2.5732100000000001E-2</v>
      </c>
      <c r="EV4116" s="9">
        <v>-1.3626600000000001E-2</v>
      </c>
      <c r="EW4116" s="9">
        <v>-2.06613E-2</v>
      </c>
      <c r="EX4116" s="9">
        <v>-3.1786500000000002E-2</v>
      </c>
      <c r="EY4116" s="9">
        <v>74.408100000000005</v>
      </c>
      <c r="EZ4116" s="9">
        <v>74.361999999999995</v>
      </c>
      <c r="FA4116" s="9">
        <v>73.170500000000004</v>
      </c>
      <c r="FB4116" s="9">
        <v>72.699399999999997</v>
      </c>
      <c r="FC4116" s="9">
        <v>71.699700000000007</v>
      </c>
      <c r="FD4116" s="9">
        <v>70.508099999999999</v>
      </c>
      <c r="FE4116" s="9">
        <v>69.7</v>
      </c>
      <c r="FF4116" s="9">
        <v>68.6126</v>
      </c>
      <c r="FG4116" s="9">
        <v>70.083699999999993</v>
      </c>
      <c r="FH4116" s="9">
        <v>74.421400000000006</v>
      </c>
      <c r="FI4116" s="9">
        <v>78.757499999999993</v>
      </c>
      <c r="FJ4116" s="9">
        <v>80.745500000000007</v>
      </c>
      <c r="FK4116" s="9">
        <v>86.126800000000003</v>
      </c>
      <c r="FL4116" s="9">
        <v>89.462699999999998</v>
      </c>
      <c r="FM4116" s="9">
        <v>89.092200000000005</v>
      </c>
      <c r="FN4116" s="9">
        <v>90.696399999999997</v>
      </c>
      <c r="FO4116" s="9">
        <v>90.417199999999994</v>
      </c>
      <c r="FP4116" s="9">
        <v>88.758399999999995</v>
      </c>
      <c r="FQ4116" s="9">
        <v>86.363299999999995</v>
      </c>
      <c r="FR4116" s="9">
        <v>81.126800000000003</v>
      </c>
      <c r="FS4116" s="9">
        <v>77.936099999999996</v>
      </c>
      <c r="FT4116" s="9">
        <v>74.466300000000004</v>
      </c>
      <c r="FU4116" s="9">
        <v>72.716300000000004</v>
      </c>
      <c r="FV4116" s="9">
        <v>71.187700000000007</v>
      </c>
      <c r="FW4116" s="9">
        <v>0.27895059999999999</v>
      </c>
      <c r="FX4116" s="9">
        <v>2.26646E-2</v>
      </c>
      <c r="FY4116" s="9">
        <v>2.26646E-2</v>
      </c>
      <c r="FZ4116" s="9">
        <v>0</v>
      </c>
      <c r="GA4116" s="9">
        <v>0</v>
      </c>
    </row>
    <row r="4117" spans="1:183" x14ac:dyDescent="0.2">
      <c r="A4117" t="s">
        <v>263</v>
      </c>
      <c r="B4117" t="s">
        <v>225</v>
      </c>
      <c r="C4117" t="s">
        <v>226</v>
      </c>
      <c r="D4117" s="6">
        <v>44079</v>
      </c>
      <c r="FZ4117" s="9">
        <v>0</v>
      </c>
      <c r="GA4117" s="9">
        <v>1</v>
      </c>
    </row>
    <row r="4118" spans="1:183" x14ac:dyDescent="0.2">
      <c r="A4118" t="s">
        <v>263</v>
      </c>
      <c r="B4118" t="s">
        <v>225</v>
      </c>
      <c r="C4118" t="s">
        <v>226</v>
      </c>
      <c r="D4118" s="6">
        <v>44080</v>
      </c>
      <c r="E4118" s="73">
        <v>16</v>
      </c>
      <c r="F4118" s="9">
        <v>18</v>
      </c>
      <c r="G4118" s="9">
        <v>16</v>
      </c>
      <c r="H4118" s="9">
        <v>18</v>
      </c>
      <c r="I4118" s="9">
        <v>3371</v>
      </c>
      <c r="J4118" s="9">
        <v>78050</v>
      </c>
      <c r="K4118" s="9">
        <v>1.353048</v>
      </c>
      <c r="L4118" s="9">
        <v>1.1401939999999999</v>
      </c>
      <c r="M4118" s="9">
        <v>0.99994959999999999</v>
      </c>
      <c r="N4118" s="9">
        <v>0.89101430000000004</v>
      </c>
      <c r="O4118" s="9">
        <v>0.81669069999999999</v>
      </c>
      <c r="P4118" s="9">
        <v>0.77898769999999995</v>
      </c>
      <c r="Q4118" s="9">
        <v>0.78578230000000004</v>
      </c>
      <c r="R4118" s="9">
        <v>0.84894069999999999</v>
      </c>
      <c r="S4118" s="9">
        <v>0.93007740000000005</v>
      </c>
      <c r="T4118" s="9">
        <v>1.0874490000000001</v>
      </c>
      <c r="U4118" s="9">
        <v>1.3945719999999999</v>
      </c>
      <c r="V4118" s="9">
        <v>1.756291</v>
      </c>
      <c r="W4118" s="9">
        <v>2.2877290000000001</v>
      </c>
      <c r="X4118" s="9">
        <v>2.795226</v>
      </c>
      <c r="Y4118" s="9">
        <v>3.1214740000000001</v>
      </c>
      <c r="Z4118" s="9">
        <v>3.3817370000000002</v>
      </c>
      <c r="AA4118" s="9">
        <v>3.634169</v>
      </c>
      <c r="AB4118" s="9">
        <v>3.7404389999999998</v>
      </c>
      <c r="AC4118" s="9">
        <v>3.707913</v>
      </c>
      <c r="AD4118" s="9">
        <v>3.4899</v>
      </c>
      <c r="AE4118" s="9">
        <v>3.3333919999999999</v>
      </c>
      <c r="AF4118" s="9">
        <v>3.0565769999999999</v>
      </c>
      <c r="AG4118" s="9">
        <v>2.5894240000000002</v>
      </c>
      <c r="AH4118" s="9">
        <v>2.081636</v>
      </c>
      <c r="AI4118" s="9">
        <v>2.66395E-2</v>
      </c>
      <c r="AJ4118" s="9">
        <v>-6.7242999999999999E-3</v>
      </c>
      <c r="AK4118" s="9">
        <v>1.22551E-2</v>
      </c>
      <c r="AL4118" s="9">
        <v>2.8644E-3</v>
      </c>
      <c r="AM4118" s="9">
        <v>3.8633000000000001E-3</v>
      </c>
      <c r="AN4118" s="9">
        <v>-6.6799999999999997E-5</v>
      </c>
      <c r="AO4118" s="9">
        <v>6.3023999999999997E-3</v>
      </c>
      <c r="AP4118" s="9">
        <v>1.6900000000000001E-5</v>
      </c>
      <c r="AQ4118" s="9">
        <v>-3.7393700000000002E-2</v>
      </c>
      <c r="AR4118" s="9">
        <v>-4.3966400000000003E-2</v>
      </c>
      <c r="AS4118" s="9">
        <v>-2.3373700000000001E-2</v>
      </c>
      <c r="AT4118" s="9">
        <v>6.6630999999999999E-3</v>
      </c>
      <c r="AU4118" s="9">
        <v>4.87345E-2</v>
      </c>
      <c r="AV4118" s="9">
        <v>2.4386600000000001E-2</v>
      </c>
      <c r="AW4118" s="9">
        <v>-1.457E-2</v>
      </c>
      <c r="AX4118" s="9">
        <v>0.46914790000000001</v>
      </c>
      <c r="AY4118" s="9">
        <v>0.76981219999999995</v>
      </c>
      <c r="AZ4118" s="9">
        <v>0.72335649999999996</v>
      </c>
      <c r="BA4118" s="9">
        <v>-0.23051160000000001</v>
      </c>
      <c r="BB4118" s="9">
        <v>-0.46334310000000001</v>
      </c>
      <c r="BC4118" s="9">
        <v>-0.3023575</v>
      </c>
      <c r="BD4118" s="9">
        <v>-0.18073529999999999</v>
      </c>
      <c r="BE4118" s="9">
        <v>-9.6061400000000005E-2</v>
      </c>
      <c r="BF4118" s="9">
        <v>-7.0543099999999997E-2</v>
      </c>
      <c r="BG4118" s="9">
        <v>4.6960799999999997E-2</v>
      </c>
      <c r="BH4118" s="9">
        <v>1.2167000000000001E-2</v>
      </c>
      <c r="BI4118" s="9">
        <v>2.9547799999999999E-2</v>
      </c>
      <c r="BJ4118" s="9">
        <v>1.7659299999999999E-2</v>
      </c>
      <c r="BK4118" s="9">
        <v>1.6513799999999999E-2</v>
      </c>
      <c r="BL4118" s="9">
        <v>1.13334E-2</v>
      </c>
      <c r="BM4118" s="9">
        <v>1.6702399999999999E-2</v>
      </c>
      <c r="BN4118" s="9">
        <v>1.1576899999999999E-2</v>
      </c>
      <c r="BO4118" s="9">
        <v>-2.34241E-2</v>
      </c>
      <c r="BP4118" s="9">
        <v>-2.6445400000000001E-2</v>
      </c>
      <c r="BQ4118" s="9">
        <v>-7.1069999999999998E-4</v>
      </c>
      <c r="BR4118" s="9">
        <v>3.22203E-2</v>
      </c>
      <c r="BS4118" s="9">
        <v>7.8395500000000007E-2</v>
      </c>
      <c r="BT4118" s="9">
        <v>5.6565799999999999E-2</v>
      </c>
      <c r="BU4118" s="9">
        <v>1.8468200000000001E-2</v>
      </c>
      <c r="BV4118" s="9">
        <v>0.50041429999999998</v>
      </c>
      <c r="BW4118" s="9">
        <v>0.80184440000000001</v>
      </c>
      <c r="BX4118" s="9">
        <v>0.75593880000000002</v>
      </c>
      <c r="BY4118" s="9">
        <v>-0.19563549999999999</v>
      </c>
      <c r="BZ4118" s="9">
        <v>-0.42942449999999999</v>
      </c>
      <c r="CA4118" s="9">
        <v>-0.26958399999999999</v>
      </c>
      <c r="CB4118" s="9">
        <v>-0.14907129999999999</v>
      </c>
      <c r="CC4118" s="9">
        <v>-6.7089899999999994E-2</v>
      </c>
      <c r="CD4118" s="9">
        <v>-4.4669399999999998E-2</v>
      </c>
      <c r="CE4118" s="9">
        <v>6.1035300000000001E-2</v>
      </c>
      <c r="CF4118" s="9">
        <v>2.5251099999999999E-2</v>
      </c>
      <c r="CG4118" s="9">
        <v>4.1524699999999998E-2</v>
      </c>
      <c r="CH4118" s="9">
        <v>2.7906199999999999E-2</v>
      </c>
      <c r="CI4118" s="9">
        <v>2.5275499999999999E-2</v>
      </c>
      <c r="CJ4118" s="9">
        <v>1.9229099999999999E-2</v>
      </c>
      <c r="CK4118" s="9">
        <v>2.39054E-2</v>
      </c>
      <c r="CL4118" s="9">
        <v>1.9583400000000001E-2</v>
      </c>
      <c r="CM4118" s="9">
        <v>-1.37488E-2</v>
      </c>
      <c r="CN4118" s="9">
        <v>-1.4310399999999999E-2</v>
      </c>
      <c r="CO4118" s="9">
        <v>1.4985699999999999E-2</v>
      </c>
      <c r="CP4118" s="9">
        <v>4.9921199999999999E-2</v>
      </c>
      <c r="CQ4118" s="9">
        <v>9.8938600000000002E-2</v>
      </c>
      <c r="CR4118" s="9">
        <v>7.8853000000000006E-2</v>
      </c>
      <c r="CS4118" s="9">
        <v>4.1350400000000002E-2</v>
      </c>
      <c r="CT4118" s="9">
        <v>0.52206929999999996</v>
      </c>
      <c r="CU4118" s="9">
        <v>0.82402989999999998</v>
      </c>
      <c r="CV4118" s="9">
        <v>0.77850509999999995</v>
      </c>
      <c r="CW4118" s="9">
        <v>-0.17148050000000001</v>
      </c>
      <c r="CX4118" s="9">
        <v>-0.40593249999999997</v>
      </c>
      <c r="CY4118" s="9">
        <v>-0.2468852</v>
      </c>
      <c r="CZ4118" s="9">
        <v>-0.1271409</v>
      </c>
      <c r="DA4118" s="9">
        <v>-4.7024299999999998E-2</v>
      </c>
      <c r="DB4118" s="9">
        <v>-2.67494E-2</v>
      </c>
      <c r="DC4118" s="9">
        <v>7.5109800000000004E-2</v>
      </c>
      <c r="DD4118" s="9">
        <v>3.8335099999999997E-2</v>
      </c>
      <c r="DE4118" s="9">
        <v>5.3501600000000003E-2</v>
      </c>
      <c r="DF4118" s="9">
        <v>3.8153100000000002E-2</v>
      </c>
      <c r="DG4118" s="9">
        <v>3.40373E-2</v>
      </c>
      <c r="DH4118" s="9">
        <v>2.7124800000000001E-2</v>
      </c>
      <c r="DI4118" s="9">
        <v>3.1108299999999998E-2</v>
      </c>
      <c r="DJ4118" s="9">
        <v>2.7589900000000001E-2</v>
      </c>
      <c r="DK4118" s="9">
        <v>-4.0734999999999999E-3</v>
      </c>
      <c r="DL4118" s="9">
        <v>-2.1754000000000001E-3</v>
      </c>
      <c r="DM4118" s="9">
        <v>3.0682000000000001E-2</v>
      </c>
      <c r="DN4118" s="9">
        <v>6.7622100000000004E-2</v>
      </c>
      <c r="DO4118" s="9">
        <v>0.1194817</v>
      </c>
      <c r="DP4118" s="9">
        <v>0.1011402</v>
      </c>
      <c r="DQ4118" s="9">
        <v>6.4232600000000001E-2</v>
      </c>
      <c r="DR4118" s="9">
        <v>0.5437244</v>
      </c>
      <c r="DS4118" s="9">
        <v>0.8462153</v>
      </c>
      <c r="DT4118" s="9">
        <v>0.80107139999999999</v>
      </c>
      <c r="DU4118" s="9">
        <v>-0.1473254</v>
      </c>
      <c r="DV4118" s="9">
        <v>-0.38244060000000002</v>
      </c>
      <c r="DW4118" s="9">
        <v>-0.22418640000000001</v>
      </c>
      <c r="DX4118" s="9">
        <v>-0.1052104</v>
      </c>
      <c r="DY4118" s="9">
        <v>-2.6958599999999999E-2</v>
      </c>
      <c r="DZ4118" s="9">
        <v>-8.8293999999999994E-3</v>
      </c>
      <c r="EA4118" s="9">
        <v>9.5431100000000005E-2</v>
      </c>
      <c r="EB4118" s="9">
        <v>5.7226399999999997E-2</v>
      </c>
      <c r="EC4118" s="9">
        <v>7.0794399999999993E-2</v>
      </c>
      <c r="ED4118" s="9">
        <v>5.2948000000000002E-2</v>
      </c>
      <c r="EE4118" s="9">
        <v>4.6687800000000002E-2</v>
      </c>
      <c r="EF4118" s="9">
        <v>3.8524999999999997E-2</v>
      </c>
      <c r="EG4118" s="9">
        <v>4.1508299999999998E-2</v>
      </c>
      <c r="EH4118" s="9">
        <v>3.9149900000000001E-2</v>
      </c>
      <c r="EI4118" s="9">
        <v>9.8960000000000003E-3</v>
      </c>
      <c r="EJ4118" s="9">
        <v>1.5345599999999999E-2</v>
      </c>
      <c r="EK4118" s="9">
        <v>5.3345099999999999E-2</v>
      </c>
      <c r="EL4118" s="9">
        <v>9.3179300000000007E-2</v>
      </c>
      <c r="EM4118" s="9">
        <v>0.14914269999999999</v>
      </c>
      <c r="EN4118" s="9">
        <v>0.1333194</v>
      </c>
      <c r="EO4118" s="9">
        <v>9.7270899999999993E-2</v>
      </c>
      <c r="EP4118" s="9">
        <v>0.57499080000000002</v>
      </c>
      <c r="EQ4118" s="9">
        <v>0.87824760000000002</v>
      </c>
      <c r="ER4118" s="9">
        <v>0.83365359999999999</v>
      </c>
      <c r="ES4118" s="9">
        <v>-0.1124493</v>
      </c>
      <c r="ET4118" s="9">
        <v>-0.3485219</v>
      </c>
      <c r="EU4118" s="9">
        <v>-0.191413</v>
      </c>
      <c r="EV4118" s="9">
        <v>-7.3546399999999998E-2</v>
      </c>
      <c r="EW4118" s="9">
        <v>2.0129000000000002E-3</v>
      </c>
      <c r="EX4118" s="9">
        <v>1.7044199999999999E-2</v>
      </c>
      <c r="EY4118" s="9">
        <v>78.625299999999996</v>
      </c>
      <c r="EZ4118" s="9">
        <v>76.937700000000007</v>
      </c>
      <c r="FA4118" s="9">
        <v>75.131799999999998</v>
      </c>
      <c r="FB4118" s="9">
        <v>73.654300000000006</v>
      </c>
      <c r="FC4118" s="9">
        <v>72.8887</v>
      </c>
      <c r="FD4118" s="9">
        <v>71.929699999999997</v>
      </c>
      <c r="FE4118" s="9">
        <v>71.227000000000004</v>
      </c>
      <c r="FF4118" s="9">
        <v>70.590299999999999</v>
      </c>
      <c r="FG4118" s="9">
        <v>73.289699999999996</v>
      </c>
      <c r="FH4118" s="9">
        <v>80.271900000000002</v>
      </c>
      <c r="FI4118" s="9">
        <v>84.906000000000006</v>
      </c>
      <c r="FJ4118" s="9">
        <v>88.897000000000006</v>
      </c>
      <c r="FK4118" s="9">
        <v>93.982100000000003</v>
      </c>
      <c r="FL4118" s="9">
        <v>98.836200000000005</v>
      </c>
      <c r="FM4118" s="9">
        <v>102.52200000000001</v>
      </c>
      <c r="FN4118" s="9">
        <v>104.069</v>
      </c>
      <c r="FO4118" s="9">
        <v>105.108</v>
      </c>
      <c r="FP4118" s="9">
        <v>103.995</v>
      </c>
      <c r="FQ4118" s="9">
        <v>102.364</v>
      </c>
      <c r="FR4118" s="9">
        <v>98.119299999999996</v>
      </c>
      <c r="FS4118" s="9">
        <v>92.473699999999994</v>
      </c>
      <c r="FT4118" s="9">
        <v>88.011799999999994</v>
      </c>
      <c r="FU4118" s="9">
        <v>85.190899999999999</v>
      </c>
      <c r="FV4118" s="9">
        <v>83.151899999999998</v>
      </c>
      <c r="FW4118" s="9">
        <v>0.40964465999999999</v>
      </c>
      <c r="FX4118" s="9">
        <v>2.4374099999999999E-2</v>
      </c>
      <c r="FY4118" s="9">
        <v>2.4374099999999999E-2</v>
      </c>
      <c r="FZ4118" s="9">
        <v>0</v>
      </c>
      <c r="GA4118" s="9">
        <v>0</v>
      </c>
    </row>
    <row r="4119" spans="1:183" x14ac:dyDescent="0.2">
      <c r="A4119" t="s">
        <v>263</v>
      </c>
      <c r="B4119" t="s">
        <v>225</v>
      </c>
      <c r="C4119" t="s">
        <v>226</v>
      </c>
      <c r="D4119" s="6">
        <v>44081</v>
      </c>
      <c r="FZ4119" s="9">
        <v>0</v>
      </c>
      <c r="GA4119" s="9">
        <v>1</v>
      </c>
    </row>
    <row r="4120" spans="1:183" x14ac:dyDescent="0.2">
      <c r="A4120" t="s">
        <v>263</v>
      </c>
      <c r="B4120" t="s">
        <v>225</v>
      </c>
      <c r="C4120" t="s">
        <v>226</v>
      </c>
      <c r="D4120" s="6">
        <v>44082</v>
      </c>
      <c r="FZ4120" s="9">
        <v>0</v>
      </c>
      <c r="GA4120" s="9">
        <v>1</v>
      </c>
    </row>
    <row r="4121" spans="1:183" x14ac:dyDescent="0.2">
      <c r="A4121" t="s">
        <v>263</v>
      </c>
      <c r="B4121" t="s">
        <v>225</v>
      </c>
      <c r="C4121" t="s">
        <v>226</v>
      </c>
      <c r="D4121" s="6">
        <v>44101</v>
      </c>
      <c r="E4121" s="73">
        <v>17</v>
      </c>
      <c r="F4121" s="9">
        <v>18</v>
      </c>
      <c r="G4121" s="9">
        <v>17</v>
      </c>
      <c r="H4121" s="9">
        <v>18</v>
      </c>
      <c r="I4121" s="9">
        <v>3370</v>
      </c>
      <c r="J4121" s="9">
        <v>87657</v>
      </c>
      <c r="K4121" s="9">
        <v>0.87155769999999999</v>
      </c>
      <c r="L4121" s="9">
        <v>0.7591251</v>
      </c>
      <c r="M4121" s="9">
        <v>0.68832420000000005</v>
      </c>
      <c r="N4121" s="9">
        <v>0.62735470000000004</v>
      </c>
      <c r="O4121" s="9">
        <v>0.58186159999999998</v>
      </c>
      <c r="P4121" s="9">
        <v>0.57886990000000005</v>
      </c>
      <c r="Q4121" s="9">
        <v>0.62252870000000005</v>
      </c>
      <c r="R4121" s="9">
        <v>0.68363309999999999</v>
      </c>
      <c r="S4121" s="9">
        <v>0.73227620000000004</v>
      </c>
      <c r="T4121" s="9">
        <v>0.77806129999999996</v>
      </c>
      <c r="U4121" s="9">
        <v>0.85820890000000005</v>
      </c>
      <c r="V4121" s="9">
        <v>0.93887259999999995</v>
      </c>
      <c r="W4121" s="9">
        <v>1.0211429999999999</v>
      </c>
      <c r="X4121" s="9">
        <v>1.1230420000000001</v>
      </c>
      <c r="Y4121" s="9">
        <v>1.333548</v>
      </c>
      <c r="Z4121" s="9">
        <v>1.618544</v>
      </c>
      <c r="AA4121" s="9">
        <v>1.888298</v>
      </c>
      <c r="AB4121" s="9">
        <v>2.1057030000000001</v>
      </c>
      <c r="AC4121" s="9">
        <v>2.1680359999999999</v>
      </c>
      <c r="AD4121" s="9">
        <v>2.1080869999999998</v>
      </c>
      <c r="AE4121" s="9">
        <v>1.9038029999999999</v>
      </c>
      <c r="AF4121" s="9">
        <v>1.7145030000000001</v>
      </c>
      <c r="AG4121" s="9">
        <v>1.4426490000000001</v>
      </c>
      <c r="AH4121" s="9">
        <v>1.1372409999999999</v>
      </c>
      <c r="AI4121" s="9">
        <v>-8.0258499999999997E-2</v>
      </c>
      <c r="AJ4121" s="9">
        <v>-8.4348000000000006E-2</v>
      </c>
      <c r="AK4121" s="9">
        <v>-6.6345600000000005E-2</v>
      </c>
      <c r="AL4121" s="9">
        <v>-4.7610800000000002E-2</v>
      </c>
      <c r="AM4121" s="9">
        <v>-4.8437899999999999E-2</v>
      </c>
      <c r="AN4121" s="9">
        <v>-3.5161400000000002E-2</v>
      </c>
      <c r="AO4121" s="9">
        <v>-3.0421E-2</v>
      </c>
      <c r="AP4121" s="9">
        <v>-2.80889E-2</v>
      </c>
      <c r="AQ4121" s="9">
        <v>-2.9030400000000001E-2</v>
      </c>
      <c r="AR4121" s="9">
        <v>-2.8334499999999999E-2</v>
      </c>
      <c r="AS4121" s="9">
        <v>-2.0188999999999999E-2</v>
      </c>
      <c r="AT4121" s="9">
        <v>-3.4305799999999997E-2</v>
      </c>
      <c r="AU4121" s="9">
        <v>-6.5493499999999996E-2</v>
      </c>
      <c r="AV4121" s="9">
        <v>-8.1980600000000001E-2</v>
      </c>
      <c r="AW4121" s="9">
        <v>-8.1809499999999993E-2</v>
      </c>
      <c r="AX4121" s="9">
        <v>-2.4359999999999998E-3</v>
      </c>
      <c r="AY4121" s="9">
        <v>0.20757880000000001</v>
      </c>
      <c r="AZ4121" s="9">
        <v>0.19439100000000001</v>
      </c>
      <c r="BA4121" s="9">
        <v>-0.1788275</v>
      </c>
      <c r="BB4121" s="9">
        <v>-7.7441800000000005E-2</v>
      </c>
      <c r="BC4121" s="9">
        <v>-4.7201600000000003E-2</v>
      </c>
      <c r="BD4121" s="9">
        <v>1.1484400000000001E-2</v>
      </c>
      <c r="BE4121" s="9">
        <v>2.6189199999999999E-2</v>
      </c>
      <c r="BF4121" s="9">
        <v>-1.1328100000000001E-2</v>
      </c>
      <c r="BG4121" s="9">
        <v>-6.3558799999999999E-2</v>
      </c>
      <c r="BH4121" s="9">
        <v>-6.8790100000000007E-2</v>
      </c>
      <c r="BI4121" s="9">
        <v>-5.21801E-2</v>
      </c>
      <c r="BJ4121" s="9">
        <v>-3.5323800000000002E-2</v>
      </c>
      <c r="BK4121" s="9">
        <v>-3.9327899999999999E-2</v>
      </c>
      <c r="BL4121" s="9">
        <v>-2.7744000000000001E-2</v>
      </c>
      <c r="BM4121" s="9">
        <v>-2.2662000000000002E-2</v>
      </c>
      <c r="BN4121" s="9">
        <v>-1.9585399999999999E-2</v>
      </c>
      <c r="BO4121" s="9">
        <v>-1.87084E-2</v>
      </c>
      <c r="BP4121" s="9">
        <v>-1.6745099999999999E-2</v>
      </c>
      <c r="BQ4121" s="9">
        <v>-6.4521999999999999E-3</v>
      </c>
      <c r="BR4121" s="9">
        <v>-1.8725200000000001E-2</v>
      </c>
      <c r="BS4121" s="9">
        <v>-4.8205199999999997E-2</v>
      </c>
      <c r="BT4121" s="9">
        <v>-6.2523099999999998E-2</v>
      </c>
      <c r="BU4121" s="9">
        <v>-5.9253199999999999E-2</v>
      </c>
      <c r="BV4121" s="9">
        <v>2.205E-2</v>
      </c>
      <c r="BW4121" s="9">
        <v>0.23288619999999999</v>
      </c>
      <c r="BX4121" s="9">
        <v>0.2198483</v>
      </c>
      <c r="BY4121" s="9">
        <v>-0.15212249999999999</v>
      </c>
      <c r="BZ4121" s="9">
        <v>-5.2974199999999999E-2</v>
      </c>
      <c r="CA4121" s="9">
        <v>-2.5789599999999999E-2</v>
      </c>
      <c r="CB4121" s="9">
        <v>3.1286399999999999E-2</v>
      </c>
      <c r="CC4121" s="9">
        <v>4.3907000000000002E-2</v>
      </c>
      <c r="CD4121" s="9">
        <v>4.6005000000000004E-3</v>
      </c>
      <c r="CE4121" s="9">
        <v>-5.1992700000000003E-2</v>
      </c>
      <c r="CF4121" s="9">
        <v>-5.8014700000000002E-2</v>
      </c>
      <c r="CG4121" s="9">
        <v>-4.23691E-2</v>
      </c>
      <c r="CH4121" s="9">
        <v>-2.6813900000000002E-2</v>
      </c>
      <c r="CI4121" s="9">
        <v>-3.3018400000000003E-2</v>
      </c>
      <c r="CJ4121" s="9">
        <v>-2.26067E-2</v>
      </c>
      <c r="CK4121" s="9">
        <v>-1.72882E-2</v>
      </c>
      <c r="CL4121" s="9">
        <v>-1.3695799999999999E-2</v>
      </c>
      <c r="CM4121" s="9">
        <v>-1.1559399999999999E-2</v>
      </c>
      <c r="CN4121" s="9">
        <v>-8.7183999999999994E-3</v>
      </c>
      <c r="CO4121" s="9">
        <v>3.0619000000000002E-3</v>
      </c>
      <c r="CP4121" s="9">
        <v>-7.9340999999999995E-3</v>
      </c>
      <c r="CQ4121" s="9">
        <v>-3.6231399999999997E-2</v>
      </c>
      <c r="CR4121" s="9">
        <v>-4.9046800000000002E-2</v>
      </c>
      <c r="CS4121" s="9">
        <v>-4.3630700000000001E-2</v>
      </c>
      <c r="CT4121" s="9">
        <v>3.9009000000000002E-2</v>
      </c>
      <c r="CU4121" s="9">
        <v>0.25041400000000003</v>
      </c>
      <c r="CV4121" s="9">
        <v>0.23748</v>
      </c>
      <c r="CW4121" s="9">
        <v>-0.13362669999999999</v>
      </c>
      <c r="CX4121" s="9">
        <v>-3.6027999999999998E-2</v>
      </c>
      <c r="CY4121" s="9">
        <v>-1.0959699999999999E-2</v>
      </c>
      <c r="CZ4121" s="9">
        <v>4.5001300000000001E-2</v>
      </c>
      <c r="DA4121" s="9">
        <v>5.6178400000000003E-2</v>
      </c>
      <c r="DB4121" s="9">
        <v>1.5632500000000001E-2</v>
      </c>
      <c r="DC4121" s="9">
        <v>-4.04266E-2</v>
      </c>
      <c r="DD4121" s="9">
        <v>-4.7239299999999998E-2</v>
      </c>
      <c r="DE4121" s="9">
        <v>-3.2558200000000002E-2</v>
      </c>
      <c r="DF4121" s="9">
        <v>-1.8304000000000001E-2</v>
      </c>
      <c r="DG4121" s="9">
        <v>-2.6708800000000001E-2</v>
      </c>
      <c r="DH4121" s="9">
        <v>-1.74694E-2</v>
      </c>
      <c r="DI4121" s="9">
        <v>-1.1914299999999999E-2</v>
      </c>
      <c r="DJ4121" s="9">
        <v>-7.8063000000000004E-3</v>
      </c>
      <c r="DK4121" s="9">
        <v>-4.4104000000000001E-3</v>
      </c>
      <c r="DL4121" s="9">
        <v>-6.9160000000000001E-4</v>
      </c>
      <c r="DM4121" s="9">
        <v>1.2575899999999999E-2</v>
      </c>
      <c r="DN4121" s="9">
        <v>2.8570000000000002E-3</v>
      </c>
      <c r="DO4121" s="9">
        <v>-2.4257600000000001E-2</v>
      </c>
      <c r="DP4121" s="9">
        <v>-3.5570600000000001E-2</v>
      </c>
      <c r="DQ4121" s="9">
        <v>-2.80083E-2</v>
      </c>
      <c r="DR4121" s="9">
        <v>5.5967900000000001E-2</v>
      </c>
      <c r="DS4121" s="9">
        <v>0.26794180000000001</v>
      </c>
      <c r="DT4121" s="9">
        <v>0.25511159999999999</v>
      </c>
      <c r="DU4121" s="9">
        <v>-0.11513089999999999</v>
      </c>
      <c r="DV4121" s="9">
        <v>-1.9081799999999999E-2</v>
      </c>
      <c r="DW4121" s="9">
        <v>3.8701999999999999E-3</v>
      </c>
      <c r="DX4121" s="9">
        <v>5.87161E-2</v>
      </c>
      <c r="DY4121" s="9">
        <v>6.8449800000000005E-2</v>
      </c>
      <c r="DZ4121" s="9">
        <v>2.66646E-2</v>
      </c>
      <c r="EA4121" s="9">
        <v>-2.3726899999999999E-2</v>
      </c>
      <c r="EB4121" s="9">
        <v>-3.1681399999999998E-2</v>
      </c>
      <c r="EC4121" s="9">
        <v>-1.8392700000000001E-2</v>
      </c>
      <c r="ED4121" s="9">
        <v>-6.0171000000000001E-3</v>
      </c>
      <c r="EE4121" s="9">
        <v>-1.7598800000000001E-2</v>
      </c>
      <c r="EF4121" s="9">
        <v>-1.0051900000000001E-2</v>
      </c>
      <c r="EG4121" s="9">
        <v>-4.1552999999999998E-3</v>
      </c>
      <c r="EH4121" s="9">
        <v>6.9729999999999998E-4</v>
      </c>
      <c r="EI4121" s="9">
        <v>5.9116999999999998E-3</v>
      </c>
      <c r="EJ4121" s="9">
        <v>1.08977E-2</v>
      </c>
      <c r="EK4121" s="9">
        <v>2.6312700000000001E-2</v>
      </c>
      <c r="EL4121" s="9">
        <v>1.8437599999999998E-2</v>
      </c>
      <c r="EM4121" s="9">
        <v>-6.9693000000000003E-3</v>
      </c>
      <c r="EN4121" s="9">
        <v>-1.6112999999999999E-2</v>
      </c>
      <c r="EO4121" s="9">
        <v>-5.4520000000000002E-3</v>
      </c>
      <c r="EP4121" s="9">
        <v>8.0453999999999998E-2</v>
      </c>
      <c r="EQ4121" s="9">
        <v>0.29324919999999999</v>
      </c>
      <c r="ER4121" s="9">
        <v>0.28056900000000001</v>
      </c>
      <c r="ES4121" s="9">
        <v>-8.8425900000000002E-2</v>
      </c>
      <c r="ET4121" s="9">
        <v>5.3858999999999999E-3</v>
      </c>
      <c r="EU4121" s="9">
        <v>2.5282200000000001E-2</v>
      </c>
      <c r="EV4121" s="9">
        <v>7.8518099999999993E-2</v>
      </c>
      <c r="EW4121" s="9">
        <v>8.6167599999999997E-2</v>
      </c>
      <c r="EX4121" s="9">
        <v>4.2593199999999998E-2</v>
      </c>
      <c r="EY4121" s="9">
        <v>67.368300000000005</v>
      </c>
      <c r="EZ4121" s="9">
        <v>65.975700000000003</v>
      </c>
      <c r="FA4121" s="9">
        <v>64.978999999999999</v>
      </c>
      <c r="FB4121" s="9">
        <v>63.982300000000002</v>
      </c>
      <c r="FC4121" s="9">
        <v>63.5914</v>
      </c>
      <c r="FD4121" s="9">
        <v>62.450800000000001</v>
      </c>
      <c r="FE4121" s="9">
        <v>62.2532</v>
      </c>
      <c r="FF4121" s="9">
        <v>61.404400000000003</v>
      </c>
      <c r="FG4121" s="9">
        <v>62.651200000000003</v>
      </c>
      <c r="FH4121" s="9">
        <v>70.265699999999995</v>
      </c>
      <c r="FI4121" s="9">
        <v>78.418599999999998</v>
      </c>
      <c r="FJ4121" s="9">
        <v>83.057699999999997</v>
      </c>
      <c r="FK4121" s="9">
        <v>84.796099999999996</v>
      </c>
      <c r="FL4121" s="9">
        <v>87.068200000000004</v>
      </c>
      <c r="FM4121" s="9">
        <v>89.266599999999997</v>
      </c>
      <c r="FN4121" s="9">
        <v>91.379099999999994</v>
      </c>
      <c r="FO4121" s="9">
        <v>92.763499999999993</v>
      </c>
      <c r="FP4121" s="9">
        <v>93.247200000000007</v>
      </c>
      <c r="FQ4121" s="9">
        <v>92.131699999999995</v>
      </c>
      <c r="FR4121" s="9">
        <v>89.269800000000004</v>
      </c>
      <c r="FS4121" s="9">
        <v>85.247100000000003</v>
      </c>
      <c r="FT4121" s="9">
        <v>82.833399999999997</v>
      </c>
      <c r="FU4121" s="9">
        <v>80.371899999999997</v>
      </c>
      <c r="FV4121" s="9">
        <v>78.184899999999999</v>
      </c>
      <c r="FW4121" s="9">
        <v>0.25722848999999998</v>
      </c>
      <c r="FX4121" s="9">
        <v>2.3704800000000002E-2</v>
      </c>
      <c r="FY4121" s="9">
        <v>2.3704800000000002E-2</v>
      </c>
      <c r="FZ4121" s="9">
        <v>0</v>
      </c>
      <c r="GA4121" s="9">
        <v>0</v>
      </c>
    </row>
    <row r="4122" spans="1:183" x14ac:dyDescent="0.2">
      <c r="A4122" t="s">
        <v>263</v>
      </c>
      <c r="B4122" t="s">
        <v>225</v>
      </c>
      <c r="C4122" t="s">
        <v>226</v>
      </c>
      <c r="D4122" s="6">
        <v>44102</v>
      </c>
      <c r="E4122" s="73">
        <v>17</v>
      </c>
      <c r="F4122" s="9">
        <v>18</v>
      </c>
      <c r="G4122" s="9">
        <v>17</v>
      </c>
      <c r="H4122" s="9">
        <v>18</v>
      </c>
      <c r="I4122" s="9">
        <v>3369</v>
      </c>
      <c r="J4122" s="9">
        <v>87626</v>
      </c>
      <c r="K4122" s="9">
        <v>1.0189729999999999</v>
      </c>
      <c r="L4122" s="9">
        <v>0.90835600000000005</v>
      </c>
      <c r="M4122" s="9">
        <v>0.82587100000000002</v>
      </c>
      <c r="N4122" s="9">
        <v>0.71606550000000002</v>
      </c>
      <c r="O4122" s="9">
        <v>0.66223880000000002</v>
      </c>
      <c r="P4122" s="9">
        <v>0.66117530000000002</v>
      </c>
      <c r="Q4122" s="9">
        <v>0.71826109999999999</v>
      </c>
      <c r="R4122" s="9">
        <v>0.81742780000000004</v>
      </c>
      <c r="S4122" s="9">
        <v>0.85184510000000002</v>
      </c>
      <c r="T4122" s="9">
        <v>0.85575480000000004</v>
      </c>
      <c r="U4122" s="9">
        <v>0.92575350000000001</v>
      </c>
      <c r="V4122" s="9">
        <v>1.078268</v>
      </c>
      <c r="W4122" s="9">
        <v>1.2642819999999999</v>
      </c>
      <c r="X4122" s="9">
        <v>1.5155350000000001</v>
      </c>
      <c r="Y4122" s="9">
        <v>1.8437669999999999</v>
      </c>
      <c r="Z4122" s="9">
        <v>2.1963889999999999</v>
      </c>
      <c r="AA4122" s="9">
        <v>2.5034709999999998</v>
      </c>
      <c r="AB4122" s="9">
        <v>2.6916869999999999</v>
      </c>
      <c r="AC4122" s="9">
        <v>2.644047</v>
      </c>
      <c r="AD4122" s="9">
        <v>2.4024930000000002</v>
      </c>
      <c r="AE4122" s="9">
        <v>2.114322</v>
      </c>
      <c r="AF4122" s="9">
        <v>1.7521960000000001</v>
      </c>
      <c r="AG4122" s="9">
        <v>1.44154</v>
      </c>
      <c r="AH4122" s="9">
        <v>1.1613070000000001</v>
      </c>
      <c r="AI4122" s="9">
        <v>-2.6883600000000001E-2</v>
      </c>
      <c r="AJ4122" s="9">
        <v>2.6684300000000001E-2</v>
      </c>
      <c r="AK4122" s="9">
        <v>2.9201399999999999E-2</v>
      </c>
      <c r="AL4122" s="9">
        <v>-1.5262599999999999E-2</v>
      </c>
      <c r="AM4122" s="9">
        <v>-1.33876E-2</v>
      </c>
      <c r="AN4122" s="9">
        <v>-2.1457999999999998E-3</v>
      </c>
      <c r="AO4122" s="9">
        <v>6.9236000000000002E-3</v>
      </c>
      <c r="AP4122" s="9">
        <v>6.7761999999999996E-3</v>
      </c>
      <c r="AQ4122" s="9">
        <v>-2.333E-3</v>
      </c>
      <c r="AR4122" s="9">
        <v>-4.9846500000000002E-2</v>
      </c>
      <c r="AS4122" s="9">
        <v>-7.5317099999999998E-2</v>
      </c>
      <c r="AT4122" s="9">
        <v>-3.1968499999999997E-2</v>
      </c>
      <c r="AU4122" s="9">
        <v>-1.9764199999999999E-2</v>
      </c>
      <c r="AV4122" s="9">
        <v>-8.7151999999999993E-3</v>
      </c>
      <c r="AW4122" s="9">
        <v>2.3267800000000002E-2</v>
      </c>
      <c r="AX4122" s="9">
        <v>4.8875999999999998E-3</v>
      </c>
      <c r="AY4122" s="9">
        <v>0.27731420000000001</v>
      </c>
      <c r="AZ4122" s="9">
        <v>0.36120360000000001</v>
      </c>
      <c r="BA4122" s="9">
        <v>-0.1744945</v>
      </c>
      <c r="BB4122" s="9">
        <v>-0.1733555</v>
      </c>
      <c r="BC4122" s="9">
        <v>-8.5080500000000003E-2</v>
      </c>
      <c r="BD4122" s="9">
        <v>-6.9999900000000004E-2</v>
      </c>
      <c r="BE4122" s="9">
        <v>8.2249999999999999E-4</v>
      </c>
      <c r="BF4122" s="9">
        <v>1.8660199999999998E-2</v>
      </c>
      <c r="BG4122" s="9">
        <v>-1.0033E-2</v>
      </c>
      <c r="BH4122" s="9">
        <v>4.2783399999999999E-2</v>
      </c>
      <c r="BI4122" s="9">
        <v>4.43659E-2</v>
      </c>
      <c r="BJ4122" s="9">
        <v>-2.2788999999999999E-3</v>
      </c>
      <c r="BK4122" s="9">
        <v>-3.5739999999999999E-3</v>
      </c>
      <c r="BL4122" s="9">
        <v>5.6268999999999998E-3</v>
      </c>
      <c r="BM4122" s="9">
        <v>1.46553E-2</v>
      </c>
      <c r="BN4122" s="9">
        <v>1.6194400000000001E-2</v>
      </c>
      <c r="BO4122" s="9">
        <v>8.1209999999999997E-3</v>
      </c>
      <c r="BP4122" s="9">
        <v>-3.7470400000000001E-2</v>
      </c>
      <c r="BQ4122" s="9">
        <v>-6.0966399999999997E-2</v>
      </c>
      <c r="BR4122" s="9">
        <v>-1.5242800000000001E-2</v>
      </c>
      <c r="BS4122" s="9">
        <v>-1.3916E-3</v>
      </c>
      <c r="BT4122" s="9">
        <v>1.20838E-2</v>
      </c>
      <c r="BU4122" s="9">
        <v>4.6307000000000001E-2</v>
      </c>
      <c r="BV4122" s="9">
        <v>2.9394900000000002E-2</v>
      </c>
      <c r="BW4122" s="9">
        <v>0.30186679999999999</v>
      </c>
      <c r="BX4122" s="9">
        <v>0.3854475</v>
      </c>
      <c r="BY4122" s="9">
        <v>-0.1491963</v>
      </c>
      <c r="BZ4122" s="9">
        <v>-0.1496092</v>
      </c>
      <c r="CA4122" s="9">
        <v>-6.3591599999999998E-2</v>
      </c>
      <c r="CB4122" s="9">
        <v>-5.0785200000000003E-2</v>
      </c>
      <c r="CC4122" s="9">
        <v>1.7578900000000001E-2</v>
      </c>
      <c r="CD4122" s="9">
        <v>3.3151300000000002E-2</v>
      </c>
      <c r="CE4122" s="9">
        <v>1.6377E-3</v>
      </c>
      <c r="CF4122" s="9">
        <v>5.3933599999999998E-2</v>
      </c>
      <c r="CG4122" s="9">
        <v>5.4868899999999998E-2</v>
      </c>
      <c r="CH4122" s="9">
        <v>6.7136000000000001E-3</v>
      </c>
      <c r="CI4122" s="9">
        <v>3.2228999999999999E-3</v>
      </c>
      <c r="CJ4122" s="9">
        <v>1.10102E-2</v>
      </c>
      <c r="CK4122" s="9">
        <v>2.0010300000000002E-2</v>
      </c>
      <c r="CL4122" s="9">
        <v>2.2717299999999999E-2</v>
      </c>
      <c r="CM4122" s="9">
        <v>1.53615E-2</v>
      </c>
      <c r="CN4122" s="9">
        <v>-2.8898699999999999E-2</v>
      </c>
      <c r="CO4122" s="9">
        <v>-5.1027200000000002E-2</v>
      </c>
      <c r="CP4122" s="9">
        <v>-3.6587E-3</v>
      </c>
      <c r="CQ4122" s="9">
        <v>1.13331E-2</v>
      </c>
      <c r="CR4122" s="9">
        <v>2.6489200000000001E-2</v>
      </c>
      <c r="CS4122" s="9">
        <v>6.2263899999999997E-2</v>
      </c>
      <c r="CT4122" s="9">
        <v>4.63685E-2</v>
      </c>
      <c r="CU4122" s="9">
        <v>0.31887179999999998</v>
      </c>
      <c r="CV4122" s="9">
        <v>0.40223880000000001</v>
      </c>
      <c r="CW4122" s="9">
        <v>-0.13167490000000001</v>
      </c>
      <c r="CX4122" s="9">
        <v>-0.13316249999999999</v>
      </c>
      <c r="CY4122" s="9">
        <v>-4.8708399999999999E-2</v>
      </c>
      <c r="CZ4122" s="9">
        <v>-3.7477000000000003E-2</v>
      </c>
      <c r="DA4122" s="9">
        <v>2.91843E-2</v>
      </c>
      <c r="DB4122" s="9">
        <v>4.3187799999999998E-2</v>
      </c>
      <c r="DC4122" s="9">
        <v>1.33084E-2</v>
      </c>
      <c r="DD4122" s="9">
        <v>6.5083799999999997E-2</v>
      </c>
      <c r="DE4122" s="9">
        <v>6.5371799999999994E-2</v>
      </c>
      <c r="DF4122" s="9">
        <v>1.5706100000000001E-2</v>
      </c>
      <c r="DG4122" s="9">
        <v>1.0019800000000001E-2</v>
      </c>
      <c r="DH4122" s="9">
        <v>1.6393499999999998E-2</v>
      </c>
      <c r="DI4122" s="9">
        <v>2.5365200000000001E-2</v>
      </c>
      <c r="DJ4122" s="9">
        <v>2.92403E-2</v>
      </c>
      <c r="DK4122" s="9">
        <v>2.2602000000000001E-2</v>
      </c>
      <c r="DL4122" s="9">
        <v>-2.0327000000000001E-2</v>
      </c>
      <c r="DM4122" s="9">
        <v>-4.1087899999999997E-2</v>
      </c>
      <c r="DN4122" s="9">
        <v>7.9255000000000003E-3</v>
      </c>
      <c r="DO4122" s="9">
        <v>2.40579E-2</v>
      </c>
      <c r="DP4122" s="9">
        <v>4.08945E-2</v>
      </c>
      <c r="DQ4122" s="9">
        <v>7.8220799999999993E-2</v>
      </c>
      <c r="DR4122" s="9">
        <v>6.3342200000000001E-2</v>
      </c>
      <c r="DS4122" s="9">
        <v>0.33587689999999998</v>
      </c>
      <c r="DT4122" s="9">
        <v>0.41903000000000001</v>
      </c>
      <c r="DU4122" s="9">
        <v>-0.1141535</v>
      </c>
      <c r="DV4122" s="9">
        <v>-0.11671579999999999</v>
      </c>
      <c r="DW4122" s="9">
        <v>-3.38252E-2</v>
      </c>
      <c r="DX4122" s="9">
        <v>-2.41689E-2</v>
      </c>
      <c r="DY4122" s="9">
        <v>4.0789600000000002E-2</v>
      </c>
      <c r="DZ4122" s="9">
        <v>5.3224300000000002E-2</v>
      </c>
      <c r="EA4122" s="9">
        <v>3.0158999999999998E-2</v>
      </c>
      <c r="EB4122" s="9">
        <v>8.1182900000000002E-2</v>
      </c>
      <c r="EC4122" s="9">
        <v>8.0536399999999994E-2</v>
      </c>
      <c r="ED4122" s="9">
        <v>2.8689800000000001E-2</v>
      </c>
      <c r="EE4122" s="9">
        <v>1.9833400000000001E-2</v>
      </c>
      <c r="EF4122" s="9">
        <v>2.4166199999999999E-2</v>
      </c>
      <c r="EG4122" s="9">
        <v>3.3097000000000001E-2</v>
      </c>
      <c r="EH4122" s="9">
        <v>3.8658400000000002E-2</v>
      </c>
      <c r="EI4122" s="9">
        <v>3.3056000000000002E-2</v>
      </c>
      <c r="EJ4122" s="9">
        <v>-7.9509000000000003E-3</v>
      </c>
      <c r="EK4122" s="9">
        <v>-2.6737299999999999E-2</v>
      </c>
      <c r="EL4122" s="9">
        <v>2.4651200000000002E-2</v>
      </c>
      <c r="EM4122" s="9">
        <v>4.2430500000000003E-2</v>
      </c>
      <c r="EN4122" s="9">
        <v>6.1693600000000001E-2</v>
      </c>
      <c r="EO4122" s="9">
        <v>0.10126</v>
      </c>
      <c r="EP4122" s="9">
        <v>8.7849399999999994E-2</v>
      </c>
      <c r="EQ4122" s="9">
        <v>0.36042940000000001</v>
      </c>
      <c r="ER4122" s="9">
        <v>0.4432739</v>
      </c>
      <c r="ES4122" s="9">
        <v>-8.8855299999999998E-2</v>
      </c>
      <c r="ET4122" s="9">
        <v>-9.2969399999999994E-2</v>
      </c>
      <c r="EU4122" s="9">
        <v>-1.23363E-2</v>
      </c>
      <c r="EV4122" s="9">
        <v>-4.9541999999999997E-3</v>
      </c>
      <c r="EW4122" s="9">
        <v>5.7546E-2</v>
      </c>
      <c r="EX4122" s="9">
        <v>6.7715399999999995E-2</v>
      </c>
      <c r="EY4122" s="9">
        <v>75.633700000000005</v>
      </c>
      <c r="EZ4122" s="9">
        <v>73.147400000000005</v>
      </c>
      <c r="FA4122" s="9">
        <v>70.807000000000002</v>
      </c>
      <c r="FB4122" s="9">
        <v>69.584800000000001</v>
      </c>
      <c r="FC4122" s="9">
        <v>69.407499999999999</v>
      </c>
      <c r="FD4122" s="9">
        <v>68.758099999999999</v>
      </c>
      <c r="FE4122" s="9">
        <v>68.535399999999996</v>
      </c>
      <c r="FF4122" s="9">
        <v>68.458100000000002</v>
      </c>
      <c r="FG4122" s="9">
        <v>67.506799999999998</v>
      </c>
      <c r="FH4122" s="9">
        <v>76.107699999999994</v>
      </c>
      <c r="FI4122" s="9">
        <v>82.378200000000007</v>
      </c>
      <c r="FJ4122" s="9">
        <v>86.846400000000003</v>
      </c>
      <c r="FK4122" s="9">
        <v>90.652600000000007</v>
      </c>
      <c r="FL4122" s="9">
        <v>94.743700000000004</v>
      </c>
      <c r="FM4122" s="9">
        <v>97.020499999999998</v>
      </c>
      <c r="FN4122" s="9">
        <v>98.498800000000003</v>
      </c>
      <c r="FO4122" s="9">
        <v>98.820999999999998</v>
      </c>
      <c r="FP4122" s="9">
        <v>97.829700000000003</v>
      </c>
      <c r="FQ4122" s="9">
        <v>94.293300000000002</v>
      </c>
      <c r="FR4122" s="9">
        <v>85.9221</v>
      </c>
      <c r="FS4122" s="9">
        <v>77.723600000000005</v>
      </c>
      <c r="FT4122" s="9">
        <v>74.724599999999995</v>
      </c>
      <c r="FU4122" s="9">
        <v>71.882800000000003</v>
      </c>
      <c r="FV4122" s="9">
        <v>70.291499999999999</v>
      </c>
      <c r="FW4122" s="9">
        <v>0.24207351999999999</v>
      </c>
      <c r="FX4122" s="9">
        <v>2.27861E-2</v>
      </c>
      <c r="FY4122" s="9">
        <v>2.27861E-2</v>
      </c>
      <c r="FZ4122" s="9">
        <v>0</v>
      </c>
      <c r="GA4122" s="9">
        <v>0</v>
      </c>
    </row>
    <row r="4123" spans="1:183" x14ac:dyDescent="0.2">
      <c r="A4123" t="s">
        <v>263</v>
      </c>
      <c r="B4123" t="s">
        <v>225</v>
      </c>
      <c r="C4123" t="s">
        <v>226</v>
      </c>
      <c r="D4123" s="6">
        <v>44104</v>
      </c>
      <c r="FZ4123" s="9">
        <v>0</v>
      </c>
      <c r="GA4123" s="9">
        <v>1</v>
      </c>
    </row>
    <row r="4124" spans="1:183" x14ac:dyDescent="0.2">
      <c r="A4124" t="s">
        <v>263</v>
      </c>
      <c r="B4124" t="s">
        <v>225</v>
      </c>
      <c r="C4124" t="s">
        <v>226</v>
      </c>
      <c r="D4124" s="6">
        <v>44105</v>
      </c>
      <c r="FZ4124" s="9">
        <v>0</v>
      </c>
      <c r="GA4124" s="9">
        <v>1</v>
      </c>
    </row>
    <row r="4125" spans="1:183" x14ac:dyDescent="0.2">
      <c r="A4125" t="s">
        <v>263</v>
      </c>
      <c r="B4125" t="s">
        <v>225</v>
      </c>
      <c r="C4125" t="s">
        <v>226</v>
      </c>
      <c r="D4125" s="6">
        <v>44119</v>
      </c>
      <c r="E4125" s="73">
        <v>18</v>
      </c>
      <c r="F4125" s="9">
        <v>19</v>
      </c>
      <c r="G4125" s="9">
        <v>18</v>
      </c>
      <c r="H4125" s="9">
        <v>19</v>
      </c>
      <c r="I4125" s="9">
        <v>3368</v>
      </c>
      <c r="J4125" s="9">
        <v>87588</v>
      </c>
      <c r="K4125" s="9">
        <v>0.86875049999999998</v>
      </c>
      <c r="L4125" s="9">
        <v>0.76865689999999998</v>
      </c>
      <c r="M4125" s="9">
        <v>0.71049629999999997</v>
      </c>
      <c r="N4125" s="9">
        <v>0.63003949999999997</v>
      </c>
      <c r="O4125" s="9">
        <v>0.61773460000000002</v>
      </c>
      <c r="P4125" s="9">
        <v>0.6263109</v>
      </c>
      <c r="Q4125" s="9">
        <v>0.68977630000000001</v>
      </c>
      <c r="R4125" s="9">
        <v>0.77513379999999998</v>
      </c>
      <c r="S4125" s="9">
        <v>0.81730290000000005</v>
      </c>
      <c r="T4125" s="9">
        <v>0.82286720000000002</v>
      </c>
      <c r="U4125" s="9">
        <v>0.83136259999999995</v>
      </c>
      <c r="V4125" s="9">
        <v>0.88133289999999997</v>
      </c>
      <c r="W4125" s="9">
        <v>0.9717076</v>
      </c>
      <c r="X4125" s="9">
        <v>1.0822069999999999</v>
      </c>
      <c r="Y4125" s="9">
        <v>1.219204</v>
      </c>
      <c r="Z4125" s="9">
        <v>1.4566680000000001</v>
      </c>
      <c r="AA4125" s="9">
        <v>1.742337</v>
      </c>
      <c r="AB4125" s="9">
        <v>1.9329069999999999</v>
      </c>
      <c r="AC4125" s="9">
        <v>1.8870100000000001</v>
      </c>
      <c r="AD4125" s="9">
        <v>1.809553</v>
      </c>
      <c r="AE4125" s="9">
        <v>1.628884</v>
      </c>
      <c r="AF4125" s="9">
        <v>1.424836</v>
      </c>
      <c r="AG4125" s="9">
        <v>1.2474229999999999</v>
      </c>
      <c r="AH4125" s="9">
        <v>1.0185</v>
      </c>
      <c r="AI4125" s="9">
        <v>-5.4720199999999997E-2</v>
      </c>
      <c r="AJ4125" s="9">
        <v>-4.3021400000000001E-2</v>
      </c>
      <c r="AK4125" s="9">
        <v>-1.8251300000000002E-2</v>
      </c>
      <c r="AL4125" s="9">
        <v>-4.3735499999999997E-2</v>
      </c>
      <c r="AM4125" s="9">
        <v>-3.1057600000000001E-2</v>
      </c>
      <c r="AN4125" s="9">
        <v>-2.2535199999999998E-2</v>
      </c>
      <c r="AO4125" s="9">
        <v>-1.9044599999999998E-2</v>
      </c>
      <c r="AP4125" s="9">
        <v>-3.1892900000000002E-2</v>
      </c>
      <c r="AQ4125" s="9">
        <v>-3.5297599999999998E-2</v>
      </c>
      <c r="AR4125" s="9">
        <v>-2.0525700000000001E-2</v>
      </c>
      <c r="AS4125" s="9">
        <v>-4.7273299999999997E-2</v>
      </c>
      <c r="AT4125" s="9">
        <v>-7.5135199999999999E-2</v>
      </c>
      <c r="AU4125" s="9">
        <v>-5.3676399999999999E-2</v>
      </c>
      <c r="AV4125" s="9">
        <v>-4.8538499999999998E-2</v>
      </c>
      <c r="AW4125" s="9">
        <v>-5.2254700000000001E-2</v>
      </c>
      <c r="AX4125" s="9">
        <v>-4.2045899999999997E-2</v>
      </c>
      <c r="AY4125" s="9">
        <v>4.0582100000000003E-2</v>
      </c>
      <c r="AZ4125" s="9">
        <v>0.17478879999999999</v>
      </c>
      <c r="BA4125" s="9">
        <v>7.4021500000000004E-2</v>
      </c>
      <c r="BB4125" s="9">
        <v>-0.15945000000000001</v>
      </c>
      <c r="BC4125" s="9">
        <v>-7.5506500000000004E-2</v>
      </c>
      <c r="BD4125" s="9">
        <v>-4.7115700000000003E-2</v>
      </c>
      <c r="BE4125" s="9">
        <v>-4.9833999999999998E-3</v>
      </c>
      <c r="BF4125" s="9">
        <v>-1.6284799999999999E-2</v>
      </c>
      <c r="BG4125" s="9">
        <v>-3.83586E-2</v>
      </c>
      <c r="BH4125" s="9">
        <v>-2.7992599999999999E-2</v>
      </c>
      <c r="BI4125" s="9">
        <v>-3.9535000000000004E-3</v>
      </c>
      <c r="BJ4125" s="9">
        <v>-3.2368399999999999E-2</v>
      </c>
      <c r="BK4125" s="9">
        <v>-2.0764000000000001E-2</v>
      </c>
      <c r="BL4125" s="9">
        <v>-1.37526E-2</v>
      </c>
      <c r="BM4125" s="9">
        <v>-1.08424E-2</v>
      </c>
      <c r="BN4125" s="9">
        <v>-2.3225800000000001E-2</v>
      </c>
      <c r="BO4125" s="9">
        <v>-2.4627900000000001E-2</v>
      </c>
      <c r="BP4125" s="9">
        <v>-8.3622999999999996E-3</v>
      </c>
      <c r="BQ4125" s="9">
        <v>-3.3909500000000002E-2</v>
      </c>
      <c r="BR4125" s="9">
        <v>-6.02976E-2</v>
      </c>
      <c r="BS4125" s="9">
        <v>-3.6894900000000001E-2</v>
      </c>
      <c r="BT4125" s="9">
        <v>-2.9450199999999999E-2</v>
      </c>
      <c r="BU4125" s="9">
        <v>-3.1358200000000003E-2</v>
      </c>
      <c r="BV4125" s="9">
        <v>-1.90285E-2</v>
      </c>
      <c r="BW4125" s="9">
        <v>6.4957899999999999E-2</v>
      </c>
      <c r="BX4125" s="9">
        <v>0.19934959999999999</v>
      </c>
      <c r="BY4125" s="9">
        <v>9.7727999999999995E-2</v>
      </c>
      <c r="BZ4125" s="9">
        <v>-0.13580709999999999</v>
      </c>
      <c r="CA4125" s="9">
        <v>-5.5247499999999998E-2</v>
      </c>
      <c r="CB4125" s="9">
        <v>-2.8510600000000001E-2</v>
      </c>
      <c r="CC4125" s="9">
        <v>1.21402E-2</v>
      </c>
      <c r="CD4125" s="9">
        <v>-1.0388000000000001E-3</v>
      </c>
      <c r="CE4125" s="9">
        <v>-2.7026600000000001E-2</v>
      </c>
      <c r="CF4125" s="9">
        <v>-1.7583600000000001E-2</v>
      </c>
      <c r="CG4125" s="9">
        <v>5.9492E-3</v>
      </c>
      <c r="CH4125" s="9">
        <v>-2.44955E-2</v>
      </c>
      <c r="CI4125" s="9">
        <v>-1.36346E-2</v>
      </c>
      <c r="CJ4125" s="9">
        <v>-7.6696999999999998E-3</v>
      </c>
      <c r="CK4125" s="9">
        <v>-5.1615999999999997E-3</v>
      </c>
      <c r="CL4125" s="9">
        <v>-1.7222999999999999E-2</v>
      </c>
      <c r="CM4125" s="9">
        <v>-1.7238099999999999E-2</v>
      </c>
      <c r="CN4125" s="9">
        <v>6.2000000000000003E-5</v>
      </c>
      <c r="CO4125" s="9">
        <v>-2.46538E-2</v>
      </c>
      <c r="CP4125" s="9">
        <v>-5.0021200000000002E-2</v>
      </c>
      <c r="CQ4125" s="9">
        <v>-2.5272099999999999E-2</v>
      </c>
      <c r="CR4125" s="9">
        <v>-1.62297E-2</v>
      </c>
      <c r="CS4125" s="9">
        <v>-1.6885299999999999E-2</v>
      </c>
      <c r="CT4125" s="9">
        <v>-3.0866999999999999E-3</v>
      </c>
      <c r="CU4125" s="9">
        <v>8.1840499999999997E-2</v>
      </c>
      <c r="CV4125" s="9">
        <v>0.21636030000000001</v>
      </c>
      <c r="CW4125" s="9">
        <v>0.1141471</v>
      </c>
      <c r="CX4125" s="9">
        <v>-0.1194322</v>
      </c>
      <c r="CY4125" s="9">
        <v>-4.1216200000000001E-2</v>
      </c>
      <c r="CZ4125" s="9">
        <v>-1.56247E-2</v>
      </c>
      <c r="DA4125" s="9">
        <v>2.4E-2</v>
      </c>
      <c r="DB4125" s="9">
        <v>9.5204999999999994E-3</v>
      </c>
      <c r="DC4125" s="9">
        <v>-1.56946E-2</v>
      </c>
      <c r="DD4125" s="9">
        <v>-7.1747E-3</v>
      </c>
      <c r="DE4125" s="9">
        <v>1.5851799999999999E-2</v>
      </c>
      <c r="DF4125" s="9">
        <v>-1.6622700000000001E-2</v>
      </c>
      <c r="DG4125" s="9">
        <v>-6.5053000000000003E-3</v>
      </c>
      <c r="DH4125" s="9">
        <v>-1.5869E-3</v>
      </c>
      <c r="DI4125" s="9">
        <v>5.1929999999999999E-4</v>
      </c>
      <c r="DJ4125" s="9">
        <v>-1.12202E-2</v>
      </c>
      <c r="DK4125" s="9">
        <v>-9.8484000000000002E-3</v>
      </c>
      <c r="DL4125" s="9">
        <v>8.4863000000000004E-3</v>
      </c>
      <c r="DM4125" s="9">
        <v>-1.5398E-2</v>
      </c>
      <c r="DN4125" s="9">
        <v>-3.9744799999999997E-2</v>
      </c>
      <c r="DO4125" s="9">
        <v>-1.36492E-2</v>
      </c>
      <c r="DP4125" s="9">
        <v>-3.0092000000000001E-3</v>
      </c>
      <c r="DQ4125" s="9">
        <v>-2.4123999999999999E-3</v>
      </c>
      <c r="DR4125" s="9">
        <v>1.28551E-2</v>
      </c>
      <c r="DS4125" s="9">
        <v>9.8723199999999997E-2</v>
      </c>
      <c r="DT4125" s="9">
        <v>0.233371</v>
      </c>
      <c r="DU4125" s="9">
        <v>0.13056609999999999</v>
      </c>
      <c r="DV4125" s="9">
        <v>-0.1030572</v>
      </c>
      <c r="DW4125" s="9">
        <v>-2.7184900000000001E-2</v>
      </c>
      <c r="DX4125" s="9">
        <v>-2.7388999999999998E-3</v>
      </c>
      <c r="DY4125" s="9">
        <v>3.5859799999999997E-2</v>
      </c>
      <c r="DZ4125" s="9">
        <v>2.0079799999999998E-2</v>
      </c>
      <c r="EA4125" s="9">
        <v>6.6710000000000001E-4</v>
      </c>
      <c r="EB4125" s="9">
        <v>7.8540999999999993E-3</v>
      </c>
      <c r="EC4125" s="9">
        <v>3.0149700000000001E-2</v>
      </c>
      <c r="ED4125" s="9">
        <v>-5.2556E-3</v>
      </c>
      <c r="EE4125" s="9">
        <v>3.7883000000000001E-3</v>
      </c>
      <c r="EF4125" s="9">
        <v>7.1957999999999996E-3</v>
      </c>
      <c r="EG4125" s="9">
        <v>8.7215000000000001E-3</v>
      </c>
      <c r="EH4125" s="9">
        <v>-2.5531E-3</v>
      </c>
      <c r="EI4125" s="9">
        <v>8.2129999999999996E-4</v>
      </c>
      <c r="EJ4125" s="9">
        <v>2.06497E-2</v>
      </c>
      <c r="EK4125" s="9">
        <v>-2.0341999999999999E-3</v>
      </c>
      <c r="EL4125" s="9">
        <v>-2.49073E-2</v>
      </c>
      <c r="EM4125" s="9">
        <v>3.1323000000000002E-3</v>
      </c>
      <c r="EN4125" s="9">
        <v>1.6079099999999999E-2</v>
      </c>
      <c r="EO4125" s="9">
        <v>1.84841E-2</v>
      </c>
      <c r="EP4125" s="9">
        <v>3.5872500000000002E-2</v>
      </c>
      <c r="EQ4125" s="9">
        <v>0.123099</v>
      </c>
      <c r="ER4125" s="9">
        <v>0.25793169999999999</v>
      </c>
      <c r="ES4125" s="9">
        <v>0.15427270000000001</v>
      </c>
      <c r="ET4125" s="9">
        <v>-7.9414299999999993E-2</v>
      </c>
      <c r="EU4125" s="9">
        <v>-6.9258999999999996E-3</v>
      </c>
      <c r="EV4125" s="9">
        <v>1.58663E-2</v>
      </c>
      <c r="EW4125" s="9">
        <v>5.29834E-2</v>
      </c>
      <c r="EX4125" s="9">
        <v>3.53259E-2</v>
      </c>
      <c r="EY4125" s="9">
        <v>69.168999999999997</v>
      </c>
      <c r="EZ4125" s="9">
        <v>67.308999999999997</v>
      </c>
      <c r="FA4125" s="9">
        <v>65.174199999999999</v>
      </c>
      <c r="FB4125" s="9">
        <v>64.983000000000004</v>
      </c>
      <c r="FC4125" s="9">
        <v>67.481999999999999</v>
      </c>
      <c r="FD4125" s="9">
        <v>70.133300000000006</v>
      </c>
      <c r="FE4125" s="9">
        <v>71.848799999999997</v>
      </c>
      <c r="FF4125" s="9">
        <v>71.840999999999994</v>
      </c>
      <c r="FG4125" s="9">
        <v>71.566500000000005</v>
      </c>
      <c r="FH4125" s="9">
        <v>76.770700000000005</v>
      </c>
      <c r="FI4125" s="9">
        <v>81.796099999999996</v>
      </c>
      <c r="FJ4125" s="9">
        <v>84.8446</v>
      </c>
      <c r="FK4125" s="9">
        <v>85.845200000000006</v>
      </c>
      <c r="FL4125" s="9">
        <v>88.526200000000003</v>
      </c>
      <c r="FM4125" s="9">
        <v>89.807299999999998</v>
      </c>
      <c r="FN4125" s="9">
        <v>91.477400000000003</v>
      </c>
      <c r="FO4125" s="9">
        <v>92.474699999999999</v>
      </c>
      <c r="FP4125" s="9">
        <v>92.144800000000004</v>
      </c>
      <c r="FQ4125" s="9">
        <v>89.984200000000001</v>
      </c>
      <c r="FR4125" s="9">
        <v>86.242699999999999</v>
      </c>
      <c r="FS4125" s="9">
        <v>81.718599999999995</v>
      </c>
      <c r="FT4125" s="9">
        <v>79.9131</v>
      </c>
      <c r="FU4125" s="9">
        <v>79.293499999999995</v>
      </c>
      <c r="FV4125" s="9">
        <v>76.308400000000006</v>
      </c>
      <c r="FW4125" s="9">
        <v>0.25796738000000002</v>
      </c>
      <c r="FX4125" s="9">
        <v>2.2542E-2</v>
      </c>
      <c r="FY4125" s="9">
        <v>2.2542E-2</v>
      </c>
      <c r="FZ4125" s="9">
        <v>0</v>
      </c>
      <c r="GA4125" s="9">
        <v>0</v>
      </c>
    </row>
    <row r="4126" spans="1:183" x14ac:dyDescent="0.2">
      <c r="A4126" t="s">
        <v>263</v>
      </c>
      <c r="B4126" t="s">
        <v>225</v>
      </c>
      <c r="C4126" t="s">
        <v>226</v>
      </c>
      <c r="D4126" s="6">
        <v>44120</v>
      </c>
      <c r="FZ4126" s="9">
        <v>0</v>
      </c>
      <c r="GA4126" s="9">
        <v>1</v>
      </c>
    </row>
    <row r="4127" spans="1:183" x14ac:dyDescent="0.2">
      <c r="A4127" t="s">
        <v>263</v>
      </c>
      <c r="B4127" t="s">
        <v>225</v>
      </c>
      <c r="C4127" t="s">
        <v>227</v>
      </c>
      <c r="D4127" s="6">
        <v>44057</v>
      </c>
      <c r="FZ4127" s="9">
        <v>0</v>
      </c>
      <c r="GA4127" s="9">
        <v>1</v>
      </c>
    </row>
    <row r="4128" spans="1:183" x14ac:dyDescent="0.2">
      <c r="A4128" t="s">
        <v>263</v>
      </c>
      <c r="B4128" t="s">
        <v>225</v>
      </c>
      <c r="C4128" t="s">
        <v>227</v>
      </c>
      <c r="D4128" s="6">
        <v>44058</v>
      </c>
      <c r="FZ4128" s="9">
        <v>0</v>
      </c>
      <c r="GA4128" s="9">
        <v>1</v>
      </c>
    </row>
    <row r="4129" spans="1:183" x14ac:dyDescent="0.2">
      <c r="A4129" t="s">
        <v>263</v>
      </c>
      <c r="B4129" t="s">
        <v>225</v>
      </c>
      <c r="C4129" t="s">
        <v>227</v>
      </c>
      <c r="D4129" s="6">
        <v>44060</v>
      </c>
      <c r="FZ4129" s="9">
        <v>0</v>
      </c>
      <c r="GA4129" s="9">
        <v>1</v>
      </c>
    </row>
    <row r="4130" spans="1:183" x14ac:dyDescent="0.2">
      <c r="A4130" t="s">
        <v>263</v>
      </c>
      <c r="B4130" t="s">
        <v>225</v>
      </c>
      <c r="C4130" t="s">
        <v>227</v>
      </c>
      <c r="D4130" s="6">
        <v>44061</v>
      </c>
      <c r="FZ4130" s="9">
        <v>0</v>
      </c>
      <c r="GA4130" s="9">
        <v>1</v>
      </c>
    </row>
    <row r="4131" spans="1:183" x14ac:dyDescent="0.2">
      <c r="A4131" t="s">
        <v>263</v>
      </c>
      <c r="B4131" t="s">
        <v>225</v>
      </c>
      <c r="C4131" t="s">
        <v>227</v>
      </c>
      <c r="D4131" s="6">
        <v>44062</v>
      </c>
      <c r="FZ4131" s="9">
        <v>0</v>
      </c>
      <c r="GA4131" s="9">
        <v>1</v>
      </c>
    </row>
    <row r="4132" spans="1:183" x14ac:dyDescent="0.2">
      <c r="A4132" t="s">
        <v>263</v>
      </c>
      <c r="B4132" t="s">
        <v>225</v>
      </c>
      <c r="C4132" t="s">
        <v>227</v>
      </c>
      <c r="D4132" s="6">
        <v>44079</v>
      </c>
      <c r="FZ4132" s="9">
        <v>0</v>
      </c>
      <c r="GA4132" s="9">
        <v>1</v>
      </c>
    </row>
    <row r="4133" spans="1:183" x14ac:dyDescent="0.2">
      <c r="A4133" t="s">
        <v>263</v>
      </c>
      <c r="B4133" t="s">
        <v>225</v>
      </c>
      <c r="C4133" t="s">
        <v>227</v>
      </c>
      <c r="D4133" s="6">
        <v>44080</v>
      </c>
      <c r="FZ4133" s="9">
        <v>0</v>
      </c>
      <c r="GA4133" s="9">
        <v>1</v>
      </c>
    </row>
    <row r="4134" spans="1:183" x14ac:dyDescent="0.2">
      <c r="A4134" t="s">
        <v>263</v>
      </c>
      <c r="B4134" t="s">
        <v>225</v>
      </c>
      <c r="C4134" t="s">
        <v>227</v>
      </c>
      <c r="D4134" s="6">
        <v>44081</v>
      </c>
      <c r="FZ4134" s="9">
        <v>0</v>
      </c>
      <c r="GA4134" s="9">
        <v>1</v>
      </c>
    </row>
    <row r="4135" spans="1:183" x14ac:dyDescent="0.2">
      <c r="A4135" t="s">
        <v>263</v>
      </c>
      <c r="B4135" t="s">
        <v>225</v>
      </c>
      <c r="C4135" t="s">
        <v>227</v>
      </c>
      <c r="D4135" s="6">
        <v>44082</v>
      </c>
      <c r="FZ4135" s="9">
        <v>0</v>
      </c>
      <c r="GA4135" s="9">
        <v>1</v>
      </c>
    </row>
    <row r="4136" spans="1:183" x14ac:dyDescent="0.2">
      <c r="A4136" t="s">
        <v>263</v>
      </c>
      <c r="B4136" t="s">
        <v>225</v>
      </c>
      <c r="C4136" t="s">
        <v>227</v>
      </c>
      <c r="D4136" s="6">
        <v>44101</v>
      </c>
      <c r="FZ4136" s="9">
        <v>0</v>
      </c>
      <c r="GA4136" s="9">
        <v>1</v>
      </c>
    </row>
    <row r="4137" spans="1:183" x14ac:dyDescent="0.2">
      <c r="A4137" t="s">
        <v>263</v>
      </c>
      <c r="B4137" t="s">
        <v>225</v>
      </c>
      <c r="C4137" t="s">
        <v>227</v>
      </c>
      <c r="D4137" s="6">
        <v>44102</v>
      </c>
      <c r="FZ4137" s="9">
        <v>0</v>
      </c>
      <c r="GA4137" s="9">
        <v>1</v>
      </c>
    </row>
    <row r="4138" spans="1:183" x14ac:dyDescent="0.2">
      <c r="A4138" t="s">
        <v>263</v>
      </c>
      <c r="B4138" t="s">
        <v>225</v>
      </c>
      <c r="C4138" t="s">
        <v>227</v>
      </c>
      <c r="D4138" s="6">
        <v>44104</v>
      </c>
      <c r="FZ4138" s="9">
        <v>0</v>
      </c>
      <c r="GA4138" s="9">
        <v>1</v>
      </c>
    </row>
    <row r="4139" spans="1:183" x14ac:dyDescent="0.2">
      <c r="A4139" t="s">
        <v>263</v>
      </c>
      <c r="B4139" t="s">
        <v>225</v>
      </c>
      <c r="C4139" t="s">
        <v>227</v>
      </c>
      <c r="D4139" s="6">
        <v>44105</v>
      </c>
      <c r="FZ4139" s="9">
        <v>0</v>
      </c>
      <c r="GA4139" s="9">
        <v>1</v>
      </c>
    </row>
    <row r="4140" spans="1:183" x14ac:dyDescent="0.2">
      <c r="A4140" t="s">
        <v>263</v>
      </c>
      <c r="B4140" t="s">
        <v>225</v>
      </c>
      <c r="C4140" t="s">
        <v>227</v>
      </c>
      <c r="D4140" s="6">
        <v>44119</v>
      </c>
      <c r="FZ4140" s="9">
        <v>0</v>
      </c>
      <c r="GA4140" s="9">
        <v>1</v>
      </c>
    </row>
    <row r="4141" spans="1:183" x14ac:dyDescent="0.2">
      <c r="A4141" t="s">
        <v>263</v>
      </c>
      <c r="B4141" t="s">
        <v>225</v>
      </c>
      <c r="C4141" t="s">
        <v>227</v>
      </c>
      <c r="D4141" s="6">
        <v>44120</v>
      </c>
      <c r="FZ4141" s="9">
        <v>0</v>
      </c>
      <c r="GA4141" s="9">
        <v>1</v>
      </c>
    </row>
    <row r="4142" spans="1:183" x14ac:dyDescent="0.2">
      <c r="A4142" t="s">
        <v>263</v>
      </c>
      <c r="B4142" t="s">
        <v>225</v>
      </c>
      <c r="C4142" t="s">
        <v>228</v>
      </c>
      <c r="D4142" s="6">
        <v>44057</v>
      </c>
      <c r="FZ4142" s="9">
        <v>0</v>
      </c>
      <c r="GA4142" s="9">
        <v>1</v>
      </c>
    </row>
    <row r="4143" spans="1:183" x14ac:dyDescent="0.2">
      <c r="A4143" t="s">
        <v>263</v>
      </c>
      <c r="B4143" t="s">
        <v>225</v>
      </c>
      <c r="C4143" t="s">
        <v>228</v>
      </c>
      <c r="D4143" s="6">
        <v>44058</v>
      </c>
      <c r="FZ4143" s="9">
        <v>0</v>
      </c>
      <c r="GA4143" s="9">
        <v>1</v>
      </c>
    </row>
    <row r="4144" spans="1:183" x14ac:dyDescent="0.2">
      <c r="A4144" t="s">
        <v>263</v>
      </c>
      <c r="B4144" t="s">
        <v>225</v>
      </c>
      <c r="C4144" t="s">
        <v>228</v>
      </c>
      <c r="D4144" s="6">
        <v>44060</v>
      </c>
      <c r="FZ4144" s="9">
        <v>0</v>
      </c>
      <c r="GA4144" s="9">
        <v>1</v>
      </c>
    </row>
    <row r="4145" spans="1:183" x14ac:dyDescent="0.2">
      <c r="A4145" t="s">
        <v>263</v>
      </c>
      <c r="B4145" t="s">
        <v>225</v>
      </c>
      <c r="C4145" t="s">
        <v>228</v>
      </c>
      <c r="D4145" s="6">
        <v>44061</v>
      </c>
      <c r="FZ4145" s="9">
        <v>0</v>
      </c>
      <c r="GA4145" s="9">
        <v>1</v>
      </c>
    </row>
    <row r="4146" spans="1:183" x14ac:dyDescent="0.2">
      <c r="A4146" t="s">
        <v>263</v>
      </c>
      <c r="B4146" t="s">
        <v>225</v>
      </c>
      <c r="C4146" t="s">
        <v>228</v>
      </c>
      <c r="D4146" s="6">
        <v>44062</v>
      </c>
      <c r="FZ4146" s="9">
        <v>0</v>
      </c>
      <c r="GA4146" s="9">
        <v>1</v>
      </c>
    </row>
    <row r="4147" spans="1:183" x14ac:dyDescent="0.2">
      <c r="A4147" t="s">
        <v>263</v>
      </c>
      <c r="B4147" t="s">
        <v>225</v>
      </c>
      <c r="C4147" t="s">
        <v>228</v>
      </c>
      <c r="D4147" s="6">
        <v>44079</v>
      </c>
      <c r="FZ4147" s="9">
        <v>0</v>
      </c>
      <c r="GA4147" s="9">
        <v>1</v>
      </c>
    </row>
    <row r="4148" spans="1:183" x14ac:dyDescent="0.2">
      <c r="A4148" t="s">
        <v>263</v>
      </c>
      <c r="B4148" t="s">
        <v>225</v>
      </c>
      <c r="C4148" t="s">
        <v>228</v>
      </c>
      <c r="D4148" s="6">
        <v>44080</v>
      </c>
      <c r="FZ4148" s="9">
        <v>0</v>
      </c>
      <c r="GA4148" s="9">
        <v>1</v>
      </c>
    </row>
    <row r="4149" spans="1:183" x14ac:dyDescent="0.2">
      <c r="A4149" t="s">
        <v>263</v>
      </c>
      <c r="B4149" t="s">
        <v>225</v>
      </c>
      <c r="C4149" t="s">
        <v>228</v>
      </c>
      <c r="D4149" s="6">
        <v>44081</v>
      </c>
      <c r="FZ4149" s="9">
        <v>0</v>
      </c>
      <c r="GA4149" s="9">
        <v>1</v>
      </c>
    </row>
    <row r="4150" spans="1:183" x14ac:dyDescent="0.2">
      <c r="A4150" t="s">
        <v>263</v>
      </c>
      <c r="B4150" t="s">
        <v>225</v>
      </c>
      <c r="C4150" t="s">
        <v>228</v>
      </c>
      <c r="D4150" s="6">
        <v>44082</v>
      </c>
      <c r="FZ4150" s="9">
        <v>0</v>
      </c>
      <c r="GA4150" s="9">
        <v>1</v>
      </c>
    </row>
    <row r="4151" spans="1:183" x14ac:dyDescent="0.2">
      <c r="A4151" t="s">
        <v>263</v>
      </c>
      <c r="B4151" t="s">
        <v>225</v>
      </c>
      <c r="C4151" t="s">
        <v>228</v>
      </c>
      <c r="D4151" s="6">
        <v>44101</v>
      </c>
      <c r="FZ4151" s="9">
        <v>0</v>
      </c>
      <c r="GA4151" s="9">
        <v>1</v>
      </c>
    </row>
    <row r="4152" spans="1:183" x14ac:dyDescent="0.2">
      <c r="A4152" t="s">
        <v>263</v>
      </c>
      <c r="B4152" t="s">
        <v>225</v>
      </c>
      <c r="C4152" t="s">
        <v>228</v>
      </c>
      <c r="D4152" s="6">
        <v>44102</v>
      </c>
      <c r="FZ4152" s="9">
        <v>0</v>
      </c>
      <c r="GA4152" s="9">
        <v>1</v>
      </c>
    </row>
    <row r="4153" spans="1:183" x14ac:dyDescent="0.2">
      <c r="A4153" t="s">
        <v>263</v>
      </c>
      <c r="B4153" t="s">
        <v>225</v>
      </c>
      <c r="C4153" t="s">
        <v>228</v>
      </c>
      <c r="D4153" s="6">
        <v>44104</v>
      </c>
      <c r="FZ4153" s="9">
        <v>0</v>
      </c>
      <c r="GA4153" s="9">
        <v>1</v>
      </c>
    </row>
    <row r="4154" spans="1:183" x14ac:dyDescent="0.2">
      <c r="A4154" t="s">
        <v>263</v>
      </c>
      <c r="B4154" t="s">
        <v>225</v>
      </c>
      <c r="C4154" t="s">
        <v>228</v>
      </c>
      <c r="D4154" s="6">
        <v>44105</v>
      </c>
      <c r="FZ4154" s="9">
        <v>0</v>
      </c>
      <c r="GA4154" s="9">
        <v>1</v>
      </c>
    </row>
    <row r="4155" spans="1:183" x14ac:dyDescent="0.2">
      <c r="A4155" t="s">
        <v>263</v>
      </c>
      <c r="B4155" t="s">
        <v>225</v>
      </c>
      <c r="C4155" t="s">
        <v>228</v>
      </c>
      <c r="D4155" s="6">
        <v>44119</v>
      </c>
      <c r="FZ4155" s="9">
        <v>0</v>
      </c>
      <c r="GA4155" s="9">
        <v>1</v>
      </c>
    </row>
    <row r="4156" spans="1:183" x14ac:dyDescent="0.2">
      <c r="A4156" t="s">
        <v>263</v>
      </c>
      <c r="B4156" t="s">
        <v>225</v>
      </c>
      <c r="C4156" t="s">
        <v>228</v>
      </c>
      <c r="D4156" s="6">
        <v>44120</v>
      </c>
      <c r="FZ4156" s="9">
        <v>0</v>
      </c>
      <c r="GA4156" s="9">
        <v>1</v>
      </c>
    </row>
    <row r="4157" spans="1:183" x14ac:dyDescent="0.2">
      <c r="A4157" t="s">
        <v>263</v>
      </c>
      <c r="B4157" t="s">
        <v>225</v>
      </c>
      <c r="C4157" t="s">
        <v>249</v>
      </c>
      <c r="D4157" s="6">
        <v>44057</v>
      </c>
      <c r="E4157" s="73">
        <v>17</v>
      </c>
      <c r="F4157" s="9">
        <v>21</v>
      </c>
      <c r="G4157" s="9">
        <v>17</v>
      </c>
      <c r="H4157" s="9">
        <v>20</v>
      </c>
      <c r="I4157" s="9">
        <v>0</v>
      </c>
      <c r="J4157" s="9">
        <v>10526</v>
      </c>
      <c r="K4157" s="9">
        <v>1.173616</v>
      </c>
      <c r="L4157" s="9">
        <v>1.1174580000000001</v>
      </c>
      <c r="M4157" s="9">
        <v>0.83634189999999997</v>
      </c>
      <c r="N4157" s="9">
        <v>0.60541579999999995</v>
      </c>
      <c r="O4157" s="9">
        <v>0.70320760000000004</v>
      </c>
      <c r="P4157" s="9">
        <v>0.83070840000000001</v>
      </c>
      <c r="Q4157" s="9">
        <v>0.74564269999999999</v>
      </c>
      <c r="R4157" s="9">
        <v>0.73091419999999996</v>
      </c>
      <c r="S4157" s="9">
        <v>0.92041189999999995</v>
      </c>
      <c r="T4157" s="9">
        <v>1.2953939999999999</v>
      </c>
      <c r="U4157" s="9">
        <v>1.407729</v>
      </c>
      <c r="V4157" s="9">
        <v>1.4932749999999999</v>
      </c>
      <c r="W4157" s="9">
        <v>1.938091</v>
      </c>
      <c r="X4157" s="9">
        <v>2.4480119999999999</v>
      </c>
      <c r="Y4157" s="9">
        <v>2.484934</v>
      </c>
      <c r="Z4157" s="9">
        <v>2.4459339999999998</v>
      </c>
      <c r="AA4157" s="9">
        <v>2.4608850000000002</v>
      </c>
      <c r="AB4157" s="9">
        <v>2.4116949999999999</v>
      </c>
      <c r="AC4157" s="9">
        <v>2.6902210000000002</v>
      </c>
      <c r="AD4157" s="9">
        <v>2.9415200000000001</v>
      </c>
      <c r="AE4157" s="9">
        <v>2.7532139999999998</v>
      </c>
      <c r="AF4157" s="9">
        <v>2.4215819999999999</v>
      </c>
      <c r="AG4157" s="9">
        <v>2.3425560000000001</v>
      </c>
      <c r="AH4157" s="9">
        <v>2.0634329999999999</v>
      </c>
      <c r="AI4157" s="9">
        <v>-0.31723879999999999</v>
      </c>
      <c r="AJ4157" s="9">
        <v>-0.1602837</v>
      </c>
      <c r="AK4157" s="9">
        <v>-0.25487169999999998</v>
      </c>
      <c r="AL4157" s="9">
        <v>-0.368371</v>
      </c>
      <c r="AM4157" s="9">
        <v>-0.3036856</v>
      </c>
      <c r="AN4157" s="9">
        <v>-0.17725679999999999</v>
      </c>
      <c r="AO4157" s="9">
        <v>-0.37558419999999998</v>
      </c>
      <c r="AP4157" s="9">
        <v>-0.64583270000000004</v>
      </c>
      <c r="AQ4157" s="9">
        <v>-1.038899</v>
      </c>
      <c r="AR4157" s="9">
        <v>-0.70279800000000003</v>
      </c>
      <c r="AS4157" s="9">
        <v>-0.66305879999999995</v>
      </c>
      <c r="AT4157" s="9">
        <v>-1.097691</v>
      </c>
      <c r="AU4157" s="9">
        <v>-1.0263180000000001</v>
      </c>
      <c r="AV4157" s="9">
        <v>0.110998</v>
      </c>
      <c r="AW4157" s="9">
        <v>0.78923290000000001</v>
      </c>
      <c r="AX4157" s="9">
        <v>0.54239519999999997</v>
      </c>
      <c r="AY4157" s="9">
        <v>0.3674366</v>
      </c>
      <c r="AZ4157" s="9">
        <v>0.28317170000000003</v>
      </c>
      <c r="BA4157" s="9">
        <v>0.51509930000000004</v>
      </c>
      <c r="BB4157" s="9">
        <v>0.48921429999999999</v>
      </c>
      <c r="BC4157" s="9">
        <v>-9.9177299999999996E-2</v>
      </c>
      <c r="BD4157" s="9">
        <v>-1.209012</v>
      </c>
      <c r="BE4157" s="9">
        <v>-0.46592109999999998</v>
      </c>
      <c r="BF4157" s="9">
        <v>-0.233403</v>
      </c>
      <c r="BG4157" s="9">
        <v>-7.6570100000000002E-2</v>
      </c>
      <c r="BH4157" s="9">
        <v>5.3436299999999999E-2</v>
      </c>
      <c r="BI4157" s="9">
        <v>-7.7798500000000007E-2</v>
      </c>
      <c r="BJ4157" s="9">
        <v>-0.25122149999999999</v>
      </c>
      <c r="BK4157" s="9">
        <v>-0.18883649999999999</v>
      </c>
      <c r="BL4157" s="9">
        <v>-6.3546800000000001E-2</v>
      </c>
      <c r="BM4157" s="9">
        <v>-0.25256200000000001</v>
      </c>
      <c r="BN4157" s="9">
        <v>-0.45042470000000001</v>
      </c>
      <c r="BO4157" s="9">
        <v>-0.78850830000000005</v>
      </c>
      <c r="BP4157" s="9">
        <v>-0.41525649999999997</v>
      </c>
      <c r="BQ4157" s="9">
        <v>-0.40972779999999998</v>
      </c>
      <c r="BR4157" s="9">
        <v>-0.753861</v>
      </c>
      <c r="BS4157" s="9">
        <v>-0.68488439999999995</v>
      </c>
      <c r="BT4157" s="9">
        <v>0.47110370000000001</v>
      </c>
      <c r="BU4157" s="9">
        <v>1.079734</v>
      </c>
      <c r="BV4157" s="9">
        <v>0.79912399999999995</v>
      </c>
      <c r="BW4157" s="9">
        <v>0.71745999999999999</v>
      </c>
      <c r="BX4157" s="9">
        <v>0.62201390000000001</v>
      </c>
      <c r="BY4157" s="9">
        <v>0.85695339999999998</v>
      </c>
      <c r="BZ4157" s="9">
        <v>0.83649459999999998</v>
      </c>
      <c r="CA4157" s="9">
        <v>0.23220160000000001</v>
      </c>
      <c r="CB4157" s="9">
        <v>-0.82581700000000002</v>
      </c>
      <c r="CC4157" s="9">
        <v>-8.7817500000000007E-2</v>
      </c>
      <c r="CD4157" s="9">
        <v>0.1390044</v>
      </c>
      <c r="CE4157" s="9">
        <v>9.0116399999999999E-2</v>
      </c>
      <c r="CF4157" s="9">
        <v>0.2014581</v>
      </c>
      <c r="CG4157" s="9">
        <v>4.4841899999999997E-2</v>
      </c>
      <c r="CH4157" s="9">
        <v>-0.17008419999999999</v>
      </c>
      <c r="CI4157" s="9">
        <v>-0.1092924</v>
      </c>
      <c r="CJ4157" s="9">
        <v>1.52084E-2</v>
      </c>
      <c r="CK4157" s="9">
        <v>-0.16735729999999999</v>
      </c>
      <c r="CL4157" s="9">
        <v>-0.31508580000000003</v>
      </c>
      <c r="CM4157" s="9">
        <v>-0.61508810000000003</v>
      </c>
      <c r="CN4157" s="9">
        <v>-0.2161061</v>
      </c>
      <c r="CO4157" s="9">
        <v>-0.23427149999999999</v>
      </c>
      <c r="CP4157" s="9">
        <v>-0.51572519999999999</v>
      </c>
      <c r="CQ4157" s="9">
        <v>-0.44840849999999999</v>
      </c>
      <c r="CR4157" s="9">
        <v>0.72051169999999998</v>
      </c>
      <c r="CS4157" s="9">
        <v>1.2809330000000001</v>
      </c>
      <c r="CT4157" s="9">
        <v>0.97693359999999996</v>
      </c>
      <c r="CU4157" s="9">
        <v>0.95988510000000005</v>
      </c>
      <c r="CV4157" s="9">
        <v>0.85669510000000004</v>
      </c>
      <c r="CW4157" s="9">
        <v>1.0937209999999999</v>
      </c>
      <c r="CX4157" s="9">
        <v>1.0770200000000001</v>
      </c>
      <c r="CY4157" s="9">
        <v>0.4617136</v>
      </c>
      <c r="CZ4157" s="9">
        <v>-0.56041759999999996</v>
      </c>
      <c r="DA4157" s="9">
        <v>0.17405590000000001</v>
      </c>
      <c r="DB4157" s="9">
        <v>0.39693270000000003</v>
      </c>
      <c r="DC4157" s="9">
        <v>0.2568028</v>
      </c>
      <c r="DD4157" s="9">
        <v>0.34947990000000001</v>
      </c>
      <c r="DE4157" s="9">
        <v>0.1674823</v>
      </c>
      <c r="DF4157" s="9">
        <v>-8.8946899999999995E-2</v>
      </c>
      <c r="DG4157" s="9">
        <v>-2.9748299999999998E-2</v>
      </c>
      <c r="DH4157" s="9">
        <v>9.3963599999999994E-2</v>
      </c>
      <c r="DI4157" s="9">
        <v>-8.2152500000000003E-2</v>
      </c>
      <c r="DJ4157" s="9">
        <v>-0.17974680000000001</v>
      </c>
      <c r="DK4157" s="9">
        <v>-0.4416679</v>
      </c>
      <c r="DL4157" s="9">
        <v>-1.6955700000000001E-2</v>
      </c>
      <c r="DM4157" s="9">
        <v>-5.8815199999999998E-2</v>
      </c>
      <c r="DN4157" s="9">
        <v>-0.27758939999999999</v>
      </c>
      <c r="DO4157" s="9">
        <v>-0.2119326</v>
      </c>
      <c r="DP4157" s="9">
        <v>0.9699198</v>
      </c>
      <c r="DQ4157" s="9">
        <v>1.4821329999999999</v>
      </c>
      <c r="DR4157" s="9">
        <v>1.1547430000000001</v>
      </c>
      <c r="DS4157" s="9">
        <v>1.20231</v>
      </c>
      <c r="DT4157" s="9">
        <v>1.0913759999999999</v>
      </c>
      <c r="DU4157" s="9">
        <v>1.3304879999999999</v>
      </c>
      <c r="DV4157" s="9">
        <v>1.317545</v>
      </c>
      <c r="DW4157" s="9">
        <v>0.6912256</v>
      </c>
      <c r="DX4157" s="9">
        <v>-0.29501820000000001</v>
      </c>
      <c r="DY4157" s="9">
        <v>0.43592940000000002</v>
      </c>
      <c r="DZ4157" s="9">
        <v>0.65486089999999997</v>
      </c>
      <c r="EA4157" s="9">
        <v>0.49747160000000001</v>
      </c>
      <c r="EB4157" s="9">
        <v>0.56319989999999998</v>
      </c>
      <c r="EC4157" s="9">
        <v>0.34455550000000001</v>
      </c>
      <c r="ED4157" s="9">
        <v>2.8202499999999998E-2</v>
      </c>
      <c r="EE4157" s="9">
        <v>8.5100800000000004E-2</v>
      </c>
      <c r="EF4157" s="9">
        <v>0.20767360000000001</v>
      </c>
      <c r="EG4157" s="9">
        <v>4.0869700000000002E-2</v>
      </c>
      <c r="EH4157" s="9">
        <v>1.56612E-2</v>
      </c>
      <c r="EI4157" s="9">
        <v>-0.1912768</v>
      </c>
      <c r="EJ4157" s="9">
        <v>0.27058579999999999</v>
      </c>
      <c r="EK4157" s="9">
        <v>0.19451589999999999</v>
      </c>
      <c r="EL4157" s="9">
        <v>6.6240900000000005E-2</v>
      </c>
      <c r="EM4157" s="9">
        <v>0.129501</v>
      </c>
      <c r="EN4157" s="9">
        <v>1.330025</v>
      </c>
      <c r="EO4157" s="9">
        <v>1.772634</v>
      </c>
      <c r="EP4157" s="9">
        <v>1.4114720000000001</v>
      </c>
      <c r="EQ4157" s="9">
        <v>1.552333</v>
      </c>
      <c r="ER4157" s="9">
        <v>1.430218</v>
      </c>
      <c r="ES4157" s="9">
        <v>1.672342</v>
      </c>
      <c r="ET4157" s="9">
        <v>1.664825</v>
      </c>
      <c r="EU4157" s="9">
        <v>1.022605</v>
      </c>
      <c r="EV4157" s="9">
        <v>8.8176400000000002E-2</v>
      </c>
      <c r="EW4157" s="9">
        <v>0.81403300000000001</v>
      </c>
      <c r="EX4157" s="9">
        <v>1.0272680000000001</v>
      </c>
      <c r="EY4157" s="9">
        <v>76.55</v>
      </c>
      <c r="EZ4157" s="9">
        <v>76.55</v>
      </c>
      <c r="FA4157" s="9">
        <v>74.650000000000006</v>
      </c>
      <c r="FB4157" s="9">
        <v>73.650000000000006</v>
      </c>
      <c r="FC4157" s="9">
        <v>73.3</v>
      </c>
      <c r="FD4157" s="9">
        <v>72.8</v>
      </c>
      <c r="FE4157" s="9">
        <v>73.150000000000006</v>
      </c>
      <c r="FF4157" s="9">
        <v>73.150000000000006</v>
      </c>
      <c r="FG4157" s="9">
        <v>74.900000000000006</v>
      </c>
      <c r="FH4157" s="9">
        <v>80.5</v>
      </c>
      <c r="FI4157" s="9">
        <v>81.400000000000006</v>
      </c>
      <c r="FJ4157" s="9">
        <v>84.9</v>
      </c>
      <c r="FK4157" s="9">
        <v>90.05</v>
      </c>
      <c r="FL4157" s="9">
        <v>95.35</v>
      </c>
      <c r="FM4157" s="9">
        <v>99.2</v>
      </c>
      <c r="FN4157" s="9">
        <v>102.2</v>
      </c>
      <c r="FO4157" s="9">
        <v>102.55</v>
      </c>
      <c r="FP4157" s="9">
        <v>102.2</v>
      </c>
      <c r="FQ4157" s="9">
        <v>100.05</v>
      </c>
      <c r="FR4157" s="9">
        <v>99.1</v>
      </c>
      <c r="FS4157" s="9">
        <v>92.65</v>
      </c>
      <c r="FT4157" s="9">
        <v>87.55</v>
      </c>
      <c r="FU4157" s="9">
        <v>84.3</v>
      </c>
      <c r="FV4157" s="9">
        <v>82.55</v>
      </c>
      <c r="FW4157" s="9">
        <v>4.4492592999999996</v>
      </c>
      <c r="FX4157" s="9">
        <v>0.20196710000000001</v>
      </c>
      <c r="FY4157" s="9">
        <v>0.2275161</v>
      </c>
      <c r="FZ4157" s="9">
        <v>0</v>
      </c>
      <c r="GA4157" s="9">
        <v>0</v>
      </c>
    </row>
    <row r="4158" spans="1:183" x14ac:dyDescent="0.2">
      <c r="A4158" t="s">
        <v>263</v>
      </c>
      <c r="B4158" t="s">
        <v>225</v>
      </c>
      <c r="C4158" t="s">
        <v>249</v>
      </c>
      <c r="D4158" s="6">
        <v>44058</v>
      </c>
      <c r="E4158" s="73">
        <v>17</v>
      </c>
      <c r="F4158" s="9">
        <v>18</v>
      </c>
      <c r="G4158" s="9">
        <v>17</v>
      </c>
      <c r="H4158" s="9">
        <v>18</v>
      </c>
      <c r="I4158" s="9">
        <v>20</v>
      </c>
      <c r="J4158" s="9">
        <v>10511</v>
      </c>
      <c r="FZ4158" s="9">
        <v>1</v>
      </c>
      <c r="GA4158" s="9">
        <v>0</v>
      </c>
    </row>
    <row r="4159" spans="1:183" x14ac:dyDescent="0.2">
      <c r="A4159" t="s">
        <v>263</v>
      </c>
      <c r="B4159" t="s">
        <v>225</v>
      </c>
      <c r="C4159" t="s">
        <v>249</v>
      </c>
      <c r="D4159" s="6">
        <v>44060</v>
      </c>
      <c r="FZ4159" s="9">
        <v>0</v>
      </c>
      <c r="GA4159" s="9">
        <v>1</v>
      </c>
    </row>
    <row r="4160" spans="1:183" x14ac:dyDescent="0.2">
      <c r="A4160" t="s">
        <v>263</v>
      </c>
      <c r="B4160" t="s">
        <v>225</v>
      </c>
      <c r="C4160" t="s">
        <v>249</v>
      </c>
      <c r="D4160" s="6">
        <v>44061</v>
      </c>
      <c r="E4160" s="73">
        <v>17</v>
      </c>
      <c r="F4160" s="9">
        <v>19</v>
      </c>
      <c r="G4160" s="9">
        <v>18</v>
      </c>
      <c r="H4160" s="9">
        <v>19</v>
      </c>
      <c r="I4160" s="9">
        <v>0</v>
      </c>
      <c r="J4160" s="9">
        <v>10371</v>
      </c>
      <c r="K4160" s="9">
        <v>1.0856840000000001</v>
      </c>
      <c r="L4160" s="9">
        <v>0.79787799999999998</v>
      </c>
      <c r="M4160" s="9">
        <v>0.71312200000000003</v>
      </c>
      <c r="N4160" s="9">
        <v>0.69646390000000002</v>
      </c>
      <c r="O4160" s="9">
        <v>0.70498280000000002</v>
      </c>
      <c r="P4160" s="9">
        <v>0.87869350000000002</v>
      </c>
      <c r="Q4160" s="9">
        <v>0.92430159999999995</v>
      </c>
      <c r="R4160" s="9">
        <v>0.77196609999999999</v>
      </c>
      <c r="S4160" s="9">
        <v>0.89125759999999998</v>
      </c>
      <c r="T4160" s="9">
        <v>1.10737</v>
      </c>
      <c r="U4160" s="9">
        <v>1.400296</v>
      </c>
      <c r="V4160" s="9">
        <v>1.229287</v>
      </c>
      <c r="W4160" s="9">
        <v>1.6254770000000001</v>
      </c>
      <c r="X4160" s="9">
        <v>2.315896</v>
      </c>
      <c r="Y4160" s="9">
        <v>2.192701</v>
      </c>
      <c r="Z4160" s="9">
        <v>2.3826230000000002</v>
      </c>
      <c r="AA4160" s="9">
        <v>2.7096550000000001</v>
      </c>
      <c r="AB4160" s="9">
        <v>2.4920040000000001</v>
      </c>
      <c r="AC4160" s="9">
        <v>2.7697970000000001</v>
      </c>
      <c r="AD4160" s="9">
        <v>2.5040909999999998</v>
      </c>
      <c r="AE4160" s="9">
        <v>1.786686</v>
      </c>
      <c r="AF4160" s="9">
        <v>2.3560940000000001</v>
      </c>
      <c r="AG4160" s="9">
        <v>1.693473</v>
      </c>
      <c r="AH4160" s="9">
        <v>1.195163</v>
      </c>
      <c r="AI4160" s="9">
        <v>-0.43198310000000001</v>
      </c>
      <c r="AJ4160" s="9">
        <v>-0.43673089999999998</v>
      </c>
      <c r="AK4160" s="9">
        <v>-0.43609409999999998</v>
      </c>
      <c r="AL4160" s="9">
        <v>-0.23979819999999999</v>
      </c>
      <c r="AM4160" s="9">
        <v>-0.16379350000000001</v>
      </c>
      <c r="AN4160" s="9">
        <v>2.7673699999999999E-2</v>
      </c>
      <c r="AO4160" s="9">
        <v>1.2120499999999999E-2</v>
      </c>
      <c r="AP4160" s="9">
        <v>-0.13724539999999999</v>
      </c>
      <c r="AQ4160" s="9">
        <v>-0.30514920000000001</v>
      </c>
      <c r="AR4160" s="9">
        <v>-0.3592458</v>
      </c>
      <c r="AS4160" s="9">
        <v>-0.6346868</v>
      </c>
      <c r="AT4160" s="9">
        <v>-0.89885749999999998</v>
      </c>
      <c r="AU4160" s="9">
        <v>-0.90634369999999997</v>
      </c>
      <c r="AV4160" s="9">
        <v>-0.41148679999999999</v>
      </c>
      <c r="AW4160" s="9">
        <v>-0.95197390000000004</v>
      </c>
      <c r="AX4160" s="9">
        <v>-0.77993800000000002</v>
      </c>
      <c r="AY4160" s="9">
        <v>-0.33916639999999998</v>
      </c>
      <c r="AZ4160" s="9">
        <v>-0.34404089999999998</v>
      </c>
      <c r="BA4160" s="9">
        <v>-0.14580570000000001</v>
      </c>
      <c r="BB4160" s="9">
        <v>-0.63334080000000004</v>
      </c>
      <c r="BC4160" s="9">
        <v>-1.3027059999999999</v>
      </c>
      <c r="BD4160" s="9">
        <v>0.2176169</v>
      </c>
      <c r="BE4160" s="9">
        <v>7.9796599999999995E-2</v>
      </c>
      <c r="BF4160" s="9">
        <v>0.2094906</v>
      </c>
      <c r="BG4160" s="9">
        <v>-0.19482289999999999</v>
      </c>
      <c r="BH4160" s="9">
        <v>-0.2301791</v>
      </c>
      <c r="BI4160" s="9">
        <v>-0.24565239999999999</v>
      </c>
      <c r="BJ4160" s="9">
        <v>-8.6180900000000005E-2</v>
      </c>
      <c r="BK4160" s="9">
        <v>-6.2232799999999998E-2</v>
      </c>
      <c r="BL4160" s="9">
        <v>0.13019059999999999</v>
      </c>
      <c r="BM4160" s="9">
        <v>0.15594160000000001</v>
      </c>
      <c r="BN4160" s="9">
        <v>-4.4102000000000004E-3</v>
      </c>
      <c r="BO4160" s="9">
        <v>-0.17470949999999999</v>
      </c>
      <c r="BP4160" s="9">
        <v>-0.18474099999999999</v>
      </c>
      <c r="BQ4160" s="9">
        <v>-0.319353</v>
      </c>
      <c r="BR4160" s="9">
        <v>-0.59901079999999995</v>
      </c>
      <c r="BS4160" s="9">
        <v>-0.55152140000000005</v>
      </c>
      <c r="BT4160" s="9">
        <v>-8.0334600000000006E-2</v>
      </c>
      <c r="BU4160" s="9">
        <v>-0.51127549999999999</v>
      </c>
      <c r="BV4160" s="9">
        <v>-0.36707469999999998</v>
      </c>
      <c r="BW4160" s="9">
        <v>1.6468300000000002E-2</v>
      </c>
      <c r="BX4160" s="9">
        <v>-5.5035599999999997E-2</v>
      </c>
      <c r="BY4160" s="9">
        <v>0.2005422</v>
      </c>
      <c r="BZ4160" s="9">
        <v>-0.33908500000000003</v>
      </c>
      <c r="CA4160" s="9">
        <v>-0.99473679999999998</v>
      </c>
      <c r="CB4160" s="9">
        <v>0.52615299999999998</v>
      </c>
      <c r="CC4160" s="9">
        <v>0.32900000000000001</v>
      </c>
      <c r="CD4160" s="9">
        <v>0.3694057</v>
      </c>
      <c r="CE4160" s="9">
        <v>-3.0566400000000001E-2</v>
      </c>
      <c r="CF4160" s="9">
        <v>-8.7122000000000005E-2</v>
      </c>
      <c r="CG4160" s="9">
        <v>-0.11375300000000001</v>
      </c>
      <c r="CH4160" s="9">
        <v>2.0213999999999999E-2</v>
      </c>
      <c r="CI4160" s="9">
        <v>8.1078000000000001E-3</v>
      </c>
      <c r="CJ4160" s="9">
        <v>0.2011935</v>
      </c>
      <c r="CK4160" s="9">
        <v>0.25555159999999999</v>
      </c>
      <c r="CL4160" s="9">
        <v>8.7591100000000005E-2</v>
      </c>
      <c r="CM4160" s="9">
        <v>-8.4367399999999995E-2</v>
      </c>
      <c r="CN4160" s="9">
        <v>-6.3879599999999995E-2</v>
      </c>
      <c r="CO4160" s="9">
        <v>-0.10095369999999999</v>
      </c>
      <c r="CP4160" s="9">
        <v>-0.39133780000000001</v>
      </c>
      <c r="CQ4160" s="9">
        <v>-0.30577260000000001</v>
      </c>
      <c r="CR4160" s="9">
        <v>0.1490205</v>
      </c>
      <c r="CS4160" s="9">
        <v>-0.20604910000000001</v>
      </c>
      <c r="CT4160" s="9">
        <v>-8.1126799999999999E-2</v>
      </c>
      <c r="CU4160" s="9">
        <v>0.26277990000000001</v>
      </c>
      <c r="CV4160" s="9">
        <v>0.1451286</v>
      </c>
      <c r="CW4160" s="9">
        <v>0.44042179999999997</v>
      </c>
      <c r="CX4160" s="9">
        <v>-0.13528419999999999</v>
      </c>
      <c r="CY4160" s="9">
        <v>-0.78143850000000004</v>
      </c>
      <c r="CZ4160" s="9">
        <v>0.73984419999999995</v>
      </c>
      <c r="DA4160" s="9">
        <v>0.50159759999999998</v>
      </c>
      <c r="DB4160" s="9">
        <v>0.48016249999999999</v>
      </c>
      <c r="DC4160" s="9">
        <v>0.13369</v>
      </c>
      <c r="DD4160" s="9">
        <v>5.5935100000000001E-2</v>
      </c>
      <c r="DE4160" s="9">
        <v>1.81464E-2</v>
      </c>
      <c r="DF4160" s="9">
        <v>0.12660879999999999</v>
      </c>
      <c r="DG4160" s="9">
        <v>7.8448400000000001E-2</v>
      </c>
      <c r="DH4160" s="9">
        <v>0.2721963</v>
      </c>
      <c r="DI4160" s="9">
        <v>0.35516170000000002</v>
      </c>
      <c r="DJ4160" s="9">
        <v>0.17959240000000001</v>
      </c>
      <c r="DK4160" s="9">
        <v>5.9747000000000003E-3</v>
      </c>
      <c r="DL4160" s="9">
        <v>5.6981900000000002E-2</v>
      </c>
      <c r="DM4160" s="9">
        <v>0.1174456</v>
      </c>
      <c r="DN4160" s="9">
        <v>-0.18366489999999999</v>
      </c>
      <c r="DO4160" s="9">
        <v>-6.0023800000000002E-2</v>
      </c>
      <c r="DP4160" s="9">
        <v>0.37837559999999998</v>
      </c>
      <c r="DQ4160" s="9">
        <v>9.9177299999999996E-2</v>
      </c>
      <c r="DR4160" s="9">
        <v>0.20482110000000001</v>
      </c>
      <c r="DS4160" s="9">
        <v>0.50909139999999997</v>
      </c>
      <c r="DT4160" s="9">
        <v>0.34529290000000001</v>
      </c>
      <c r="DU4160" s="9">
        <v>0.68030120000000005</v>
      </c>
      <c r="DV4160" s="9">
        <v>6.8516499999999994E-2</v>
      </c>
      <c r="DW4160" s="9">
        <v>-0.56814030000000004</v>
      </c>
      <c r="DX4160" s="9">
        <v>0.95353540000000003</v>
      </c>
      <c r="DY4160" s="9">
        <v>0.67419519999999999</v>
      </c>
      <c r="DZ4160" s="9">
        <v>0.59091930000000004</v>
      </c>
      <c r="EA4160" s="9">
        <v>0.37085030000000002</v>
      </c>
      <c r="EB4160" s="9">
        <v>0.26248680000000002</v>
      </c>
      <c r="EC4160" s="9">
        <v>0.2085881</v>
      </c>
      <c r="ED4160" s="9">
        <v>0.28022609999999998</v>
      </c>
      <c r="EE4160" s="9">
        <v>0.180009</v>
      </c>
      <c r="EF4160" s="9">
        <v>0.37471320000000002</v>
      </c>
      <c r="EG4160" s="9">
        <v>0.4989827</v>
      </c>
      <c r="EH4160" s="9">
        <v>0.31242760000000003</v>
      </c>
      <c r="EI4160" s="9">
        <v>0.13641439999999999</v>
      </c>
      <c r="EJ4160" s="9">
        <v>0.23148669999999999</v>
      </c>
      <c r="EK4160" s="9">
        <v>0.43277939999999998</v>
      </c>
      <c r="EL4160" s="9">
        <v>0.1161818</v>
      </c>
      <c r="EM4160" s="9">
        <v>0.29479850000000002</v>
      </c>
      <c r="EN4160" s="9">
        <v>0.70952780000000004</v>
      </c>
      <c r="EO4160" s="9">
        <v>0.53987569999999996</v>
      </c>
      <c r="EP4160" s="9">
        <v>0.61768440000000002</v>
      </c>
      <c r="EQ4160" s="9">
        <v>0.86472610000000005</v>
      </c>
      <c r="ER4160" s="9">
        <v>0.63429820000000003</v>
      </c>
      <c r="ES4160" s="9">
        <v>1.0266489999999999</v>
      </c>
      <c r="ET4160" s="9">
        <v>0.36277229999999999</v>
      </c>
      <c r="EU4160" s="9">
        <v>-0.2601714</v>
      </c>
      <c r="EV4160" s="9">
        <v>1.2620709999999999</v>
      </c>
      <c r="EW4160" s="9">
        <v>0.92339859999999996</v>
      </c>
      <c r="EX4160" s="9">
        <v>0.75083449999999996</v>
      </c>
      <c r="EY4160" s="9">
        <v>74</v>
      </c>
      <c r="EZ4160" s="9">
        <v>72.625</v>
      </c>
      <c r="FA4160" s="9">
        <v>72.3125</v>
      </c>
      <c r="FB4160" s="9">
        <v>71.625</v>
      </c>
      <c r="FC4160" s="9">
        <v>70.625</v>
      </c>
      <c r="FD4160" s="9">
        <v>70.4375</v>
      </c>
      <c r="FE4160" s="9">
        <v>70.3125</v>
      </c>
      <c r="FF4160" s="9">
        <v>70.4375</v>
      </c>
      <c r="FG4160" s="9">
        <v>72.875</v>
      </c>
      <c r="FH4160" s="9">
        <v>76.875</v>
      </c>
      <c r="FI4160" s="9">
        <v>80.4375</v>
      </c>
      <c r="FJ4160" s="9">
        <v>85.9375</v>
      </c>
      <c r="FK4160" s="9">
        <v>90</v>
      </c>
      <c r="FL4160" s="9">
        <v>93.625</v>
      </c>
      <c r="FM4160" s="9">
        <v>95.0625</v>
      </c>
      <c r="FN4160" s="9">
        <v>95.625</v>
      </c>
      <c r="FO4160" s="9">
        <v>94.625</v>
      </c>
      <c r="FP4160" s="9">
        <v>93.75</v>
      </c>
      <c r="FQ4160" s="9">
        <v>91.625</v>
      </c>
      <c r="FR4160" s="9">
        <v>88.9375</v>
      </c>
      <c r="FS4160" s="9">
        <v>82.375</v>
      </c>
      <c r="FT4160" s="9">
        <v>79.375</v>
      </c>
      <c r="FU4160" s="9">
        <v>76.625</v>
      </c>
      <c r="FV4160" s="9">
        <v>74.9375</v>
      </c>
      <c r="FW4160" s="9">
        <v>3.4488772999999999</v>
      </c>
      <c r="FX4160" s="9">
        <v>0.2528861</v>
      </c>
      <c r="FY4160" s="9">
        <v>0.29788550000000003</v>
      </c>
      <c r="FZ4160" s="9">
        <v>0</v>
      </c>
      <c r="GA4160" s="9">
        <v>0</v>
      </c>
    </row>
    <row r="4161" spans="1:183" x14ac:dyDescent="0.2">
      <c r="A4161" t="s">
        <v>263</v>
      </c>
      <c r="B4161" t="s">
        <v>225</v>
      </c>
      <c r="C4161" t="s">
        <v>249</v>
      </c>
      <c r="D4161" s="6">
        <v>44062</v>
      </c>
      <c r="E4161" s="73">
        <v>17</v>
      </c>
      <c r="F4161" s="9">
        <v>18</v>
      </c>
      <c r="G4161" s="9">
        <v>17</v>
      </c>
      <c r="H4161" s="9">
        <v>18</v>
      </c>
      <c r="I4161" s="9">
        <v>0</v>
      </c>
      <c r="J4161" s="9">
        <v>10358</v>
      </c>
      <c r="K4161" s="9">
        <v>1.055423</v>
      </c>
      <c r="L4161" s="9">
        <v>1.047752</v>
      </c>
      <c r="M4161" s="9">
        <v>0.85267479999999995</v>
      </c>
      <c r="N4161" s="9">
        <v>0.72072230000000004</v>
      </c>
      <c r="O4161" s="9">
        <v>0.79558709999999999</v>
      </c>
      <c r="P4161" s="9">
        <v>0.90018830000000005</v>
      </c>
      <c r="Q4161" s="9">
        <v>0.93033969999999999</v>
      </c>
      <c r="R4161" s="9">
        <v>0.88102729999999996</v>
      </c>
      <c r="S4161" s="9">
        <v>1.0012160000000001</v>
      </c>
      <c r="T4161" s="9">
        <v>1.1961349999999999</v>
      </c>
      <c r="U4161" s="9">
        <v>1.4166669999999999</v>
      </c>
      <c r="V4161" s="9">
        <v>1.255503</v>
      </c>
      <c r="W4161" s="9">
        <v>1.1868179999999999</v>
      </c>
      <c r="X4161" s="9">
        <v>0.98883129999999997</v>
      </c>
      <c r="Y4161" s="9">
        <v>1.474701</v>
      </c>
      <c r="Z4161" s="9">
        <v>1.6222700000000001</v>
      </c>
      <c r="AA4161" s="9">
        <v>1.4391940000000001</v>
      </c>
      <c r="AB4161" s="9">
        <v>1.455076</v>
      </c>
      <c r="AC4161" s="9">
        <v>2.0802529999999999</v>
      </c>
      <c r="AD4161" s="9">
        <v>1.9425920000000001</v>
      </c>
      <c r="AE4161" s="9">
        <v>1.4900880000000001</v>
      </c>
      <c r="AF4161" s="9">
        <v>1.5702020000000001</v>
      </c>
      <c r="AG4161" s="9">
        <v>1.262875</v>
      </c>
      <c r="AH4161" s="9">
        <v>1.1898629999999999</v>
      </c>
      <c r="AI4161" s="9">
        <v>-0.28009309999999998</v>
      </c>
      <c r="AJ4161" s="9">
        <v>-0.27389780000000002</v>
      </c>
      <c r="AK4161" s="9">
        <v>-0.2909254</v>
      </c>
      <c r="AL4161" s="9">
        <v>-0.4649547</v>
      </c>
      <c r="AM4161" s="9">
        <v>-0.310973</v>
      </c>
      <c r="AN4161" s="9">
        <v>-0.13629640000000001</v>
      </c>
      <c r="AO4161" s="9">
        <v>-0.1115536</v>
      </c>
      <c r="AP4161" s="9">
        <v>-0.17217109999999999</v>
      </c>
      <c r="AQ4161" s="9">
        <v>-0.6496499</v>
      </c>
      <c r="AR4161" s="9">
        <v>-0.62587119999999996</v>
      </c>
      <c r="AS4161" s="9">
        <v>-0.32719209999999999</v>
      </c>
      <c r="AT4161" s="9">
        <v>-0.28951579999999999</v>
      </c>
      <c r="AU4161" s="9">
        <v>-0.60899380000000003</v>
      </c>
      <c r="AV4161" s="9">
        <v>-0.90848070000000003</v>
      </c>
      <c r="AW4161" s="9">
        <v>-0.23247329999999999</v>
      </c>
      <c r="AX4161" s="9">
        <v>-0.27660129999999999</v>
      </c>
      <c r="AY4161" s="9">
        <v>-0.46540720000000002</v>
      </c>
      <c r="AZ4161" s="9">
        <v>-0.33952159999999998</v>
      </c>
      <c r="BA4161" s="9">
        <v>-7.9746700000000004E-2</v>
      </c>
      <c r="BB4161" s="9">
        <v>-0.25842769999999998</v>
      </c>
      <c r="BC4161" s="9">
        <v>-0.69510070000000002</v>
      </c>
      <c r="BD4161" s="9">
        <v>-0.44380579999999997</v>
      </c>
      <c r="BE4161" s="9">
        <v>-0.49800369999999999</v>
      </c>
      <c r="BF4161" s="9">
        <v>-0.2001753</v>
      </c>
      <c r="BG4161" s="9">
        <v>-0.1031362</v>
      </c>
      <c r="BH4161" s="9">
        <v>-7.1752899999999994E-2</v>
      </c>
      <c r="BI4161" s="9">
        <v>-0.14966309999999999</v>
      </c>
      <c r="BJ4161" s="9">
        <v>-0.35230119999999998</v>
      </c>
      <c r="BK4161" s="9">
        <v>-0.20784150000000001</v>
      </c>
      <c r="BL4161" s="9">
        <v>-3.4686399999999999E-2</v>
      </c>
      <c r="BM4161" s="9">
        <v>6.8404E-3</v>
      </c>
      <c r="BN4161" s="9">
        <v>-7.0730299999999996E-2</v>
      </c>
      <c r="BO4161" s="9">
        <v>-0.48577979999999998</v>
      </c>
      <c r="BP4161" s="9">
        <v>-0.41140409999999999</v>
      </c>
      <c r="BQ4161" s="9">
        <v>-9.6564899999999995E-2</v>
      </c>
      <c r="BR4161" s="9">
        <v>-8.7152999999999994E-2</v>
      </c>
      <c r="BS4161" s="9">
        <v>-0.3757356</v>
      </c>
      <c r="BT4161" s="9">
        <v>-0.6973779</v>
      </c>
      <c r="BU4161" s="9">
        <v>5.2989700000000001E-2</v>
      </c>
      <c r="BV4161" s="9">
        <v>-1.8494099999999999E-2</v>
      </c>
      <c r="BW4161" s="9">
        <v>-0.2033237</v>
      </c>
      <c r="BX4161" s="9">
        <v>-0.1108214</v>
      </c>
      <c r="BY4161" s="9">
        <v>0.28537269999999998</v>
      </c>
      <c r="BZ4161" s="9">
        <v>-2.1797400000000001E-2</v>
      </c>
      <c r="CA4161" s="9">
        <v>-0.46043849999999997</v>
      </c>
      <c r="CB4161" s="9">
        <v>-0.26714969999999999</v>
      </c>
      <c r="CC4161" s="9">
        <v>-0.28006720000000002</v>
      </c>
      <c r="CD4161" s="9">
        <v>9.8796999999999999E-3</v>
      </c>
      <c r="CE4161" s="9">
        <v>1.94235E-2</v>
      </c>
      <c r="CF4161" s="9">
        <v>6.8252099999999996E-2</v>
      </c>
      <c r="CG4161" s="9">
        <v>-5.1825200000000002E-2</v>
      </c>
      <c r="CH4161" s="9">
        <v>-0.27427770000000001</v>
      </c>
      <c r="CI4161" s="9">
        <v>-0.1364129</v>
      </c>
      <c r="CJ4161" s="9">
        <v>3.5688400000000002E-2</v>
      </c>
      <c r="CK4161" s="9">
        <v>8.8839699999999994E-2</v>
      </c>
      <c r="CL4161" s="9">
        <v>-4.7259999999999999E-4</v>
      </c>
      <c r="CM4161" s="9">
        <v>-0.3722838</v>
      </c>
      <c r="CN4161" s="9">
        <v>-0.26286480000000001</v>
      </c>
      <c r="CO4161" s="9">
        <v>6.3166899999999998E-2</v>
      </c>
      <c r="CP4161" s="9">
        <v>5.3002800000000003E-2</v>
      </c>
      <c r="CQ4161" s="9">
        <v>-0.2141817</v>
      </c>
      <c r="CR4161" s="9">
        <v>-0.55116869999999996</v>
      </c>
      <c r="CS4161" s="9">
        <v>0.2507006</v>
      </c>
      <c r="CT4161" s="9">
        <v>0.1602702</v>
      </c>
      <c r="CU4161" s="9">
        <v>-2.1805499999999998E-2</v>
      </c>
      <c r="CV4161" s="9">
        <v>4.7575699999999999E-2</v>
      </c>
      <c r="CW4161" s="9">
        <v>0.53825330000000005</v>
      </c>
      <c r="CX4161" s="9">
        <v>0.142092</v>
      </c>
      <c r="CY4161" s="9">
        <v>-0.29791210000000001</v>
      </c>
      <c r="CZ4161" s="9">
        <v>-0.14479819999999999</v>
      </c>
      <c r="DA4161" s="9">
        <v>-0.12912509999999999</v>
      </c>
      <c r="DB4161" s="9">
        <v>0.155363</v>
      </c>
      <c r="DC4161" s="9">
        <v>0.14198330000000001</v>
      </c>
      <c r="DD4161" s="9">
        <v>0.208257</v>
      </c>
      <c r="DE4161" s="9">
        <v>4.6012699999999997E-2</v>
      </c>
      <c r="DF4161" s="9">
        <v>-0.19625419999999999</v>
      </c>
      <c r="DG4161" s="9">
        <v>-6.4984299999999995E-2</v>
      </c>
      <c r="DH4161" s="9">
        <v>0.10606309999999999</v>
      </c>
      <c r="DI4161" s="9">
        <v>0.17083899999999999</v>
      </c>
      <c r="DJ4161" s="9">
        <v>6.9785E-2</v>
      </c>
      <c r="DK4161" s="9">
        <v>-0.25878790000000002</v>
      </c>
      <c r="DL4161" s="9">
        <v>-0.1143256</v>
      </c>
      <c r="DM4161" s="9">
        <v>0.2228986</v>
      </c>
      <c r="DN4161" s="9">
        <v>0.19315869999999999</v>
      </c>
      <c r="DO4161" s="9">
        <v>-5.2627699999999999E-2</v>
      </c>
      <c r="DP4161" s="9">
        <v>-0.40495959999999998</v>
      </c>
      <c r="DQ4161" s="9">
        <v>0.44841140000000002</v>
      </c>
      <c r="DR4161" s="9">
        <v>0.33903450000000002</v>
      </c>
      <c r="DS4161" s="9">
        <v>0.15971270000000001</v>
      </c>
      <c r="DT4161" s="9">
        <v>0.20597270000000001</v>
      </c>
      <c r="DU4161" s="9">
        <v>0.79113389999999995</v>
      </c>
      <c r="DV4161" s="9">
        <v>0.30598140000000001</v>
      </c>
      <c r="DW4161" s="9">
        <v>-0.1353857</v>
      </c>
      <c r="DX4161" s="9">
        <v>-2.2446600000000001E-2</v>
      </c>
      <c r="DY4161" s="9">
        <v>2.1817E-2</v>
      </c>
      <c r="DZ4161" s="9">
        <v>0.30084640000000001</v>
      </c>
      <c r="EA4161" s="9">
        <v>0.31894020000000001</v>
      </c>
      <c r="EB4161" s="9">
        <v>0.41040199999999999</v>
      </c>
      <c r="EC4161" s="9">
        <v>0.187275</v>
      </c>
      <c r="ED4161" s="9">
        <v>-8.3600599999999997E-2</v>
      </c>
      <c r="EE4161" s="9">
        <v>3.8147300000000002E-2</v>
      </c>
      <c r="EF4161" s="9">
        <v>0.2076731</v>
      </c>
      <c r="EG4161" s="9">
        <v>0.28923290000000001</v>
      </c>
      <c r="EH4161" s="9">
        <v>0.17122580000000001</v>
      </c>
      <c r="EI4161" s="9">
        <v>-9.4917699999999994E-2</v>
      </c>
      <c r="EJ4161" s="9">
        <v>0.1001416</v>
      </c>
      <c r="EK4161" s="9">
        <v>0.45352579999999998</v>
      </c>
      <c r="EL4161" s="9">
        <v>0.39552150000000003</v>
      </c>
      <c r="EM4161" s="9">
        <v>0.1806304</v>
      </c>
      <c r="EN4161" s="9">
        <v>-0.1938568</v>
      </c>
      <c r="EO4161" s="9">
        <v>0.73387440000000004</v>
      </c>
      <c r="EP4161" s="9">
        <v>0.5971417</v>
      </c>
      <c r="EQ4161" s="9">
        <v>0.42179610000000001</v>
      </c>
      <c r="ER4161" s="9">
        <v>0.43467299999999998</v>
      </c>
      <c r="ES4161" s="9">
        <v>1.156253</v>
      </c>
      <c r="ET4161" s="9">
        <v>0.54261159999999997</v>
      </c>
      <c r="EU4161" s="9">
        <v>9.9276500000000004E-2</v>
      </c>
      <c r="EV4161" s="9">
        <v>0.1542095</v>
      </c>
      <c r="EW4161" s="9">
        <v>0.23975350000000001</v>
      </c>
      <c r="EX4161" s="9">
        <v>0.5109013</v>
      </c>
      <c r="EY4161" s="9">
        <v>74.95</v>
      </c>
      <c r="EZ4161" s="9">
        <v>75</v>
      </c>
      <c r="FA4161" s="9">
        <v>73.900000000000006</v>
      </c>
      <c r="FB4161" s="9">
        <v>73.25</v>
      </c>
      <c r="FC4161" s="9">
        <v>72.25</v>
      </c>
      <c r="FD4161" s="9">
        <v>71.150000000000006</v>
      </c>
      <c r="FE4161" s="9">
        <v>70.25</v>
      </c>
      <c r="FF4161" s="9">
        <v>68.8</v>
      </c>
      <c r="FG4161" s="9">
        <v>70.45</v>
      </c>
      <c r="FH4161" s="9">
        <v>74.7</v>
      </c>
      <c r="FI4161" s="9">
        <v>78.95</v>
      </c>
      <c r="FJ4161" s="9">
        <v>81.2</v>
      </c>
      <c r="FK4161" s="9">
        <v>86.4</v>
      </c>
      <c r="FL4161" s="9">
        <v>89.65</v>
      </c>
      <c r="FM4161" s="9">
        <v>89.2</v>
      </c>
      <c r="FN4161" s="9">
        <v>91.25</v>
      </c>
      <c r="FO4161" s="9">
        <v>90.7</v>
      </c>
      <c r="FP4161" s="9">
        <v>88.4</v>
      </c>
      <c r="FQ4161" s="9">
        <v>86.45</v>
      </c>
      <c r="FR4161" s="9">
        <v>81.400000000000006</v>
      </c>
      <c r="FS4161" s="9">
        <v>78.3</v>
      </c>
      <c r="FT4161" s="9">
        <v>74.650000000000006</v>
      </c>
      <c r="FU4161" s="9">
        <v>72.45</v>
      </c>
      <c r="FV4161" s="9">
        <v>71.099999999999994</v>
      </c>
      <c r="FW4161" s="9">
        <v>2.3851111</v>
      </c>
      <c r="FX4161" s="9">
        <v>0.22970209999999999</v>
      </c>
      <c r="FY4161" s="9">
        <v>0.22970209999999999</v>
      </c>
      <c r="FZ4161" s="9">
        <v>0</v>
      </c>
      <c r="GA4161" s="9">
        <v>0</v>
      </c>
    </row>
    <row r="4162" spans="1:183" x14ac:dyDescent="0.2">
      <c r="A4162" t="s">
        <v>263</v>
      </c>
      <c r="B4162" t="s">
        <v>225</v>
      </c>
      <c r="C4162" t="s">
        <v>249</v>
      </c>
      <c r="D4162" s="6">
        <v>44079</v>
      </c>
      <c r="FZ4162" s="9">
        <v>0</v>
      </c>
      <c r="GA4162" s="9">
        <v>1</v>
      </c>
    </row>
    <row r="4163" spans="1:183" x14ac:dyDescent="0.2">
      <c r="A4163" t="s">
        <v>263</v>
      </c>
      <c r="B4163" t="s">
        <v>225</v>
      </c>
      <c r="C4163" t="s">
        <v>249</v>
      </c>
      <c r="D4163" s="6">
        <v>44080</v>
      </c>
      <c r="E4163" s="73">
        <v>16</v>
      </c>
      <c r="F4163" s="9">
        <v>18</v>
      </c>
      <c r="G4163" s="9">
        <v>16</v>
      </c>
      <c r="H4163" s="9">
        <v>18</v>
      </c>
      <c r="I4163" s="9">
        <v>0</v>
      </c>
      <c r="J4163" s="9">
        <v>10242</v>
      </c>
      <c r="K4163" s="9">
        <v>0.9312667</v>
      </c>
      <c r="L4163" s="9">
        <v>0.77072300000000005</v>
      </c>
      <c r="M4163" s="9">
        <v>0.92839349999999998</v>
      </c>
      <c r="N4163" s="9">
        <v>0.703959</v>
      </c>
      <c r="O4163" s="9">
        <v>0.79221169999999996</v>
      </c>
      <c r="P4163" s="9">
        <v>0.83931429999999996</v>
      </c>
      <c r="Q4163" s="9">
        <v>0.75565389999999999</v>
      </c>
      <c r="R4163" s="9">
        <v>0.74366330000000003</v>
      </c>
      <c r="S4163" s="9">
        <v>0.96753350000000005</v>
      </c>
      <c r="T4163" s="9">
        <v>0.79206730000000003</v>
      </c>
      <c r="U4163" s="9">
        <v>0.89035690000000001</v>
      </c>
      <c r="V4163" s="9">
        <v>0.97924389999999994</v>
      </c>
      <c r="W4163" s="9">
        <v>1.5933470000000001</v>
      </c>
      <c r="X4163" s="9">
        <v>1.828746</v>
      </c>
      <c r="Y4163" s="9">
        <v>1.6694960000000001</v>
      </c>
      <c r="Z4163" s="9">
        <v>2.1970019999999999</v>
      </c>
      <c r="AA4163" s="9">
        <v>2.1188380000000002</v>
      </c>
      <c r="AB4163" s="9">
        <v>2.1591130000000001</v>
      </c>
      <c r="AC4163" s="9">
        <v>2.0002239999999998</v>
      </c>
      <c r="AD4163" s="9">
        <v>2.3336480000000002</v>
      </c>
      <c r="AE4163" s="9">
        <v>1.8097300000000001</v>
      </c>
      <c r="AF4163" s="9">
        <v>1.7546710000000001</v>
      </c>
      <c r="AG4163" s="9">
        <v>1.522821</v>
      </c>
      <c r="AH4163" s="9">
        <v>1.4841569999999999</v>
      </c>
      <c r="AI4163" s="9">
        <v>-0.24326809999999999</v>
      </c>
      <c r="AJ4163" s="9">
        <v>-0.40077259999999998</v>
      </c>
      <c r="AK4163" s="9">
        <v>-0.17053860000000001</v>
      </c>
      <c r="AL4163" s="9">
        <v>-0.34197250000000001</v>
      </c>
      <c r="AM4163" s="9">
        <v>-0.2611733</v>
      </c>
      <c r="AN4163" s="9">
        <v>-8.4020899999999996E-2</v>
      </c>
      <c r="AO4163" s="9">
        <v>-0.28480040000000001</v>
      </c>
      <c r="AP4163" s="9">
        <v>-0.63622299999999998</v>
      </c>
      <c r="AQ4163" s="9">
        <v>-0.32292999999999999</v>
      </c>
      <c r="AR4163" s="9">
        <v>-0.44585390000000003</v>
      </c>
      <c r="AS4163" s="9">
        <v>-0.91172120000000001</v>
      </c>
      <c r="AT4163" s="9">
        <v>-1.0600529999999999</v>
      </c>
      <c r="AU4163" s="9">
        <v>-0.90462640000000005</v>
      </c>
      <c r="AV4163" s="9">
        <v>-1.1312990000000001</v>
      </c>
      <c r="AW4163" s="9">
        <v>-0.56369449999999999</v>
      </c>
      <c r="AX4163" s="9">
        <v>-0.22479750000000001</v>
      </c>
      <c r="AY4163" s="9">
        <v>-0.41992980000000002</v>
      </c>
      <c r="AZ4163" s="9">
        <v>-0.32622220000000002</v>
      </c>
      <c r="BA4163" s="9">
        <v>-0.96701289999999995</v>
      </c>
      <c r="BB4163" s="9">
        <v>-1.1652290000000001</v>
      </c>
      <c r="BC4163" s="9">
        <v>-1.178936</v>
      </c>
      <c r="BD4163" s="9">
        <v>-1.470809</v>
      </c>
      <c r="BE4163" s="9">
        <v>-1.36317</v>
      </c>
      <c r="BF4163" s="9">
        <v>-0.80060569999999998</v>
      </c>
      <c r="BG4163" s="9">
        <v>-8.7864999999999999E-2</v>
      </c>
      <c r="BH4163" s="9">
        <v>-0.27197900000000003</v>
      </c>
      <c r="BI4163" s="9">
        <v>1.7002799999999998E-2</v>
      </c>
      <c r="BJ4163" s="9">
        <v>-0.21882950000000001</v>
      </c>
      <c r="BK4163" s="9">
        <v>-0.1368761</v>
      </c>
      <c r="BL4163" s="9">
        <v>1.2774300000000001E-2</v>
      </c>
      <c r="BM4163" s="9">
        <v>-0.16961979999999999</v>
      </c>
      <c r="BN4163" s="9">
        <v>-0.45520749999999999</v>
      </c>
      <c r="BO4163" s="9">
        <v>-0.1445275</v>
      </c>
      <c r="BP4163" s="9">
        <v>-0.31976300000000002</v>
      </c>
      <c r="BQ4163" s="9">
        <v>-0.68834960000000001</v>
      </c>
      <c r="BR4163" s="9">
        <v>-0.7827887</v>
      </c>
      <c r="BS4163" s="9">
        <v>-0.52859299999999998</v>
      </c>
      <c r="BT4163" s="9">
        <v>-0.75817699999999999</v>
      </c>
      <c r="BU4163" s="9">
        <v>-0.2002352</v>
      </c>
      <c r="BV4163" s="9">
        <v>0.1620635</v>
      </c>
      <c r="BW4163" s="9">
        <v>-3.6337099999999997E-2</v>
      </c>
      <c r="BX4163" s="9">
        <v>5.5047100000000002E-2</v>
      </c>
      <c r="BY4163" s="9">
        <v>-0.54444490000000001</v>
      </c>
      <c r="BZ4163" s="9">
        <v>-0.73342070000000004</v>
      </c>
      <c r="CA4163" s="9">
        <v>-0.82080839999999999</v>
      </c>
      <c r="CB4163" s="9">
        <v>-1.146172</v>
      </c>
      <c r="CC4163" s="9">
        <v>-1.0609770000000001</v>
      </c>
      <c r="CD4163" s="9">
        <v>-0.53045109999999995</v>
      </c>
      <c r="CE4163" s="9">
        <v>1.9766700000000002E-2</v>
      </c>
      <c r="CF4163" s="9">
        <v>-0.182777</v>
      </c>
      <c r="CG4163" s="9">
        <v>0.14689350000000001</v>
      </c>
      <c r="CH4163" s="9">
        <v>-0.13354099999999999</v>
      </c>
      <c r="CI4163" s="9">
        <v>-5.0788300000000001E-2</v>
      </c>
      <c r="CJ4163" s="9">
        <v>7.9814300000000005E-2</v>
      </c>
      <c r="CK4163" s="9">
        <v>-8.9846099999999998E-2</v>
      </c>
      <c r="CL4163" s="9">
        <v>-0.32983669999999998</v>
      </c>
      <c r="CM4163" s="9">
        <v>-2.0966499999999999E-2</v>
      </c>
      <c r="CN4163" s="9">
        <v>-0.23243269999999999</v>
      </c>
      <c r="CO4163" s="9">
        <v>-0.53364310000000004</v>
      </c>
      <c r="CP4163" s="9">
        <v>-0.59075610000000001</v>
      </c>
      <c r="CQ4163" s="9">
        <v>-0.26815339999999999</v>
      </c>
      <c r="CR4163" s="9">
        <v>-0.49975370000000002</v>
      </c>
      <c r="CS4163" s="9">
        <v>5.1495600000000002E-2</v>
      </c>
      <c r="CT4163" s="9">
        <v>0.4300022</v>
      </c>
      <c r="CU4163" s="9">
        <v>0.22933809999999999</v>
      </c>
      <c r="CV4163" s="9">
        <v>0.31911299999999998</v>
      </c>
      <c r="CW4163" s="9">
        <v>-0.25177559999999999</v>
      </c>
      <c r="CX4163" s="9">
        <v>-0.43435170000000001</v>
      </c>
      <c r="CY4163" s="9">
        <v>-0.57277020000000001</v>
      </c>
      <c r="CZ4163" s="9">
        <v>-0.92132939999999997</v>
      </c>
      <c r="DA4163" s="9">
        <v>-0.85167890000000002</v>
      </c>
      <c r="DB4163" s="9">
        <v>-0.3433428</v>
      </c>
      <c r="DC4163" s="9">
        <v>0.12739839999999999</v>
      </c>
      <c r="DD4163" s="9">
        <v>-9.3575000000000005E-2</v>
      </c>
      <c r="DE4163" s="9">
        <v>0.27678409999999998</v>
      </c>
      <c r="DF4163" s="9">
        <v>-4.8252499999999997E-2</v>
      </c>
      <c r="DG4163" s="9">
        <v>3.52996E-2</v>
      </c>
      <c r="DH4163" s="9">
        <v>0.1468544</v>
      </c>
      <c r="DI4163" s="9">
        <v>-1.00724E-2</v>
      </c>
      <c r="DJ4163" s="9">
        <v>-0.20446590000000001</v>
      </c>
      <c r="DK4163" s="9">
        <v>0.10259459999999999</v>
      </c>
      <c r="DL4163" s="9">
        <v>-0.1451025</v>
      </c>
      <c r="DM4163" s="9">
        <v>-0.37893660000000001</v>
      </c>
      <c r="DN4163" s="9">
        <v>-0.39872350000000001</v>
      </c>
      <c r="DO4163" s="9">
        <v>-7.7137999999999998E-3</v>
      </c>
      <c r="DP4163" s="9">
        <v>-0.2413304</v>
      </c>
      <c r="DQ4163" s="9">
        <v>0.30322640000000001</v>
      </c>
      <c r="DR4163" s="9">
        <v>0.69794089999999998</v>
      </c>
      <c r="DS4163" s="9">
        <v>0.49501329999999999</v>
      </c>
      <c r="DT4163" s="9">
        <v>0.583179</v>
      </c>
      <c r="DU4163" s="9">
        <v>4.0893699999999998E-2</v>
      </c>
      <c r="DV4163" s="9">
        <v>-0.1352826</v>
      </c>
      <c r="DW4163" s="9">
        <v>-0.32473200000000002</v>
      </c>
      <c r="DX4163" s="9">
        <v>-0.69648679999999996</v>
      </c>
      <c r="DY4163" s="9">
        <v>-0.64238110000000004</v>
      </c>
      <c r="DZ4163" s="9">
        <v>-0.1562345</v>
      </c>
      <c r="EA4163" s="9">
        <v>0.28280139999999998</v>
      </c>
      <c r="EB4163" s="9">
        <v>3.5218600000000003E-2</v>
      </c>
      <c r="EC4163" s="9">
        <v>0.4643255</v>
      </c>
      <c r="ED4163" s="9">
        <v>7.4890600000000002E-2</v>
      </c>
      <c r="EE4163" s="9">
        <v>0.15959680000000001</v>
      </c>
      <c r="EF4163" s="9">
        <v>0.24364959999999999</v>
      </c>
      <c r="EG4163" s="9">
        <v>0.1051081</v>
      </c>
      <c r="EH4163" s="9">
        <v>-2.3450499999999999E-2</v>
      </c>
      <c r="EI4163" s="9">
        <v>0.2809971</v>
      </c>
      <c r="EJ4163" s="9">
        <v>-1.9011500000000001E-2</v>
      </c>
      <c r="EK4163" s="9">
        <v>-0.15556500000000001</v>
      </c>
      <c r="EL4163" s="9">
        <v>-0.121459</v>
      </c>
      <c r="EM4163" s="9">
        <v>0.36831960000000002</v>
      </c>
      <c r="EN4163" s="9">
        <v>0.13179179999999999</v>
      </c>
      <c r="EO4163" s="9">
        <v>0.66668559999999999</v>
      </c>
      <c r="EP4163" s="9">
        <v>1.084802</v>
      </c>
      <c r="EQ4163" s="9">
        <v>0.878606</v>
      </c>
      <c r="ER4163" s="9">
        <v>0.96444830000000004</v>
      </c>
      <c r="ES4163" s="9">
        <v>0.46346169999999998</v>
      </c>
      <c r="ET4163" s="9">
        <v>0.2965256</v>
      </c>
      <c r="EU4163" s="9">
        <v>3.3395800000000003E-2</v>
      </c>
      <c r="EV4163" s="9">
        <v>-0.37184970000000001</v>
      </c>
      <c r="EW4163" s="9">
        <v>-0.3401882</v>
      </c>
      <c r="EX4163" s="9">
        <v>0.1139202</v>
      </c>
      <c r="EY4163" s="9">
        <v>79.075000000000003</v>
      </c>
      <c r="EZ4163" s="9">
        <v>77.16</v>
      </c>
      <c r="FA4163" s="9">
        <v>75.47</v>
      </c>
      <c r="FB4163" s="9">
        <v>73.75</v>
      </c>
      <c r="FC4163" s="9">
        <v>73</v>
      </c>
      <c r="FD4163" s="9">
        <v>71.97</v>
      </c>
      <c r="FE4163" s="9">
        <v>71.400000000000006</v>
      </c>
      <c r="FF4163" s="9">
        <v>70.7</v>
      </c>
      <c r="FG4163" s="9">
        <v>72.989999999999995</v>
      </c>
      <c r="FH4163" s="9">
        <v>80.55</v>
      </c>
      <c r="FI4163" s="9">
        <v>84.885000000000005</v>
      </c>
      <c r="FJ4163" s="9">
        <v>89.155000000000001</v>
      </c>
      <c r="FK4163" s="9">
        <v>94.31</v>
      </c>
      <c r="FL4163" s="9">
        <v>98.91</v>
      </c>
      <c r="FM4163" s="9">
        <v>102.985</v>
      </c>
      <c r="FN4163" s="9">
        <v>104.38</v>
      </c>
      <c r="FO4163" s="9">
        <v>105.505</v>
      </c>
      <c r="FP4163" s="9">
        <v>104.65</v>
      </c>
      <c r="FQ4163" s="9">
        <v>103.22</v>
      </c>
      <c r="FR4163" s="9">
        <v>98.665000000000006</v>
      </c>
      <c r="FS4163" s="9">
        <v>92.24</v>
      </c>
      <c r="FT4163" s="9">
        <v>87.87</v>
      </c>
      <c r="FU4163" s="9">
        <v>85.35</v>
      </c>
      <c r="FV4163" s="9">
        <v>83.08</v>
      </c>
      <c r="FW4163" s="9">
        <v>4.3454122999999996</v>
      </c>
      <c r="FX4163" s="9">
        <v>0.29274620000000001</v>
      </c>
      <c r="FY4163" s="9">
        <v>0.29274620000000001</v>
      </c>
      <c r="FZ4163" s="9">
        <v>0</v>
      </c>
      <c r="GA4163" s="9">
        <v>0</v>
      </c>
    </row>
    <row r="4164" spans="1:183" x14ac:dyDescent="0.2">
      <c r="A4164" t="s">
        <v>263</v>
      </c>
      <c r="B4164" t="s">
        <v>225</v>
      </c>
      <c r="C4164" t="s">
        <v>249</v>
      </c>
      <c r="D4164" s="6">
        <v>44081</v>
      </c>
      <c r="FZ4164" s="9">
        <v>0</v>
      </c>
      <c r="GA4164" s="9">
        <v>1</v>
      </c>
    </row>
    <row r="4165" spans="1:183" x14ac:dyDescent="0.2">
      <c r="A4165" t="s">
        <v>263</v>
      </c>
      <c r="B4165" t="s">
        <v>225</v>
      </c>
      <c r="C4165" t="s">
        <v>249</v>
      </c>
      <c r="D4165" s="6">
        <v>44082</v>
      </c>
      <c r="FZ4165" s="9">
        <v>0</v>
      </c>
      <c r="GA4165" s="9">
        <v>1</v>
      </c>
    </row>
    <row r="4166" spans="1:183" x14ac:dyDescent="0.2">
      <c r="A4166" t="s">
        <v>263</v>
      </c>
      <c r="B4166" t="s">
        <v>225</v>
      </c>
      <c r="C4166" t="s">
        <v>249</v>
      </c>
      <c r="D4166" s="6">
        <v>44101</v>
      </c>
      <c r="E4166" s="73">
        <v>17</v>
      </c>
      <c r="F4166" s="9">
        <v>18</v>
      </c>
      <c r="G4166" s="9">
        <v>17</v>
      </c>
      <c r="H4166" s="9">
        <v>18</v>
      </c>
      <c r="I4166" s="9">
        <v>20</v>
      </c>
      <c r="J4166" s="9">
        <v>10120</v>
      </c>
      <c r="FZ4166" s="9">
        <v>1</v>
      </c>
      <c r="GA4166" s="9">
        <v>0</v>
      </c>
    </row>
    <row r="4167" spans="1:183" x14ac:dyDescent="0.2">
      <c r="A4167" t="s">
        <v>263</v>
      </c>
      <c r="B4167" t="s">
        <v>225</v>
      </c>
      <c r="C4167" t="s">
        <v>249</v>
      </c>
      <c r="D4167" s="6">
        <v>44102</v>
      </c>
      <c r="E4167" s="73">
        <v>17</v>
      </c>
      <c r="F4167" s="9">
        <v>18</v>
      </c>
      <c r="G4167" s="9">
        <v>17</v>
      </c>
      <c r="H4167" s="9">
        <v>18</v>
      </c>
      <c r="I4167" s="9">
        <v>20</v>
      </c>
      <c r="J4167" s="9">
        <v>10111</v>
      </c>
      <c r="FZ4167" s="9">
        <v>1</v>
      </c>
      <c r="GA4167" s="9">
        <v>0</v>
      </c>
    </row>
    <row r="4168" spans="1:183" x14ac:dyDescent="0.2">
      <c r="A4168" t="s">
        <v>263</v>
      </c>
      <c r="B4168" t="s">
        <v>225</v>
      </c>
      <c r="C4168" t="s">
        <v>249</v>
      </c>
      <c r="D4168" s="6">
        <v>44104</v>
      </c>
      <c r="FZ4168" s="9">
        <v>0</v>
      </c>
      <c r="GA4168" s="9">
        <v>1</v>
      </c>
    </row>
    <row r="4169" spans="1:183" x14ac:dyDescent="0.2">
      <c r="A4169" t="s">
        <v>263</v>
      </c>
      <c r="B4169" t="s">
        <v>225</v>
      </c>
      <c r="C4169" t="s">
        <v>249</v>
      </c>
      <c r="D4169" s="6">
        <v>44105</v>
      </c>
      <c r="FZ4169" s="9">
        <v>0</v>
      </c>
      <c r="GA4169" s="9">
        <v>1</v>
      </c>
    </row>
    <row r="4170" spans="1:183" x14ac:dyDescent="0.2">
      <c r="A4170" t="s">
        <v>263</v>
      </c>
      <c r="B4170" t="s">
        <v>225</v>
      </c>
      <c r="C4170" t="s">
        <v>249</v>
      </c>
      <c r="D4170" s="6">
        <v>44119</v>
      </c>
      <c r="E4170" s="73">
        <v>18</v>
      </c>
      <c r="F4170" s="9">
        <v>19</v>
      </c>
      <c r="G4170" s="9">
        <v>18</v>
      </c>
      <c r="H4170" s="9">
        <v>19</v>
      </c>
      <c r="I4170" s="9">
        <v>20</v>
      </c>
      <c r="J4170" s="9">
        <v>10094</v>
      </c>
      <c r="CD4170" s="57"/>
      <c r="FZ4170" s="9">
        <v>1</v>
      </c>
      <c r="GA4170" s="9">
        <v>0</v>
      </c>
    </row>
    <row r="4171" spans="1:183" x14ac:dyDescent="0.2">
      <c r="A4171" t="s">
        <v>263</v>
      </c>
      <c r="B4171" t="s">
        <v>225</v>
      </c>
      <c r="C4171" t="s">
        <v>249</v>
      </c>
      <c r="D4171" s="6">
        <v>44120</v>
      </c>
      <c r="FZ4171" s="9">
        <v>0</v>
      </c>
      <c r="GA4171" s="9">
        <v>1</v>
      </c>
    </row>
    <row r="4172" spans="1:183" x14ac:dyDescent="0.2">
      <c r="A4172" t="s">
        <v>263</v>
      </c>
      <c r="B4172" t="s">
        <v>225</v>
      </c>
      <c r="C4172" t="s">
        <v>256</v>
      </c>
      <c r="D4172" s="6">
        <v>44057</v>
      </c>
      <c r="FZ4172" s="9">
        <v>0</v>
      </c>
      <c r="GA4172" s="9">
        <v>1</v>
      </c>
    </row>
    <row r="4173" spans="1:183" x14ac:dyDescent="0.2">
      <c r="A4173" t="s">
        <v>263</v>
      </c>
      <c r="B4173" t="s">
        <v>225</v>
      </c>
      <c r="C4173" t="s">
        <v>256</v>
      </c>
      <c r="D4173" s="6">
        <v>44058</v>
      </c>
      <c r="FZ4173" s="9">
        <v>0</v>
      </c>
      <c r="GA4173" s="9">
        <v>1</v>
      </c>
    </row>
    <row r="4174" spans="1:183" x14ac:dyDescent="0.2">
      <c r="A4174" t="s">
        <v>263</v>
      </c>
      <c r="B4174" t="s">
        <v>225</v>
      </c>
      <c r="C4174" t="s">
        <v>256</v>
      </c>
      <c r="D4174" s="6">
        <v>44060</v>
      </c>
      <c r="FZ4174" s="9">
        <v>0</v>
      </c>
      <c r="GA4174" s="9">
        <v>1</v>
      </c>
    </row>
    <row r="4175" spans="1:183" x14ac:dyDescent="0.2">
      <c r="A4175" t="s">
        <v>263</v>
      </c>
      <c r="B4175" t="s">
        <v>225</v>
      </c>
      <c r="C4175" t="s">
        <v>256</v>
      </c>
      <c r="D4175" s="6">
        <v>44061</v>
      </c>
      <c r="FZ4175" s="9">
        <v>0</v>
      </c>
      <c r="GA4175" s="9">
        <v>1</v>
      </c>
    </row>
    <row r="4176" spans="1:183" x14ac:dyDescent="0.2">
      <c r="A4176" t="s">
        <v>263</v>
      </c>
      <c r="B4176" t="s">
        <v>225</v>
      </c>
      <c r="C4176" t="s">
        <v>256</v>
      </c>
      <c r="D4176" s="6">
        <v>44062</v>
      </c>
      <c r="FZ4176" s="9">
        <v>0</v>
      </c>
      <c r="GA4176" s="9">
        <v>1</v>
      </c>
    </row>
    <row r="4177" spans="1:183" x14ac:dyDescent="0.2">
      <c r="A4177" t="s">
        <v>263</v>
      </c>
      <c r="B4177" t="s">
        <v>225</v>
      </c>
      <c r="C4177" t="s">
        <v>256</v>
      </c>
      <c r="D4177" s="6">
        <v>44079</v>
      </c>
      <c r="FZ4177" s="9">
        <v>0</v>
      </c>
      <c r="GA4177" s="9">
        <v>1</v>
      </c>
    </row>
    <row r="4178" spans="1:183" x14ac:dyDescent="0.2">
      <c r="A4178" t="s">
        <v>263</v>
      </c>
      <c r="B4178" t="s">
        <v>225</v>
      </c>
      <c r="C4178" t="s">
        <v>256</v>
      </c>
      <c r="D4178" s="6">
        <v>44080</v>
      </c>
      <c r="FZ4178" s="9">
        <v>0</v>
      </c>
      <c r="GA4178" s="9">
        <v>1</v>
      </c>
    </row>
    <row r="4179" spans="1:183" x14ac:dyDescent="0.2">
      <c r="A4179" t="s">
        <v>263</v>
      </c>
      <c r="B4179" t="s">
        <v>225</v>
      </c>
      <c r="C4179" t="s">
        <v>256</v>
      </c>
      <c r="D4179" s="6">
        <v>44081</v>
      </c>
      <c r="FZ4179" s="9">
        <v>0</v>
      </c>
      <c r="GA4179" s="9">
        <v>1</v>
      </c>
    </row>
    <row r="4180" spans="1:183" x14ac:dyDescent="0.2">
      <c r="A4180" t="s">
        <v>263</v>
      </c>
      <c r="B4180" t="s">
        <v>225</v>
      </c>
      <c r="C4180" t="s">
        <v>256</v>
      </c>
      <c r="D4180" s="6">
        <v>44082</v>
      </c>
      <c r="FZ4180" s="9">
        <v>0</v>
      </c>
      <c r="GA4180" s="9">
        <v>1</v>
      </c>
    </row>
    <row r="4181" spans="1:183" x14ac:dyDescent="0.2">
      <c r="A4181" t="s">
        <v>263</v>
      </c>
      <c r="B4181" t="s">
        <v>225</v>
      </c>
      <c r="C4181" t="s">
        <v>256</v>
      </c>
      <c r="D4181" s="6">
        <v>44101</v>
      </c>
      <c r="FZ4181" s="9">
        <v>0</v>
      </c>
      <c r="GA4181" s="9">
        <v>1</v>
      </c>
    </row>
    <row r="4182" spans="1:183" x14ac:dyDescent="0.2">
      <c r="A4182" t="s">
        <v>263</v>
      </c>
      <c r="B4182" t="s">
        <v>225</v>
      </c>
      <c r="C4182" t="s">
        <v>256</v>
      </c>
      <c r="D4182" s="6">
        <v>44102</v>
      </c>
      <c r="FZ4182" s="9">
        <v>0</v>
      </c>
      <c r="GA4182" s="9">
        <v>1</v>
      </c>
    </row>
    <row r="4183" spans="1:183" x14ac:dyDescent="0.2">
      <c r="A4183" t="s">
        <v>263</v>
      </c>
      <c r="B4183" t="s">
        <v>225</v>
      </c>
      <c r="C4183" t="s">
        <v>256</v>
      </c>
      <c r="D4183" s="6">
        <v>44104</v>
      </c>
      <c r="FZ4183" s="9">
        <v>0</v>
      </c>
      <c r="GA4183" s="9">
        <v>1</v>
      </c>
    </row>
    <row r="4184" spans="1:183" x14ac:dyDescent="0.2">
      <c r="A4184" t="s">
        <v>263</v>
      </c>
      <c r="B4184" t="s">
        <v>225</v>
      </c>
      <c r="C4184" t="s">
        <v>256</v>
      </c>
      <c r="D4184" s="6">
        <v>44105</v>
      </c>
      <c r="FZ4184" s="9">
        <v>0</v>
      </c>
      <c r="GA4184" s="9">
        <v>1</v>
      </c>
    </row>
    <row r="4185" spans="1:183" x14ac:dyDescent="0.2">
      <c r="A4185" t="s">
        <v>263</v>
      </c>
      <c r="B4185" t="s">
        <v>225</v>
      </c>
      <c r="C4185" t="s">
        <v>256</v>
      </c>
      <c r="D4185" s="6">
        <v>44119</v>
      </c>
      <c r="FZ4185" s="9">
        <v>0</v>
      </c>
      <c r="GA4185" s="9">
        <v>1</v>
      </c>
    </row>
    <row r="4186" spans="1:183" x14ac:dyDescent="0.2">
      <c r="A4186" t="s">
        <v>263</v>
      </c>
      <c r="B4186" t="s">
        <v>225</v>
      </c>
      <c r="C4186" t="s">
        <v>256</v>
      </c>
      <c r="D4186" s="6">
        <v>44120</v>
      </c>
      <c r="FZ4186" s="9">
        <v>0</v>
      </c>
      <c r="GA4186" s="9">
        <v>1</v>
      </c>
    </row>
    <row r="4187" spans="1:183" x14ac:dyDescent="0.2">
      <c r="A4187" t="s">
        <v>263</v>
      </c>
      <c r="B4187" t="s">
        <v>225</v>
      </c>
      <c r="C4187" t="s">
        <v>257</v>
      </c>
      <c r="D4187" s="6">
        <v>44057</v>
      </c>
      <c r="FZ4187" s="9">
        <v>0</v>
      </c>
      <c r="GA4187" s="9">
        <v>1</v>
      </c>
    </row>
    <row r="4188" spans="1:183" x14ac:dyDescent="0.2">
      <c r="A4188" t="s">
        <v>263</v>
      </c>
      <c r="B4188" t="s">
        <v>225</v>
      </c>
      <c r="C4188" t="s">
        <v>257</v>
      </c>
      <c r="D4188" s="6">
        <v>44058</v>
      </c>
      <c r="FZ4188" s="9">
        <v>0</v>
      </c>
      <c r="GA4188" s="9">
        <v>1</v>
      </c>
    </row>
    <row r="4189" spans="1:183" x14ac:dyDescent="0.2">
      <c r="A4189" t="s">
        <v>263</v>
      </c>
      <c r="B4189" t="s">
        <v>225</v>
      </c>
      <c r="C4189" t="s">
        <v>257</v>
      </c>
      <c r="D4189" s="6">
        <v>44060</v>
      </c>
      <c r="FZ4189" s="9">
        <v>0</v>
      </c>
      <c r="GA4189" s="9">
        <v>1</v>
      </c>
    </row>
    <row r="4190" spans="1:183" x14ac:dyDescent="0.2">
      <c r="A4190" t="s">
        <v>263</v>
      </c>
      <c r="B4190" t="s">
        <v>225</v>
      </c>
      <c r="C4190" t="s">
        <v>257</v>
      </c>
      <c r="D4190" s="6">
        <v>44061</v>
      </c>
      <c r="FZ4190" s="9">
        <v>0</v>
      </c>
      <c r="GA4190" s="9">
        <v>1</v>
      </c>
    </row>
    <row r="4191" spans="1:183" x14ac:dyDescent="0.2">
      <c r="A4191" t="s">
        <v>263</v>
      </c>
      <c r="B4191" t="s">
        <v>225</v>
      </c>
      <c r="C4191" t="s">
        <v>257</v>
      </c>
      <c r="D4191" s="6">
        <v>44062</v>
      </c>
      <c r="FZ4191" s="9">
        <v>0</v>
      </c>
      <c r="GA4191" s="9">
        <v>1</v>
      </c>
    </row>
    <row r="4192" spans="1:183" x14ac:dyDescent="0.2">
      <c r="A4192" t="s">
        <v>263</v>
      </c>
      <c r="B4192" t="s">
        <v>225</v>
      </c>
      <c r="C4192" t="s">
        <v>257</v>
      </c>
      <c r="D4192" s="6">
        <v>44079</v>
      </c>
      <c r="FZ4192" s="9">
        <v>0</v>
      </c>
      <c r="GA4192" s="9">
        <v>1</v>
      </c>
    </row>
    <row r="4193" spans="1:183" x14ac:dyDescent="0.2">
      <c r="A4193" t="s">
        <v>263</v>
      </c>
      <c r="B4193" t="s">
        <v>225</v>
      </c>
      <c r="C4193" t="s">
        <v>257</v>
      </c>
      <c r="D4193" s="6">
        <v>44080</v>
      </c>
      <c r="FZ4193" s="9">
        <v>0</v>
      </c>
      <c r="GA4193" s="9">
        <v>1</v>
      </c>
    </row>
    <row r="4194" spans="1:183" x14ac:dyDescent="0.2">
      <c r="A4194" t="s">
        <v>263</v>
      </c>
      <c r="B4194" t="s">
        <v>225</v>
      </c>
      <c r="C4194" t="s">
        <v>257</v>
      </c>
      <c r="D4194" s="6">
        <v>44081</v>
      </c>
      <c r="FZ4194" s="9">
        <v>0</v>
      </c>
      <c r="GA4194" s="9">
        <v>1</v>
      </c>
    </row>
    <row r="4195" spans="1:183" x14ac:dyDescent="0.2">
      <c r="A4195" t="s">
        <v>263</v>
      </c>
      <c r="B4195" t="s">
        <v>225</v>
      </c>
      <c r="C4195" t="s">
        <v>257</v>
      </c>
      <c r="D4195" s="6">
        <v>44082</v>
      </c>
      <c r="FZ4195" s="9">
        <v>0</v>
      </c>
      <c r="GA4195" s="9">
        <v>1</v>
      </c>
    </row>
    <row r="4196" spans="1:183" x14ac:dyDescent="0.2">
      <c r="A4196" t="s">
        <v>263</v>
      </c>
      <c r="B4196" t="s">
        <v>225</v>
      </c>
      <c r="C4196" t="s">
        <v>257</v>
      </c>
      <c r="D4196" s="6">
        <v>44101</v>
      </c>
      <c r="FZ4196" s="9">
        <v>0</v>
      </c>
      <c r="GA4196" s="9">
        <v>1</v>
      </c>
    </row>
    <row r="4197" spans="1:183" x14ac:dyDescent="0.2">
      <c r="A4197" t="s">
        <v>263</v>
      </c>
      <c r="B4197" t="s">
        <v>225</v>
      </c>
      <c r="C4197" t="s">
        <v>257</v>
      </c>
      <c r="D4197" s="6">
        <v>44102</v>
      </c>
      <c r="FZ4197" s="9">
        <v>0</v>
      </c>
      <c r="GA4197" s="9">
        <v>1</v>
      </c>
    </row>
    <row r="4198" spans="1:183" x14ac:dyDescent="0.2">
      <c r="A4198" t="s">
        <v>263</v>
      </c>
      <c r="B4198" t="s">
        <v>225</v>
      </c>
      <c r="C4198" t="s">
        <v>257</v>
      </c>
      <c r="D4198" s="6">
        <v>44104</v>
      </c>
      <c r="FZ4198" s="9">
        <v>0</v>
      </c>
      <c r="GA4198" s="9">
        <v>1</v>
      </c>
    </row>
    <row r="4199" spans="1:183" x14ac:dyDescent="0.2">
      <c r="A4199" t="s">
        <v>263</v>
      </c>
      <c r="B4199" t="s">
        <v>225</v>
      </c>
      <c r="C4199" t="s">
        <v>257</v>
      </c>
      <c r="D4199" s="6">
        <v>44105</v>
      </c>
      <c r="FZ4199" s="9">
        <v>0</v>
      </c>
      <c r="GA4199" s="9">
        <v>1</v>
      </c>
    </row>
    <row r="4200" spans="1:183" x14ac:dyDescent="0.2">
      <c r="A4200" t="s">
        <v>263</v>
      </c>
      <c r="B4200" t="s">
        <v>225</v>
      </c>
      <c r="C4200" t="s">
        <v>257</v>
      </c>
      <c r="D4200" s="6">
        <v>44119</v>
      </c>
      <c r="FZ4200" s="9">
        <v>0</v>
      </c>
      <c r="GA4200" s="9">
        <v>1</v>
      </c>
    </row>
    <row r="4201" spans="1:183" x14ac:dyDescent="0.2">
      <c r="A4201" t="s">
        <v>263</v>
      </c>
      <c r="B4201" t="s">
        <v>225</v>
      </c>
      <c r="C4201" t="s">
        <v>257</v>
      </c>
      <c r="D4201" s="6">
        <v>44120</v>
      </c>
      <c r="FZ4201" s="9">
        <v>0</v>
      </c>
      <c r="GA4201" s="9">
        <v>1</v>
      </c>
    </row>
    <row r="4202" spans="1:183" x14ac:dyDescent="0.2">
      <c r="A4202" t="s">
        <v>263</v>
      </c>
      <c r="B4202" t="s">
        <v>225</v>
      </c>
      <c r="C4202" t="s">
        <v>229</v>
      </c>
      <c r="D4202" s="6">
        <v>44057</v>
      </c>
      <c r="FZ4202" s="9">
        <v>0</v>
      </c>
      <c r="GA4202" s="9">
        <v>1</v>
      </c>
    </row>
    <row r="4203" spans="1:183" x14ac:dyDescent="0.2">
      <c r="A4203" t="s">
        <v>263</v>
      </c>
      <c r="B4203" t="s">
        <v>225</v>
      </c>
      <c r="C4203" t="s">
        <v>229</v>
      </c>
      <c r="D4203" s="6">
        <v>44058</v>
      </c>
      <c r="FZ4203" s="9">
        <v>0</v>
      </c>
      <c r="GA4203" s="9">
        <v>1</v>
      </c>
    </row>
    <row r="4204" spans="1:183" x14ac:dyDescent="0.2">
      <c r="A4204" t="s">
        <v>263</v>
      </c>
      <c r="B4204" t="s">
        <v>225</v>
      </c>
      <c r="C4204" t="s">
        <v>229</v>
      </c>
      <c r="D4204" s="6">
        <v>44060</v>
      </c>
      <c r="FZ4204" s="9">
        <v>0</v>
      </c>
      <c r="GA4204" s="9">
        <v>1</v>
      </c>
    </row>
    <row r="4205" spans="1:183" x14ac:dyDescent="0.2">
      <c r="A4205" t="s">
        <v>263</v>
      </c>
      <c r="B4205" t="s">
        <v>225</v>
      </c>
      <c r="C4205" t="s">
        <v>229</v>
      </c>
      <c r="D4205" s="6">
        <v>44061</v>
      </c>
      <c r="FZ4205" s="9">
        <v>0</v>
      </c>
      <c r="GA4205" s="9">
        <v>1</v>
      </c>
    </row>
    <row r="4206" spans="1:183" x14ac:dyDescent="0.2">
      <c r="A4206" t="s">
        <v>263</v>
      </c>
      <c r="B4206" t="s">
        <v>225</v>
      </c>
      <c r="C4206" t="s">
        <v>229</v>
      </c>
      <c r="D4206" s="6">
        <v>44062</v>
      </c>
      <c r="FZ4206" s="9">
        <v>0</v>
      </c>
      <c r="GA4206" s="9">
        <v>1</v>
      </c>
    </row>
    <row r="4207" spans="1:183" x14ac:dyDescent="0.2">
      <c r="A4207" t="s">
        <v>263</v>
      </c>
      <c r="B4207" t="s">
        <v>225</v>
      </c>
      <c r="C4207" t="s">
        <v>229</v>
      </c>
      <c r="D4207" s="6">
        <v>44079</v>
      </c>
      <c r="FZ4207" s="9">
        <v>0</v>
      </c>
      <c r="GA4207" s="9">
        <v>1</v>
      </c>
    </row>
    <row r="4208" spans="1:183" x14ac:dyDescent="0.2">
      <c r="A4208" t="s">
        <v>263</v>
      </c>
      <c r="B4208" t="s">
        <v>225</v>
      </c>
      <c r="C4208" t="s">
        <v>229</v>
      </c>
      <c r="D4208" s="6">
        <v>44080</v>
      </c>
      <c r="FZ4208" s="9">
        <v>0</v>
      </c>
      <c r="GA4208" s="9">
        <v>1</v>
      </c>
    </row>
    <row r="4209" spans="1:183" x14ac:dyDescent="0.2">
      <c r="A4209" t="s">
        <v>263</v>
      </c>
      <c r="B4209" t="s">
        <v>225</v>
      </c>
      <c r="C4209" t="s">
        <v>229</v>
      </c>
      <c r="D4209" s="6">
        <v>44081</v>
      </c>
      <c r="FZ4209" s="9">
        <v>0</v>
      </c>
      <c r="GA4209" s="9">
        <v>1</v>
      </c>
    </row>
    <row r="4210" spans="1:183" x14ac:dyDescent="0.2">
      <c r="A4210" t="s">
        <v>263</v>
      </c>
      <c r="B4210" t="s">
        <v>225</v>
      </c>
      <c r="C4210" t="s">
        <v>229</v>
      </c>
      <c r="D4210" s="6">
        <v>44082</v>
      </c>
      <c r="FZ4210" s="9">
        <v>0</v>
      </c>
      <c r="GA4210" s="9">
        <v>1</v>
      </c>
    </row>
    <row r="4211" spans="1:183" x14ac:dyDescent="0.2">
      <c r="A4211" t="s">
        <v>263</v>
      </c>
      <c r="B4211" t="s">
        <v>225</v>
      </c>
      <c r="C4211" t="s">
        <v>229</v>
      </c>
      <c r="D4211" s="6">
        <v>44101</v>
      </c>
      <c r="FZ4211" s="9">
        <v>0</v>
      </c>
      <c r="GA4211" s="9">
        <v>1</v>
      </c>
    </row>
    <row r="4212" spans="1:183" x14ac:dyDescent="0.2">
      <c r="A4212" t="s">
        <v>263</v>
      </c>
      <c r="B4212" t="s">
        <v>225</v>
      </c>
      <c r="C4212" t="s">
        <v>229</v>
      </c>
      <c r="D4212" s="6">
        <v>44102</v>
      </c>
      <c r="FZ4212" s="9">
        <v>0</v>
      </c>
      <c r="GA4212" s="9">
        <v>1</v>
      </c>
    </row>
    <row r="4213" spans="1:183" x14ac:dyDescent="0.2">
      <c r="A4213" t="s">
        <v>263</v>
      </c>
      <c r="B4213" t="s">
        <v>225</v>
      </c>
      <c r="C4213" t="s">
        <v>229</v>
      </c>
      <c r="D4213" s="6">
        <v>44104</v>
      </c>
      <c r="FZ4213" s="9">
        <v>0</v>
      </c>
      <c r="GA4213" s="9">
        <v>1</v>
      </c>
    </row>
    <row r="4214" spans="1:183" x14ac:dyDescent="0.2">
      <c r="A4214" t="s">
        <v>263</v>
      </c>
      <c r="B4214" t="s">
        <v>225</v>
      </c>
      <c r="C4214" t="s">
        <v>229</v>
      </c>
      <c r="D4214" s="6">
        <v>44105</v>
      </c>
      <c r="FZ4214" s="9">
        <v>0</v>
      </c>
      <c r="GA4214" s="9">
        <v>1</v>
      </c>
    </row>
    <row r="4215" spans="1:183" x14ac:dyDescent="0.2">
      <c r="A4215" t="s">
        <v>263</v>
      </c>
      <c r="B4215" t="s">
        <v>225</v>
      </c>
      <c r="C4215" t="s">
        <v>229</v>
      </c>
      <c r="D4215" s="6">
        <v>44119</v>
      </c>
      <c r="FZ4215" s="9">
        <v>0</v>
      </c>
      <c r="GA4215" s="9">
        <v>1</v>
      </c>
    </row>
    <row r="4216" spans="1:183" x14ac:dyDescent="0.2">
      <c r="A4216" t="s">
        <v>263</v>
      </c>
      <c r="B4216" t="s">
        <v>225</v>
      </c>
      <c r="C4216" t="s">
        <v>229</v>
      </c>
      <c r="D4216" s="6">
        <v>44120</v>
      </c>
      <c r="FZ4216" s="9">
        <v>0</v>
      </c>
      <c r="GA4216" s="9">
        <v>1</v>
      </c>
    </row>
    <row r="4217" spans="1:183" x14ac:dyDescent="0.2">
      <c r="A4217" t="s">
        <v>263</v>
      </c>
      <c r="B4217" t="s">
        <v>225</v>
      </c>
      <c r="C4217" t="s">
        <v>230</v>
      </c>
      <c r="D4217" s="6">
        <v>44057</v>
      </c>
      <c r="FZ4217" s="9">
        <v>0</v>
      </c>
      <c r="GA4217" s="9">
        <v>1</v>
      </c>
    </row>
    <row r="4218" spans="1:183" x14ac:dyDescent="0.2">
      <c r="A4218" t="s">
        <v>263</v>
      </c>
      <c r="B4218" t="s">
        <v>225</v>
      </c>
      <c r="C4218" t="s">
        <v>230</v>
      </c>
      <c r="D4218" s="6">
        <v>44058</v>
      </c>
      <c r="FZ4218" s="9">
        <v>0</v>
      </c>
      <c r="GA4218" s="9">
        <v>1</v>
      </c>
    </row>
    <row r="4219" spans="1:183" x14ac:dyDescent="0.2">
      <c r="A4219" t="s">
        <v>263</v>
      </c>
      <c r="B4219" t="s">
        <v>225</v>
      </c>
      <c r="C4219" t="s">
        <v>230</v>
      </c>
      <c r="D4219" s="6">
        <v>44060</v>
      </c>
      <c r="FZ4219" s="9">
        <v>0</v>
      </c>
      <c r="GA4219" s="9">
        <v>1</v>
      </c>
    </row>
    <row r="4220" spans="1:183" x14ac:dyDescent="0.2">
      <c r="A4220" t="s">
        <v>263</v>
      </c>
      <c r="B4220" t="s">
        <v>225</v>
      </c>
      <c r="C4220" t="s">
        <v>230</v>
      </c>
      <c r="D4220" s="6">
        <v>44061</v>
      </c>
      <c r="FZ4220" s="9">
        <v>0</v>
      </c>
      <c r="GA4220" s="9">
        <v>1</v>
      </c>
    </row>
    <row r="4221" spans="1:183" x14ac:dyDescent="0.2">
      <c r="A4221" t="s">
        <v>263</v>
      </c>
      <c r="B4221" t="s">
        <v>225</v>
      </c>
      <c r="C4221" t="s">
        <v>230</v>
      </c>
      <c r="D4221" s="6">
        <v>44062</v>
      </c>
      <c r="FZ4221" s="9">
        <v>0</v>
      </c>
      <c r="GA4221" s="9">
        <v>1</v>
      </c>
    </row>
    <row r="4222" spans="1:183" x14ac:dyDescent="0.2">
      <c r="A4222" t="s">
        <v>263</v>
      </c>
      <c r="B4222" t="s">
        <v>225</v>
      </c>
      <c r="C4222" t="s">
        <v>230</v>
      </c>
      <c r="D4222" s="6">
        <v>44079</v>
      </c>
      <c r="FZ4222" s="9">
        <v>0</v>
      </c>
      <c r="GA4222" s="9">
        <v>1</v>
      </c>
    </row>
    <row r="4223" spans="1:183" x14ac:dyDescent="0.2">
      <c r="A4223" t="s">
        <v>263</v>
      </c>
      <c r="B4223" t="s">
        <v>225</v>
      </c>
      <c r="C4223" t="s">
        <v>230</v>
      </c>
      <c r="D4223" s="6">
        <v>44080</v>
      </c>
      <c r="FZ4223" s="9">
        <v>0</v>
      </c>
      <c r="GA4223" s="9">
        <v>1</v>
      </c>
    </row>
    <row r="4224" spans="1:183" x14ac:dyDescent="0.2">
      <c r="A4224" t="s">
        <v>263</v>
      </c>
      <c r="B4224" t="s">
        <v>225</v>
      </c>
      <c r="C4224" t="s">
        <v>230</v>
      </c>
      <c r="D4224" s="6">
        <v>44081</v>
      </c>
      <c r="FZ4224" s="9">
        <v>0</v>
      </c>
      <c r="GA4224" s="9">
        <v>1</v>
      </c>
    </row>
    <row r="4225" spans="1:183" x14ac:dyDescent="0.2">
      <c r="A4225" t="s">
        <v>263</v>
      </c>
      <c r="B4225" t="s">
        <v>225</v>
      </c>
      <c r="C4225" t="s">
        <v>230</v>
      </c>
      <c r="D4225" s="6">
        <v>44082</v>
      </c>
      <c r="FZ4225" s="9">
        <v>0</v>
      </c>
      <c r="GA4225" s="9">
        <v>1</v>
      </c>
    </row>
    <row r="4226" spans="1:183" x14ac:dyDescent="0.2">
      <c r="A4226" t="s">
        <v>263</v>
      </c>
      <c r="B4226" t="s">
        <v>225</v>
      </c>
      <c r="C4226" t="s">
        <v>230</v>
      </c>
      <c r="D4226" s="6">
        <v>44101</v>
      </c>
      <c r="FZ4226" s="9">
        <v>0</v>
      </c>
      <c r="GA4226" s="9">
        <v>1</v>
      </c>
    </row>
    <row r="4227" spans="1:183" x14ac:dyDescent="0.2">
      <c r="A4227" t="s">
        <v>263</v>
      </c>
      <c r="B4227" t="s">
        <v>225</v>
      </c>
      <c r="C4227" t="s">
        <v>230</v>
      </c>
      <c r="D4227" s="6">
        <v>44102</v>
      </c>
      <c r="FZ4227" s="9">
        <v>0</v>
      </c>
      <c r="GA4227" s="9">
        <v>1</v>
      </c>
    </row>
    <row r="4228" spans="1:183" x14ac:dyDescent="0.2">
      <c r="A4228" t="s">
        <v>263</v>
      </c>
      <c r="B4228" t="s">
        <v>225</v>
      </c>
      <c r="C4228" t="s">
        <v>230</v>
      </c>
      <c r="D4228" s="6">
        <v>44104</v>
      </c>
      <c r="FZ4228" s="9">
        <v>0</v>
      </c>
      <c r="GA4228" s="9">
        <v>1</v>
      </c>
    </row>
    <row r="4229" spans="1:183" x14ac:dyDescent="0.2">
      <c r="A4229" t="s">
        <v>263</v>
      </c>
      <c r="B4229" t="s">
        <v>225</v>
      </c>
      <c r="C4229" t="s">
        <v>230</v>
      </c>
      <c r="D4229" s="6">
        <v>44105</v>
      </c>
      <c r="FZ4229" s="9">
        <v>0</v>
      </c>
      <c r="GA4229" s="9">
        <v>1</v>
      </c>
    </row>
    <row r="4230" spans="1:183" x14ac:dyDescent="0.2">
      <c r="A4230" t="s">
        <v>263</v>
      </c>
      <c r="B4230" t="s">
        <v>225</v>
      </c>
      <c r="C4230" t="s">
        <v>230</v>
      </c>
      <c r="D4230" s="6">
        <v>44119</v>
      </c>
      <c r="FZ4230" s="9">
        <v>0</v>
      </c>
      <c r="GA4230" s="9">
        <v>1</v>
      </c>
    </row>
    <row r="4231" spans="1:183" x14ac:dyDescent="0.2">
      <c r="A4231" t="s">
        <v>263</v>
      </c>
      <c r="B4231" t="s">
        <v>225</v>
      </c>
      <c r="C4231" t="s">
        <v>230</v>
      </c>
      <c r="D4231" s="6">
        <v>44120</v>
      </c>
      <c r="FZ4231" s="9">
        <v>0</v>
      </c>
      <c r="GA4231" s="9">
        <v>1</v>
      </c>
    </row>
    <row r="4232" spans="1:183" x14ac:dyDescent="0.2">
      <c r="A4232" t="s">
        <v>263</v>
      </c>
      <c r="B4232" t="s">
        <v>225</v>
      </c>
      <c r="C4232" t="s">
        <v>231</v>
      </c>
      <c r="D4232" s="6">
        <v>44057</v>
      </c>
      <c r="FZ4232" s="9">
        <v>0</v>
      </c>
      <c r="GA4232" s="9">
        <v>1</v>
      </c>
    </row>
    <row r="4233" spans="1:183" x14ac:dyDescent="0.2">
      <c r="A4233" t="s">
        <v>263</v>
      </c>
      <c r="B4233" t="s">
        <v>225</v>
      </c>
      <c r="C4233" t="s">
        <v>231</v>
      </c>
      <c r="D4233" s="6">
        <v>44058</v>
      </c>
      <c r="FZ4233" s="9">
        <v>0</v>
      </c>
      <c r="GA4233" s="9">
        <v>1</v>
      </c>
    </row>
    <row r="4234" spans="1:183" x14ac:dyDescent="0.2">
      <c r="A4234" t="s">
        <v>263</v>
      </c>
      <c r="B4234" t="s">
        <v>225</v>
      </c>
      <c r="C4234" t="s">
        <v>231</v>
      </c>
      <c r="D4234" s="6">
        <v>44060</v>
      </c>
      <c r="FZ4234" s="9">
        <v>0</v>
      </c>
      <c r="GA4234" s="9">
        <v>1</v>
      </c>
    </row>
    <row r="4235" spans="1:183" x14ac:dyDescent="0.2">
      <c r="A4235" t="s">
        <v>263</v>
      </c>
      <c r="B4235" t="s">
        <v>225</v>
      </c>
      <c r="C4235" t="s">
        <v>231</v>
      </c>
      <c r="D4235" s="6">
        <v>44061</v>
      </c>
      <c r="FZ4235" s="9">
        <v>0</v>
      </c>
      <c r="GA4235" s="9">
        <v>1</v>
      </c>
    </row>
    <row r="4236" spans="1:183" x14ac:dyDescent="0.2">
      <c r="A4236" t="s">
        <v>263</v>
      </c>
      <c r="B4236" t="s">
        <v>225</v>
      </c>
      <c r="C4236" t="s">
        <v>231</v>
      </c>
      <c r="D4236" s="6">
        <v>44062</v>
      </c>
      <c r="FZ4236" s="9">
        <v>0</v>
      </c>
      <c r="GA4236" s="9">
        <v>1</v>
      </c>
    </row>
    <row r="4237" spans="1:183" x14ac:dyDescent="0.2">
      <c r="A4237" t="s">
        <v>263</v>
      </c>
      <c r="B4237" t="s">
        <v>225</v>
      </c>
      <c r="C4237" t="s">
        <v>231</v>
      </c>
      <c r="D4237" s="6">
        <v>44079</v>
      </c>
      <c r="FZ4237" s="9">
        <v>0</v>
      </c>
      <c r="GA4237" s="9">
        <v>1</v>
      </c>
    </row>
    <row r="4238" spans="1:183" x14ac:dyDescent="0.2">
      <c r="A4238" t="s">
        <v>263</v>
      </c>
      <c r="B4238" t="s">
        <v>225</v>
      </c>
      <c r="C4238" t="s">
        <v>231</v>
      </c>
      <c r="D4238" s="6">
        <v>44080</v>
      </c>
      <c r="FZ4238" s="9">
        <v>0</v>
      </c>
      <c r="GA4238" s="9">
        <v>1</v>
      </c>
    </row>
    <row r="4239" spans="1:183" x14ac:dyDescent="0.2">
      <c r="A4239" t="s">
        <v>263</v>
      </c>
      <c r="B4239" t="s">
        <v>225</v>
      </c>
      <c r="C4239" t="s">
        <v>231</v>
      </c>
      <c r="D4239" s="6">
        <v>44081</v>
      </c>
      <c r="FZ4239" s="9">
        <v>0</v>
      </c>
      <c r="GA4239" s="9">
        <v>1</v>
      </c>
    </row>
    <row r="4240" spans="1:183" x14ac:dyDescent="0.2">
      <c r="A4240" t="s">
        <v>263</v>
      </c>
      <c r="B4240" t="s">
        <v>225</v>
      </c>
      <c r="C4240" t="s">
        <v>231</v>
      </c>
      <c r="D4240" s="6">
        <v>44082</v>
      </c>
      <c r="FZ4240" s="9">
        <v>0</v>
      </c>
      <c r="GA4240" s="9">
        <v>1</v>
      </c>
    </row>
    <row r="4241" spans="1:183" x14ac:dyDescent="0.2">
      <c r="A4241" t="s">
        <v>263</v>
      </c>
      <c r="B4241" t="s">
        <v>225</v>
      </c>
      <c r="C4241" t="s">
        <v>231</v>
      </c>
      <c r="D4241" s="6">
        <v>44101</v>
      </c>
      <c r="FZ4241" s="9">
        <v>0</v>
      </c>
      <c r="GA4241" s="9">
        <v>1</v>
      </c>
    </row>
    <row r="4242" spans="1:183" x14ac:dyDescent="0.2">
      <c r="A4242" t="s">
        <v>263</v>
      </c>
      <c r="B4242" t="s">
        <v>225</v>
      </c>
      <c r="C4242" t="s">
        <v>231</v>
      </c>
      <c r="D4242" s="6">
        <v>44102</v>
      </c>
      <c r="FZ4242" s="9">
        <v>0</v>
      </c>
      <c r="GA4242" s="9">
        <v>1</v>
      </c>
    </row>
    <row r="4243" spans="1:183" x14ac:dyDescent="0.2">
      <c r="A4243" t="s">
        <v>263</v>
      </c>
      <c r="B4243" t="s">
        <v>225</v>
      </c>
      <c r="C4243" t="s">
        <v>231</v>
      </c>
      <c r="D4243" s="6">
        <v>44104</v>
      </c>
      <c r="FZ4243" s="9">
        <v>0</v>
      </c>
      <c r="GA4243" s="9">
        <v>1</v>
      </c>
    </row>
    <row r="4244" spans="1:183" x14ac:dyDescent="0.2">
      <c r="A4244" t="s">
        <v>263</v>
      </c>
      <c r="B4244" t="s">
        <v>225</v>
      </c>
      <c r="C4244" t="s">
        <v>231</v>
      </c>
      <c r="D4244" s="6">
        <v>44105</v>
      </c>
      <c r="FZ4244" s="9">
        <v>0</v>
      </c>
      <c r="GA4244" s="9">
        <v>1</v>
      </c>
    </row>
    <row r="4245" spans="1:183" x14ac:dyDescent="0.2">
      <c r="A4245" t="s">
        <v>263</v>
      </c>
      <c r="B4245" t="s">
        <v>225</v>
      </c>
      <c r="C4245" t="s">
        <v>231</v>
      </c>
      <c r="D4245" s="6">
        <v>44119</v>
      </c>
      <c r="FZ4245" s="9">
        <v>0</v>
      </c>
      <c r="GA4245" s="9">
        <v>1</v>
      </c>
    </row>
    <row r="4246" spans="1:183" x14ac:dyDescent="0.2">
      <c r="A4246" t="s">
        <v>263</v>
      </c>
      <c r="B4246" t="s">
        <v>225</v>
      </c>
      <c r="C4246" t="s">
        <v>231</v>
      </c>
      <c r="D4246" s="6">
        <v>44120</v>
      </c>
      <c r="FZ4246" s="9">
        <v>0</v>
      </c>
      <c r="GA4246" s="9">
        <v>1</v>
      </c>
    </row>
    <row r="4247" spans="1:183" x14ac:dyDescent="0.2">
      <c r="A4247" t="s">
        <v>263</v>
      </c>
      <c r="B4247" t="s">
        <v>225</v>
      </c>
      <c r="C4247" t="s">
        <v>232</v>
      </c>
      <c r="D4247" s="6">
        <v>44057</v>
      </c>
      <c r="FZ4247" s="9">
        <v>0</v>
      </c>
      <c r="GA4247" s="9">
        <v>1</v>
      </c>
    </row>
    <row r="4248" spans="1:183" x14ac:dyDescent="0.2">
      <c r="A4248" t="s">
        <v>263</v>
      </c>
      <c r="B4248" t="s">
        <v>225</v>
      </c>
      <c r="C4248" t="s">
        <v>232</v>
      </c>
      <c r="D4248" s="6">
        <v>44058</v>
      </c>
      <c r="FZ4248" s="9">
        <v>0</v>
      </c>
      <c r="GA4248" s="9">
        <v>1</v>
      </c>
    </row>
    <row r="4249" spans="1:183" x14ac:dyDescent="0.2">
      <c r="A4249" t="s">
        <v>263</v>
      </c>
      <c r="B4249" t="s">
        <v>225</v>
      </c>
      <c r="C4249" t="s">
        <v>232</v>
      </c>
      <c r="D4249" s="6">
        <v>44060</v>
      </c>
      <c r="FZ4249" s="9">
        <v>0</v>
      </c>
      <c r="GA4249" s="9">
        <v>1</v>
      </c>
    </row>
    <row r="4250" spans="1:183" x14ac:dyDescent="0.2">
      <c r="A4250" t="s">
        <v>263</v>
      </c>
      <c r="B4250" t="s">
        <v>225</v>
      </c>
      <c r="C4250" t="s">
        <v>232</v>
      </c>
      <c r="D4250" s="6">
        <v>44061</v>
      </c>
      <c r="FZ4250" s="9">
        <v>0</v>
      </c>
      <c r="GA4250" s="9">
        <v>1</v>
      </c>
    </row>
    <row r="4251" spans="1:183" x14ac:dyDescent="0.2">
      <c r="A4251" t="s">
        <v>263</v>
      </c>
      <c r="B4251" t="s">
        <v>225</v>
      </c>
      <c r="C4251" t="s">
        <v>232</v>
      </c>
      <c r="D4251" s="6">
        <v>44062</v>
      </c>
      <c r="FZ4251" s="9">
        <v>0</v>
      </c>
      <c r="GA4251" s="9">
        <v>1</v>
      </c>
    </row>
    <row r="4252" spans="1:183" x14ac:dyDescent="0.2">
      <c r="A4252" t="s">
        <v>263</v>
      </c>
      <c r="B4252" t="s">
        <v>225</v>
      </c>
      <c r="C4252" t="s">
        <v>232</v>
      </c>
      <c r="D4252" s="6">
        <v>44079</v>
      </c>
      <c r="FZ4252" s="9">
        <v>0</v>
      </c>
      <c r="GA4252" s="9">
        <v>1</v>
      </c>
    </row>
    <row r="4253" spans="1:183" x14ac:dyDescent="0.2">
      <c r="A4253" t="s">
        <v>263</v>
      </c>
      <c r="B4253" t="s">
        <v>225</v>
      </c>
      <c r="C4253" t="s">
        <v>232</v>
      </c>
      <c r="D4253" s="6">
        <v>44080</v>
      </c>
      <c r="FZ4253" s="9">
        <v>0</v>
      </c>
      <c r="GA4253" s="9">
        <v>1</v>
      </c>
    </row>
    <row r="4254" spans="1:183" x14ac:dyDescent="0.2">
      <c r="A4254" t="s">
        <v>263</v>
      </c>
      <c r="B4254" t="s">
        <v>225</v>
      </c>
      <c r="C4254" t="s">
        <v>232</v>
      </c>
      <c r="D4254" s="6">
        <v>44081</v>
      </c>
      <c r="FZ4254" s="9">
        <v>0</v>
      </c>
      <c r="GA4254" s="9">
        <v>1</v>
      </c>
    </row>
    <row r="4255" spans="1:183" x14ac:dyDescent="0.2">
      <c r="A4255" t="s">
        <v>263</v>
      </c>
      <c r="B4255" t="s">
        <v>225</v>
      </c>
      <c r="C4255" t="s">
        <v>232</v>
      </c>
      <c r="D4255" s="6">
        <v>44082</v>
      </c>
      <c r="FZ4255" s="9">
        <v>0</v>
      </c>
      <c r="GA4255" s="9">
        <v>1</v>
      </c>
    </row>
    <row r="4256" spans="1:183" x14ac:dyDescent="0.2">
      <c r="A4256" t="s">
        <v>263</v>
      </c>
      <c r="B4256" t="s">
        <v>225</v>
      </c>
      <c r="C4256" t="s">
        <v>232</v>
      </c>
      <c r="D4256" s="6">
        <v>44101</v>
      </c>
      <c r="FZ4256" s="9">
        <v>0</v>
      </c>
      <c r="GA4256" s="9">
        <v>1</v>
      </c>
    </row>
    <row r="4257" spans="1:183" x14ac:dyDescent="0.2">
      <c r="A4257" t="s">
        <v>263</v>
      </c>
      <c r="B4257" t="s">
        <v>225</v>
      </c>
      <c r="C4257" t="s">
        <v>232</v>
      </c>
      <c r="D4257" s="6">
        <v>44102</v>
      </c>
      <c r="FZ4257" s="9">
        <v>0</v>
      </c>
      <c r="GA4257" s="9">
        <v>1</v>
      </c>
    </row>
    <row r="4258" spans="1:183" x14ac:dyDescent="0.2">
      <c r="A4258" t="s">
        <v>263</v>
      </c>
      <c r="B4258" t="s">
        <v>225</v>
      </c>
      <c r="C4258" t="s">
        <v>232</v>
      </c>
      <c r="D4258" s="6">
        <v>44104</v>
      </c>
      <c r="FZ4258" s="9">
        <v>0</v>
      </c>
      <c r="GA4258" s="9">
        <v>1</v>
      </c>
    </row>
    <row r="4259" spans="1:183" x14ac:dyDescent="0.2">
      <c r="A4259" t="s">
        <v>263</v>
      </c>
      <c r="B4259" t="s">
        <v>225</v>
      </c>
      <c r="C4259" t="s">
        <v>232</v>
      </c>
      <c r="D4259" s="6">
        <v>44105</v>
      </c>
      <c r="FZ4259" s="9">
        <v>0</v>
      </c>
      <c r="GA4259" s="9">
        <v>1</v>
      </c>
    </row>
    <row r="4260" spans="1:183" x14ac:dyDescent="0.2">
      <c r="A4260" t="s">
        <v>263</v>
      </c>
      <c r="B4260" t="s">
        <v>225</v>
      </c>
      <c r="C4260" t="s">
        <v>232</v>
      </c>
      <c r="D4260" s="6">
        <v>44119</v>
      </c>
      <c r="FZ4260" s="9">
        <v>0</v>
      </c>
      <c r="GA4260" s="9">
        <v>1</v>
      </c>
    </row>
    <row r="4261" spans="1:183" x14ac:dyDescent="0.2">
      <c r="A4261" t="s">
        <v>263</v>
      </c>
      <c r="B4261" t="s">
        <v>225</v>
      </c>
      <c r="C4261" t="s">
        <v>232</v>
      </c>
      <c r="D4261" s="6">
        <v>44120</v>
      </c>
      <c r="FZ4261" s="9">
        <v>0</v>
      </c>
      <c r="GA4261" s="9">
        <v>1</v>
      </c>
    </row>
    <row r="4262" spans="1:183" x14ac:dyDescent="0.2">
      <c r="A4262" t="s">
        <v>263</v>
      </c>
      <c r="B4262" t="s">
        <v>225</v>
      </c>
      <c r="C4262" t="s">
        <v>233</v>
      </c>
      <c r="D4262" s="6">
        <v>44057</v>
      </c>
      <c r="FZ4262" s="9">
        <v>0</v>
      </c>
      <c r="GA4262" s="9">
        <v>1</v>
      </c>
    </row>
    <row r="4263" spans="1:183" x14ac:dyDescent="0.2">
      <c r="A4263" t="s">
        <v>263</v>
      </c>
      <c r="B4263" t="s">
        <v>225</v>
      </c>
      <c r="C4263" t="s">
        <v>233</v>
      </c>
      <c r="D4263" s="6">
        <v>44058</v>
      </c>
      <c r="FZ4263" s="9">
        <v>0</v>
      </c>
      <c r="GA4263" s="9">
        <v>1</v>
      </c>
    </row>
    <row r="4264" spans="1:183" x14ac:dyDescent="0.2">
      <c r="A4264" t="s">
        <v>263</v>
      </c>
      <c r="B4264" t="s">
        <v>225</v>
      </c>
      <c r="C4264" t="s">
        <v>233</v>
      </c>
      <c r="D4264" s="6">
        <v>44060</v>
      </c>
      <c r="FZ4264" s="9">
        <v>0</v>
      </c>
      <c r="GA4264" s="9">
        <v>1</v>
      </c>
    </row>
    <row r="4265" spans="1:183" x14ac:dyDescent="0.2">
      <c r="A4265" t="s">
        <v>263</v>
      </c>
      <c r="B4265" t="s">
        <v>225</v>
      </c>
      <c r="C4265" t="s">
        <v>233</v>
      </c>
      <c r="D4265" s="6">
        <v>44061</v>
      </c>
      <c r="FZ4265" s="9">
        <v>0</v>
      </c>
      <c r="GA4265" s="9">
        <v>1</v>
      </c>
    </row>
    <row r="4266" spans="1:183" x14ac:dyDescent="0.2">
      <c r="A4266" t="s">
        <v>263</v>
      </c>
      <c r="B4266" t="s">
        <v>225</v>
      </c>
      <c r="C4266" t="s">
        <v>233</v>
      </c>
      <c r="D4266" s="6">
        <v>44062</v>
      </c>
      <c r="FZ4266" s="9">
        <v>0</v>
      </c>
      <c r="GA4266" s="9">
        <v>1</v>
      </c>
    </row>
    <row r="4267" spans="1:183" x14ac:dyDescent="0.2">
      <c r="A4267" t="s">
        <v>263</v>
      </c>
      <c r="B4267" t="s">
        <v>225</v>
      </c>
      <c r="C4267" t="s">
        <v>233</v>
      </c>
      <c r="D4267" s="6">
        <v>44079</v>
      </c>
      <c r="FZ4267" s="9">
        <v>0</v>
      </c>
      <c r="GA4267" s="9">
        <v>1</v>
      </c>
    </row>
    <row r="4268" spans="1:183" x14ac:dyDescent="0.2">
      <c r="A4268" t="s">
        <v>263</v>
      </c>
      <c r="B4268" t="s">
        <v>225</v>
      </c>
      <c r="C4268" t="s">
        <v>233</v>
      </c>
      <c r="D4268" s="6">
        <v>44080</v>
      </c>
      <c r="FZ4268" s="9">
        <v>0</v>
      </c>
      <c r="GA4268" s="9">
        <v>1</v>
      </c>
    </row>
    <row r="4269" spans="1:183" x14ac:dyDescent="0.2">
      <c r="A4269" t="s">
        <v>263</v>
      </c>
      <c r="B4269" t="s">
        <v>225</v>
      </c>
      <c r="C4269" t="s">
        <v>233</v>
      </c>
      <c r="D4269" s="6">
        <v>44081</v>
      </c>
      <c r="FZ4269" s="9">
        <v>0</v>
      </c>
      <c r="GA4269" s="9">
        <v>1</v>
      </c>
    </row>
    <row r="4270" spans="1:183" x14ac:dyDescent="0.2">
      <c r="A4270" t="s">
        <v>263</v>
      </c>
      <c r="B4270" t="s">
        <v>225</v>
      </c>
      <c r="C4270" t="s">
        <v>233</v>
      </c>
      <c r="D4270" s="6">
        <v>44082</v>
      </c>
      <c r="FZ4270" s="9">
        <v>0</v>
      </c>
      <c r="GA4270" s="9">
        <v>1</v>
      </c>
    </row>
    <row r="4271" spans="1:183" x14ac:dyDescent="0.2">
      <c r="A4271" t="s">
        <v>263</v>
      </c>
      <c r="B4271" t="s">
        <v>225</v>
      </c>
      <c r="C4271" t="s">
        <v>233</v>
      </c>
      <c r="D4271" s="6">
        <v>44101</v>
      </c>
      <c r="FZ4271" s="9">
        <v>0</v>
      </c>
      <c r="GA4271" s="9">
        <v>1</v>
      </c>
    </row>
    <row r="4272" spans="1:183" x14ac:dyDescent="0.2">
      <c r="A4272" t="s">
        <v>263</v>
      </c>
      <c r="B4272" t="s">
        <v>225</v>
      </c>
      <c r="C4272" t="s">
        <v>233</v>
      </c>
      <c r="D4272" s="6">
        <v>44102</v>
      </c>
      <c r="FZ4272" s="9">
        <v>0</v>
      </c>
      <c r="GA4272" s="9">
        <v>1</v>
      </c>
    </row>
    <row r="4273" spans="1:183" x14ac:dyDescent="0.2">
      <c r="A4273" t="s">
        <v>263</v>
      </c>
      <c r="B4273" t="s">
        <v>225</v>
      </c>
      <c r="C4273" t="s">
        <v>233</v>
      </c>
      <c r="D4273" s="6">
        <v>44104</v>
      </c>
      <c r="FZ4273" s="9">
        <v>0</v>
      </c>
      <c r="GA4273" s="9">
        <v>1</v>
      </c>
    </row>
    <row r="4274" spans="1:183" x14ac:dyDescent="0.2">
      <c r="A4274" t="s">
        <v>263</v>
      </c>
      <c r="B4274" t="s">
        <v>225</v>
      </c>
      <c r="C4274" t="s">
        <v>233</v>
      </c>
      <c r="D4274" s="6">
        <v>44105</v>
      </c>
      <c r="FZ4274" s="9">
        <v>0</v>
      </c>
      <c r="GA4274" s="9">
        <v>1</v>
      </c>
    </row>
    <row r="4275" spans="1:183" x14ac:dyDescent="0.2">
      <c r="A4275" t="s">
        <v>263</v>
      </c>
      <c r="B4275" t="s">
        <v>225</v>
      </c>
      <c r="C4275" t="s">
        <v>233</v>
      </c>
      <c r="D4275" s="6">
        <v>44119</v>
      </c>
      <c r="FZ4275" s="9">
        <v>0</v>
      </c>
      <c r="GA4275" s="9">
        <v>1</v>
      </c>
    </row>
    <row r="4276" spans="1:183" x14ac:dyDescent="0.2">
      <c r="A4276" t="s">
        <v>263</v>
      </c>
      <c r="B4276" t="s">
        <v>225</v>
      </c>
      <c r="C4276" t="s">
        <v>233</v>
      </c>
      <c r="D4276" s="6">
        <v>44120</v>
      </c>
      <c r="FZ4276" s="9">
        <v>0</v>
      </c>
      <c r="GA4276" s="9">
        <v>1</v>
      </c>
    </row>
    <row r="4277" spans="1:183" x14ac:dyDescent="0.2">
      <c r="A4277" t="s">
        <v>263</v>
      </c>
      <c r="B4277" t="s">
        <v>225</v>
      </c>
      <c r="C4277" t="s">
        <v>234</v>
      </c>
      <c r="D4277" s="6">
        <v>44057</v>
      </c>
      <c r="FZ4277" s="9">
        <v>0</v>
      </c>
      <c r="GA4277" s="9">
        <v>1</v>
      </c>
    </row>
    <row r="4278" spans="1:183" x14ac:dyDescent="0.2">
      <c r="A4278" t="s">
        <v>263</v>
      </c>
      <c r="B4278" t="s">
        <v>225</v>
      </c>
      <c r="C4278" t="s">
        <v>234</v>
      </c>
      <c r="D4278" s="6">
        <v>44058</v>
      </c>
      <c r="FZ4278" s="9">
        <v>0</v>
      </c>
      <c r="GA4278" s="9">
        <v>1</v>
      </c>
    </row>
    <row r="4279" spans="1:183" x14ac:dyDescent="0.2">
      <c r="A4279" t="s">
        <v>263</v>
      </c>
      <c r="B4279" t="s">
        <v>225</v>
      </c>
      <c r="C4279" t="s">
        <v>234</v>
      </c>
      <c r="D4279" s="6">
        <v>44060</v>
      </c>
      <c r="FZ4279" s="9">
        <v>0</v>
      </c>
      <c r="GA4279" s="9">
        <v>1</v>
      </c>
    </row>
    <row r="4280" spans="1:183" x14ac:dyDescent="0.2">
      <c r="A4280" t="s">
        <v>263</v>
      </c>
      <c r="B4280" t="s">
        <v>225</v>
      </c>
      <c r="C4280" t="s">
        <v>234</v>
      </c>
      <c r="D4280" s="6">
        <v>44061</v>
      </c>
      <c r="FZ4280" s="9">
        <v>0</v>
      </c>
      <c r="GA4280" s="9">
        <v>1</v>
      </c>
    </row>
    <row r="4281" spans="1:183" x14ac:dyDescent="0.2">
      <c r="A4281" t="s">
        <v>263</v>
      </c>
      <c r="B4281" t="s">
        <v>225</v>
      </c>
      <c r="C4281" t="s">
        <v>234</v>
      </c>
      <c r="D4281" s="6">
        <v>44062</v>
      </c>
      <c r="FZ4281" s="9">
        <v>0</v>
      </c>
      <c r="GA4281" s="9">
        <v>1</v>
      </c>
    </row>
    <row r="4282" spans="1:183" x14ac:dyDescent="0.2">
      <c r="A4282" t="s">
        <v>263</v>
      </c>
      <c r="B4282" t="s">
        <v>225</v>
      </c>
      <c r="C4282" t="s">
        <v>234</v>
      </c>
      <c r="D4282" s="6">
        <v>44079</v>
      </c>
      <c r="FZ4282" s="9">
        <v>0</v>
      </c>
      <c r="GA4282" s="9">
        <v>1</v>
      </c>
    </row>
    <row r="4283" spans="1:183" x14ac:dyDescent="0.2">
      <c r="A4283" t="s">
        <v>263</v>
      </c>
      <c r="B4283" t="s">
        <v>225</v>
      </c>
      <c r="C4283" t="s">
        <v>234</v>
      </c>
      <c r="D4283" s="6">
        <v>44080</v>
      </c>
      <c r="FZ4283" s="9">
        <v>0</v>
      </c>
      <c r="GA4283" s="9">
        <v>1</v>
      </c>
    </row>
    <row r="4284" spans="1:183" x14ac:dyDescent="0.2">
      <c r="A4284" t="s">
        <v>263</v>
      </c>
      <c r="B4284" t="s">
        <v>225</v>
      </c>
      <c r="C4284" t="s">
        <v>234</v>
      </c>
      <c r="D4284" s="6">
        <v>44081</v>
      </c>
      <c r="FZ4284" s="9">
        <v>0</v>
      </c>
      <c r="GA4284" s="9">
        <v>1</v>
      </c>
    </row>
    <row r="4285" spans="1:183" x14ac:dyDescent="0.2">
      <c r="A4285" t="s">
        <v>263</v>
      </c>
      <c r="B4285" t="s">
        <v>225</v>
      </c>
      <c r="C4285" t="s">
        <v>234</v>
      </c>
      <c r="D4285" s="6">
        <v>44082</v>
      </c>
      <c r="FZ4285" s="9">
        <v>0</v>
      </c>
      <c r="GA4285" s="9">
        <v>1</v>
      </c>
    </row>
    <row r="4286" spans="1:183" x14ac:dyDescent="0.2">
      <c r="A4286" t="s">
        <v>263</v>
      </c>
      <c r="B4286" t="s">
        <v>225</v>
      </c>
      <c r="C4286" t="s">
        <v>234</v>
      </c>
      <c r="D4286" s="6">
        <v>44101</v>
      </c>
      <c r="FZ4286" s="9">
        <v>0</v>
      </c>
      <c r="GA4286" s="9">
        <v>1</v>
      </c>
    </row>
    <row r="4287" spans="1:183" x14ac:dyDescent="0.2">
      <c r="A4287" t="s">
        <v>263</v>
      </c>
      <c r="B4287" t="s">
        <v>225</v>
      </c>
      <c r="C4287" t="s">
        <v>234</v>
      </c>
      <c r="D4287" s="6">
        <v>44102</v>
      </c>
      <c r="FZ4287" s="9">
        <v>0</v>
      </c>
      <c r="GA4287" s="9">
        <v>1</v>
      </c>
    </row>
    <row r="4288" spans="1:183" x14ac:dyDescent="0.2">
      <c r="A4288" t="s">
        <v>263</v>
      </c>
      <c r="B4288" t="s">
        <v>225</v>
      </c>
      <c r="C4288" t="s">
        <v>234</v>
      </c>
      <c r="D4288" s="6">
        <v>44104</v>
      </c>
      <c r="FZ4288" s="9">
        <v>0</v>
      </c>
      <c r="GA4288" s="9">
        <v>1</v>
      </c>
    </row>
    <row r="4289" spans="1:183" x14ac:dyDescent="0.2">
      <c r="A4289" t="s">
        <v>263</v>
      </c>
      <c r="B4289" t="s">
        <v>225</v>
      </c>
      <c r="C4289" t="s">
        <v>234</v>
      </c>
      <c r="D4289" s="6">
        <v>44105</v>
      </c>
      <c r="FZ4289" s="9">
        <v>0</v>
      </c>
      <c r="GA4289" s="9">
        <v>1</v>
      </c>
    </row>
    <row r="4290" spans="1:183" x14ac:dyDescent="0.2">
      <c r="A4290" t="s">
        <v>263</v>
      </c>
      <c r="B4290" t="s">
        <v>225</v>
      </c>
      <c r="C4290" t="s">
        <v>234</v>
      </c>
      <c r="D4290" s="6">
        <v>44119</v>
      </c>
      <c r="FZ4290" s="9">
        <v>0</v>
      </c>
      <c r="GA4290" s="9">
        <v>1</v>
      </c>
    </row>
    <row r="4291" spans="1:183" x14ac:dyDescent="0.2">
      <c r="A4291" t="s">
        <v>263</v>
      </c>
      <c r="B4291" t="s">
        <v>225</v>
      </c>
      <c r="C4291" t="s">
        <v>234</v>
      </c>
      <c r="D4291" s="6">
        <v>44120</v>
      </c>
      <c r="FZ4291" s="9">
        <v>0</v>
      </c>
      <c r="GA4291" s="9">
        <v>1</v>
      </c>
    </row>
    <row r="4292" spans="1:183" x14ac:dyDescent="0.2">
      <c r="A4292" t="s">
        <v>263</v>
      </c>
      <c r="B4292" t="s">
        <v>225</v>
      </c>
      <c r="C4292" t="s">
        <v>235</v>
      </c>
      <c r="D4292" s="6">
        <v>44057</v>
      </c>
      <c r="FZ4292" s="9">
        <v>0</v>
      </c>
      <c r="GA4292" s="9">
        <v>1</v>
      </c>
    </row>
    <row r="4293" spans="1:183" x14ac:dyDescent="0.2">
      <c r="A4293" t="s">
        <v>263</v>
      </c>
      <c r="B4293" t="s">
        <v>225</v>
      </c>
      <c r="C4293" t="s">
        <v>235</v>
      </c>
      <c r="D4293" s="6">
        <v>44058</v>
      </c>
      <c r="FZ4293" s="9">
        <v>0</v>
      </c>
      <c r="GA4293" s="9">
        <v>1</v>
      </c>
    </row>
    <row r="4294" spans="1:183" x14ac:dyDescent="0.2">
      <c r="A4294" t="s">
        <v>263</v>
      </c>
      <c r="B4294" t="s">
        <v>225</v>
      </c>
      <c r="C4294" t="s">
        <v>235</v>
      </c>
      <c r="D4294" s="6">
        <v>44060</v>
      </c>
      <c r="FZ4294" s="9">
        <v>0</v>
      </c>
      <c r="GA4294" s="9">
        <v>1</v>
      </c>
    </row>
    <row r="4295" spans="1:183" x14ac:dyDescent="0.2">
      <c r="A4295" t="s">
        <v>263</v>
      </c>
      <c r="B4295" t="s">
        <v>225</v>
      </c>
      <c r="C4295" t="s">
        <v>235</v>
      </c>
      <c r="D4295" s="6">
        <v>44061</v>
      </c>
      <c r="FZ4295" s="9">
        <v>0</v>
      </c>
      <c r="GA4295" s="9">
        <v>1</v>
      </c>
    </row>
    <row r="4296" spans="1:183" x14ac:dyDescent="0.2">
      <c r="A4296" t="s">
        <v>263</v>
      </c>
      <c r="B4296" t="s">
        <v>225</v>
      </c>
      <c r="C4296" t="s">
        <v>235</v>
      </c>
      <c r="D4296" s="6">
        <v>44062</v>
      </c>
      <c r="FZ4296" s="9">
        <v>0</v>
      </c>
      <c r="GA4296" s="9">
        <v>1</v>
      </c>
    </row>
    <row r="4297" spans="1:183" x14ac:dyDescent="0.2">
      <c r="A4297" t="s">
        <v>263</v>
      </c>
      <c r="B4297" t="s">
        <v>225</v>
      </c>
      <c r="C4297" t="s">
        <v>235</v>
      </c>
      <c r="D4297" s="6">
        <v>44079</v>
      </c>
      <c r="FZ4297" s="9">
        <v>0</v>
      </c>
      <c r="GA4297" s="9">
        <v>1</v>
      </c>
    </row>
    <row r="4298" spans="1:183" x14ac:dyDescent="0.2">
      <c r="A4298" t="s">
        <v>263</v>
      </c>
      <c r="B4298" t="s">
        <v>225</v>
      </c>
      <c r="C4298" t="s">
        <v>235</v>
      </c>
      <c r="D4298" s="6">
        <v>44080</v>
      </c>
      <c r="FZ4298" s="9">
        <v>0</v>
      </c>
      <c r="GA4298" s="9">
        <v>1</v>
      </c>
    </row>
    <row r="4299" spans="1:183" x14ac:dyDescent="0.2">
      <c r="A4299" t="s">
        <v>263</v>
      </c>
      <c r="B4299" t="s">
        <v>225</v>
      </c>
      <c r="C4299" t="s">
        <v>235</v>
      </c>
      <c r="D4299" s="6">
        <v>44081</v>
      </c>
      <c r="FZ4299" s="9">
        <v>0</v>
      </c>
      <c r="GA4299" s="9">
        <v>1</v>
      </c>
    </row>
    <row r="4300" spans="1:183" x14ac:dyDescent="0.2">
      <c r="A4300" t="s">
        <v>263</v>
      </c>
      <c r="B4300" t="s">
        <v>225</v>
      </c>
      <c r="C4300" t="s">
        <v>235</v>
      </c>
      <c r="D4300" s="6">
        <v>44082</v>
      </c>
      <c r="FZ4300" s="9">
        <v>0</v>
      </c>
      <c r="GA4300" s="9">
        <v>1</v>
      </c>
    </row>
    <row r="4301" spans="1:183" x14ac:dyDescent="0.2">
      <c r="A4301" t="s">
        <v>263</v>
      </c>
      <c r="B4301" t="s">
        <v>225</v>
      </c>
      <c r="C4301" t="s">
        <v>235</v>
      </c>
      <c r="D4301" s="6">
        <v>44101</v>
      </c>
      <c r="FZ4301" s="9">
        <v>0</v>
      </c>
      <c r="GA4301" s="9">
        <v>1</v>
      </c>
    </row>
    <row r="4302" spans="1:183" x14ac:dyDescent="0.2">
      <c r="A4302" t="s">
        <v>263</v>
      </c>
      <c r="B4302" t="s">
        <v>225</v>
      </c>
      <c r="C4302" t="s">
        <v>235</v>
      </c>
      <c r="D4302" s="6">
        <v>44102</v>
      </c>
      <c r="FZ4302" s="9">
        <v>0</v>
      </c>
      <c r="GA4302" s="9">
        <v>1</v>
      </c>
    </row>
    <row r="4303" spans="1:183" x14ac:dyDescent="0.2">
      <c r="A4303" t="s">
        <v>263</v>
      </c>
      <c r="B4303" t="s">
        <v>225</v>
      </c>
      <c r="C4303" t="s">
        <v>235</v>
      </c>
      <c r="D4303" s="6">
        <v>44104</v>
      </c>
      <c r="FZ4303" s="9">
        <v>0</v>
      </c>
      <c r="GA4303" s="9">
        <v>1</v>
      </c>
    </row>
    <row r="4304" spans="1:183" x14ac:dyDescent="0.2">
      <c r="A4304" t="s">
        <v>263</v>
      </c>
      <c r="B4304" t="s">
        <v>225</v>
      </c>
      <c r="C4304" t="s">
        <v>235</v>
      </c>
      <c r="D4304" s="6">
        <v>44105</v>
      </c>
      <c r="FZ4304" s="9">
        <v>0</v>
      </c>
      <c r="GA4304" s="9">
        <v>1</v>
      </c>
    </row>
    <row r="4305" spans="1:183" x14ac:dyDescent="0.2">
      <c r="A4305" t="s">
        <v>263</v>
      </c>
      <c r="B4305" t="s">
        <v>225</v>
      </c>
      <c r="C4305" t="s">
        <v>235</v>
      </c>
      <c r="D4305" s="6">
        <v>44119</v>
      </c>
      <c r="FZ4305" s="9">
        <v>0</v>
      </c>
      <c r="GA4305" s="9">
        <v>1</v>
      </c>
    </row>
    <row r="4306" spans="1:183" x14ac:dyDescent="0.2">
      <c r="A4306" t="s">
        <v>263</v>
      </c>
      <c r="B4306" t="s">
        <v>225</v>
      </c>
      <c r="C4306" t="s">
        <v>235</v>
      </c>
      <c r="D4306" s="6">
        <v>44120</v>
      </c>
      <c r="FZ4306" s="9">
        <v>0</v>
      </c>
      <c r="GA4306" s="9">
        <v>1</v>
      </c>
    </row>
    <row r="4307" spans="1:183" x14ac:dyDescent="0.2">
      <c r="A4307" t="s">
        <v>263</v>
      </c>
      <c r="B4307" t="s">
        <v>225</v>
      </c>
      <c r="C4307" t="s">
        <v>250</v>
      </c>
      <c r="D4307" s="6">
        <v>44057</v>
      </c>
      <c r="E4307" s="73">
        <v>17</v>
      </c>
      <c r="F4307" s="9">
        <v>21</v>
      </c>
      <c r="G4307" s="9">
        <v>17</v>
      </c>
      <c r="H4307" s="9">
        <v>20</v>
      </c>
      <c r="I4307" s="9">
        <v>3431</v>
      </c>
      <c r="J4307" s="9">
        <v>79587</v>
      </c>
      <c r="K4307" s="9">
        <v>1.3247930000000001</v>
      </c>
      <c r="L4307" s="9">
        <v>1.1411610000000001</v>
      </c>
      <c r="M4307" s="9">
        <v>1.0052129999999999</v>
      </c>
      <c r="N4307" s="9">
        <v>0.89215270000000002</v>
      </c>
      <c r="O4307" s="9">
        <v>0.81353900000000001</v>
      </c>
      <c r="P4307" s="9">
        <v>0.78091869999999997</v>
      </c>
      <c r="Q4307" s="9">
        <v>0.81210280000000001</v>
      </c>
      <c r="R4307" s="9">
        <v>0.87213879999999999</v>
      </c>
      <c r="S4307" s="9">
        <v>1.0082899999999999</v>
      </c>
      <c r="T4307" s="9">
        <v>1.158128</v>
      </c>
      <c r="U4307" s="9">
        <v>1.3754839999999999</v>
      </c>
      <c r="V4307" s="9">
        <v>1.7485539999999999</v>
      </c>
      <c r="W4307" s="9">
        <v>2.1644969999999999</v>
      </c>
      <c r="X4307" s="9">
        <v>2.526211</v>
      </c>
      <c r="Y4307" s="9">
        <v>2.8274319999999999</v>
      </c>
      <c r="Z4307" s="9">
        <v>3.1295449999999998</v>
      </c>
      <c r="AA4307" s="9">
        <v>3.3357570000000001</v>
      </c>
      <c r="AB4307" s="9">
        <v>3.5602320000000001</v>
      </c>
      <c r="AC4307" s="9">
        <v>3.5837349999999999</v>
      </c>
      <c r="AD4307" s="9">
        <v>3.4279459999999999</v>
      </c>
      <c r="AE4307" s="9">
        <v>3.2380339999999999</v>
      </c>
      <c r="AF4307" s="9">
        <v>3.009382</v>
      </c>
      <c r="AG4307" s="9">
        <v>2.5341490000000002</v>
      </c>
      <c r="AH4307" s="9">
        <v>2.016324</v>
      </c>
      <c r="AI4307" s="9">
        <v>-3.4635E-3</v>
      </c>
      <c r="AJ4307" s="9">
        <v>1.1417500000000001E-2</v>
      </c>
      <c r="AK4307" s="9">
        <v>2.4033200000000001E-2</v>
      </c>
      <c r="AL4307" s="9">
        <v>9.9512000000000003E-3</v>
      </c>
      <c r="AM4307" s="9">
        <v>1.5910799999999999E-2</v>
      </c>
      <c r="AN4307" s="9">
        <v>1.8569599999999999E-2</v>
      </c>
      <c r="AO4307" s="9">
        <v>-7.3883000000000004E-3</v>
      </c>
      <c r="AP4307" s="9">
        <v>-4.3482399999999997E-2</v>
      </c>
      <c r="AQ4307" s="9">
        <v>-2.9268599999999999E-2</v>
      </c>
      <c r="AR4307" s="9">
        <v>-4.3560300000000003E-2</v>
      </c>
      <c r="AS4307" s="9">
        <v>-2.8370699999999999E-2</v>
      </c>
      <c r="AT4307" s="9">
        <v>6.1998000000000001E-3</v>
      </c>
      <c r="AU4307" s="9">
        <v>1.3169999999999999E-2</v>
      </c>
      <c r="AV4307" s="9">
        <v>-2.0701600000000001E-2</v>
      </c>
      <c r="AW4307" s="9">
        <v>-0.12043429999999999</v>
      </c>
      <c r="AX4307" s="9">
        <v>-8.7794200000000003E-2</v>
      </c>
      <c r="AY4307" s="9">
        <v>0.49763350000000001</v>
      </c>
      <c r="AZ4307" s="9">
        <v>0.70250049999999997</v>
      </c>
      <c r="BA4307" s="9">
        <v>0.53602470000000002</v>
      </c>
      <c r="BB4307" s="9">
        <v>0.4745528</v>
      </c>
      <c r="BC4307" s="9">
        <v>1.0062700000000001E-2</v>
      </c>
      <c r="BD4307" s="9">
        <v>-0.46322609999999997</v>
      </c>
      <c r="BE4307" s="9">
        <v>-0.38196530000000001</v>
      </c>
      <c r="BF4307" s="9">
        <v>-0.28487639999999997</v>
      </c>
      <c r="BG4307" s="9">
        <v>1.6905E-2</v>
      </c>
      <c r="BH4307" s="9">
        <v>3.0901000000000001E-2</v>
      </c>
      <c r="BI4307" s="9">
        <v>4.2210699999999997E-2</v>
      </c>
      <c r="BJ4307" s="9">
        <v>2.6618099999999999E-2</v>
      </c>
      <c r="BK4307" s="9">
        <v>2.87205E-2</v>
      </c>
      <c r="BL4307" s="9">
        <v>2.9001900000000001E-2</v>
      </c>
      <c r="BM4307" s="9">
        <v>2.8176E-3</v>
      </c>
      <c r="BN4307" s="9">
        <v>-3.1223799999999999E-2</v>
      </c>
      <c r="BO4307" s="9">
        <v>-1.4531000000000001E-2</v>
      </c>
      <c r="BP4307" s="9">
        <v>-2.6789799999999999E-2</v>
      </c>
      <c r="BQ4307" s="9">
        <v>-9.0247000000000001E-3</v>
      </c>
      <c r="BR4307" s="9">
        <v>2.9248699999999999E-2</v>
      </c>
      <c r="BS4307" s="9">
        <v>3.9511499999999998E-2</v>
      </c>
      <c r="BT4307" s="9">
        <v>8.0438999999999997E-3</v>
      </c>
      <c r="BU4307" s="9">
        <v>-9.0452199999999996E-2</v>
      </c>
      <c r="BV4307" s="9">
        <v>-5.7460999999999998E-2</v>
      </c>
      <c r="BW4307" s="9">
        <v>0.52700349999999996</v>
      </c>
      <c r="BX4307" s="9">
        <v>0.73322679999999996</v>
      </c>
      <c r="BY4307" s="9">
        <v>0.5668126</v>
      </c>
      <c r="BZ4307" s="9">
        <v>0.50474969999999997</v>
      </c>
      <c r="CA4307" s="9">
        <v>4.0462699999999997E-2</v>
      </c>
      <c r="CB4307" s="9">
        <v>-0.43091750000000001</v>
      </c>
      <c r="CC4307" s="9">
        <v>-0.35178769999999998</v>
      </c>
      <c r="CD4307" s="9">
        <v>-0.25878020000000002</v>
      </c>
      <c r="CE4307" s="9">
        <v>3.1012100000000001E-2</v>
      </c>
      <c r="CF4307" s="9">
        <v>4.4395299999999999E-2</v>
      </c>
      <c r="CG4307" s="9">
        <v>5.4800500000000002E-2</v>
      </c>
      <c r="CH4307" s="9">
        <v>3.8161599999999997E-2</v>
      </c>
      <c r="CI4307" s="9">
        <v>3.7592500000000001E-2</v>
      </c>
      <c r="CJ4307" s="9">
        <v>3.6227299999999997E-2</v>
      </c>
      <c r="CK4307" s="9">
        <v>9.8861999999999995E-3</v>
      </c>
      <c r="CL4307" s="9">
        <v>-2.27336E-2</v>
      </c>
      <c r="CM4307" s="9">
        <v>-4.3238E-3</v>
      </c>
      <c r="CN4307" s="9">
        <v>-1.51745E-2</v>
      </c>
      <c r="CO4307" s="9">
        <v>4.3743000000000002E-3</v>
      </c>
      <c r="CP4307" s="9">
        <v>4.5212200000000001E-2</v>
      </c>
      <c r="CQ4307" s="9">
        <v>5.7755599999999997E-2</v>
      </c>
      <c r="CR4307" s="9">
        <v>2.7952999999999999E-2</v>
      </c>
      <c r="CS4307" s="9">
        <v>-6.9686600000000001E-2</v>
      </c>
      <c r="CT4307" s="9">
        <v>-3.6452400000000003E-2</v>
      </c>
      <c r="CU4307" s="9">
        <v>0.54734499999999997</v>
      </c>
      <c r="CV4307" s="9">
        <v>0.7545077</v>
      </c>
      <c r="CW4307" s="9">
        <v>0.58813610000000005</v>
      </c>
      <c r="CX4307" s="9">
        <v>0.52566389999999996</v>
      </c>
      <c r="CY4307" s="9">
        <v>6.1517700000000002E-2</v>
      </c>
      <c r="CZ4307" s="9">
        <v>-0.40854059999999998</v>
      </c>
      <c r="DA4307" s="9">
        <v>-0.33088679999999998</v>
      </c>
      <c r="DB4307" s="9">
        <v>-0.240706</v>
      </c>
      <c r="DC4307" s="9">
        <v>4.5119300000000001E-2</v>
      </c>
      <c r="DD4307" s="9">
        <v>5.7889500000000003E-2</v>
      </c>
      <c r="DE4307" s="9">
        <v>6.7390199999999997E-2</v>
      </c>
      <c r="DF4307" s="9">
        <v>4.9705100000000002E-2</v>
      </c>
      <c r="DG4307" s="9">
        <v>4.6464400000000003E-2</v>
      </c>
      <c r="DH4307" s="9">
        <v>4.3452699999999997E-2</v>
      </c>
      <c r="DI4307" s="9">
        <v>1.69547E-2</v>
      </c>
      <c r="DJ4307" s="9">
        <v>-1.42433E-2</v>
      </c>
      <c r="DK4307" s="9">
        <v>5.8833999999999996E-3</v>
      </c>
      <c r="DL4307" s="9">
        <v>-3.5593000000000001E-3</v>
      </c>
      <c r="DM4307" s="9">
        <v>1.7773299999999999E-2</v>
      </c>
      <c r="DN4307" s="9">
        <v>6.1175800000000002E-2</v>
      </c>
      <c r="DO4307" s="9">
        <v>7.59996E-2</v>
      </c>
      <c r="DP4307" s="9">
        <v>4.7862000000000002E-2</v>
      </c>
      <c r="DQ4307" s="9">
        <v>-4.8921100000000002E-2</v>
      </c>
      <c r="DR4307" s="9">
        <v>-1.5443800000000001E-2</v>
      </c>
      <c r="DS4307" s="9">
        <v>0.56768660000000004</v>
      </c>
      <c r="DT4307" s="9">
        <v>0.7757887</v>
      </c>
      <c r="DU4307" s="9">
        <v>0.60945970000000005</v>
      </c>
      <c r="DV4307" s="9">
        <v>0.54657800000000001</v>
      </c>
      <c r="DW4307" s="9">
        <v>8.2572699999999999E-2</v>
      </c>
      <c r="DX4307" s="9">
        <v>-0.3861638</v>
      </c>
      <c r="DY4307" s="9">
        <v>-0.30998589999999998</v>
      </c>
      <c r="DZ4307" s="9">
        <v>-0.22263179999999999</v>
      </c>
      <c r="EA4307" s="9">
        <v>6.5487699999999996E-2</v>
      </c>
      <c r="EB4307" s="9">
        <v>7.73731E-2</v>
      </c>
      <c r="EC4307" s="9">
        <v>8.5567799999999999E-2</v>
      </c>
      <c r="ED4307" s="9">
        <v>6.6372100000000003E-2</v>
      </c>
      <c r="EE4307" s="9">
        <v>5.9274100000000003E-2</v>
      </c>
      <c r="EF4307" s="9">
        <v>5.3885000000000002E-2</v>
      </c>
      <c r="EG4307" s="9">
        <v>2.71606E-2</v>
      </c>
      <c r="EH4307" s="9">
        <v>-1.9848000000000001E-3</v>
      </c>
      <c r="EI4307" s="9">
        <v>2.0621E-2</v>
      </c>
      <c r="EJ4307" s="9">
        <v>1.3211199999999999E-2</v>
      </c>
      <c r="EK4307" s="9">
        <v>3.7119300000000001E-2</v>
      </c>
      <c r="EL4307" s="9">
        <v>8.4224599999999997E-2</v>
      </c>
      <c r="EM4307" s="9">
        <v>0.10234119999999999</v>
      </c>
      <c r="EN4307" s="9">
        <v>7.6607499999999995E-2</v>
      </c>
      <c r="EO4307" s="9">
        <v>-1.8939000000000001E-2</v>
      </c>
      <c r="EP4307" s="9">
        <v>1.4889400000000001E-2</v>
      </c>
      <c r="EQ4307" s="9">
        <v>0.59705660000000005</v>
      </c>
      <c r="ER4307" s="9">
        <v>0.80651490000000003</v>
      </c>
      <c r="ES4307" s="9">
        <v>0.64024760000000003</v>
      </c>
      <c r="ET4307" s="9">
        <v>0.57677480000000003</v>
      </c>
      <c r="EU4307" s="9">
        <v>0.1129728</v>
      </c>
      <c r="EV4307" s="9">
        <v>-0.35385519999999998</v>
      </c>
      <c r="EW4307" s="9">
        <v>-0.27980830000000001</v>
      </c>
      <c r="EX4307" s="9">
        <v>-0.1965356</v>
      </c>
      <c r="EY4307" s="9">
        <v>76.248699999999999</v>
      </c>
      <c r="EZ4307" s="9">
        <v>76.249600000000001</v>
      </c>
      <c r="FA4307" s="9">
        <v>74.444500000000005</v>
      </c>
      <c r="FB4307" s="9">
        <v>73.445700000000002</v>
      </c>
      <c r="FC4307" s="9">
        <v>72.917199999999994</v>
      </c>
      <c r="FD4307" s="9">
        <v>72.599100000000007</v>
      </c>
      <c r="FE4307" s="9">
        <v>73.1267</v>
      </c>
      <c r="FF4307" s="9">
        <v>73.131500000000003</v>
      </c>
      <c r="FG4307" s="9">
        <v>74.794700000000006</v>
      </c>
      <c r="FH4307" s="9">
        <v>80.027000000000001</v>
      </c>
      <c r="FI4307" s="9">
        <v>81.474199999999996</v>
      </c>
      <c r="FJ4307" s="9">
        <v>84.796099999999996</v>
      </c>
      <c r="FK4307" s="9">
        <v>89.939499999999995</v>
      </c>
      <c r="FL4307" s="9">
        <v>94.878600000000006</v>
      </c>
      <c r="FM4307" s="9">
        <v>98.746300000000005</v>
      </c>
      <c r="FN4307" s="9">
        <v>101.742</v>
      </c>
      <c r="FO4307" s="9">
        <v>102.267</v>
      </c>
      <c r="FP4307" s="9">
        <v>101.709</v>
      </c>
      <c r="FQ4307" s="9">
        <v>99.543599999999998</v>
      </c>
      <c r="FR4307" s="9">
        <v>98.135599999999997</v>
      </c>
      <c r="FS4307" s="9">
        <v>92.057900000000004</v>
      </c>
      <c r="FT4307" s="9">
        <v>87.858199999999997</v>
      </c>
      <c r="FU4307" s="9">
        <v>84.527000000000001</v>
      </c>
      <c r="FV4307" s="9">
        <v>82.242400000000004</v>
      </c>
      <c r="FW4307" s="9">
        <v>0.36681464000000003</v>
      </c>
      <c r="FX4307" s="9">
        <v>1.7897099999999999E-2</v>
      </c>
      <c r="FY4307" s="9">
        <v>1.99931E-2</v>
      </c>
      <c r="FZ4307" s="9">
        <v>0</v>
      </c>
      <c r="GA4307" s="9">
        <v>0</v>
      </c>
    </row>
    <row r="4308" spans="1:183" x14ac:dyDescent="0.2">
      <c r="A4308" t="s">
        <v>263</v>
      </c>
      <c r="B4308" t="s">
        <v>225</v>
      </c>
      <c r="C4308" t="s">
        <v>250</v>
      </c>
      <c r="D4308" s="6">
        <v>44058</v>
      </c>
      <c r="E4308" s="73">
        <v>17</v>
      </c>
      <c r="F4308" s="9">
        <v>18</v>
      </c>
      <c r="G4308" s="9">
        <v>17</v>
      </c>
      <c r="H4308" s="9">
        <v>18</v>
      </c>
      <c r="I4308" s="9">
        <v>3425</v>
      </c>
      <c r="J4308" s="9">
        <v>79438</v>
      </c>
      <c r="K4308" s="9">
        <v>1.7562420000000001</v>
      </c>
      <c r="L4308" s="9">
        <v>1.468917</v>
      </c>
      <c r="M4308" s="9">
        <v>1.275623</v>
      </c>
      <c r="N4308" s="9">
        <v>1.0867180000000001</v>
      </c>
      <c r="O4308" s="9">
        <v>0.97877579999999997</v>
      </c>
      <c r="P4308" s="9">
        <v>0.90211649999999999</v>
      </c>
      <c r="Q4308" s="9">
        <v>0.89510120000000004</v>
      </c>
      <c r="R4308" s="9">
        <v>0.95449450000000002</v>
      </c>
      <c r="S4308" s="9">
        <v>1.0915520000000001</v>
      </c>
      <c r="T4308" s="9">
        <v>1.2891649999999999</v>
      </c>
      <c r="U4308" s="9">
        <v>1.602147</v>
      </c>
      <c r="V4308" s="9">
        <v>1.989018</v>
      </c>
      <c r="W4308" s="9">
        <v>2.3988800000000001</v>
      </c>
      <c r="X4308" s="9">
        <v>2.7454399999999999</v>
      </c>
      <c r="Y4308" s="9">
        <v>2.8940790000000001</v>
      </c>
      <c r="Z4308" s="9">
        <v>3.1074730000000002</v>
      </c>
      <c r="AA4308" s="9">
        <v>3.350851</v>
      </c>
      <c r="AB4308" s="9">
        <v>3.4356749999999998</v>
      </c>
      <c r="AC4308" s="9">
        <v>3.4615499999999999</v>
      </c>
      <c r="AD4308" s="9">
        <v>3.3007080000000002</v>
      </c>
      <c r="AE4308" s="9">
        <v>3.0566990000000001</v>
      </c>
      <c r="AF4308" s="9">
        <v>2.8046470000000001</v>
      </c>
      <c r="AG4308" s="9">
        <v>2.4155859999999998</v>
      </c>
      <c r="AH4308" s="9">
        <v>2.0300919999999998</v>
      </c>
      <c r="AI4308" s="9">
        <v>-0.19123329999999999</v>
      </c>
      <c r="AJ4308" s="9">
        <v>-0.14694360000000001</v>
      </c>
      <c r="AK4308" s="9">
        <v>-9.8485600000000006E-2</v>
      </c>
      <c r="AL4308" s="9">
        <v>-8.2568299999999997E-2</v>
      </c>
      <c r="AM4308" s="9">
        <v>-5.9502100000000002E-2</v>
      </c>
      <c r="AN4308" s="9">
        <v>-5.6954100000000001E-2</v>
      </c>
      <c r="AO4308" s="9">
        <v>-6.4383999999999997E-2</v>
      </c>
      <c r="AP4308" s="9">
        <v>-6.2511800000000006E-2</v>
      </c>
      <c r="AQ4308" s="9">
        <v>-0.1126587</v>
      </c>
      <c r="AR4308" s="9">
        <v>-0.1292645</v>
      </c>
      <c r="AS4308" s="9">
        <v>-9.7650000000000001E-2</v>
      </c>
      <c r="AT4308" s="9">
        <v>-0.1123845</v>
      </c>
      <c r="AU4308" s="9">
        <v>-0.113013</v>
      </c>
      <c r="AV4308" s="9">
        <v>-9.4510700000000003E-2</v>
      </c>
      <c r="AW4308" s="9">
        <v>-0.1977352</v>
      </c>
      <c r="AX4308" s="9">
        <v>-0.22027749999999999</v>
      </c>
      <c r="AY4308" s="9">
        <v>0.5020154</v>
      </c>
      <c r="AZ4308" s="9">
        <v>0.56604169999999998</v>
      </c>
      <c r="BA4308" s="9">
        <v>-0.25232450000000001</v>
      </c>
      <c r="BB4308" s="9">
        <v>-0.43567790000000001</v>
      </c>
      <c r="BC4308" s="9">
        <v>-0.2693352</v>
      </c>
      <c r="BD4308" s="9">
        <v>-0.18016309999999999</v>
      </c>
      <c r="BE4308" s="9">
        <v>-8.9583099999999999E-2</v>
      </c>
      <c r="BF4308" s="9">
        <v>-0.1140212</v>
      </c>
      <c r="BG4308" s="9">
        <v>-0.165022</v>
      </c>
      <c r="BH4308" s="9">
        <v>-0.12305869999999999</v>
      </c>
      <c r="BI4308" s="9">
        <v>-7.6508900000000005E-2</v>
      </c>
      <c r="BJ4308" s="9">
        <v>-6.3438599999999998E-2</v>
      </c>
      <c r="BK4308" s="9">
        <v>-4.2229599999999999E-2</v>
      </c>
      <c r="BL4308" s="9">
        <v>-4.2143600000000003E-2</v>
      </c>
      <c r="BM4308" s="9">
        <v>-5.0879800000000003E-2</v>
      </c>
      <c r="BN4308" s="9">
        <v>-4.8030200000000002E-2</v>
      </c>
      <c r="BO4308" s="9">
        <v>-9.4270499999999993E-2</v>
      </c>
      <c r="BP4308" s="9">
        <v>-0.1083677</v>
      </c>
      <c r="BQ4308" s="9">
        <v>-7.3538500000000007E-2</v>
      </c>
      <c r="BR4308" s="9">
        <v>-8.48719E-2</v>
      </c>
      <c r="BS4308" s="9">
        <v>-8.3011500000000002E-2</v>
      </c>
      <c r="BT4308" s="9">
        <v>-6.3276200000000005E-2</v>
      </c>
      <c r="BU4308" s="9">
        <v>-0.1667699</v>
      </c>
      <c r="BV4308" s="9">
        <v>-0.18857389999999999</v>
      </c>
      <c r="BW4308" s="9">
        <v>0.53250140000000001</v>
      </c>
      <c r="BX4308" s="9">
        <v>0.59619279999999997</v>
      </c>
      <c r="BY4308" s="9">
        <v>-0.22024920000000001</v>
      </c>
      <c r="BZ4308" s="9">
        <v>-0.40379809999999999</v>
      </c>
      <c r="CA4308" s="9">
        <v>-0.2373596</v>
      </c>
      <c r="CB4308" s="9">
        <v>-0.1489154</v>
      </c>
      <c r="CC4308" s="9">
        <v>-6.0885000000000002E-2</v>
      </c>
      <c r="CD4308" s="9">
        <v>-8.7389300000000003E-2</v>
      </c>
      <c r="CE4308" s="9">
        <v>-0.1468682</v>
      </c>
      <c r="CF4308" s="9">
        <v>-0.1065161</v>
      </c>
      <c r="CG4308" s="9">
        <v>-6.1287899999999999E-2</v>
      </c>
      <c r="CH4308" s="9">
        <v>-5.0189499999999998E-2</v>
      </c>
      <c r="CI4308" s="9">
        <v>-3.0266700000000001E-2</v>
      </c>
      <c r="CJ4308" s="9">
        <v>-3.1885900000000002E-2</v>
      </c>
      <c r="CK4308" s="9">
        <v>-4.1526800000000003E-2</v>
      </c>
      <c r="CL4308" s="9">
        <v>-3.8000300000000001E-2</v>
      </c>
      <c r="CM4308" s="9">
        <v>-8.1534800000000004E-2</v>
      </c>
      <c r="CN4308" s="9">
        <v>-9.3894599999999995E-2</v>
      </c>
      <c r="CO4308" s="9">
        <v>-5.6838899999999998E-2</v>
      </c>
      <c r="CP4308" s="9">
        <v>-6.5816799999999995E-2</v>
      </c>
      <c r="CQ4308" s="9">
        <v>-6.2232500000000003E-2</v>
      </c>
      <c r="CR4308" s="9">
        <v>-4.1643300000000001E-2</v>
      </c>
      <c r="CS4308" s="9">
        <v>-0.14532339999999999</v>
      </c>
      <c r="CT4308" s="9">
        <v>-0.16661609999999999</v>
      </c>
      <c r="CU4308" s="9">
        <v>0.553616</v>
      </c>
      <c r="CV4308" s="9">
        <v>0.61707540000000005</v>
      </c>
      <c r="CW4308" s="9">
        <v>-0.19803399999999999</v>
      </c>
      <c r="CX4308" s="9">
        <v>-0.38171830000000001</v>
      </c>
      <c r="CY4308" s="9">
        <v>-0.2152134</v>
      </c>
      <c r="CZ4308" s="9">
        <v>-0.12727340000000001</v>
      </c>
      <c r="DA4308" s="9">
        <v>-4.1008700000000002E-2</v>
      </c>
      <c r="DB4308" s="9">
        <v>-6.8944199999999997E-2</v>
      </c>
      <c r="DC4308" s="9">
        <v>-0.12871440000000001</v>
      </c>
      <c r="DD4308" s="9">
        <v>-8.9973600000000001E-2</v>
      </c>
      <c r="DE4308" s="9">
        <v>-4.6066999999999997E-2</v>
      </c>
      <c r="DF4308" s="9">
        <v>-3.6940300000000002E-2</v>
      </c>
      <c r="DG4308" s="9">
        <v>-1.8303799999999999E-2</v>
      </c>
      <c r="DH4308" s="9">
        <v>-2.1628100000000001E-2</v>
      </c>
      <c r="DI4308" s="9">
        <v>-3.2173800000000002E-2</v>
      </c>
      <c r="DJ4308" s="9">
        <v>-2.79703E-2</v>
      </c>
      <c r="DK4308" s="9">
        <v>-6.8799100000000002E-2</v>
      </c>
      <c r="DL4308" s="9">
        <v>-7.9421500000000006E-2</v>
      </c>
      <c r="DM4308" s="9">
        <v>-4.0139300000000003E-2</v>
      </c>
      <c r="DN4308" s="9">
        <v>-4.67616E-2</v>
      </c>
      <c r="DO4308" s="9">
        <v>-4.1453499999999997E-2</v>
      </c>
      <c r="DP4308" s="9">
        <v>-2.0010300000000002E-2</v>
      </c>
      <c r="DQ4308" s="9">
        <v>-0.1238769</v>
      </c>
      <c r="DR4308" s="9">
        <v>-0.14465819999999999</v>
      </c>
      <c r="DS4308" s="9">
        <v>0.57473059999999998</v>
      </c>
      <c r="DT4308" s="9">
        <v>0.63795789999999997</v>
      </c>
      <c r="DU4308" s="9">
        <v>-0.17581869999999999</v>
      </c>
      <c r="DV4308" s="9">
        <v>-0.35963850000000003</v>
      </c>
      <c r="DW4308" s="9">
        <v>-0.1930673</v>
      </c>
      <c r="DX4308" s="9">
        <v>-0.1056314</v>
      </c>
      <c r="DY4308" s="9">
        <v>-2.1132499999999999E-2</v>
      </c>
      <c r="DZ4308" s="9">
        <v>-5.0499000000000002E-2</v>
      </c>
      <c r="EA4308" s="9">
        <v>-0.1025031</v>
      </c>
      <c r="EB4308" s="9">
        <v>-6.60887E-2</v>
      </c>
      <c r="EC4308" s="9">
        <v>-2.4090299999999999E-2</v>
      </c>
      <c r="ED4308" s="9">
        <v>-1.7810699999999999E-2</v>
      </c>
      <c r="EE4308" s="9">
        <v>-1.0313E-3</v>
      </c>
      <c r="EF4308" s="9">
        <v>-6.8176E-3</v>
      </c>
      <c r="EG4308" s="9">
        <v>-1.8669499999999999E-2</v>
      </c>
      <c r="EH4308" s="9">
        <v>-1.3488699999999999E-2</v>
      </c>
      <c r="EI4308" s="9">
        <v>-5.0410799999999999E-2</v>
      </c>
      <c r="EJ4308" s="9">
        <v>-5.8524699999999999E-2</v>
      </c>
      <c r="EK4308" s="9">
        <v>-1.6027699999999999E-2</v>
      </c>
      <c r="EL4308" s="9">
        <v>-1.9248999999999999E-2</v>
      </c>
      <c r="EM4308" s="9">
        <v>-1.1452E-2</v>
      </c>
      <c r="EN4308" s="9">
        <v>1.12242E-2</v>
      </c>
      <c r="EO4308" s="9">
        <v>-9.2911599999999997E-2</v>
      </c>
      <c r="EP4308" s="9">
        <v>-0.1129546</v>
      </c>
      <c r="EQ4308" s="9">
        <v>0.60521659999999999</v>
      </c>
      <c r="ER4308" s="9">
        <v>0.66810910000000001</v>
      </c>
      <c r="ES4308" s="9">
        <v>-0.1437435</v>
      </c>
      <c r="ET4308" s="9">
        <v>-0.32775870000000001</v>
      </c>
      <c r="EU4308" s="9">
        <v>-0.1610917</v>
      </c>
      <c r="EV4308" s="9">
        <v>-7.4383699999999997E-2</v>
      </c>
      <c r="EW4308" s="9">
        <v>7.5656999999999999E-3</v>
      </c>
      <c r="EX4308" s="9">
        <v>-2.3867200000000002E-2</v>
      </c>
      <c r="EY4308" s="9">
        <v>81.095200000000006</v>
      </c>
      <c r="EZ4308" s="9">
        <v>80.301500000000004</v>
      </c>
      <c r="FA4308" s="9">
        <v>79.110900000000001</v>
      </c>
      <c r="FB4308" s="9">
        <v>77.5852</v>
      </c>
      <c r="FC4308" s="9">
        <v>76.057100000000005</v>
      </c>
      <c r="FD4308" s="9">
        <v>74.060100000000006</v>
      </c>
      <c r="FE4308" s="9">
        <v>73.062100000000001</v>
      </c>
      <c r="FF4308" s="9">
        <v>72.062399999999997</v>
      </c>
      <c r="FG4308" s="9">
        <v>73.831100000000006</v>
      </c>
      <c r="FH4308" s="9">
        <v>77.511499999999998</v>
      </c>
      <c r="FI4308" s="9">
        <v>82.456999999999994</v>
      </c>
      <c r="FJ4308" s="9">
        <v>85.9268</v>
      </c>
      <c r="FK4308" s="9">
        <v>90.550700000000006</v>
      </c>
      <c r="FL4308" s="9">
        <v>93.406199999999998</v>
      </c>
      <c r="FM4308" s="9">
        <v>95.450800000000001</v>
      </c>
      <c r="FN4308" s="9">
        <v>96.938100000000006</v>
      </c>
      <c r="FO4308" s="9">
        <v>97.971699999999998</v>
      </c>
      <c r="FP4308" s="9">
        <v>96.893199999999993</v>
      </c>
      <c r="FQ4308" s="9">
        <v>94.399900000000002</v>
      </c>
      <c r="FR4308" s="9">
        <v>91.017499999999998</v>
      </c>
      <c r="FS4308" s="9">
        <v>86.286100000000005</v>
      </c>
      <c r="FT4308" s="9">
        <v>83.008899999999997</v>
      </c>
      <c r="FU4308" s="9">
        <v>81.818600000000004</v>
      </c>
      <c r="FV4308" s="9">
        <v>80.572100000000006</v>
      </c>
      <c r="FW4308" s="9">
        <v>0.43729630000000003</v>
      </c>
      <c r="FX4308" s="9">
        <v>2.8315099999999999E-2</v>
      </c>
      <c r="FY4308" s="9">
        <v>2.8315099999999999E-2</v>
      </c>
      <c r="FZ4308" s="9">
        <v>0</v>
      </c>
      <c r="GA4308" s="9">
        <v>0</v>
      </c>
    </row>
    <row r="4309" spans="1:183" x14ac:dyDescent="0.2">
      <c r="A4309" t="s">
        <v>263</v>
      </c>
      <c r="B4309" t="s">
        <v>225</v>
      </c>
      <c r="C4309" t="s">
        <v>250</v>
      </c>
      <c r="D4309" s="6">
        <v>44060</v>
      </c>
      <c r="FZ4309" s="9">
        <v>0</v>
      </c>
      <c r="GA4309" s="9">
        <v>1</v>
      </c>
    </row>
    <row r="4310" spans="1:183" x14ac:dyDescent="0.2">
      <c r="A4310" t="s">
        <v>263</v>
      </c>
      <c r="B4310" t="s">
        <v>225</v>
      </c>
      <c r="C4310" t="s">
        <v>250</v>
      </c>
      <c r="D4310" s="6">
        <v>44061</v>
      </c>
      <c r="E4310" s="73">
        <v>17</v>
      </c>
      <c r="F4310" s="9">
        <v>19</v>
      </c>
      <c r="G4310" s="9">
        <v>18</v>
      </c>
      <c r="H4310" s="9">
        <v>19</v>
      </c>
      <c r="I4310" s="9">
        <v>3092</v>
      </c>
      <c r="J4310" s="9">
        <v>78713</v>
      </c>
      <c r="K4310" s="9">
        <v>1.191346</v>
      </c>
      <c r="L4310" s="9">
        <v>1.0524089999999999</v>
      </c>
      <c r="M4310" s="9">
        <v>0.95499849999999997</v>
      </c>
      <c r="N4310" s="9">
        <v>0.85053029999999996</v>
      </c>
      <c r="O4310" s="9">
        <v>0.77184359999999996</v>
      </c>
      <c r="P4310" s="9">
        <v>0.73793140000000002</v>
      </c>
      <c r="Q4310" s="9">
        <v>0.73664269999999998</v>
      </c>
      <c r="R4310" s="9">
        <v>0.84369360000000004</v>
      </c>
      <c r="S4310" s="9">
        <v>0.94171729999999998</v>
      </c>
      <c r="T4310" s="9">
        <v>1.0670310000000001</v>
      </c>
      <c r="U4310" s="9">
        <v>1.3704829999999999</v>
      </c>
      <c r="V4310" s="9">
        <v>1.728747</v>
      </c>
      <c r="W4310" s="9">
        <v>2.2078679999999999</v>
      </c>
      <c r="X4310" s="9">
        <v>2.6734279999999999</v>
      </c>
      <c r="Y4310" s="9">
        <v>2.8808590000000001</v>
      </c>
      <c r="Z4310" s="9">
        <v>3.045506</v>
      </c>
      <c r="AA4310" s="9">
        <v>3.0979109999999999</v>
      </c>
      <c r="AB4310" s="9">
        <v>3.1777730000000002</v>
      </c>
      <c r="AC4310" s="9">
        <v>3.0650490000000001</v>
      </c>
      <c r="AD4310" s="9">
        <v>2.9379550000000001</v>
      </c>
      <c r="AE4310" s="9">
        <v>2.691916</v>
      </c>
      <c r="AF4310" s="9">
        <v>2.3520439999999998</v>
      </c>
      <c r="AG4310" s="9">
        <v>1.935924</v>
      </c>
      <c r="AH4310" s="9">
        <v>1.537812</v>
      </c>
      <c r="AI4310" s="9">
        <v>-2.9654799999999999E-2</v>
      </c>
      <c r="AJ4310" s="9">
        <v>1.06655E-2</v>
      </c>
      <c r="AK4310" s="9">
        <v>-2.0490999999999999E-3</v>
      </c>
      <c r="AL4310" s="9">
        <v>-1.8495600000000001E-2</v>
      </c>
      <c r="AM4310" s="9">
        <v>-2.1635399999999999E-2</v>
      </c>
      <c r="AN4310" s="9">
        <v>-1.0164899999999999E-2</v>
      </c>
      <c r="AO4310" s="9">
        <v>-6.0210199999999998E-2</v>
      </c>
      <c r="AP4310" s="9">
        <v>-3.0666499999999999E-2</v>
      </c>
      <c r="AQ4310" s="9">
        <v>-5.9304000000000003E-2</v>
      </c>
      <c r="AR4310" s="9">
        <v>-9.1021599999999994E-2</v>
      </c>
      <c r="AS4310" s="9">
        <v>-1.8442400000000001E-2</v>
      </c>
      <c r="AT4310" s="9">
        <v>-2.51837E-2</v>
      </c>
      <c r="AU4310" s="9">
        <v>-4.2651399999999999E-2</v>
      </c>
      <c r="AV4310" s="9">
        <v>5.3060000000000003E-2</v>
      </c>
      <c r="AW4310" s="9">
        <v>9.6074000000000003E-3</v>
      </c>
      <c r="AX4310" s="9">
        <v>-5.1445600000000001E-2</v>
      </c>
      <c r="AY4310" s="9">
        <v>0.1837183</v>
      </c>
      <c r="AZ4310" s="9">
        <v>0.46569969999999999</v>
      </c>
      <c r="BA4310" s="9">
        <v>0.26281209999999999</v>
      </c>
      <c r="BB4310" s="9">
        <v>-0.33129829999999999</v>
      </c>
      <c r="BC4310" s="9">
        <v>-0.40860289999999999</v>
      </c>
      <c r="BD4310" s="9">
        <v>-0.30469350000000001</v>
      </c>
      <c r="BE4310" s="9">
        <v>-0.22097410000000001</v>
      </c>
      <c r="BF4310" s="9">
        <v>-0.1979524</v>
      </c>
      <c r="BG4310" s="9">
        <v>3.03001E-2</v>
      </c>
      <c r="BH4310" s="9">
        <v>6.8579399999999999E-2</v>
      </c>
      <c r="BI4310" s="9">
        <v>5.6300000000000003E-2</v>
      </c>
      <c r="BJ4310" s="9">
        <v>3.85215E-2</v>
      </c>
      <c r="BK4310" s="9">
        <v>2.77459E-2</v>
      </c>
      <c r="BL4310" s="9">
        <v>2.2011300000000001E-2</v>
      </c>
      <c r="BM4310" s="9">
        <v>-3.3756000000000001E-2</v>
      </c>
      <c r="BN4310" s="9">
        <v>-9.7550000000000002E-4</v>
      </c>
      <c r="BO4310" s="9">
        <v>-2.4912199999999999E-2</v>
      </c>
      <c r="BP4310" s="9">
        <v>-4.9216599999999999E-2</v>
      </c>
      <c r="BQ4310" s="9">
        <v>3.8821300000000003E-2</v>
      </c>
      <c r="BR4310" s="9">
        <v>3.7325900000000002E-2</v>
      </c>
      <c r="BS4310" s="9">
        <v>2.6657E-2</v>
      </c>
      <c r="BT4310" s="9">
        <v>0.12509770000000001</v>
      </c>
      <c r="BU4310" s="9">
        <v>8.2324900000000006E-2</v>
      </c>
      <c r="BV4310" s="9">
        <v>2.0431000000000001E-2</v>
      </c>
      <c r="BW4310" s="9">
        <v>0.25797779999999998</v>
      </c>
      <c r="BX4310" s="9">
        <v>0.53855169999999997</v>
      </c>
      <c r="BY4310" s="9">
        <v>0.33009529999999998</v>
      </c>
      <c r="BZ4310" s="9">
        <v>-0.2657545</v>
      </c>
      <c r="CA4310" s="9">
        <v>-0.34533249999999999</v>
      </c>
      <c r="CB4310" s="9">
        <v>-0.24767210000000001</v>
      </c>
      <c r="CC4310" s="9">
        <v>-0.1639215</v>
      </c>
      <c r="CD4310" s="9">
        <v>-0.1458952</v>
      </c>
      <c r="CE4310" s="9">
        <v>7.1824600000000002E-2</v>
      </c>
      <c r="CF4310" s="9">
        <v>0.1086905</v>
      </c>
      <c r="CG4310" s="9">
        <v>9.6712300000000001E-2</v>
      </c>
      <c r="CH4310" s="9">
        <v>7.8011399999999995E-2</v>
      </c>
      <c r="CI4310" s="9">
        <v>6.1947200000000001E-2</v>
      </c>
      <c r="CJ4310" s="9">
        <v>4.4296500000000003E-2</v>
      </c>
      <c r="CK4310" s="9">
        <v>-1.54339E-2</v>
      </c>
      <c r="CL4310" s="9">
        <v>1.9588399999999999E-2</v>
      </c>
      <c r="CM4310" s="9">
        <v>-1.0926E-3</v>
      </c>
      <c r="CN4310" s="9">
        <v>-2.0262499999999999E-2</v>
      </c>
      <c r="CO4310" s="9">
        <v>7.8481999999999996E-2</v>
      </c>
      <c r="CP4310" s="9">
        <v>8.0619899999999994E-2</v>
      </c>
      <c r="CQ4310" s="9">
        <v>7.4659900000000001E-2</v>
      </c>
      <c r="CR4310" s="9">
        <v>0.1749908</v>
      </c>
      <c r="CS4310" s="9">
        <v>0.1326889</v>
      </c>
      <c r="CT4310" s="9">
        <v>7.02126E-2</v>
      </c>
      <c r="CU4310" s="9">
        <v>0.30940980000000001</v>
      </c>
      <c r="CV4310" s="9">
        <v>0.58900889999999995</v>
      </c>
      <c r="CW4310" s="9">
        <v>0.37669540000000001</v>
      </c>
      <c r="CX4310" s="9">
        <v>-0.220359</v>
      </c>
      <c r="CY4310" s="9">
        <v>-0.30151169999999999</v>
      </c>
      <c r="CZ4310" s="9">
        <v>-0.20817920000000001</v>
      </c>
      <c r="DA4310" s="9">
        <v>-0.12440710000000001</v>
      </c>
      <c r="DB4310" s="9">
        <v>-0.1098406</v>
      </c>
      <c r="DC4310" s="9">
        <v>0.11334909999999999</v>
      </c>
      <c r="DD4310" s="9">
        <v>0.1488015</v>
      </c>
      <c r="DE4310" s="9">
        <v>0.13712469999999999</v>
      </c>
      <c r="DF4310" s="9">
        <v>0.1175012</v>
      </c>
      <c r="DG4310" s="9">
        <v>9.6148399999999995E-2</v>
      </c>
      <c r="DH4310" s="9">
        <v>6.6581600000000005E-2</v>
      </c>
      <c r="DI4310" s="9">
        <v>2.8882000000000001E-3</v>
      </c>
      <c r="DJ4310" s="9">
        <v>4.0152300000000002E-2</v>
      </c>
      <c r="DK4310" s="9">
        <v>2.2727000000000001E-2</v>
      </c>
      <c r="DL4310" s="9">
        <v>8.6914999999999996E-3</v>
      </c>
      <c r="DM4310" s="9">
        <v>0.1181427</v>
      </c>
      <c r="DN4310" s="9">
        <v>0.1239138</v>
      </c>
      <c r="DO4310" s="9">
        <v>0.1226627</v>
      </c>
      <c r="DP4310" s="9">
        <v>0.2248839</v>
      </c>
      <c r="DQ4310" s="9">
        <v>0.18305279999999999</v>
      </c>
      <c r="DR4310" s="9">
        <v>0.1199942</v>
      </c>
      <c r="DS4310" s="9">
        <v>0.36084169999999999</v>
      </c>
      <c r="DT4310" s="9">
        <v>0.63946599999999998</v>
      </c>
      <c r="DU4310" s="9">
        <v>0.42329559999999999</v>
      </c>
      <c r="DV4310" s="9">
        <v>-0.17496349999999999</v>
      </c>
      <c r="DW4310" s="9">
        <v>-0.2576908</v>
      </c>
      <c r="DX4310" s="9">
        <v>-0.16868630000000001</v>
      </c>
      <c r="DY4310" s="9">
        <v>-8.4892700000000001E-2</v>
      </c>
      <c r="DZ4310" s="9">
        <v>-7.3785900000000001E-2</v>
      </c>
      <c r="EA4310" s="9">
        <v>0.17330390000000001</v>
      </c>
      <c r="EB4310" s="9">
        <v>0.2067155</v>
      </c>
      <c r="EC4310" s="9">
        <v>0.1954737</v>
      </c>
      <c r="ED4310" s="9">
        <v>0.17451829999999999</v>
      </c>
      <c r="EE4310" s="9">
        <v>0.14552970000000001</v>
      </c>
      <c r="EF4310" s="9">
        <v>9.8757800000000007E-2</v>
      </c>
      <c r="EG4310" s="9">
        <v>2.9342400000000001E-2</v>
      </c>
      <c r="EH4310" s="9">
        <v>6.9843299999999997E-2</v>
      </c>
      <c r="EI4310" s="9">
        <v>5.7118700000000001E-2</v>
      </c>
      <c r="EJ4310" s="9">
        <v>5.04965E-2</v>
      </c>
      <c r="EK4310" s="9">
        <v>0.17540639999999999</v>
      </c>
      <c r="EL4310" s="9">
        <v>0.18642349999999999</v>
      </c>
      <c r="EM4310" s="9">
        <v>0.19197110000000001</v>
      </c>
      <c r="EN4310" s="9">
        <v>0.29692160000000001</v>
      </c>
      <c r="EO4310" s="9">
        <v>0.25577040000000001</v>
      </c>
      <c r="EP4310" s="9">
        <v>0.19187080000000001</v>
      </c>
      <c r="EQ4310" s="9">
        <v>0.43510120000000002</v>
      </c>
      <c r="ER4310" s="9">
        <v>0.71231809999999995</v>
      </c>
      <c r="ES4310" s="9">
        <v>0.49057869999999998</v>
      </c>
      <c r="ET4310" s="9">
        <v>-0.10941969999999999</v>
      </c>
      <c r="EU4310" s="9">
        <v>-0.19442039999999999</v>
      </c>
      <c r="EV4310" s="9">
        <v>-0.1116649</v>
      </c>
      <c r="EW4310" s="9">
        <v>-2.7840199999999999E-2</v>
      </c>
      <c r="EX4310" s="9">
        <v>-2.17288E-2</v>
      </c>
      <c r="EY4310" s="9">
        <v>73.332800000000006</v>
      </c>
      <c r="EZ4310" s="9">
        <v>72.428899999999999</v>
      </c>
      <c r="FA4310" s="9">
        <v>71.880799999999994</v>
      </c>
      <c r="FB4310" s="9">
        <v>71.428899999999999</v>
      </c>
      <c r="FC4310" s="9">
        <v>70.431600000000003</v>
      </c>
      <c r="FD4310" s="9">
        <v>70.066599999999994</v>
      </c>
      <c r="FE4310" s="9">
        <v>69.886399999999995</v>
      </c>
      <c r="FF4310" s="9">
        <v>70.066599999999994</v>
      </c>
      <c r="FG4310" s="9">
        <v>72.794700000000006</v>
      </c>
      <c r="FH4310" s="9">
        <v>76.7864</v>
      </c>
      <c r="FI4310" s="9">
        <v>80.052599999999998</v>
      </c>
      <c r="FJ4310" s="9">
        <v>85.309700000000007</v>
      </c>
      <c r="FK4310" s="9">
        <v>89.313299999999998</v>
      </c>
      <c r="FL4310" s="9">
        <v>92.764499999999998</v>
      </c>
      <c r="FM4310" s="9">
        <v>94.503799999999998</v>
      </c>
      <c r="FN4310" s="9">
        <v>95.412099999999995</v>
      </c>
      <c r="FO4310" s="9">
        <v>95.031899999999993</v>
      </c>
      <c r="FP4310" s="9">
        <v>94.223200000000006</v>
      </c>
      <c r="FQ4310" s="9">
        <v>92.037499999999994</v>
      </c>
      <c r="FR4310" s="9">
        <v>88.943399999999997</v>
      </c>
      <c r="FS4310" s="9">
        <v>82.037899999999993</v>
      </c>
      <c r="FT4310" s="9">
        <v>78.231200000000001</v>
      </c>
      <c r="FU4310" s="9">
        <v>75.599800000000002</v>
      </c>
      <c r="FV4310" s="9">
        <v>74.150700000000001</v>
      </c>
      <c r="FW4310" s="9">
        <v>0.85952801000000001</v>
      </c>
      <c r="FX4310" s="9">
        <v>5.4542500000000001E-2</v>
      </c>
      <c r="FY4310" s="9">
        <v>6.5488099999999994E-2</v>
      </c>
      <c r="FZ4310" s="9">
        <v>0</v>
      </c>
      <c r="GA4310" s="9">
        <v>0</v>
      </c>
    </row>
    <row r="4311" spans="1:183" x14ac:dyDescent="0.2">
      <c r="A4311" t="s">
        <v>263</v>
      </c>
      <c r="B4311" t="s">
        <v>225</v>
      </c>
      <c r="C4311" t="s">
        <v>250</v>
      </c>
      <c r="D4311" s="6">
        <v>44062</v>
      </c>
      <c r="E4311" s="73">
        <v>17</v>
      </c>
      <c r="F4311" s="9">
        <v>18</v>
      </c>
      <c r="G4311" s="9">
        <v>17</v>
      </c>
      <c r="H4311" s="9">
        <v>18</v>
      </c>
      <c r="I4311" s="9">
        <v>3390</v>
      </c>
      <c r="J4311" s="9">
        <v>78659</v>
      </c>
      <c r="K4311" s="9">
        <v>1.484327</v>
      </c>
      <c r="L4311" s="9">
        <v>1.2560530000000001</v>
      </c>
      <c r="M4311" s="9">
        <v>1.1050660000000001</v>
      </c>
      <c r="N4311" s="9">
        <v>0.97429500000000002</v>
      </c>
      <c r="O4311" s="9">
        <v>0.87647560000000002</v>
      </c>
      <c r="P4311" s="9">
        <v>0.85953190000000002</v>
      </c>
      <c r="Q4311" s="9">
        <v>0.90012740000000002</v>
      </c>
      <c r="R4311" s="9">
        <v>0.99401870000000003</v>
      </c>
      <c r="S4311" s="9">
        <v>1.0744499999999999</v>
      </c>
      <c r="T4311" s="9">
        <v>1.20417</v>
      </c>
      <c r="U4311" s="9">
        <v>1.3555489999999999</v>
      </c>
      <c r="V4311" s="9">
        <v>1.5410980000000001</v>
      </c>
      <c r="W4311" s="9">
        <v>1.772017</v>
      </c>
      <c r="X4311" s="9">
        <v>1.9748840000000001</v>
      </c>
      <c r="Y4311" s="9">
        <v>2.2515909999999999</v>
      </c>
      <c r="Z4311" s="9">
        <v>2.5569769999999998</v>
      </c>
      <c r="AA4311" s="9">
        <v>2.649537</v>
      </c>
      <c r="AB4311" s="9">
        <v>2.7639740000000002</v>
      </c>
      <c r="AC4311" s="9">
        <v>2.764068</v>
      </c>
      <c r="AD4311" s="9">
        <v>2.5387650000000002</v>
      </c>
      <c r="AE4311" s="9">
        <v>2.3273259999999998</v>
      </c>
      <c r="AF4311" s="9">
        <v>2.0357780000000001</v>
      </c>
      <c r="AG4311" s="9">
        <v>1.6721509999999999</v>
      </c>
      <c r="AH4311" s="9">
        <v>1.355119</v>
      </c>
      <c r="AI4311" s="9">
        <v>-9.3060699999999996E-2</v>
      </c>
      <c r="AJ4311" s="9">
        <v>-5.28502E-2</v>
      </c>
      <c r="AK4311" s="9">
        <v>-6.5922999999999997E-3</v>
      </c>
      <c r="AL4311" s="9">
        <v>-1.60263E-2</v>
      </c>
      <c r="AM4311" s="9">
        <v>-1.70645E-2</v>
      </c>
      <c r="AN4311" s="9">
        <v>-5.4364000000000001E-3</v>
      </c>
      <c r="AO4311" s="9">
        <v>-4.8411599999999999E-2</v>
      </c>
      <c r="AP4311" s="9">
        <v>-5.14955E-2</v>
      </c>
      <c r="AQ4311" s="9">
        <v>-6.4834100000000006E-2</v>
      </c>
      <c r="AR4311" s="9">
        <v>-3.63606E-2</v>
      </c>
      <c r="AS4311" s="9">
        <v>-5.5468400000000001E-2</v>
      </c>
      <c r="AT4311" s="9">
        <v>-3.9052000000000003E-2</v>
      </c>
      <c r="AU4311" s="9">
        <v>-4.50582E-2</v>
      </c>
      <c r="AV4311" s="9">
        <v>-7.3469599999999996E-2</v>
      </c>
      <c r="AW4311" s="9">
        <v>-5.7701599999999999E-2</v>
      </c>
      <c r="AX4311" s="9">
        <v>-2.96715E-2</v>
      </c>
      <c r="AY4311" s="9">
        <v>0.2738527</v>
      </c>
      <c r="AZ4311" s="9">
        <v>0.3225576</v>
      </c>
      <c r="BA4311" s="9">
        <v>-0.25876189999999999</v>
      </c>
      <c r="BB4311" s="9">
        <v>-0.22422259999999999</v>
      </c>
      <c r="BC4311" s="9">
        <v>-9.2650499999999997E-2</v>
      </c>
      <c r="BD4311" s="9">
        <v>-7.9842999999999997E-2</v>
      </c>
      <c r="BE4311" s="9">
        <v>-8.0315800000000007E-2</v>
      </c>
      <c r="BF4311" s="9">
        <v>-8.8738800000000007E-2</v>
      </c>
      <c r="BG4311" s="9">
        <v>-7.1044700000000002E-2</v>
      </c>
      <c r="BH4311" s="9">
        <v>-3.3243300000000003E-2</v>
      </c>
      <c r="BI4311" s="9">
        <v>1.1182900000000001E-2</v>
      </c>
      <c r="BJ4311" s="9">
        <v>4.7649999999999998E-4</v>
      </c>
      <c r="BK4311" s="9">
        <v>-3.8953E-3</v>
      </c>
      <c r="BL4311" s="9">
        <v>6.3858999999999999E-3</v>
      </c>
      <c r="BM4311" s="9">
        <v>-3.6330399999999999E-2</v>
      </c>
      <c r="BN4311" s="9">
        <v>-3.7334399999999997E-2</v>
      </c>
      <c r="BO4311" s="9">
        <v>-4.9015200000000002E-2</v>
      </c>
      <c r="BP4311" s="9">
        <v>-1.8752000000000001E-2</v>
      </c>
      <c r="BQ4311" s="9">
        <v>-3.6399599999999997E-2</v>
      </c>
      <c r="BR4311" s="9">
        <v>-1.8388399999999999E-2</v>
      </c>
      <c r="BS4311" s="9">
        <v>-2.2913800000000002E-2</v>
      </c>
      <c r="BT4311" s="9">
        <v>-4.99116E-2</v>
      </c>
      <c r="BU4311" s="9">
        <v>-3.2903599999999998E-2</v>
      </c>
      <c r="BV4311" s="9">
        <v>-3.8655999999999999E-3</v>
      </c>
      <c r="BW4311" s="9">
        <v>0.2981046</v>
      </c>
      <c r="BX4311" s="9">
        <v>0.34659600000000002</v>
      </c>
      <c r="BY4311" s="9">
        <v>-0.2332333</v>
      </c>
      <c r="BZ4311" s="9">
        <v>-0.19981479999999999</v>
      </c>
      <c r="CA4311" s="9">
        <v>-6.9510600000000006E-2</v>
      </c>
      <c r="CB4311" s="9">
        <v>-5.83546E-2</v>
      </c>
      <c r="CC4311" s="9">
        <v>-6.1525799999999999E-2</v>
      </c>
      <c r="CD4311" s="9">
        <v>-7.1249900000000005E-2</v>
      </c>
      <c r="CE4311" s="9">
        <v>-5.5796499999999999E-2</v>
      </c>
      <c r="CF4311" s="9">
        <v>-1.96636E-2</v>
      </c>
      <c r="CG4311" s="9">
        <v>2.3494000000000001E-2</v>
      </c>
      <c r="CH4311" s="9">
        <v>1.1906399999999999E-2</v>
      </c>
      <c r="CI4311" s="9">
        <v>5.2256000000000004E-3</v>
      </c>
      <c r="CJ4311" s="9">
        <v>1.4574E-2</v>
      </c>
      <c r="CK4311" s="9">
        <v>-2.7962999999999998E-2</v>
      </c>
      <c r="CL4311" s="9">
        <v>-2.7526499999999999E-2</v>
      </c>
      <c r="CM4311" s="9">
        <v>-3.8059200000000001E-2</v>
      </c>
      <c r="CN4311" s="9">
        <v>-6.5561999999999999E-3</v>
      </c>
      <c r="CO4311" s="9">
        <v>-2.3192500000000001E-2</v>
      </c>
      <c r="CP4311" s="9">
        <v>-4.0768000000000002E-3</v>
      </c>
      <c r="CQ4311" s="9">
        <v>-7.5766999999999996E-3</v>
      </c>
      <c r="CR4311" s="9">
        <v>-3.3595399999999997E-2</v>
      </c>
      <c r="CS4311" s="9">
        <v>-1.5728499999999999E-2</v>
      </c>
      <c r="CT4311" s="9">
        <v>1.4007500000000001E-2</v>
      </c>
      <c r="CU4311" s="9">
        <v>0.3149014</v>
      </c>
      <c r="CV4311" s="9">
        <v>0.36324499999999998</v>
      </c>
      <c r="CW4311" s="9">
        <v>-0.2155523</v>
      </c>
      <c r="CX4311" s="9">
        <v>-0.18290999999999999</v>
      </c>
      <c r="CY4311" s="9">
        <v>-5.3483900000000001E-2</v>
      </c>
      <c r="CZ4311" s="9">
        <v>-4.3471900000000001E-2</v>
      </c>
      <c r="DA4311" s="9">
        <v>-4.8511899999999997E-2</v>
      </c>
      <c r="DB4311" s="9">
        <v>-5.9137099999999998E-2</v>
      </c>
      <c r="DC4311" s="9">
        <v>-4.05482E-2</v>
      </c>
      <c r="DD4311" s="9">
        <v>-6.0838999999999997E-3</v>
      </c>
      <c r="DE4311" s="9">
        <v>3.5804999999999997E-2</v>
      </c>
      <c r="DF4311" s="9">
        <v>2.3336200000000001E-2</v>
      </c>
      <c r="DG4311" s="9">
        <v>1.4346599999999999E-2</v>
      </c>
      <c r="DH4311" s="9">
        <v>2.27621E-2</v>
      </c>
      <c r="DI4311" s="9">
        <v>-1.9595600000000001E-2</v>
      </c>
      <c r="DJ4311" s="9">
        <v>-1.7718600000000001E-2</v>
      </c>
      <c r="DK4311" s="9">
        <v>-2.7103100000000001E-2</v>
      </c>
      <c r="DL4311" s="9">
        <v>5.6395000000000004E-3</v>
      </c>
      <c r="DM4311" s="9">
        <v>-9.9854000000000002E-3</v>
      </c>
      <c r="DN4311" s="9">
        <v>1.02348E-2</v>
      </c>
      <c r="DO4311" s="9">
        <v>7.7603999999999998E-3</v>
      </c>
      <c r="DP4311" s="9">
        <v>-1.7279099999999999E-2</v>
      </c>
      <c r="DQ4311" s="9">
        <v>1.4465000000000001E-3</v>
      </c>
      <c r="DR4311" s="9">
        <v>3.1880499999999999E-2</v>
      </c>
      <c r="DS4311" s="9">
        <v>0.3316982</v>
      </c>
      <c r="DT4311" s="9">
        <v>0.37989390000000001</v>
      </c>
      <c r="DU4311" s="9">
        <v>-0.1978713</v>
      </c>
      <c r="DV4311" s="9">
        <v>-0.16600529999999999</v>
      </c>
      <c r="DW4311" s="9">
        <v>-3.7457299999999999E-2</v>
      </c>
      <c r="DX4311" s="9">
        <v>-2.8589099999999999E-2</v>
      </c>
      <c r="DY4311" s="9">
        <v>-3.5498000000000002E-2</v>
      </c>
      <c r="DZ4311" s="9">
        <v>-4.7024400000000001E-2</v>
      </c>
      <c r="EA4311" s="9">
        <v>-1.8532199999999999E-2</v>
      </c>
      <c r="EB4311" s="9">
        <v>1.35231E-2</v>
      </c>
      <c r="EC4311" s="9">
        <v>5.3580200000000001E-2</v>
      </c>
      <c r="ED4311" s="9">
        <v>3.9839100000000002E-2</v>
      </c>
      <c r="EE4311" s="9">
        <v>2.75158E-2</v>
      </c>
      <c r="EF4311" s="9">
        <v>3.4584499999999997E-2</v>
      </c>
      <c r="EG4311" s="9">
        <v>-7.5144000000000001E-3</v>
      </c>
      <c r="EH4311" s="9">
        <v>-3.5576000000000002E-3</v>
      </c>
      <c r="EI4311" s="9">
        <v>-1.1284199999999999E-2</v>
      </c>
      <c r="EJ4311" s="9">
        <v>2.32482E-2</v>
      </c>
      <c r="EK4311" s="9">
        <v>9.0834000000000002E-3</v>
      </c>
      <c r="EL4311" s="9">
        <v>3.0898399999999999E-2</v>
      </c>
      <c r="EM4311" s="9">
        <v>2.9904799999999999E-2</v>
      </c>
      <c r="EN4311" s="9">
        <v>6.2788999999999996E-3</v>
      </c>
      <c r="EO4311" s="9">
        <v>2.62446E-2</v>
      </c>
      <c r="EP4311" s="9">
        <v>5.7686399999999999E-2</v>
      </c>
      <c r="EQ4311" s="9">
        <v>0.35595009999999999</v>
      </c>
      <c r="ER4311" s="9">
        <v>0.40393230000000002</v>
      </c>
      <c r="ES4311" s="9">
        <v>-0.17234279999999999</v>
      </c>
      <c r="ET4311" s="9">
        <v>-0.14159740000000001</v>
      </c>
      <c r="EU4311" s="9">
        <v>-1.43173E-2</v>
      </c>
      <c r="EV4311" s="9">
        <v>-7.1006999999999997E-3</v>
      </c>
      <c r="EW4311" s="9">
        <v>-1.6708000000000001E-2</v>
      </c>
      <c r="EX4311" s="9">
        <v>-2.95354E-2</v>
      </c>
      <c r="EY4311" s="9">
        <v>74.408100000000005</v>
      </c>
      <c r="EZ4311" s="9">
        <v>74.361999999999995</v>
      </c>
      <c r="FA4311" s="9">
        <v>73.170500000000004</v>
      </c>
      <c r="FB4311" s="9">
        <v>72.699399999999997</v>
      </c>
      <c r="FC4311" s="9">
        <v>71.699700000000007</v>
      </c>
      <c r="FD4311" s="9">
        <v>70.508099999999999</v>
      </c>
      <c r="FE4311" s="9">
        <v>69.7</v>
      </c>
      <c r="FF4311" s="9">
        <v>68.6126</v>
      </c>
      <c r="FG4311" s="9">
        <v>70.083699999999993</v>
      </c>
      <c r="FH4311" s="9">
        <v>74.421400000000006</v>
      </c>
      <c r="FI4311" s="9">
        <v>78.757499999999993</v>
      </c>
      <c r="FJ4311" s="9">
        <v>80.745500000000007</v>
      </c>
      <c r="FK4311" s="9">
        <v>86.126800000000003</v>
      </c>
      <c r="FL4311" s="9">
        <v>89.462699999999998</v>
      </c>
      <c r="FM4311" s="9">
        <v>89.092200000000005</v>
      </c>
      <c r="FN4311" s="9">
        <v>90.696399999999997</v>
      </c>
      <c r="FO4311" s="9">
        <v>90.417199999999994</v>
      </c>
      <c r="FP4311" s="9">
        <v>88.758399999999995</v>
      </c>
      <c r="FQ4311" s="9">
        <v>86.363299999999995</v>
      </c>
      <c r="FR4311" s="9">
        <v>81.126800000000003</v>
      </c>
      <c r="FS4311" s="9">
        <v>77.936099999999996</v>
      </c>
      <c r="FT4311" s="9">
        <v>74.466300000000004</v>
      </c>
      <c r="FU4311" s="9">
        <v>72.716300000000004</v>
      </c>
      <c r="FV4311" s="9">
        <v>71.187700000000007</v>
      </c>
      <c r="FW4311" s="9">
        <v>0.27530521000000002</v>
      </c>
      <c r="FX4311" s="9">
        <v>2.25495E-2</v>
      </c>
      <c r="FY4311" s="9">
        <v>2.25495E-2</v>
      </c>
      <c r="FZ4311" s="9">
        <v>0</v>
      </c>
      <c r="GA4311" s="9">
        <v>0</v>
      </c>
    </row>
    <row r="4312" spans="1:183" x14ac:dyDescent="0.2">
      <c r="A4312" t="s">
        <v>263</v>
      </c>
      <c r="B4312" t="s">
        <v>225</v>
      </c>
      <c r="C4312" t="s">
        <v>250</v>
      </c>
      <c r="D4312" s="6">
        <v>44079</v>
      </c>
      <c r="FZ4312" s="9">
        <v>0</v>
      </c>
      <c r="GA4312" s="9">
        <v>1</v>
      </c>
    </row>
    <row r="4313" spans="1:183" x14ac:dyDescent="0.2">
      <c r="A4313" t="s">
        <v>263</v>
      </c>
      <c r="B4313" t="s">
        <v>225</v>
      </c>
      <c r="C4313" t="s">
        <v>250</v>
      </c>
      <c r="D4313" s="6">
        <v>44080</v>
      </c>
      <c r="E4313" s="73">
        <v>16</v>
      </c>
      <c r="F4313" s="9">
        <v>18</v>
      </c>
      <c r="G4313" s="9">
        <v>16</v>
      </c>
      <c r="H4313" s="9">
        <v>18</v>
      </c>
      <c r="I4313" s="9">
        <v>3371</v>
      </c>
      <c r="J4313" s="9">
        <v>78050</v>
      </c>
      <c r="K4313" s="9">
        <v>1.357091</v>
      </c>
      <c r="L4313" s="9">
        <v>1.1419159999999999</v>
      </c>
      <c r="M4313" s="9">
        <v>1.0013110000000001</v>
      </c>
      <c r="N4313" s="9">
        <v>0.89326289999999997</v>
      </c>
      <c r="O4313" s="9">
        <v>0.81783139999999999</v>
      </c>
      <c r="P4313" s="9">
        <v>0.78036240000000001</v>
      </c>
      <c r="Q4313" s="9">
        <v>0.78646579999999999</v>
      </c>
      <c r="R4313" s="9">
        <v>0.85015580000000002</v>
      </c>
      <c r="S4313" s="9">
        <v>0.93102660000000004</v>
      </c>
      <c r="T4313" s="9">
        <v>1.090319</v>
      </c>
      <c r="U4313" s="9">
        <v>1.3989780000000001</v>
      </c>
      <c r="V4313" s="9">
        <v>1.759816</v>
      </c>
      <c r="W4313" s="9">
        <v>2.2893759999999999</v>
      </c>
      <c r="X4313" s="9">
        <v>2.8003529999999999</v>
      </c>
      <c r="Y4313" s="9">
        <v>3.13028</v>
      </c>
      <c r="Z4313" s="9">
        <v>3.3883559999999999</v>
      </c>
      <c r="AA4313" s="9">
        <v>3.6361729999999999</v>
      </c>
      <c r="AB4313" s="9">
        <v>3.7356919999999998</v>
      </c>
      <c r="AC4313" s="9">
        <v>3.7063039999999998</v>
      </c>
      <c r="AD4313" s="9">
        <v>3.5029340000000002</v>
      </c>
      <c r="AE4313" s="9">
        <v>3.3491</v>
      </c>
      <c r="AF4313" s="9">
        <v>3.0679059999999998</v>
      </c>
      <c r="AG4313" s="9">
        <v>2.5970010000000001</v>
      </c>
      <c r="AH4313" s="9">
        <v>2.0863860000000001</v>
      </c>
      <c r="AI4313" s="9">
        <v>3.0580900000000001E-2</v>
      </c>
      <c r="AJ4313" s="9">
        <v>-5.1240000000000001E-3</v>
      </c>
      <c r="AK4313" s="9">
        <v>1.35706E-2</v>
      </c>
      <c r="AL4313" s="9">
        <v>5.0733999999999996E-3</v>
      </c>
      <c r="AM4313" s="9">
        <v>4.9588000000000002E-3</v>
      </c>
      <c r="AN4313" s="9">
        <v>1.2631000000000001E-3</v>
      </c>
      <c r="AO4313" s="9">
        <v>6.9164999999999999E-3</v>
      </c>
      <c r="AP4313" s="9">
        <v>1.2025E-3</v>
      </c>
      <c r="AQ4313" s="9">
        <v>-3.64166E-2</v>
      </c>
      <c r="AR4313" s="9">
        <v>-4.1073100000000001E-2</v>
      </c>
      <c r="AS4313" s="9">
        <v>-1.8944200000000001E-2</v>
      </c>
      <c r="AT4313" s="9">
        <v>1.0227E-2</v>
      </c>
      <c r="AU4313" s="9">
        <v>5.0592199999999997E-2</v>
      </c>
      <c r="AV4313" s="9">
        <v>2.9754300000000001E-2</v>
      </c>
      <c r="AW4313" s="9">
        <v>-5.5728000000000001E-3</v>
      </c>
      <c r="AX4313" s="9">
        <v>0.47590339999999998</v>
      </c>
      <c r="AY4313" s="9">
        <v>0.77197490000000002</v>
      </c>
      <c r="AZ4313" s="9">
        <v>0.71877999999999997</v>
      </c>
      <c r="BA4313" s="9">
        <v>-0.23195379999999999</v>
      </c>
      <c r="BB4313" s="9">
        <v>-0.45010640000000002</v>
      </c>
      <c r="BC4313" s="9">
        <v>-0.28651330000000003</v>
      </c>
      <c r="BD4313" s="9">
        <v>-0.16929810000000001</v>
      </c>
      <c r="BE4313" s="9">
        <v>-8.8395199999999993E-2</v>
      </c>
      <c r="BF4313" s="9">
        <v>-6.5725000000000006E-2</v>
      </c>
      <c r="BG4313" s="9">
        <v>5.0962500000000001E-2</v>
      </c>
      <c r="BH4313" s="9">
        <v>1.3839199999999999E-2</v>
      </c>
      <c r="BI4313" s="9">
        <v>3.08902E-2</v>
      </c>
      <c r="BJ4313" s="9">
        <v>1.9891699999999998E-2</v>
      </c>
      <c r="BK4313" s="9">
        <v>1.7635999999999999E-2</v>
      </c>
      <c r="BL4313" s="9">
        <v>1.2689799999999999E-2</v>
      </c>
      <c r="BM4313" s="9">
        <v>1.7357500000000001E-2</v>
      </c>
      <c r="BN4313" s="9">
        <v>1.278E-2</v>
      </c>
      <c r="BO4313" s="9">
        <v>-2.2463500000000001E-2</v>
      </c>
      <c r="BP4313" s="9">
        <v>-2.3565599999999999E-2</v>
      </c>
      <c r="BQ4313" s="9">
        <v>3.7044999999999999E-3</v>
      </c>
      <c r="BR4313" s="9">
        <v>3.57612E-2</v>
      </c>
      <c r="BS4313" s="9">
        <v>8.01288E-2</v>
      </c>
      <c r="BT4313" s="9">
        <v>6.1790999999999999E-2</v>
      </c>
      <c r="BU4313" s="9">
        <v>2.7352399999999999E-2</v>
      </c>
      <c r="BV4313" s="9">
        <v>0.50708909999999996</v>
      </c>
      <c r="BW4313" s="9">
        <v>0.80391369999999995</v>
      </c>
      <c r="BX4313" s="9">
        <v>0.75126119999999996</v>
      </c>
      <c r="BY4313" s="9">
        <v>-0.1971763</v>
      </c>
      <c r="BZ4313" s="9">
        <v>-0.4163077</v>
      </c>
      <c r="CA4313" s="9">
        <v>-0.2538203</v>
      </c>
      <c r="CB4313" s="9">
        <v>-0.13769799999999999</v>
      </c>
      <c r="CC4313" s="9">
        <v>-5.94762E-2</v>
      </c>
      <c r="CD4313" s="9">
        <v>-3.9891500000000003E-2</v>
      </c>
      <c r="CE4313" s="9">
        <v>6.5078800000000006E-2</v>
      </c>
      <c r="CF4313" s="9">
        <v>2.69731E-2</v>
      </c>
      <c r="CG4313" s="9">
        <v>4.2885699999999999E-2</v>
      </c>
      <c r="CH4313" s="9">
        <v>3.0154899999999998E-2</v>
      </c>
      <c r="CI4313" s="9">
        <v>2.6416200000000001E-2</v>
      </c>
      <c r="CJ4313" s="9">
        <v>2.0603799999999999E-2</v>
      </c>
      <c r="CK4313" s="9">
        <v>2.4589E-2</v>
      </c>
      <c r="CL4313" s="9">
        <v>2.07986E-2</v>
      </c>
      <c r="CM4313" s="9">
        <v>-1.27996E-2</v>
      </c>
      <c r="CN4313" s="9">
        <v>-1.1439899999999999E-2</v>
      </c>
      <c r="CO4313" s="9">
        <v>1.9390899999999999E-2</v>
      </c>
      <c r="CP4313" s="9">
        <v>5.3446100000000003E-2</v>
      </c>
      <c r="CQ4313" s="9">
        <v>0.1005858</v>
      </c>
      <c r="CR4313" s="9">
        <v>8.3979600000000001E-2</v>
      </c>
      <c r="CS4313" s="9">
        <v>5.0156399999999997E-2</v>
      </c>
      <c r="CT4313" s="9">
        <v>0.5286883</v>
      </c>
      <c r="CU4313" s="9">
        <v>0.8260343</v>
      </c>
      <c r="CV4313" s="9">
        <v>0.77375769999999999</v>
      </c>
      <c r="CW4313" s="9">
        <v>-0.17308960000000001</v>
      </c>
      <c r="CX4313" s="9">
        <v>-0.3928989</v>
      </c>
      <c r="CY4313" s="9">
        <v>-0.2311772</v>
      </c>
      <c r="CZ4313" s="9">
        <v>-0.1158119</v>
      </c>
      <c r="DA4313" s="9">
        <v>-3.9447000000000003E-2</v>
      </c>
      <c r="DB4313" s="9">
        <v>-2.1999399999999999E-2</v>
      </c>
      <c r="DC4313" s="9">
        <v>7.9195000000000002E-2</v>
      </c>
      <c r="DD4313" s="9">
        <v>4.0106900000000001E-2</v>
      </c>
      <c r="DE4313" s="9">
        <v>5.4881199999999998E-2</v>
      </c>
      <c r="DF4313" s="9">
        <v>4.0418000000000003E-2</v>
      </c>
      <c r="DG4313" s="9">
        <v>3.5196400000000003E-2</v>
      </c>
      <c r="DH4313" s="9">
        <v>2.8517899999999999E-2</v>
      </c>
      <c r="DI4313" s="9">
        <v>3.1820399999999999E-2</v>
      </c>
      <c r="DJ4313" s="9">
        <v>2.8817099999999998E-2</v>
      </c>
      <c r="DK4313" s="9">
        <v>-3.1357999999999998E-3</v>
      </c>
      <c r="DL4313" s="9">
        <v>6.8579999999999997E-4</v>
      </c>
      <c r="DM4313" s="9">
        <v>3.5077299999999999E-2</v>
      </c>
      <c r="DN4313" s="9">
        <v>7.1131E-2</v>
      </c>
      <c r="DO4313" s="9">
        <v>0.1210427</v>
      </c>
      <c r="DP4313" s="9">
        <v>0.1061681</v>
      </c>
      <c r="DQ4313" s="9">
        <v>7.2960300000000006E-2</v>
      </c>
      <c r="DR4313" s="9">
        <v>0.55028750000000004</v>
      </c>
      <c r="DS4313" s="9">
        <v>0.84815499999999999</v>
      </c>
      <c r="DT4313" s="9">
        <v>0.79625420000000002</v>
      </c>
      <c r="DU4313" s="9">
        <v>-0.14900279999999999</v>
      </c>
      <c r="DV4313" s="9">
        <v>-0.36949009999999999</v>
      </c>
      <c r="DW4313" s="9">
        <v>-0.2085342</v>
      </c>
      <c r="DX4313" s="9">
        <v>-9.3925700000000001E-2</v>
      </c>
      <c r="DY4313" s="9">
        <v>-1.9417799999999999E-2</v>
      </c>
      <c r="DZ4313" s="9">
        <v>-4.1072000000000001E-3</v>
      </c>
      <c r="EA4313" s="9">
        <v>9.9576700000000004E-2</v>
      </c>
      <c r="EB4313" s="9">
        <v>5.9070200000000003E-2</v>
      </c>
      <c r="EC4313" s="9">
        <v>7.2200799999999996E-2</v>
      </c>
      <c r="ED4313" s="9">
        <v>5.5236300000000002E-2</v>
      </c>
      <c r="EE4313" s="9">
        <v>4.7873600000000002E-2</v>
      </c>
      <c r="EF4313" s="9">
        <v>3.9944599999999997E-2</v>
      </c>
      <c r="EG4313" s="9">
        <v>4.2261399999999998E-2</v>
      </c>
      <c r="EH4313" s="9">
        <v>4.0394600000000003E-2</v>
      </c>
      <c r="EI4313" s="9">
        <v>1.08173E-2</v>
      </c>
      <c r="EJ4313" s="9">
        <v>1.8193399999999998E-2</v>
      </c>
      <c r="EK4313" s="9">
        <v>5.7725899999999997E-2</v>
      </c>
      <c r="EL4313" s="9">
        <v>9.6665100000000004E-2</v>
      </c>
      <c r="EM4313" s="9">
        <v>0.1505793</v>
      </c>
      <c r="EN4313" s="9">
        <v>0.13820489999999999</v>
      </c>
      <c r="EO4313" s="9">
        <v>0.1058856</v>
      </c>
      <c r="EP4313" s="9">
        <v>0.58147320000000002</v>
      </c>
      <c r="EQ4313" s="9">
        <v>0.88009369999999998</v>
      </c>
      <c r="ER4313" s="9">
        <v>0.82873540000000001</v>
      </c>
      <c r="ES4313" s="9">
        <v>-0.1142253</v>
      </c>
      <c r="ET4313" s="9">
        <v>-0.33569149999999998</v>
      </c>
      <c r="EU4313" s="9">
        <v>-0.1758412</v>
      </c>
      <c r="EV4313" s="9">
        <v>-6.2325600000000002E-2</v>
      </c>
      <c r="EW4313" s="9">
        <v>9.5011999999999996E-3</v>
      </c>
      <c r="EX4313" s="9">
        <v>2.1726200000000001E-2</v>
      </c>
      <c r="EY4313" s="9">
        <v>78.625299999999996</v>
      </c>
      <c r="EZ4313" s="9">
        <v>76.937700000000007</v>
      </c>
      <c r="FA4313" s="9">
        <v>75.131799999999998</v>
      </c>
      <c r="FB4313" s="9">
        <v>73.654300000000006</v>
      </c>
      <c r="FC4313" s="9">
        <v>72.8887</v>
      </c>
      <c r="FD4313" s="9">
        <v>71.929699999999997</v>
      </c>
      <c r="FE4313" s="9">
        <v>71.227000000000004</v>
      </c>
      <c r="FF4313" s="9">
        <v>70.590299999999999</v>
      </c>
      <c r="FG4313" s="9">
        <v>73.289699999999996</v>
      </c>
      <c r="FH4313" s="9">
        <v>80.271900000000002</v>
      </c>
      <c r="FI4313" s="9">
        <v>84.906000000000006</v>
      </c>
      <c r="FJ4313" s="9">
        <v>88.897000000000006</v>
      </c>
      <c r="FK4313" s="9">
        <v>93.982100000000003</v>
      </c>
      <c r="FL4313" s="9">
        <v>98.836200000000005</v>
      </c>
      <c r="FM4313" s="9">
        <v>102.52200000000001</v>
      </c>
      <c r="FN4313" s="9">
        <v>104.069</v>
      </c>
      <c r="FO4313" s="9">
        <v>105.108</v>
      </c>
      <c r="FP4313" s="9">
        <v>103.995</v>
      </c>
      <c r="FQ4313" s="9">
        <v>102.364</v>
      </c>
      <c r="FR4313" s="9">
        <v>98.119299999999996</v>
      </c>
      <c r="FS4313" s="9">
        <v>92.473699999999994</v>
      </c>
      <c r="FT4313" s="9">
        <v>88.011799999999994</v>
      </c>
      <c r="FU4313" s="9">
        <v>85.190899999999999</v>
      </c>
      <c r="FV4313" s="9">
        <v>83.151899999999998</v>
      </c>
      <c r="FW4313" s="9">
        <v>0.40813556000000001</v>
      </c>
      <c r="FX4313" s="9">
        <v>2.4304099999999999E-2</v>
      </c>
      <c r="FY4313" s="9">
        <v>2.4304099999999999E-2</v>
      </c>
      <c r="FZ4313" s="9">
        <v>0</v>
      </c>
      <c r="GA4313" s="9">
        <v>0</v>
      </c>
    </row>
    <row r="4314" spans="1:183" x14ac:dyDescent="0.2">
      <c r="A4314" t="s">
        <v>263</v>
      </c>
      <c r="B4314" t="s">
        <v>225</v>
      </c>
      <c r="C4314" t="s">
        <v>250</v>
      </c>
      <c r="D4314" s="6">
        <v>44081</v>
      </c>
      <c r="FZ4314" s="9">
        <v>0</v>
      </c>
      <c r="GA4314" s="9">
        <v>1</v>
      </c>
    </row>
    <row r="4315" spans="1:183" x14ac:dyDescent="0.2">
      <c r="A4315" t="s">
        <v>263</v>
      </c>
      <c r="B4315" t="s">
        <v>225</v>
      </c>
      <c r="C4315" t="s">
        <v>250</v>
      </c>
      <c r="D4315" s="6">
        <v>44082</v>
      </c>
      <c r="FZ4315" s="9">
        <v>0</v>
      </c>
      <c r="GA4315" s="9">
        <v>1</v>
      </c>
    </row>
    <row r="4316" spans="1:183" x14ac:dyDescent="0.2">
      <c r="A4316" t="s">
        <v>263</v>
      </c>
      <c r="B4316" t="s">
        <v>225</v>
      </c>
      <c r="C4316" t="s">
        <v>250</v>
      </c>
      <c r="D4316" s="6">
        <v>44101</v>
      </c>
      <c r="E4316" s="73">
        <v>17</v>
      </c>
      <c r="F4316" s="9">
        <v>18</v>
      </c>
      <c r="G4316" s="9">
        <v>17</v>
      </c>
      <c r="H4316" s="9">
        <v>18</v>
      </c>
      <c r="I4316" s="9">
        <v>3350</v>
      </c>
      <c r="J4316" s="9">
        <v>77537</v>
      </c>
      <c r="K4316" s="9">
        <v>0.8762006</v>
      </c>
      <c r="L4316" s="9">
        <v>0.76138629999999996</v>
      </c>
      <c r="M4316" s="9">
        <v>0.69135530000000001</v>
      </c>
      <c r="N4316" s="9">
        <v>0.63021859999999996</v>
      </c>
      <c r="O4316" s="9">
        <v>0.58328179999999996</v>
      </c>
      <c r="P4316" s="9">
        <v>0.58016849999999998</v>
      </c>
      <c r="Q4316" s="9">
        <v>0.62368040000000002</v>
      </c>
      <c r="R4316" s="9">
        <v>0.6855116</v>
      </c>
      <c r="S4316" s="9">
        <v>0.7343691</v>
      </c>
      <c r="T4316" s="9">
        <v>0.78082830000000003</v>
      </c>
      <c r="U4316" s="9">
        <v>0.86073270000000002</v>
      </c>
      <c r="V4316" s="9">
        <v>0.93978059999999997</v>
      </c>
      <c r="W4316" s="9">
        <v>1.023841</v>
      </c>
      <c r="X4316" s="9">
        <v>1.1292150000000001</v>
      </c>
      <c r="Y4316" s="9">
        <v>1.3431789999999999</v>
      </c>
      <c r="Z4316" s="9">
        <v>1.627707</v>
      </c>
      <c r="AA4316" s="9">
        <v>1.890449</v>
      </c>
      <c r="AB4316" s="9">
        <v>2.1035029999999999</v>
      </c>
      <c r="AC4316" s="9">
        <v>2.1687799999999999</v>
      </c>
      <c r="AD4316" s="9">
        <v>2.1240540000000001</v>
      </c>
      <c r="AE4316" s="9">
        <v>1.9202980000000001</v>
      </c>
      <c r="AF4316" s="9">
        <v>1.723158</v>
      </c>
      <c r="AG4316" s="9">
        <v>1.448672</v>
      </c>
      <c r="AH4316" s="9">
        <v>1.1409450000000001</v>
      </c>
      <c r="AI4316" s="9">
        <v>-7.8118499999999993E-2</v>
      </c>
      <c r="AJ4316" s="9">
        <v>-8.4257299999999993E-2</v>
      </c>
      <c r="AK4316" s="9">
        <v>-6.50535E-2</v>
      </c>
      <c r="AL4316" s="9">
        <v>-4.5792399999999997E-2</v>
      </c>
      <c r="AM4316" s="9">
        <v>-4.7343400000000001E-2</v>
      </c>
      <c r="AN4316" s="9">
        <v>-3.3910500000000003E-2</v>
      </c>
      <c r="AO4316" s="9">
        <v>-3.0123299999999999E-2</v>
      </c>
      <c r="AP4316" s="9">
        <v>-2.7178500000000001E-2</v>
      </c>
      <c r="AQ4316" s="9">
        <v>-2.8099499999999999E-2</v>
      </c>
      <c r="AR4316" s="9">
        <v>-2.6631100000000001E-2</v>
      </c>
      <c r="AS4316" s="9">
        <v>-1.84805E-2</v>
      </c>
      <c r="AT4316" s="9">
        <v>-3.4993700000000003E-2</v>
      </c>
      <c r="AU4316" s="9">
        <v>-6.4716599999999999E-2</v>
      </c>
      <c r="AV4316" s="9">
        <v>-7.8322199999999995E-2</v>
      </c>
      <c r="AW4316" s="9">
        <v>-7.5495199999999998E-2</v>
      </c>
      <c r="AX4316" s="9">
        <v>2.4026999999999998E-3</v>
      </c>
      <c r="AY4316" s="9">
        <v>0.20525599999999999</v>
      </c>
      <c r="AZ4316" s="9">
        <v>0.18929860000000001</v>
      </c>
      <c r="BA4316" s="9">
        <v>-0.18356510000000001</v>
      </c>
      <c r="BB4316" s="9">
        <v>-6.7676200000000006E-2</v>
      </c>
      <c r="BC4316" s="9">
        <v>-3.6545800000000003E-2</v>
      </c>
      <c r="BD4316" s="9">
        <v>1.5424E-2</v>
      </c>
      <c r="BE4316" s="9">
        <v>2.9304799999999999E-2</v>
      </c>
      <c r="BF4316" s="9">
        <v>-1.0581E-2</v>
      </c>
      <c r="BG4316" s="9">
        <v>-6.1310299999999998E-2</v>
      </c>
      <c r="BH4316" s="9">
        <v>-6.8601999999999996E-2</v>
      </c>
      <c r="BI4316" s="9">
        <v>-5.0755000000000002E-2</v>
      </c>
      <c r="BJ4316" s="9">
        <v>-3.3373600000000003E-2</v>
      </c>
      <c r="BK4316" s="9">
        <v>-3.8156500000000003E-2</v>
      </c>
      <c r="BL4316" s="9">
        <v>-2.6416599999999998E-2</v>
      </c>
      <c r="BM4316" s="9">
        <v>-2.2301600000000001E-2</v>
      </c>
      <c r="BN4316" s="9">
        <v>-1.8630399999999998E-2</v>
      </c>
      <c r="BO4316" s="9">
        <v>-1.7666600000000001E-2</v>
      </c>
      <c r="BP4316" s="9">
        <v>-1.49228E-2</v>
      </c>
      <c r="BQ4316" s="9">
        <v>-4.5783000000000004E-3</v>
      </c>
      <c r="BR4316" s="9">
        <v>-1.9240199999999999E-2</v>
      </c>
      <c r="BS4316" s="9">
        <v>-4.7200699999999998E-2</v>
      </c>
      <c r="BT4316" s="9">
        <v>-5.8586899999999997E-2</v>
      </c>
      <c r="BU4316" s="9">
        <v>-5.2658900000000002E-2</v>
      </c>
      <c r="BV4316" s="9">
        <v>2.7135200000000002E-2</v>
      </c>
      <c r="BW4316" s="9">
        <v>0.23073640000000001</v>
      </c>
      <c r="BX4316" s="9">
        <v>0.2148621</v>
      </c>
      <c r="BY4316" s="9">
        <v>-0.15672410000000001</v>
      </c>
      <c r="BZ4316" s="9">
        <v>-4.2978500000000003E-2</v>
      </c>
      <c r="CA4316" s="9">
        <v>-1.49424E-2</v>
      </c>
      <c r="CB4316" s="9">
        <v>3.5384499999999999E-2</v>
      </c>
      <c r="CC4316" s="9">
        <v>4.7143999999999998E-2</v>
      </c>
      <c r="CD4316" s="9">
        <v>5.4384000000000004E-3</v>
      </c>
      <c r="CE4316" s="9">
        <v>-4.9668900000000002E-2</v>
      </c>
      <c r="CF4316" s="9">
        <v>-5.7759199999999997E-2</v>
      </c>
      <c r="CG4316" s="9">
        <v>-4.0851800000000001E-2</v>
      </c>
      <c r="CH4316" s="9">
        <v>-2.47724E-2</v>
      </c>
      <c r="CI4316" s="9">
        <v>-3.1793700000000001E-2</v>
      </c>
      <c r="CJ4316" s="9">
        <v>-2.1226399999999999E-2</v>
      </c>
      <c r="CK4316" s="9">
        <v>-1.6884300000000001E-2</v>
      </c>
      <c r="CL4316" s="9">
        <v>-1.27101E-2</v>
      </c>
      <c r="CM4316" s="9">
        <v>-1.0440700000000001E-2</v>
      </c>
      <c r="CN4316" s="9">
        <v>-6.8136000000000004E-3</v>
      </c>
      <c r="CO4316" s="9">
        <v>5.0504E-3</v>
      </c>
      <c r="CP4316" s="9">
        <v>-8.3292999999999996E-3</v>
      </c>
      <c r="CQ4316" s="9">
        <v>-3.5069200000000002E-2</v>
      </c>
      <c r="CR4316" s="9">
        <v>-4.4918399999999997E-2</v>
      </c>
      <c r="CS4316" s="9">
        <v>-3.6842600000000003E-2</v>
      </c>
      <c r="CT4316" s="9">
        <v>4.42648E-2</v>
      </c>
      <c r="CU4316" s="9">
        <v>0.2483841</v>
      </c>
      <c r="CV4316" s="9">
        <v>0.2325672</v>
      </c>
      <c r="CW4316" s="9">
        <v>-0.13813400000000001</v>
      </c>
      <c r="CX4316" s="9">
        <v>-2.5873E-2</v>
      </c>
      <c r="CY4316" s="9">
        <v>2.0100000000000001E-5</v>
      </c>
      <c r="CZ4316" s="9">
        <v>4.9209000000000003E-2</v>
      </c>
      <c r="DA4316" s="9">
        <v>5.9499299999999998E-2</v>
      </c>
      <c r="DB4316" s="9">
        <v>1.65334E-2</v>
      </c>
      <c r="DC4316" s="9">
        <v>-3.8027600000000002E-2</v>
      </c>
      <c r="DD4316" s="9">
        <v>-4.6916300000000001E-2</v>
      </c>
      <c r="DE4316" s="9">
        <v>-3.0948699999999999E-2</v>
      </c>
      <c r="DF4316" s="9">
        <v>-1.6171100000000001E-2</v>
      </c>
      <c r="DG4316" s="9">
        <v>-2.5430899999999999E-2</v>
      </c>
      <c r="DH4316" s="9">
        <v>-1.60362E-2</v>
      </c>
      <c r="DI4316" s="9">
        <v>-1.1467E-2</v>
      </c>
      <c r="DJ4316" s="9">
        <v>-6.7897000000000001E-3</v>
      </c>
      <c r="DK4316" s="9">
        <v>-3.2149000000000001E-3</v>
      </c>
      <c r="DL4316" s="9">
        <v>1.2956000000000001E-3</v>
      </c>
      <c r="DM4316" s="9">
        <v>1.4678999999999999E-2</v>
      </c>
      <c r="DN4316" s="9">
        <v>2.5815E-3</v>
      </c>
      <c r="DO4316" s="9">
        <v>-2.2937800000000001E-2</v>
      </c>
      <c r="DP4316" s="9">
        <v>-3.1249800000000001E-2</v>
      </c>
      <c r="DQ4316" s="9">
        <v>-2.1026199999999998E-2</v>
      </c>
      <c r="DR4316" s="9">
        <v>6.1394499999999998E-2</v>
      </c>
      <c r="DS4316" s="9">
        <v>0.26603169999999998</v>
      </c>
      <c r="DT4316" s="9">
        <v>0.25027240000000001</v>
      </c>
      <c r="DU4316" s="9">
        <v>-0.119544</v>
      </c>
      <c r="DV4316" s="9">
        <v>-8.7674999999999993E-3</v>
      </c>
      <c r="DW4316" s="9">
        <v>1.49826E-2</v>
      </c>
      <c r="DX4316" s="9">
        <v>6.3033500000000006E-2</v>
      </c>
      <c r="DY4316" s="9">
        <v>7.1854699999999994E-2</v>
      </c>
      <c r="DZ4316" s="9">
        <v>2.7628300000000001E-2</v>
      </c>
      <c r="EA4316" s="9">
        <v>-2.1219399999999999E-2</v>
      </c>
      <c r="EB4316" s="9">
        <v>-3.1260999999999997E-2</v>
      </c>
      <c r="EC4316" s="9">
        <v>-1.66502E-2</v>
      </c>
      <c r="ED4316" s="9">
        <v>-3.7523000000000001E-3</v>
      </c>
      <c r="EE4316" s="9">
        <v>-1.6244000000000001E-2</v>
      </c>
      <c r="EF4316" s="9">
        <v>-8.5424000000000003E-3</v>
      </c>
      <c r="EG4316" s="9">
        <v>-3.6451999999999999E-3</v>
      </c>
      <c r="EH4316" s="9">
        <v>1.7584E-3</v>
      </c>
      <c r="EI4316" s="9">
        <v>7.2180999999999999E-3</v>
      </c>
      <c r="EJ4316" s="9">
        <v>1.3003900000000001E-2</v>
      </c>
      <c r="EK4316" s="9">
        <v>2.8581200000000001E-2</v>
      </c>
      <c r="EL4316" s="9">
        <v>1.8335000000000001E-2</v>
      </c>
      <c r="EM4316" s="9">
        <v>-5.4219000000000003E-3</v>
      </c>
      <c r="EN4316" s="9">
        <v>-1.15145E-2</v>
      </c>
      <c r="EO4316" s="9">
        <v>1.8101E-3</v>
      </c>
      <c r="EP4316" s="9">
        <v>8.6126999999999995E-2</v>
      </c>
      <c r="EQ4316" s="9">
        <v>0.2915122</v>
      </c>
      <c r="ER4316" s="9">
        <v>0.27583580000000002</v>
      </c>
      <c r="ES4316" s="9">
        <v>-9.2702999999999994E-2</v>
      </c>
      <c r="ET4316" s="9">
        <v>1.5930199999999999E-2</v>
      </c>
      <c r="EU4316" s="9">
        <v>3.6586100000000003E-2</v>
      </c>
      <c r="EV4316" s="9">
        <v>8.2993899999999995E-2</v>
      </c>
      <c r="EW4316" s="9">
        <v>8.9693800000000004E-2</v>
      </c>
      <c r="EX4316" s="9">
        <v>4.3647699999999998E-2</v>
      </c>
      <c r="EY4316" s="9">
        <v>67.368499999999997</v>
      </c>
      <c r="EZ4316" s="9">
        <v>65.975999999999999</v>
      </c>
      <c r="FA4316" s="9">
        <v>64.979299999999995</v>
      </c>
      <c r="FB4316" s="9">
        <v>63.982799999999997</v>
      </c>
      <c r="FC4316" s="9">
        <v>63.592100000000002</v>
      </c>
      <c r="FD4316" s="9">
        <v>62.451900000000002</v>
      </c>
      <c r="FE4316" s="9">
        <v>62.253100000000003</v>
      </c>
      <c r="FF4316" s="9">
        <v>61.405099999999997</v>
      </c>
      <c r="FG4316" s="9">
        <v>62.652500000000003</v>
      </c>
      <c r="FH4316" s="9">
        <v>70.264499999999998</v>
      </c>
      <c r="FI4316" s="9">
        <v>78.418300000000002</v>
      </c>
      <c r="FJ4316" s="9">
        <v>83.0595</v>
      </c>
      <c r="FK4316" s="9">
        <v>84.796999999999997</v>
      </c>
      <c r="FL4316" s="9">
        <v>87.069199999999995</v>
      </c>
      <c r="FM4316" s="9">
        <v>89.267799999999994</v>
      </c>
      <c r="FN4316" s="9">
        <v>91.379499999999993</v>
      </c>
      <c r="FO4316" s="9">
        <v>92.763300000000001</v>
      </c>
      <c r="FP4316" s="9">
        <v>93.247699999999995</v>
      </c>
      <c r="FQ4316" s="9">
        <v>92.131299999999996</v>
      </c>
      <c r="FR4316" s="9">
        <v>89.269000000000005</v>
      </c>
      <c r="FS4316" s="9">
        <v>85.244299999999996</v>
      </c>
      <c r="FT4316" s="9">
        <v>82.828599999999994</v>
      </c>
      <c r="FU4316" s="9">
        <v>80.369</v>
      </c>
      <c r="FV4316" s="9">
        <v>78.185400000000001</v>
      </c>
      <c r="FW4316" s="9">
        <v>0.26125762000000002</v>
      </c>
      <c r="FX4316" s="9">
        <v>2.3835100000000001E-2</v>
      </c>
      <c r="FY4316" s="9">
        <v>2.3835100000000001E-2</v>
      </c>
      <c r="FZ4316" s="9">
        <v>0</v>
      </c>
      <c r="GA4316" s="9">
        <v>0</v>
      </c>
    </row>
    <row r="4317" spans="1:183" x14ac:dyDescent="0.2">
      <c r="A4317" t="s">
        <v>263</v>
      </c>
      <c r="B4317" t="s">
        <v>225</v>
      </c>
      <c r="C4317" t="s">
        <v>250</v>
      </c>
      <c r="D4317" s="6">
        <v>44102</v>
      </c>
      <c r="E4317" s="73">
        <v>17</v>
      </c>
      <c r="F4317" s="9">
        <v>18</v>
      </c>
      <c r="G4317" s="9">
        <v>17</v>
      </c>
      <c r="H4317" s="9">
        <v>18</v>
      </c>
      <c r="I4317" s="9">
        <v>3349</v>
      </c>
      <c r="J4317" s="9">
        <v>77515</v>
      </c>
      <c r="K4317" s="9">
        <v>1.023523</v>
      </c>
      <c r="L4317" s="9">
        <v>0.91005340000000001</v>
      </c>
      <c r="M4317" s="9">
        <v>0.82892790000000005</v>
      </c>
      <c r="N4317" s="9">
        <v>0.71808890000000003</v>
      </c>
      <c r="O4317" s="9">
        <v>0.66307439999999995</v>
      </c>
      <c r="P4317" s="9">
        <v>0.66210860000000005</v>
      </c>
      <c r="Q4317" s="9">
        <v>0.71888470000000004</v>
      </c>
      <c r="R4317" s="9">
        <v>0.81910810000000001</v>
      </c>
      <c r="S4317" s="9">
        <v>0.85360230000000004</v>
      </c>
      <c r="T4317" s="9">
        <v>0.85791949999999995</v>
      </c>
      <c r="U4317" s="9">
        <v>0.92852710000000005</v>
      </c>
      <c r="V4317" s="9">
        <v>1.080525</v>
      </c>
      <c r="W4317" s="9">
        <v>1.2649550000000001</v>
      </c>
      <c r="X4317" s="9">
        <v>1.5204569999999999</v>
      </c>
      <c r="Y4317" s="9">
        <v>1.8525259999999999</v>
      </c>
      <c r="Z4317" s="9">
        <v>2.2044030000000001</v>
      </c>
      <c r="AA4317" s="9">
        <v>2.5030839999999999</v>
      </c>
      <c r="AB4317" s="9">
        <v>2.6890269999999998</v>
      </c>
      <c r="AC4317" s="9">
        <v>2.6452249999999999</v>
      </c>
      <c r="AD4317" s="9">
        <v>2.4186510000000001</v>
      </c>
      <c r="AE4317" s="9">
        <v>2.1300849999999998</v>
      </c>
      <c r="AF4317" s="9">
        <v>1.7630220000000001</v>
      </c>
      <c r="AG4317" s="9">
        <v>1.4489129999999999</v>
      </c>
      <c r="AH4317" s="9">
        <v>1.16503</v>
      </c>
      <c r="AI4317" s="9">
        <v>-2.4885999999999998E-2</v>
      </c>
      <c r="AJ4317" s="9">
        <v>2.6103299999999999E-2</v>
      </c>
      <c r="AK4317" s="9">
        <v>3.03783E-2</v>
      </c>
      <c r="AL4317" s="9">
        <v>-1.3977399999999999E-2</v>
      </c>
      <c r="AM4317" s="9">
        <v>-1.2922400000000001E-2</v>
      </c>
      <c r="AN4317" s="9">
        <v>-1.4357E-3</v>
      </c>
      <c r="AO4317" s="9">
        <v>6.6398000000000004E-3</v>
      </c>
      <c r="AP4317" s="9">
        <v>7.5912000000000002E-3</v>
      </c>
      <c r="AQ4317" s="9">
        <v>-1.1529000000000001E-3</v>
      </c>
      <c r="AR4317" s="9">
        <v>-4.8553800000000001E-2</v>
      </c>
      <c r="AS4317" s="9">
        <v>-7.3035000000000003E-2</v>
      </c>
      <c r="AT4317" s="9">
        <v>-3.2460200000000002E-2</v>
      </c>
      <c r="AU4317" s="9">
        <v>-2.18677E-2</v>
      </c>
      <c r="AV4317" s="9">
        <v>-7.6058999999999996E-3</v>
      </c>
      <c r="AW4317" s="9">
        <v>2.5649100000000001E-2</v>
      </c>
      <c r="AX4317" s="9">
        <v>6.7574000000000002E-3</v>
      </c>
      <c r="AY4317" s="9">
        <v>0.2707099</v>
      </c>
      <c r="AZ4317" s="9">
        <v>0.3524291</v>
      </c>
      <c r="BA4317" s="9">
        <v>-0.17995420000000001</v>
      </c>
      <c r="BB4317" s="9">
        <v>-0.16363900000000001</v>
      </c>
      <c r="BC4317" s="9">
        <v>-7.4910699999999997E-2</v>
      </c>
      <c r="BD4317" s="9">
        <v>-6.3305799999999995E-2</v>
      </c>
      <c r="BE4317" s="9">
        <v>4.4537999999999999E-3</v>
      </c>
      <c r="BF4317" s="9">
        <v>1.9709500000000001E-2</v>
      </c>
      <c r="BG4317" s="9">
        <v>-7.8857000000000007E-3</v>
      </c>
      <c r="BH4317" s="9">
        <v>4.2332500000000002E-2</v>
      </c>
      <c r="BI4317" s="9">
        <v>4.5688800000000002E-2</v>
      </c>
      <c r="BJ4317" s="9">
        <v>-8.8520000000000005E-4</v>
      </c>
      <c r="BK4317" s="9">
        <v>-3.0273000000000001E-3</v>
      </c>
      <c r="BL4317" s="9">
        <v>6.4165999999999997E-3</v>
      </c>
      <c r="BM4317" s="9">
        <v>1.44324E-2</v>
      </c>
      <c r="BN4317" s="9">
        <v>1.7082900000000002E-2</v>
      </c>
      <c r="BO4317" s="9">
        <v>9.3907000000000001E-3</v>
      </c>
      <c r="BP4317" s="9">
        <v>-3.6055299999999998E-2</v>
      </c>
      <c r="BQ4317" s="9">
        <v>-5.8564400000000003E-2</v>
      </c>
      <c r="BR4317" s="9">
        <v>-1.55868E-2</v>
      </c>
      <c r="BS4317" s="9">
        <v>-3.3847E-3</v>
      </c>
      <c r="BT4317" s="9">
        <v>1.33536E-2</v>
      </c>
      <c r="BU4317" s="9">
        <v>4.8869799999999998E-2</v>
      </c>
      <c r="BV4317" s="9">
        <v>3.1415100000000001E-2</v>
      </c>
      <c r="BW4317" s="9">
        <v>0.29535050000000002</v>
      </c>
      <c r="BX4317" s="9">
        <v>0.37674800000000003</v>
      </c>
      <c r="BY4317" s="9">
        <v>-0.1545744</v>
      </c>
      <c r="BZ4317" s="9">
        <v>-0.13975209999999999</v>
      </c>
      <c r="CA4317" s="9">
        <v>-5.3246700000000001E-2</v>
      </c>
      <c r="CB4317" s="9">
        <v>-4.3934800000000003E-2</v>
      </c>
      <c r="CC4317" s="9">
        <v>2.1316999999999999E-2</v>
      </c>
      <c r="CD4317" s="9">
        <v>3.43018E-2</v>
      </c>
      <c r="CE4317" s="9">
        <v>3.8885999999999999E-3</v>
      </c>
      <c r="CF4317" s="9">
        <v>5.3572799999999997E-2</v>
      </c>
      <c r="CG4317" s="9">
        <v>5.6292799999999997E-2</v>
      </c>
      <c r="CH4317" s="9">
        <v>8.1823999999999994E-3</v>
      </c>
      <c r="CI4317" s="9">
        <v>3.8259000000000001E-3</v>
      </c>
      <c r="CJ4317" s="9">
        <v>1.18551E-2</v>
      </c>
      <c r="CK4317" s="9">
        <v>1.98295E-2</v>
      </c>
      <c r="CL4317" s="9">
        <v>2.3656799999999999E-2</v>
      </c>
      <c r="CM4317" s="9">
        <v>1.6693199999999998E-2</v>
      </c>
      <c r="CN4317" s="9">
        <v>-2.73989E-2</v>
      </c>
      <c r="CO4317" s="9">
        <v>-4.8542099999999998E-2</v>
      </c>
      <c r="CP4317" s="9">
        <v>-3.9004E-3</v>
      </c>
      <c r="CQ4317" s="9">
        <v>9.4164999999999995E-3</v>
      </c>
      <c r="CR4317" s="9">
        <v>2.7870099999999998E-2</v>
      </c>
      <c r="CS4317" s="9">
        <v>6.4952399999999993E-2</v>
      </c>
      <c r="CT4317" s="9">
        <v>4.8492899999999999E-2</v>
      </c>
      <c r="CU4317" s="9">
        <v>0.31241659999999999</v>
      </c>
      <c r="CV4317" s="9">
        <v>0.39359119999999997</v>
      </c>
      <c r="CW4317" s="9">
        <v>-0.13699649999999999</v>
      </c>
      <c r="CX4317" s="9">
        <v>-0.1232081</v>
      </c>
      <c r="CY4317" s="9">
        <v>-3.82423E-2</v>
      </c>
      <c r="CZ4317" s="9">
        <v>-3.0518400000000001E-2</v>
      </c>
      <c r="DA4317" s="9">
        <v>3.2996400000000002E-2</v>
      </c>
      <c r="DB4317" s="9">
        <v>4.4408499999999997E-2</v>
      </c>
      <c r="DC4317" s="9">
        <v>1.5663E-2</v>
      </c>
      <c r="DD4317" s="9">
        <v>6.4813099999999998E-2</v>
      </c>
      <c r="DE4317" s="9">
        <v>6.6896800000000006E-2</v>
      </c>
      <c r="DF4317" s="9">
        <v>1.7250000000000001E-2</v>
      </c>
      <c r="DG4317" s="9">
        <v>1.06792E-2</v>
      </c>
      <c r="DH4317" s="9">
        <v>1.72935E-2</v>
      </c>
      <c r="DI4317" s="9">
        <v>2.5226599999999998E-2</v>
      </c>
      <c r="DJ4317" s="9">
        <v>3.0230799999999999E-2</v>
      </c>
      <c r="DK4317" s="9">
        <v>2.3995599999999999E-2</v>
      </c>
      <c r="DL4317" s="9">
        <v>-1.8742499999999999E-2</v>
      </c>
      <c r="DM4317" s="9">
        <v>-3.85198E-2</v>
      </c>
      <c r="DN4317" s="9">
        <v>7.7860999999999998E-3</v>
      </c>
      <c r="DO4317" s="9">
        <v>2.2217799999999999E-2</v>
      </c>
      <c r="DP4317" s="9">
        <v>4.2386500000000001E-2</v>
      </c>
      <c r="DQ4317" s="9">
        <v>8.1034999999999996E-2</v>
      </c>
      <c r="DR4317" s="9">
        <v>6.5570799999999999E-2</v>
      </c>
      <c r="DS4317" s="9">
        <v>0.32948260000000001</v>
      </c>
      <c r="DT4317" s="9">
        <v>0.41043439999999998</v>
      </c>
      <c r="DU4317" s="9">
        <v>-0.1194186</v>
      </c>
      <c r="DV4317" s="9">
        <v>-0.1066641</v>
      </c>
      <c r="DW4317" s="9">
        <v>-2.3237899999999999E-2</v>
      </c>
      <c r="DX4317" s="9">
        <v>-1.7102099999999999E-2</v>
      </c>
      <c r="DY4317" s="9">
        <v>4.4675800000000002E-2</v>
      </c>
      <c r="DZ4317" s="9">
        <v>5.4515099999999997E-2</v>
      </c>
      <c r="EA4317" s="9">
        <v>3.2663299999999999E-2</v>
      </c>
      <c r="EB4317" s="9">
        <v>8.1042299999999998E-2</v>
      </c>
      <c r="EC4317" s="9">
        <v>8.2207299999999997E-2</v>
      </c>
      <c r="ED4317" s="9">
        <v>3.03422E-2</v>
      </c>
      <c r="EE4317" s="9">
        <v>2.05743E-2</v>
      </c>
      <c r="EF4317" s="9">
        <v>2.5145799999999999E-2</v>
      </c>
      <c r="EG4317" s="9">
        <v>3.3019100000000003E-2</v>
      </c>
      <c r="EH4317" s="9">
        <v>3.9722500000000001E-2</v>
      </c>
      <c r="EI4317" s="9">
        <v>3.4539300000000002E-2</v>
      </c>
      <c r="EJ4317" s="9">
        <v>-6.2440000000000004E-3</v>
      </c>
      <c r="EK4317" s="9">
        <v>-2.40491E-2</v>
      </c>
      <c r="EL4317" s="9">
        <v>2.4659500000000001E-2</v>
      </c>
      <c r="EM4317" s="9">
        <v>4.0700699999999999E-2</v>
      </c>
      <c r="EN4317" s="9">
        <v>6.3346E-2</v>
      </c>
      <c r="EO4317" s="9">
        <v>0.10425570000000001</v>
      </c>
      <c r="EP4317" s="9">
        <v>9.0228500000000003E-2</v>
      </c>
      <c r="EQ4317" s="9">
        <v>0.35412320000000003</v>
      </c>
      <c r="ER4317" s="9">
        <v>0.43475340000000001</v>
      </c>
      <c r="ES4317" s="9">
        <v>-9.4038800000000006E-2</v>
      </c>
      <c r="ET4317" s="9">
        <v>-8.2777199999999995E-2</v>
      </c>
      <c r="EU4317" s="9">
        <v>-1.5739E-3</v>
      </c>
      <c r="EV4317" s="9">
        <v>2.2690000000000002E-3</v>
      </c>
      <c r="EW4317" s="9">
        <v>6.1539000000000003E-2</v>
      </c>
      <c r="EX4317" s="9">
        <v>6.9107399999999999E-2</v>
      </c>
      <c r="EY4317" s="9">
        <v>75.6357</v>
      </c>
      <c r="EZ4317" s="9">
        <v>73.147999999999996</v>
      </c>
      <c r="FA4317" s="9">
        <v>70.808400000000006</v>
      </c>
      <c r="FB4317" s="9">
        <v>69.586500000000001</v>
      </c>
      <c r="FC4317" s="9">
        <v>69.408500000000004</v>
      </c>
      <c r="FD4317" s="9">
        <v>68.759600000000006</v>
      </c>
      <c r="FE4317" s="9">
        <v>68.537999999999997</v>
      </c>
      <c r="FF4317" s="9">
        <v>68.462100000000007</v>
      </c>
      <c r="FG4317" s="9">
        <v>67.509399999999999</v>
      </c>
      <c r="FH4317" s="9">
        <v>76.111999999999995</v>
      </c>
      <c r="FI4317" s="9">
        <v>82.377899999999997</v>
      </c>
      <c r="FJ4317" s="9">
        <v>86.846699999999998</v>
      </c>
      <c r="FK4317" s="9">
        <v>90.653599999999997</v>
      </c>
      <c r="FL4317" s="9">
        <v>94.745599999999996</v>
      </c>
      <c r="FM4317" s="9">
        <v>97.022099999999995</v>
      </c>
      <c r="FN4317" s="9">
        <v>98.498900000000006</v>
      </c>
      <c r="FO4317" s="9">
        <v>98.82</v>
      </c>
      <c r="FP4317" s="9">
        <v>97.826300000000003</v>
      </c>
      <c r="FQ4317" s="9">
        <v>94.285300000000007</v>
      </c>
      <c r="FR4317" s="9">
        <v>85.917100000000005</v>
      </c>
      <c r="FS4317" s="9">
        <v>77.717399999999998</v>
      </c>
      <c r="FT4317" s="9">
        <v>74.718900000000005</v>
      </c>
      <c r="FU4317" s="9">
        <v>71.881399999999999</v>
      </c>
      <c r="FV4317" s="9">
        <v>70.290300000000002</v>
      </c>
      <c r="FW4317" s="9">
        <v>0.24486886999999999</v>
      </c>
      <c r="FX4317" s="9">
        <v>2.2862299999999999E-2</v>
      </c>
      <c r="FY4317" s="9">
        <v>2.2862299999999999E-2</v>
      </c>
      <c r="FZ4317" s="9">
        <v>0</v>
      </c>
      <c r="GA4317" s="9">
        <v>0</v>
      </c>
    </row>
    <row r="4318" spans="1:183" x14ac:dyDescent="0.2">
      <c r="A4318" t="s">
        <v>263</v>
      </c>
      <c r="B4318" t="s">
        <v>225</v>
      </c>
      <c r="C4318" t="s">
        <v>250</v>
      </c>
      <c r="D4318" s="6">
        <v>44104</v>
      </c>
      <c r="FZ4318" s="9">
        <v>0</v>
      </c>
      <c r="GA4318" s="9">
        <v>1</v>
      </c>
    </row>
    <row r="4319" spans="1:183" x14ac:dyDescent="0.2">
      <c r="A4319" t="s">
        <v>263</v>
      </c>
      <c r="B4319" t="s">
        <v>225</v>
      </c>
      <c r="C4319" t="s">
        <v>250</v>
      </c>
      <c r="D4319" s="6">
        <v>44105</v>
      </c>
      <c r="FZ4319" s="9">
        <v>0</v>
      </c>
      <c r="GA4319" s="9">
        <v>1</v>
      </c>
    </row>
    <row r="4320" spans="1:183" x14ac:dyDescent="0.2">
      <c r="A4320" t="s">
        <v>263</v>
      </c>
      <c r="B4320" t="s">
        <v>225</v>
      </c>
      <c r="C4320" t="s">
        <v>250</v>
      </c>
      <c r="D4320" s="6">
        <v>44119</v>
      </c>
      <c r="E4320" s="73">
        <v>18</v>
      </c>
      <c r="F4320" s="9">
        <v>19</v>
      </c>
      <c r="G4320" s="9">
        <v>18</v>
      </c>
      <c r="H4320" s="9">
        <v>19</v>
      </c>
      <c r="I4320" s="9">
        <v>3348</v>
      </c>
      <c r="J4320" s="9">
        <v>77494</v>
      </c>
      <c r="K4320" s="9">
        <v>0.87385740000000001</v>
      </c>
      <c r="L4320" s="9">
        <v>0.77121099999999998</v>
      </c>
      <c r="M4320" s="9">
        <v>0.71391139999999997</v>
      </c>
      <c r="N4320" s="9">
        <v>0.63289490000000004</v>
      </c>
      <c r="O4320" s="9">
        <v>0.61922679999999997</v>
      </c>
      <c r="P4320" s="9">
        <v>0.6279711</v>
      </c>
      <c r="Q4320" s="9">
        <v>0.69079800000000002</v>
      </c>
      <c r="R4320" s="9">
        <v>0.77694989999999997</v>
      </c>
      <c r="S4320" s="9">
        <v>0.81869809999999998</v>
      </c>
      <c r="T4320" s="9">
        <v>0.8236907</v>
      </c>
      <c r="U4320" s="9">
        <v>0.83261629999999998</v>
      </c>
      <c r="V4320" s="9">
        <v>0.88316850000000002</v>
      </c>
      <c r="W4320" s="9">
        <v>0.97242890000000004</v>
      </c>
      <c r="X4320" s="9">
        <v>1.087224</v>
      </c>
      <c r="Y4320" s="9">
        <v>1.225519</v>
      </c>
      <c r="Z4320" s="9">
        <v>1.462917</v>
      </c>
      <c r="AA4320" s="9">
        <v>1.7425759999999999</v>
      </c>
      <c r="AB4320" s="9">
        <v>1.929189</v>
      </c>
      <c r="AC4320" s="9">
        <v>1.888034</v>
      </c>
      <c r="AD4320" s="9">
        <v>1.8249470000000001</v>
      </c>
      <c r="AE4320" s="9">
        <v>1.6434679999999999</v>
      </c>
      <c r="AF4320" s="9">
        <v>1.4360630000000001</v>
      </c>
      <c r="AG4320" s="9">
        <v>1.254869</v>
      </c>
      <c r="AH4320" s="9">
        <v>1.0226839999999999</v>
      </c>
      <c r="AI4320" s="9">
        <v>-5.23133E-2</v>
      </c>
      <c r="AJ4320" s="9">
        <v>-4.2411299999999999E-2</v>
      </c>
      <c r="AK4320" s="9">
        <v>-1.6168200000000001E-2</v>
      </c>
      <c r="AL4320" s="9">
        <v>-4.1883700000000003E-2</v>
      </c>
      <c r="AM4320" s="9">
        <v>-3.0569099999999998E-2</v>
      </c>
      <c r="AN4320" s="9">
        <v>-2.1649600000000001E-2</v>
      </c>
      <c r="AO4320" s="9">
        <v>-1.8995499999999998E-2</v>
      </c>
      <c r="AP4320" s="9">
        <v>-3.16624E-2</v>
      </c>
      <c r="AQ4320" s="9">
        <v>-3.5323599999999997E-2</v>
      </c>
      <c r="AR4320" s="9">
        <v>-2.11194E-2</v>
      </c>
      <c r="AS4320" s="9">
        <v>-4.6963199999999997E-2</v>
      </c>
      <c r="AT4320" s="9">
        <v>-7.4867600000000006E-2</v>
      </c>
      <c r="AU4320" s="9">
        <v>-5.4729300000000002E-2</v>
      </c>
      <c r="AV4320" s="9">
        <v>-4.66028E-2</v>
      </c>
      <c r="AW4320" s="9">
        <v>-5.0643399999999998E-2</v>
      </c>
      <c r="AX4320" s="9">
        <v>-4.0637399999999997E-2</v>
      </c>
      <c r="AY4320" s="9">
        <v>3.5821899999999997E-2</v>
      </c>
      <c r="AZ4320" s="9">
        <v>0.1657431</v>
      </c>
      <c r="BA4320" s="9">
        <v>6.8815799999999996E-2</v>
      </c>
      <c r="BB4320" s="9">
        <v>-0.15038679999999999</v>
      </c>
      <c r="BC4320" s="9">
        <v>-6.5750699999999995E-2</v>
      </c>
      <c r="BD4320" s="9">
        <v>-4.0267299999999999E-2</v>
      </c>
      <c r="BE4320" s="9">
        <v>9.6100000000000005E-5</v>
      </c>
      <c r="BF4320" s="9">
        <v>-1.41785E-2</v>
      </c>
      <c r="BG4320" s="9">
        <v>-3.5789000000000001E-2</v>
      </c>
      <c r="BH4320" s="9">
        <v>-2.7268400000000002E-2</v>
      </c>
      <c r="BI4320" s="9">
        <v>-1.7786E-3</v>
      </c>
      <c r="BJ4320" s="9">
        <v>-3.0435199999999999E-2</v>
      </c>
      <c r="BK4320" s="9">
        <v>-2.0222299999999999E-2</v>
      </c>
      <c r="BL4320" s="9">
        <v>-1.2819799999999999E-2</v>
      </c>
      <c r="BM4320" s="9">
        <v>-1.07353E-2</v>
      </c>
      <c r="BN4320" s="9">
        <v>-2.2942199999999999E-2</v>
      </c>
      <c r="BO4320" s="9">
        <v>-2.4572500000000001E-2</v>
      </c>
      <c r="BP4320" s="9">
        <v>-8.8491000000000004E-3</v>
      </c>
      <c r="BQ4320" s="9">
        <v>-3.3454299999999999E-2</v>
      </c>
      <c r="BR4320" s="9">
        <v>-5.9825200000000002E-2</v>
      </c>
      <c r="BS4320" s="9">
        <v>-3.7753099999999998E-2</v>
      </c>
      <c r="BT4320" s="9">
        <v>-2.7249499999999999E-2</v>
      </c>
      <c r="BU4320" s="9">
        <v>-2.9514100000000001E-2</v>
      </c>
      <c r="BV4320" s="9">
        <v>-1.7357600000000001E-2</v>
      </c>
      <c r="BW4320" s="9">
        <v>6.0408799999999999E-2</v>
      </c>
      <c r="BX4320" s="9">
        <v>0.19047159999999999</v>
      </c>
      <c r="BY4320" s="9">
        <v>9.2708100000000002E-2</v>
      </c>
      <c r="BZ4320" s="9">
        <v>-0.12650059999999999</v>
      </c>
      <c r="CA4320" s="9">
        <v>-4.5263200000000003E-2</v>
      </c>
      <c r="CB4320" s="9">
        <v>-2.1468299999999999E-2</v>
      </c>
      <c r="CC4320" s="9">
        <v>1.7370199999999999E-2</v>
      </c>
      <c r="CD4320" s="9">
        <v>1.2421000000000001E-3</v>
      </c>
      <c r="CE4320" s="9">
        <v>-2.4344399999999999E-2</v>
      </c>
      <c r="CF4320" s="9">
        <v>-1.6780400000000001E-2</v>
      </c>
      <c r="CG4320" s="9">
        <v>8.1875000000000003E-3</v>
      </c>
      <c r="CH4320" s="9">
        <v>-2.2505899999999999E-2</v>
      </c>
      <c r="CI4320" s="9">
        <v>-1.3056099999999999E-2</v>
      </c>
      <c r="CJ4320" s="9">
        <v>-6.7042999999999998E-3</v>
      </c>
      <c r="CK4320" s="9">
        <v>-5.0141999999999999E-3</v>
      </c>
      <c r="CL4320" s="9">
        <v>-1.69026E-2</v>
      </c>
      <c r="CM4320" s="9">
        <v>-1.7126300000000001E-2</v>
      </c>
      <c r="CN4320" s="9">
        <v>-3.5080000000000002E-4</v>
      </c>
      <c r="CO4320" s="9">
        <v>-2.40982E-2</v>
      </c>
      <c r="CP4320" s="9">
        <v>-4.9406899999999997E-2</v>
      </c>
      <c r="CQ4320" s="9">
        <v>-2.5995399999999998E-2</v>
      </c>
      <c r="CR4320" s="9">
        <v>-1.3845400000000001E-2</v>
      </c>
      <c r="CS4320" s="9">
        <v>-1.48799E-2</v>
      </c>
      <c r="CT4320" s="9">
        <v>-1.2340999999999999E-3</v>
      </c>
      <c r="CU4320" s="9">
        <v>7.7437699999999998E-2</v>
      </c>
      <c r="CV4320" s="9">
        <v>0.20759839999999999</v>
      </c>
      <c r="CW4320" s="9">
        <v>0.1092559</v>
      </c>
      <c r="CX4320" s="9">
        <v>-0.109957</v>
      </c>
      <c r="CY4320" s="9">
        <v>-3.1073699999999999E-2</v>
      </c>
      <c r="CZ4320" s="9">
        <v>-8.4481000000000001E-3</v>
      </c>
      <c r="DA4320" s="9">
        <v>2.9334200000000001E-2</v>
      </c>
      <c r="DB4320" s="9">
        <v>1.1922500000000001E-2</v>
      </c>
      <c r="DC4320" s="9">
        <v>-1.28997E-2</v>
      </c>
      <c r="DD4320" s="9">
        <v>-6.2925000000000003E-3</v>
      </c>
      <c r="DE4320" s="9">
        <v>1.8153699999999998E-2</v>
      </c>
      <c r="DF4320" s="9">
        <v>-1.45766E-2</v>
      </c>
      <c r="DG4320" s="9">
        <v>-5.8899E-3</v>
      </c>
      <c r="DH4320" s="9">
        <v>-5.888E-4</v>
      </c>
      <c r="DI4320" s="9">
        <v>7.0680000000000005E-4</v>
      </c>
      <c r="DJ4320" s="9">
        <v>-1.0862999999999999E-2</v>
      </c>
      <c r="DK4320" s="9">
        <v>-9.6801000000000005E-3</v>
      </c>
      <c r="DL4320" s="9">
        <v>8.1475999999999996E-3</v>
      </c>
      <c r="DM4320" s="9">
        <v>-1.4742E-2</v>
      </c>
      <c r="DN4320" s="9">
        <v>-3.8988599999999998E-2</v>
      </c>
      <c r="DO4320" s="9">
        <v>-1.4237700000000001E-2</v>
      </c>
      <c r="DP4320" s="9">
        <v>-4.414E-4</v>
      </c>
      <c r="DQ4320" s="9">
        <v>-2.4580000000000001E-4</v>
      </c>
      <c r="DR4320" s="9">
        <v>1.4889400000000001E-2</v>
      </c>
      <c r="DS4320" s="9">
        <v>9.4466599999999998E-2</v>
      </c>
      <c r="DT4320" s="9">
        <v>0.22472520000000001</v>
      </c>
      <c r="DU4320" s="9">
        <v>0.12580359999999999</v>
      </c>
      <c r="DV4320" s="9">
        <v>-9.3413499999999997E-2</v>
      </c>
      <c r="DW4320" s="9">
        <v>-1.6884099999999999E-2</v>
      </c>
      <c r="DX4320" s="9">
        <v>4.5720999999999999E-3</v>
      </c>
      <c r="DY4320" s="9">
        <v>4.1298099999999997E-2</v>
      </c>
      <c r="DZ4320" s="9">
        <v>2.2602799999999999E-2</v>
      </c>
      <c r="EA4320" s="9">
        <v>3.6245000000000001E-3</v>
      </c>
      <c r="EB4320" s="9">
        <v>8.8505000000000007E-3</v>
      </c>
      <c r="EC4320" s="9">
        <v>3.2543299999999997E-2</v>
      </c>
      <c r="ED4320" s="9">
        <v>-3.1281E-3</v>
      </c>
      <c r="EE4320" s="9">
        <v>4.4568999999999998E-3</v>
      </c>
      <c r="EF4320" s="9">
        <v>8.2410000000000001E-3</v>
      </c>
      <c r="EG4320" s="9">
        <v>8.9671000000000004E-3</v>
      </c>
      <c r="EH4320" s="9">
        <v>-2.1427999999999998E-3</v>
      </c>
      <c r="EI4320" s="9">
        <v>1.0709999999999999E-3</v>
      </c>
      <c r="EJ4320" s="9">
        <v>2.0417899999999999E-2</v>
      </c>
      <c r="EK4320" s="9">
        <v>-1.2332000000000001E-3</v>
      </c>
      <c r="EL4320" s="9">
        <v>-2.39463E-2</v>
      </c>
      <c r="EM4320" s="9">
        <v>2.7385999999999999E-3</v>
      </c>
      <c r="EN4320" s="9">
        <v>1.8912000000000002E-2</v>
      </c>
      <c r="EO4320" s="9">
        <v>2.0883499999999999E-2</v>
      </c>
      <c r="EP4320" s="9">
        <v>3.81692E-2</v>
      </c>
      <c r="EQ4320" s="9">
        <v>0.1190536</v>
      </c>
      <c r="ER4320" s="9">
        <v>0.2494536</v>
      </c>
      <c r="ES4320" s="9">
        <v>0.149696</v>
      </c>
      <c r="ET4320" s="9">
        <v>-6.9527199999999997E-2</v>
      </c>
      <c r="EU4320" s="9">
        <v>3.6034000000000001E-3</v>
      </c>
      <c r="EV4320" s="9">
        <v>2.3371200000000002E-2</v>
      </c>
      <c r="EW4320" s="9">
        <v>5.8572199999999998E-2</v>
      </c>
      <c r="EX4320" s="9">
        <v>3.8023399999999999E-2</v>
      </c>
      <c r="EY4320" s="9">
        <v>69.169499999999999</v>
      </c>
      <c r="EZ4320" s="9">
        <v>67.3078</v>
      </c>
      <c r="FA4320" s="9">
        <v>65.174599999999998</v>
      </c>
      <c r="FB4320" s="9">
        <v>64.982900000000001</v>
      </c>
      <c r="FC4320" s="9">
        <v>67.474900000000005</v>
      </c>
      <c r="FD4320" s="9">
        <v>70.120699999999999</v>
      </c>
      <c r="FE4320" s="9">
        <v>71.842699999999994</v>
      </c>
      <c r="FF4320" s="9">
        <v>71.833299999999994</v>
      </c>
      <c r="FG4320" s="9">
        <v>71.561999999999998</v>
      </c>
      <c r="FH4320" s="9">
        <v>76.7684</v>
      </c>
      <c r="FI4320" s="9">
        <v>81.796999999999997</v>
      </c>
      <c r="FJ4320" s="9">
        <v>84.8476</v>
      </c>
      <c r="FK4320" s="9">
        <v>85.846699999999998</v>
      </c>
      <c r="FL4320" s="9">
        <v>88.528800000000004</v>
      </c>
      <c r="FM4320" s="9">
        <v>89.808300000000003</v>
      </c>
      <c r="FN4320" s="9">
        <v>91.477900000000005</v>
      </c>
      <c r="FO4320" s="9">
        <v>92.475200000000001</v>
      </c>
      <c r="FP4320" s="9">
        <v>92.144800000000004</v>
      </c>
      <c r="FQ4320" s="9">
        <v>89.984200000000001</v>
      </c>
      <c r="FR4320" s="9">
        <v>86.240799999999993</v>
      </c>
      <c r="FS4320" s="9">
        <v>81.715599999999995</v>
      </c>
      <c r="FT4320" s="9">
        <v>79.910700000000006</v>
      </c>
      <c r="FU4320" s="9">
        <v>79.292299999999997</v>
      </c>
      <c r="FV4320" s="9">
        <v>76.313599999999994</v>
      </c>
      <c r="FW4320" s="9">
        <v>0.26213305999999997</v>
      </c>
      <c r="FX4320" s="9">
        <v>2.2706899999999999E-2</v>
      </c>
      <c r="FY4320" s="9">
        <v>2.2706899999999999E-2</v>
      </c>
      <c r="FZ4320" s="9">
        <v>0</v>
      </c>
      <c r="GA4320" s="9">
        <v>0</v>
      </c>
    </row>
    <row r="4321" spans="1:183" x14ac:dyDescent="0.2">
      <c r="A4321" t="s">
        <v>263</v>
      </c>
      <c r="B4321" t="s">
        <v>225</v>
      </c>
      <c r="C4321" t="s">
        <v>250</v>
      </c>
      <c r="D4321" s="6">
        <v>44120</v>
      </c>
      <c r="FZ4321" s="9">
        <v>0</v>
      </c>
      <c r="GA4321" s="9">
        <v>1</v>
      </c>
    </row>
    <row r="4322" spans="1:183" x14ac:dyDescent="0.2">
      <c r="A4322" t="s">
        <v>263</v>
      </c>
      <c r="B4322" t="s">
        <v>225</v>
      </c>
      <c r="C4322" t="s">
        <v>255</v>
      </c>
      <c r="D4322" s="6">
        <v>44057</v>
      </c>
      <c r="FZ4322" s="9">
        <v>0</v>
      </c>
      <c r="GA4322" s="9">
        <v>1</v>
      </c>
    </row>
    <row r="4323" spans="1:183" x14ac:dyDescent="0.2">
      <c r="A4323" t="s">
        <v>263</v>
      </c>
      <c r="B4323" t="s">
        <v>225</v>
      </c>
      <c r="C4323" t="s">
        <v>255</v>
      </c>
      <c r="D4323" s="6">
        <v>44058</v>
      </c>
      <c r="FZ4323" s="9">
        <v>0</v>
      </c>
      <c r="GA4323" s="9">
        <v>1</v>
      </c>
    </row>
    <row r="4324" spans="1:183" x14ac:dyDescent="0.2">
      <c r="A4324" t="s">
        <v>263</v>
      </c>
      <c r="B4324" t="s">
        <v>225</v>
      </c>
      <c r="C4324" t="s">
        <v>255</v>
      </c>
      <c r="D4324" s="6">
        <v>44060</v>
      </c>
      <c r="FZ4324" s="9">
        <v>0</v>
      </c>
      <c r="GA4324" s="9">
        <v>1</v>
      </c>
    </row>
    <row r="4325" spans="1:183" x14ac:dyDescent="0.2">
      <c r="A4325" t="s">
        <v>263</v>
      </c>
      <c r="B4325" t="s">
        <v>225</v>
      </c>
      <c r="C4325" t="s">
        <v>255</v>
      </c>
      <c r="D4325" s="6">
        <v>44061</v>
      </c>
      <c r="FZ4325" s="9">
        <v>0</v>
      </c>
      <c r="GA4325" s="9">
        <v>1</v>
      </c>
    </row>
    <row r="4326" spans="1:183" x14ac:dyDescent="0.2">
      <c r="A4326" t="s">
        <v>263</v>
      </c>
      <c r="B4326" t="s">
        <v>225</v>
      </c>
      <c r="C4326" t="s">
        <v>255</v>
      </c>
      <c r="D4326" s="6">
        <v>44062</v>
      </c>
      <c r="FZ4326" s="9">
        <v>0</v>
      </c>
      <c r="GA4326" s="9">
        <v>1</v>
      </c>
    </row>
    <row r="4327" spans="1:183" x14ac:dyDescent="0.2">
      <c r="A4327" t="s">
        <v>263</v>
      </c>
      <c r="B4327" t="s">
        <v>225</v>
      </c>
      <c r="C4327" t="s">
        <v>255</v>
      </c>
      <c r="D4327" s="6">
        <v>44079</v>
      </c>
      <c r="FZ4327" s="9">
        <v>0</v>
      </c>
      <c r="GA4327" s="9">
        <v>1</v>
      </c>
    </row>
    <row r="4328" spans="1:183" x14ac:dyDescent="0.2">
      <c r="A4328" t="s">
        <v>263</v>
      </c>
      <c r="B4328" t="s">
        <v>225</v>
      </c>
      <c r="C4328" t="s">
        <v>255</v>
      </c>
      <c r="D4328" s="6">
        <v>44080</v>
      </c>
      <c r="FZ4328" s="9">
        <v>0</v>
      </c>
      <c r="GA4328" s="9">
        <v>1</v>
      </c>
    </row>
    <row r="4329" spans="1:183" x14ac:dyDescent="0.2">
      <c r="A4329" t="s">
        <v>263</v>
      </c>
      <c r="B4329" t="s">
        <v>225</v>
      </c>
      <c r="C4329" t="s">
        <v>255</v>
      </c>
      <c r="D4329" s="6">
        <v>44081</v>
      </c>
      <c r="FZ4329" s="9">
        <v>0</v>
      </c>
      <c r="GA4329" s="9">
        <v>1</v>
      </c>
    </row>
    <row r="4330" spans="1:183" x14ac:dyDescent="0.2">
      <c r="A4330" t="s">
        <v>263</v>
      </c>
      <c r="B4330" t="s">
        <v>225</v>
      </c>
      <c r="C4330" t="s">
        <v>255</v>
      </c>
      <c r="D4330" s="6">
        <v>44082</v>
      </c>
      <c r="FZ4330" s="9">
        <v>0</v>
      </c>
      <c r="GA4330" s="9">
        <v>1</v>
      </c>
    </row>
    <row r="4331" spans="1:183" x14ac:dyDescent="0.2">
      <c r="A4331" t="s">
        <v>263</v>
      </c>
      <c r="B4331" t="s">
        <v>225</v>
      </c>
      <c r="C4331" t="s">
        <v>255</v>
      </c>
      <c r="D4331" s="6">
        <v>44101</v>
      </c>
      <c r="FZ4331" s="9">
        <v>0</v>
      </c>
      <c r="GA4331" s="9">
        <v>1</v>
      </c>
    </row>
    <row r="4332" spans="1:183" x14ac:dyDescent="0.2">
      <c r="A4332" t="s">
        <v>263</v>
      </c>
      <c r="B4332" t="s">
        <v>225</v>
      </c>
      <c r="C4332" t="s">
        <v>255</v>
      </c>
      <c r="D4332" s="6">
        <v>44102</v>
      </c>
      <c r="FZ4332" s="9">
        <v>0</v>
      </c>
      <c r="GA4332" s="9">
        <v>1</v>
      </c>
    </row>
    <row r="4333" spans="1:183" x14ac:dyDescent="0.2">
      <c r="A4333" t="s">
        <v>263</v>
      </c>
      <c r="B4333" t="s">
        <v>225</v>
      </c>
      <c r="C4333" t="s">
        <v>255</v>
      </c>
      <c r="D4333" s="6">
        <v>44104</v>
      </c>
      <c r="FZ4333" s="9">
        <v>0</v>
      </c>
      <c r="GA4333" s="9">
        <v>1</v>
      </c>
    </row>
    <row r="4334" spans="1:183" x14ac:dyDescent="0.2">
      <c r="A4334" t="s">
        <v>263</v>
      </c>
      <c r="B4334" t="s">
        <v>225</v>
      </c>
      <c r="C4334" t="s">
        <v>255</v>
      </c>
      <c r="D4334" s="6">
        <v>44105</v>
      </c>
      <c r="FZ4334" s="9">
        <v>0</v>
      </c>
      <c r="GA4334" s="9">
        <v>1</v>
      </c>
    </row>
    <row r="4335" spans="1:183" x14ac:dyDescent="0.2">
      <c r="A4335" t="s">
        <v>263</v>
      </c>
      <c r="B4335" t="s">
        <v>225</v>
      </c>
      <c r="C4335" t="s">
        <v>255</v>
      </c>
      <c r="D4335" s="6">
        <v>44119</v>
      </c>
      <c r="FZ4335" s="9">
        <v>0</v>
      </c>
      <c r="GA4335" s="9">
        <v>1</v>
      </c>
    </row>
    <row r="4336" spans="1:183" x14ac:dyDescent="0.2">
      <c r="A4336" t="s">
        <v>263</v>
      </c>
      <c r="B4336" t="s">
        <v>225</v>
      </c>
      <c r="C4336" t="s">
        <v>255</v>
      </c>
      <c r="D4336" s="6">
        <v>44120</v>
      </c>
      <c r="FZ4336" s="9">
        <v>0</v>
      </c>
      <c r="GA4336" s="9">
        <v>1</v>
      </c>
    </row>
    <row r="4337" spans="1:183" x14ac:dyDescent="0.2">
      <c r="A4337" t="s">
        <v>264</v>
      </c>
      <c r="B4337" t="s">
        <v>225</v>
      </c>
      <c r="C4337" t="s">
        <v>259</v>
      </c>
      <c r="D4337" s="6">
        <v>44057</v>
      </c>
      <c r="FZ4337" s="9">
        <v>0</v>
      </c>
      <c r="GA4337" s="9">
        <v>1</v>
      </c>
    </row>
    <row r="4338" spans="1:183" x14ac:dyDescent="0.2">
      <c r="A4338" t="s">
        <v>264</v>
      </c>
      <c r="B4338" t="s">
        <v>225</v>
      </c>
      <c r="C4338" t="s">
        <v>259</v>
      </c>
      <c r="D4338" s="6">
        <v>44058</v>
      </c>
      <c r="FZ4338" s="9">
        <v>0</v>
      </c>
      <c r="GA4338" s="9">
        <v>1</v>
      </c>
    </row>
    <row r="4339" spans="1:183" x14ac:dyDescent="0.2">
      <c r="A4339" t="s">
        <v>264</v>
      </c>
      <c r="B4339" t="s">
        <v>225</v>
      </c>
      <c r="C4339" t="s">
        <v>259</v>
      </c>
      <c r="D4339" s="6">
        <v>44060</v>
      </c>
      <c r="FZ4339" s="9">
        <v>0</v>
      </c>
      <c r="GA4339" s="9">
        <v>1</v>
      </c>
    </row>
    <row r="4340" spans="1:183" x14ac:dyDescent="0.2">
      <c r="A4340" t="s">
        <v>264</v>
      </c>
      <c r="B4340" t="s">
        <v>225</v>
      </c>
      <c r="C4340" t="s">
        <v>259</v>
      </c>
      <c r="D4340" s="6">
        <v>44061</v>
      </c>
      <c r="FZ4340" s="9">
        <v>0</v>
      </c>
      <c r="GA4340" s="9">
        <v>1</v>
      </c>
    </row>
    <row r="4341" spans="1:183" x14ac:dyDescent="0.2">
      <c r="A4341" t="s">
        <v>264</v>
      </c>
      <c r="B4341" t="s">
        <v>225</v>
      </c>
      <c r="C4341" t="s">
        <v>259</v>
      </c>
      <c r="D4341" s="6">
        <v>44062</v>
      </c>
      <c r="FZ4341" s="9">
        <v>0</v>
      </c>
      <c r="GA4341" s="9">
        <v>1</v>
      </c>
    </row>
    <row r="4342" spans="1:183" x14ac:dyDescent="0.2">
      <c r="A4342" t="s">
        <v>264</v>
      </c>
      <c r="B4342" t="s">
        <v>225</v>
      </c>
      <c r="C4342" t="s">
        <v>259</v>
      </c>
      <c r="D4342" s="6">
        <v>44079</v>
      </c>
      <c r="FZ4342" s="9">
        <v>0</v>
      </c>
      <c r="GA4342" s="9">
        <v>1</v>
      </c>
    </row>
    <row r="4343" spans="1:183" x14ac:dyDescent="0.2">
      <c r="A4343" t="s">
        <v>264</v>
      </c>
      <c r="B4343" t="s">
        <v>225</v>
      </c>
      <c r="C4343" t="s">
        <v>259</v>
      </c>
      <c r="D4343" s="6">
        <v>44080</v>
      </c>
      <c r="FZ4343" s="9">
        <v>0</v>
      </c>
      <c r="GA4343" s="9">
        <v>1</v>
      </c>
    </row>
    <row r="4344" spans="1:183" x14ac:dyDescent="0.2">
      <c r="A4344" t="s">
        <v>264</v>
      </c>
      <c r="B4344" t="s">
        <v>225</v>
      </c>
      <c r="C4344" t="s">
        <v>259</v>
      </c>
      <c r="D4344" s="6">
        <v>44081</v>
      </c>
      <c r="FZ4344" s="9">
        <v>0</v>
      </c>
      <c r="GA4344" s="9">
        <v>1</v>
      </c>
    </row>
    <row r="4345" spans="1:183" x14ac:dyDescent="0.2">
      <c r="A4345" t="s">
        <v>264</v>
      </c>
      <c r="B4345" t="s">
        <v>225</v>
      </c>
      <c r="C4345" t="s">
        <v>259</v>
      </c>
      <c r="D4345" s="6">
        <v>44082</v>
      </c>
      <c r="FZ4345" s="9">
        <v>0</v>
      </c>
      <c r="GA4345" s="9">
        <v>1</v>
      </c>
    </row>
    <row r="4346" spans="1:183" x14ac:dyDescent="0.2">
      <c r="A4346" t="s">
        <v>264</v>
      </c>
      <c r="B4346" t="s">
        <v>225</v>
      </c>
      <c r="C4346" t="s">
        <v>259</v>
      </c>
      <c r="D4346" s="6">
        <v>44101</v>
      </c>
      <c r="FZ4346" s="9">
        <v>0</v>
      </c>
      <c r="GA4346" s="9">
        <v>1</v>
      </c>
    </row>
    <row r="4347" spans="1:183" x14ac:dyDescent="0.2">
      <c r="A4347" t="s">
        <v>264</v>
      </c>
      <c r="B4347" t="s">
        <v>225</v>
      </c>
      <c r="C4347" t="s">
        <v>259</v>
      </c>
      <c r="D4347" s="6">
        <v>44102</v>
      </c>
      <c r="FZ4347" s="9">
        <v>0</v>
      </c>
      <c r="GA4347" s="9">
        <v>1</v>
      </c>
    </row>
    <row r="4348" spans="1:183" x14ac:dyDescent="0.2">
      <c r="A4348" t="s">
        <v>264</v>
      </c>
      <c r="B4348" t="s">
        <v>225</v>
      </c>
      <c r="C4348" t="s">
        <v>259</v>
      </c>
      <c r="D4348" s="6">
        <v>44104</v>
      </c>
      <c r="FZ4348" s="9">
        <v>0</v>
      </c>
      <c r="GA4348" s="9">
        <v>1</v>
      </c>
    </row>
    <row r="4349" spans="1:183" x14ac:dyDescent="0.2">
      <c r="A4349" t="s">
        <v>264</v>
      </c>
      <c r="B4349" t="s">
        <v>225</v>
      </c>
      <c r="C4349" t="s">
        <v>259</v>
      </c>
      <c r="D4349" s="6">
        <v>44105</v>
      </c>
      <c r="FZ4349" s="9">
        <v>0</v>
      </c>
      <c r="GA4349" s="9">
        <v>1</v>
      </c>
    </row>
    <row r="4350" spans="1:183" x14ac:dyDescent="0.2">
      <c r="A4350" t="s">
        <v>264</v>
      </c>
      <c r="B4350" t="s">
        <v>225</v>
      </c>
      <c r="C4350" t="s">
        <v>259</v>
      </c>
      <c r="D4350" s="6">
        <v>44119</v>
      </c>
      <c r="FZ4350" s="9">
        <v>0</v>
      </c>
      <c r="GA4350" s="9">
        <v>1</v>
      </c>
    </row>
    <row r="4351" spans="1:183" x14ac:dyDescent="0.2">
      <c r="A4351" t="s">
        <v>264</v>
      </c>
      <c r="B4351" t="s">
        <v>225</v>
      </c>
      <c r="C4351" t="s">
        <v>259</v>
      </c>
      <c r="D4351" s="6">
        <v>44120</v>
      </c>
      <c r="FZ4351" s="9">
        <v>0</v>
      </c>
      <c r="GA4351" s="9">
        <v>1</v>
      </c>
    </row>
    <row r="4352" spans="1:183" x14ac:dyDescent="0.2">
      <c r="A4352" t="s">
        <v>264</v>
      </c>
      <c r="B4352" t="s">
        <v>225</v>
      </c>
      <c r="C4352" t="s">
        <v>260</v>
      </c>
      <c r="D4352" s="6">
        <v>44057</v>
      </c>
      <c r="FZ4352" s="9">
        <v>0</v>
      </c>
      <c r="GA4352" s="9">
        <v>1</v>
      </c>
    </row>
    <row r="4353" spans="1:183" x14ac:dyDescent="0.2">
      <c r="A4353" t="s">
        <v>264</v>
      </c>
      <c r="B4353" t="s">
        <v>225</v>
      </c>
      <c r="C4353" t="s">
        <v>260</v>
      </c>
      <c r="D4353" s="6">
        <v>44058</v>
      </c>
      <c r="FZ4353" s="9">
        <v>0</v>
      </c>
      <c r="GA4353" s="9">
        <v>1</v>
      </c>
    </row>
    <row r="4354" spans="1:183" x14ac:dyDescent="0.2">
      <c r="A4354" t="s">
        <v>264</v>
      </c>
      <c r="B4354" t="s">
        <v>225</v>
      </c>
      <c r="C4354" t="s">
        <v>260</v>
      </c>
      <c r="D4354" s="6">
        <v>44060</v>
      </c>
      <c r="FZ4354" s="9">
        <v>0</v>
      </c>
      <c r="GA4354" s="9">
        <v>1</v>
      </c>
    </row>
    <row r="4355" spans="1:183" x14ac:dyDescent="0.2">
      <c r="A4355" t="s">
        <v>264</v>
      </c>
      <c r="B4355" t="s">
        <v>225</v>
      </c>
      <c r="C4355" t="s">
        <v>260</v>
      </c>
      <c r="D4355" s="6">
        <v>44061</v>
      </c>
      <c r="FZ4355" s="9">
        <v>0</v>
      </c>
      <c r="GA4355" s="9">
        <v>1</v>
      </c>
    </row>
    <row r="4356" spans="1:183" x14ac:dyDescent="0.2">
      <c r="A4356" t="s">
        <v>264</v>
      </c>
      <c r="B4356" t="s">
        <v>225</v>
      </c>
      <c r="C4356" t="s">
        <v>260</v>
      </c>
      <c r="D4356" s="6">
        <v>44062</v>
      </c>
      <c r="FZ4356" s="9">
        <v>0</v>
      </c>
      <c r="GA4356" s="9">
        <v>1</v>
      </c>
    </row>
    <row r="4357" spans="1:183" x14ac:dyDescent="0.2">
      <c r="A4357" t="s">
        <v>264</v>
      </c>
      <c r="B4357" t="s">
        <v>225</v>
      </c>
      <c r="C4357" t="s">
        <v>260</v>
      </c>
      <c r="D4357" s="6">
        <v>44079</v>
      </c>
      <c r="FZ4357" s="9">
        <v>0</v>
      </c>
      <c r="GA4357" s="9">
        <v>1</v>
      </c>
    </row>
    <row r="4358" spans="1:183" x14ac:dyDescent="0.2">
      <c r="A4358" t="s">
        <v>264</v>
      </c>
      <c r="B4358" t="s">
        <v>225</v>
      </c>
      <c r="C4358" t="s">
        <v>260</v>
      </c>
      <c r="D4358" s="6">
        <v>44080</v>
      </c>
      <c r="FZ4358" s="9">
        <v>0</v>
      </c>
      <c r="GA4358" s="9">
        <v>1</v>
      </c>
    </row>
    <row r="4359" spans="1:183" x14ac:dyDescent="0.2">
      <c r="A4359" t="s">
        <v>264</v>
      </c>
      <c r="B4359" t="s">
        <v>225</v>
      </c>
      <c r="C4359" t="s">
        <v>260</v>
      </c>
      <c r="D4359" s="6">
        <v>44081</v>
      </c>
      <c r="FZ4359" s="9">
        <v>0</v>
      </c>
      <c r="GA4359" s="9">
        <v>1</v>
      </c>
    </row>
    <row r="4360" spans="1:183" x14ac:dyDescent="0.2">
      <c r="A4360" t="s">
        <v>264</v>
      </c>
      <c r="B4360" t="s">
        <v>225</v>
      </c>
      <c r="C4360" t="s">
        <v>260</v>
      </c>
      <c r="D4360" s="6">
        <v>44082</v>
      </c>
      <c r="FZ4360" s="9">
        <v>0</v>
      </c>
      <c r="GA4360" s="9">
        <v>1</v>
      </c>
    </row>
    <row r="4361" spans="1:183" x14ac:dyDescent="0.2">
      <c r="A4361" t="s">
        <v>264</v>
      </c>
      <c r="B4361" t="s">
        <v>225</v>
      </c>
      <c r="C4361" t="s">
        <v>260</v>
      </c>
      <c r="D4361" s="6">
        <v>44101</v>
      </c>
      <c r="FZ4361" s="9">
        <v>0</v>
      </c>
      <c r="GA4361" s="9">
        <v>1</v>
      </c>
    </row>
    <row r="4362" spans="1:183" x14ac:dyDescent="0.2">
      <c r="A4362" t="s">
        <v>264</v>
      </c>
      <c r="B4362" t="s">
        <v>225</v>
      </c>
      <c r="C4362" t="s">
        <v>260</v>
      </c>
      <c r="D4362" s="6">
        <v>44102</v>
      </c>
      <c r="FZ4362" s="9">
        <v>0</v>
      </c>
      <c r="GA4362" s="9">
        <v>1</v>
      </c>
    </row>
    <row r="4363" spans="1:183" x14ac:dyDescent="0.2">
      <c r="A4363" t="s">
        <v>264</v>
      </c>
      <c r="B4363" t="s">
        <v>225</v>
      </c>
      <c r="C4363" t="s">
        <v>260</v>
      </c>
      <c r="D4363" s="6">
        <v>44104</v>
      </c>
      <c r="FZ4363" s="9">
        <v>0</v>
      </c>
      <c r="GA4363" s="9">
        <v>1</v>
      </c>
    </row>
    <row r="4364" spans="1:183" x14ac:dyDescent="0.2">
      <c r="A4364" t="s">
        <v>264</v>
      </c>
      <c r="B4364" t="s">
        <v>225</v>
      </c>
      <c r="C4364" t="s">
        <v>260</v>
      </c>
      <c r="D4364" s="6">
        <v>44105</v>
      </c>
      <c r="FZ4364" s="9">
        <v>0</v>
      </c>
      <c r="GA4364" s="9">
        <v>1</v>
      </c>
    </row>
    <row r="4365" spans="1:183" x14ac:dyDescent="0.2">
      <c r="A4365" t="s">
        <v>264</v>
      </c>
      <c r="B4365" t="s">
        <v>225</v>
      </c>
      <c r="C4365" t="s">
        <v>260</v>
      </c>
      <c r="D4365" s="6">
        <v>44119</v>
      </c>
      <c r="FZ4365" s="9">
        <v>0</v>
      </c>
      <c r="GA4365" s="9">
        <v>1</v>
      </c>
    </row>
    <row r="4366" spans="1:183" x14ac:dyDescent="0.2">
      <c r="A4366" t="s">
        <v>264</v>
      </c>
      <c r="B4366" t="s">
        <v>225</v>
      </c>
      <c r="C4366" t="s">
        <v>260</v>
      </c>
      <c r="D4366" s="6">
        <v>44120</v>
      </c>
      <c r="FZ4366" s="9">
        <v>0</v>
      </c>
      <c r="GA4366" s="9">
        <v>1</v>
      </c>
    </row>
    <row r="4367" spans="1:183" x14ac:dyDescent="0.2">
      <c r="A4367" t="s">
        <v>264</v>
      </c>
      <c r="B4367" t="s">
        <v>225</v>
      </c>
      <c r="C4367" t="s">
        <v>226</v>
      </c>
      <c r="D4367" s="6">
        <v>44057</v>
      </c>
      <c r="E4367" s="73">
        <v>18</v>
      </c>
      <c r="F4367" s="9">
        <v>21</v>
      </c>
      <c r="G4367" s="9">
        <v>19</v>
      </c>
      <c r="H4367" s="9">
        <v>20</v>
      </c>
      <c r="I4367" s="9">
        <v>7599</v>
      </c>
      <c r="J4367" s="9">
        <v>79587</v>
      </c>
      <c r="K4367" s="9">
        <v>1.1977800000000001</v>
      </c>
      <c r="L4367" s="9">
        <v>0.99979399999999996</v>
      </c>
      <c r="M4367" s="9">
        <v>0.86493779999999998</v>
      </c>
      <c r="N4367" s="9">
        <v>0.75339210000000001</v>
      </c>
      <c r="O4367" s="9">
        <v>0.69577160000000005</v>
      </c>
      <c r="P4367" s="9">
        <v>0.67409090000000005</v>
      </c>
      <c r="Q4367" s="9">
        <v>0.70275529999999997</v>
      </c>
      <c r="R4367" s="9">
        <v>0.73917659999999996</v>
      </c>
      <c r="S4367" s="9">
        <v>0.81053839999999999</v>
      </c>
      <c r="T4367" s="9">
        <v>0.95694179999999995</v>
      </c>
      <c r="U4367" s="9">
        <v>1.169259</v>
      </c>
      <c r="V4367" s="9">
        <v>1.491517</v>
      </c>
      <c r="W4367" s="9">
        <v>1.8721490000000001</v>
      </c>
      <c r="X4367" s="9">
        <v>2.218178</v>
      </c>
      <c r="Y4367" s="9">
        <v>2.5171649999999999</v>
      </c>
      <c r="Z4367" s="9">
        <v>2.7768600000000001</v>
      </c>
      <c r="AA4367" s="9">
        <v>3.0183110000000002</v>
      </c>
      <c r="AB4367" s="9">
        <v>3.2024370000000002</v>
      </c>
      <c r="AC4367" s="9">
        <v>3.2460960000000001</v>
      </c>
      <c r="AD4367" s="9">
        <v>3.0762550000000002</v>
      </c>
      <c r="AE4367" s="9">
        <v>2.8639199999999998</v>
      </c>
      <c r="AF4367" s="9">
        <v>2.5978159999999999</v>
      </c>
      <c r="AG4367" s="9">
        <v>2.1857329999999999</v>
      </c>
      <c r="AH4367" s="9">
        <v>1.794486</v>
      </c>
      <c r="AI4367" s="9">
        <v>-1.6268700000000001E-2</v>
      </c>
      <c r="AJ4367" s="9">
        <v>-1.94877E-2</v>
      </c>
      <c r="AK4367" s="9">
        <v>-2.1863E-3</v>
      </c>
      <c r="AL4367" s="9">
        <v>-3.7910000000000001E-3</v>
      </c>
      <c r="AM4367" s="9">
        <v>4.7249999999999999E-4</v>
      </c>
      <c r="AN4367" s="9">
        <v>-7.6587000000000001E-3</v>
      </c>
      <c r="AO4367" s="9">
        <v>3.0352999999999999E-3</v>
      </c>
      <c r="AP4367" s="9">
        <v>-7.8671000000000001E-3</v>
      </c>
      <c r="AQ4367" s="9">
        <v>-6.3041E-3</v>
      </c>
      <c r="AR4367" s="9">
        <v>-3.4098400000000001E-2</v>
      </c>
      <c r="AS4367" s="9">
        <v>-3.6473199999999997E-2</v>
      </c>
      <c r="AT4367" s="9">
        <v>-3.2814299999999998E-2</v>
      </c>
      <c r="AU4367" s="9">
        <v>-2.9582500000000001E-2</v>
      </c>
      <c r="AV4367" s="9">
        <v>-5.8432999999999999E-2</v>
      </c>
      <c r="AW4367" s="9">
        <v>-0.10981970000000001</v>
      </c>
      <c r="AX4367" s="9">
        <v>-0.16255559999999999</v>
      </c>
      <c r="AY4367" s="9">
        <v>-0.1577424</v>
      </c>
      <c r="AZ4367" s="9">
        <v>4.9047500000000001E-2</v>
      </c>
      <c r="BA4367" s="9">
        <v>0.60252989999999995</v>
      </c>
      <c r="BB4367" s="9">
        <v>0.45826480000000003</v>
      </c>
      <c r="BC4367" s="9">
        <v>-7.5956800000000005E-2</v>
      </c>
      <c r="BD4367" s="9">
        <v>-0.44939400000000002</v>
      </c>
      <c r="BE4367" s="9">
        <v>-0.31446239999999998</v>
      </c>
      <c r="BF4367" s="9">
        <v>-0.2140502</v>
      </c>
      <c r="BG4367" s="9">
        <v>-4.5285000000000004E-3</v>
      </c>
      <c r="BH4367" s="9">
        <v>-8.8252000000000001E-3</v>
      </c>
      <c r="BI4367" s="9">
        <v>7.2982999999999998E-3</v>
      </c>
      <c r="BJ4367" s="9">
        <v>4.3254000000000001E-3</v>
      </c>
      <c r="BK4367" s="9">
        <v>7.5370000000000003E-3</v>
      </c>
      <c r="BL4367" s="9">
        <v>-1.6248E-3</v>
      </c>
      <c r="BM4367" s="9">
        <v>8.9438E-3</v>
      </c>
      <c r="BN4367" s="9">
        <v>-1.1035000000000001E-3</v>
      </c>
      <c r="BO4367" s="9">
        <v>1.8571E-3</v>
      </c>
      <c r="BP4367" s="9">
        <v>-2.3814200000000001E-2</v>
      </c>
      <c r="BQ4367" s="9">
        <v>-2.4666E-2</v>
      </c>
      <c r="BR4367" s="9">
        <v>-1.88807E-2</v>
      </c>
      <c r="BS4367" s="9">
        <v>-1.4085200000000001E-2</v>
      </c>
      <c r="BT4367" s="9">
        <v>-4.1724499999999998E-2</v>
      </c>
      <c r="BU4367" s="9">
        <v>-9.2627100000000004E-2</v>
      </c>
      <c r="BV4367" s="9">
        <v>-0.14500440000000001</v>
      </c>
      <c r="BW4367" s="9">
        <v>-0.1398972</v>
      </c>
      <c r="BX4367" s="9">
        <v>6.6912799999999995E-2</v>
      </c>
      <c r="BY4367" s="9">
        <v>0.61946979999999996</v>
      </c>
      <c r="BZ4367" s="9">
        <v>0.47476180000000001</v>
      </c>
      <c r="CA4367" s="9">
        <v>-5.8919699999999998E-2</v>
      </c>
      <c r="CB4367" s="9">
        <v>-0.43133329999999998</v>
      </c>
      <c r="CC4367" s="9">
        <v>-0.2979136</v>
      </c>
      <c r="CD4367" s="9">
        <v>-0.19898650000000001</v>
      </c>
      <c r="CE4367" s="9">
        <v>3.6028000000000002E-3</v>
      </c>
      <c r="CF4367" s="9">
        <v>-1.4404000000000001E-3</v>
      </c>
      <c r="CG4367" s="9">
        <v>1.3867300000000001E-2</v>
      </c>
      <c r="CH4367" s="9">
        <v>9.9468000000000004E-3</v>
      </c>
      <c r="CI4367" s="9">
        <v>1.24298E-2</v>
      </c>
      <c r="CJ4367" s="9">
        <v>2.5542999999999998E-3</v>
      </c>
      <c r="CK4367" s="9">
        <v>1.3036000000000001E-2</v>
      </c>
      <c r="CL4367" s="9">
        <v>3.5809000000000001E-3</v>
      </c>
      <c r="CM4367" s="9">
        <v>7.5094999999999997E-3</v>
      </c>
      <c r="CN4367" s="9">
        <v>-1.6691399999999999E-2</v>
      </c>
      <c r="CO4367" s="9">
        <v>-1.6488300000000001E-2</v>
      </c>
      <c r="CP4367" s="9">
        <v>-9.2301999999999992E-3</v>
      </c>
      <c r="CQ4367" s="9">
        <v>-3.3519000000000001E-3</v>
      </c>
      <c r="CR4367" s="9">
        <v>-3.01523E-2</v>
      </c>
      <c r="CS4367" s="9">
        <v>-8.07195E-2</v>
      </c>
      <c r="CT4367" s="9">
        <v>-0.13284860000000001</v>
      </c>
      <c r="CU4367" s="9">
        <v>-0.1275377</v>
      </c>
      <c r="CV4367" s="9">
        <v>7.9286200000000001E-2</v>
      </c>
      <c r="CW4367" s="9">
        <v>0.63120229999999999</v>
      </c>
      <c r="CX4367" s="9">
        <v>0.48618749999999999</v>
      </c>
      <c r="CY4367" s="9">
        <v>-4.7119800000000003E-2</v>
      </c>
      <c r="CZ4367" s="9">
        <v>-0.41882449999999999</v>
      </c>
      <c r="DA4367" s="9">
        <v>-0.28645189999999998</v>
      </c>
      <c r="DB4367" s="9">
        <v>-0.18855340000000001</v>
      </c>
      <c r="DC4367" s="9">
        <v>1.1734E-2</v>
      </c>
      <c r="DD4367" s="9">
        <v>5.9443999999999999E-3</v>
      </c>
      <c r="DE4367" s="9">
        <v>2.0436300000000001E-2</v>
      </c>
      <c r="DF4367" s="9">
        <v>1.55683E-2</v>
      </c>
      <c r="DG4367" s="9">
        <v>1.73226E-2</v>
      </c>
      <c r="DH4367" s="9">
        <v>6.7333999999999996E-3</v>
      </c>
      <c r="DI4367" s="9">
        <v>1.71282E-2</v>
      </c>
      <c r="DJ4367" s="9">
        <v>8.2652999999999997E-3</v>
      </c>
      <c r="DK4367" s="9">
        <v>1.3161900000000001E-2</v>
      </c>
      <c r="DL4367" s="9">
        <v>-9.5686999999999994E-3</v>
      </c>
      <c r="DM4367" s="9">
        <v>-8.3107000000000007E-3</v>
      </c>
      <c r="DN4367" s="9">
        <v>4.2020000000000002E-4</v>
      </c>
      <c r="DO4367" s="9">
        <v>7.3815E-3</v>
      </c>
      <c r="DP4367" s="9">
        <v>-1.8579999999999999E-2</v>
      </c>
      <c r="DQ4367" s="9">
        <v>-6.8811899999999995E-2</v>
      </c>
      <c r="DR4367" s="9">
        <v>-0.1206927</v>
      </c>
      <c r="DS4367" s="9">
        <v>-0.11517819999999999</v>
      </c>
      <c r="DT4367" s="9">
        <v>9.1659699999999997E-2</v>
      </c>
      <c r="DU4367" s="9">
        <v>0.64293489999999998</v>
      </c>
      <c r="DV4367" s="9">
        <v>0.49761329999999998</v>
      </c>
      <c r="DW4367" s="9">
        <v>-3.5319900000000001E-2</v>
      </c>
      <c r="DX4367" s="9">
        <v>-0.4063157</v>
      </c>
      <c r="DY4367" s="9">
        <v>-0.27499030000000002</v>
      </c>
      <c r="DZ4367" s="9">
        <v>-0.17812030000000001</v>
      </c>
      <c r="EA4367" s="9">
        <v>2.3474200000000001E-2</v>
      </c>
      <c r="EB4367" s="9">
        <v>1.6606900000000001E-2</v>
      </c>
      <c r="EC4367" s="9">
        <v>2.99209E-2</v>
      </c>
      <c r="ED4367" s="9">
        <v>2.36847E-2</v>
      </c>
      <c r="EE4367" s="9">
        <v>2.4386999999999999E-2</v>
      </c>
      <c r="EF4367" s="9">
        <v>1.2767300000000001E-2</v>
      </c>
      <c r="EG4367" s="9">
        <v>2.30367E-2</v>
      </c>
      <c r="EH4367" s="9">
        <v>1.50289E-2</v>
      </c>
      <c r="EI4367" s="9">
        <v>2.1323100000000001E-2</v>
      </c>
      <c r="EJ4367" s="9">
        <v>7.1549999999999999E-4</v>
      </c>
      <c r="EK4367" s="9">
        <v>3.4965E-3</v>
      </c>
      <c r="EL4367" s="9">
        <v>1.43538E-2</v>
      </c>
      <c r="EM4367" s="9">
        <v>2.2878699999999998E-2</v>
      </c>
      <c r="EN4367" s="9">
        <v>-1.8714999999999999E-3</v>
      </c>
      <c r="EO4367" s="9">
        <v>-5.16193E-2</v>
      </c>
      <c r="EP4367" s="9">
        <v>-0.1031416</v>
      </c>
      <c r="EQ4367" s="9">
        <v>-9.7333100000000006E-2</v>
      </c>
      <c r="ER4367" s="9">
        <v>0.109525</v>
      </c>
      <c r="ES4367" s="9">
        <v>0.65987470000000004</v>
      </c>
      <c r="ET4367" s="9">
        <v>0.51411030000000002</v>
      </c>
      <c r="EU4367" s="9">
        <v>-1.8282799999999998E-2</v>
      </c>
      <c r="EV4367" s="9">
        <v>-0.38825500000000002</v>
      </c>
      <c r="EW4367" s="9">
        <v>-0.25844149999999999</v>
      </c>
      <c r="EX4367" s="9">
        <v>-0.1630566</v>
      </c>
      <c r="EY4367" s="9">
        <v>76.274100000000004</v>
      </c>
      <c r="EZ4367" s="9">
        <v>76.269300000000001</v>
      </c>
      <c r="FA4367" s="9">
        <v>74.271699999999996</v>
      </c>
      <c r="FB4367" s="9">
        <v>73.274100000000004</v>
      </c>
      <c r="FC4367" s="9">
        <v>72.544700000000006</v>
      </c>
      <c r="FD4367" s="9">
        <v>73</v>
      </c>
      <c r="FE4367" s="9">
        <v>73.728300000000004</v>
      </c>
      <c r="FF4367" s="9">
        <v>73.728300000000004</v>
      </c>
      <c r="FG4367" s="9">
        <v>74.998800000000003</v>
      </c>
      <c r="FH4367" s="9">
        <v>80.996399999999994</v>
      </c>
      <c r="FI4367" s="9">
        <v>82.462599999999995</v>
      </c>
      <c r="FJ4367" s="9">
        <v>85.007300000000001</v>
      </c>
      <c r="FK4367" s="9">
        <v>90.731899999999996</v>
      </c>
      <c r="FL4367" s="9">
        <v>95.271699999999996</v>
      </c>
      <c r="FM4367" s="9">
        <v>98.543400000000005</v>
      </c>
      <c r="FN4367" s="9">
        <v>101.542</v>
      </c>
      <c r="FO4367" s="9">
        <v>102.273</v>
      </c>
      <c r="FP4367" s="9">
        <v>101.545</v>
      </c>
      <c r="FQ4367" s="9">
        <v>98.818799999999996</v>
      </c>
      <c r="FR4367" s="9">
        <v>96.631600000000006</v>
      </c>
      <c r="FS4367" s="9">
        <v>90.363500000000002</v>
      </c>
      <c r="FT4367" s="9">
        <v>87.734300000000005</v>
      </c>
      <c r="FU4367" s="9">
        <v>84.003600000000006</v>
      </c>
      <c r="FV4367" s="9">
        <v>82.272900000000007</v>
      </c>
      <c r="FW4367" s="9">
        <v>0.19430861999999999</v>
      </c>
      <c r="FX4367" s="9">
        <v>1.1287E-2</v>
      </c>
      <c r="FY4367" s="9">
        <v>1.56148E-2</v>
      </c>
      <c r="FZ4367" s="9">
        <v>0</v>
      </c>
      <c r="GA4367" s="9">
        <v>0</v>
      </c>
    </row>
    <row r="4368" spans="1:183" x14ac:dyDescent="0.2">
      <c r="A4368" t="s">
        <v>264</v>
      </c>
      <c r="B4368" t="s">
        <v>225</v>
      </c>
      <c r="C4368" t="s">
        <v>226</v>
      </c>
      <c r="D4368" s="6">
        <v>44058</v>
      </c>
      <c r="FZ4368" s="9">
        <v>0</v>
      </c>
      <c r="GA4368" s="9">
        <v>1</v>
      </c>
    </row>
    <row r="4369" spans="1:183" x14ac:dyDescent="0.2">
      <c r="A4369" t="s">
        <v>264</v>
      </c>
      <c r="B4369" t="s">
        <v>225</v>
      </c>
      <c r="C4369" t="s">
        <v>226</v>
      </c>
      <c r="D4369" s="6">
        <v>44060</v>
      </c>
      <c r="FZ4369" s="9">
        <v>0</v>
      </c>
      <c r="GA4369" s="9">
        <v>1</v>
      </c>
    </row>
    <row r="4370" spans="1:183" x14ac:dyDescent="0.2">
      <c r="A4370" t="s">
        <v>264</v>
      </c>
      <c r="B4370" t="s">
        <v>225</v>
      </c>
      <c r="C4370" t="s">
        <v>226</v>
      </c>
      <c r="D4370" s="6">
        <v>44061</v>
      </c>
      <c r="E4370" s="73">
        <v>17</v>
      </c>
      <c r="F4370" s="9">
        <v>19</v>
      </c>
      <c r="G4370" s="9">
        <v>18</v>
      </c>
      <c r="H4370" s="9">
        <v>19</v>
      </c>
      <c r="I4370" s="9">
        <v>6868</v>
      </c>
      <c r="J4370" s="9">
        <v>78713</v>
      </c>
      <c r="K4370" s="9">
        <v>1.026912</v>
      </c>
      <c r="L4370" s="9">
        <v>0.89472499999999999</v>
      </c>
      <c r="M4370" s="9">
        <v>0.82365829999999995</v>
      </c>
      <c r="N4370" s="9">
        <v>0.77227619999999997</v>
      </c>
      <c r="O4370" s="9">
        <v>0.70385719999999996</v>
      </c>
      <c r="P4370" s="9">
        <v>0.69570670000000001</v>
      </c>
      <c r="Q4370" s="9">
        <v>0.70963039999999999</v>
      </c>
      <c r="R4370" s="9">
        <v>0.72817489999999996</v>
      </c>
      <c r="S4370" s="9">
        <v>0.7856303</v>
      </c>
      <c r="T4370" s="9">
        <v>0.95841299999999996</v>
      </c>
      <c r="U4370" s="9">
        <v>1.2026889999999999</v>
      </c>
      <c r="V4370" s="9">
        <v>1.482005</v>
      </c>
      <c r="W4370" s="9">
        <v>1.904623</v>
      </c>
      <c r="X4370" s="9">
        <v>2.226772</v>
      </c>
      <c r="Y4370" s="9">
        <v>2.4839000000000002</v>
      </c>
      <c r="Z4370" s="9">
        <v>2.6698849999999998</v>
      </c>
      <c r="AA4370" s="9">
        <v>2.8474879999999998</v>
      </c>
      <c r="AB4370" s="9">
        <v>2.9718789999999999</v>
      </c>
      <c r="AC4370" s="9">
        <v>2.9227539999999999</v>
      </c>
      <c r="AD4370" s="9">
        <v>2.6643270000000001</v>
      </c>
      <c r="AE4370" s="9">
        <v>2.4195090000000001</v>
      </c>
      <c r="AF4370" s="9">
        <v>2.1910889999999998</v>
      </c>
      <c r="AG4370" s="9">
        <v>1.790672</v>
      </c>
      <c r="AH4370" s="9">
        <v>1.4201079999999999</v>
      </c>
      <c r="AI4370" s="9">
        <v>-4.6291699999999998E-2</v>
      </c>
      <c r="AJ4370" s="9">
        <v>-2.15792E-2</v>
      </c>
      <c r="AK4370" s="9">
        <v>6.9795999999999999E-3</v>
      </c>
      <c r="AL4370" s="9">
        <v>2.6068299999999999E-2</v>
      </c>
      <c r="AM4370" s="9">
        <v>1.6126600000000001E-2</v>
      </c>
      <c r="AN4370" s="9">
        <v>1.55721E-2</v>
      </c>
      <c r="AO4370" s="9">
        <v>-9.8577000000000005E-3</v>
      </c>
      <c r="AP4370" s="9">
        <v>-3.9528800000000003E-2</v>
      </c>
      <c r="AQ4370" s="9">
        <v>-5.98092E-2</v>
      </c>
      <c r="AR4370" s="9">
        <v>-6.4349999999999997E-3</v>
      </c>
      <c r="AS4370" s="9">
        <v>2.6682999999999998E-2</v>
      </c>
      <c r="AT4370" s="9">
        <v>-6.5213599999999997E-2</v>
      </c>
      <c r="AU4370" s="9">
        <v>-7.7816200000000002E-2</v>
      </c>
      <c r="AV4370" s="9">
        <v>-0.12424159999999999</v>
      </c>
      <c r="AW4370" s="9">
        <v>-0.1043019</v>
      </c>
      <c r="AX4370" s="9">
        <v>-6.7855799999999994E-2</v>
      </c>
      <c r="AY4370" s="9">
        <v>0.30660270000000001</v>
      </c>
      <c r="AZ4370" s="9">
        <v>0.58414549999999998</v>
      </c>
      <c r="BA4370" s="9">
        <v>0.45132119999999998</v>
      </c>
      <c r="BB4370" s="9">
        <v>-0.28994389999999998</v>
      </c>
      <c r="BC4370" s="9">
        <v>-0.32879720000000001</v>
      </c>
      <c r="BD4370" s="9">
        <v>-0.1798362</v>
      </c>
      <c r="BE4370" s="9">
        <v>-0.14359559999999999</v>
      </c>
      <c r="BF4370" s="9">
        <v>-0.12734819999999999</v>
      </c>
      <c r="BG4370" s="9">
        <v>-1.9314899999999999E-2</v>
      </c>
      <c r="BH4370" s="9">
        <v>3.1505999999999999E-3</v>
      </c>
      <c r="BI4370" s="9">
        <v>3.0799199999999999E-2</v>
      </c>
      <c r="BJ4370" s="9">
        <v>5.0121800000000001E-2</v>
      </c>
      <c r="BK4370" s="9">
        <v>3.7342899999999998E-2</v>
      </c>
      <c r="BL4370" s="9">
        <v>3.5405300000000001E-2</v>
      </c>
      <c r="BM4370" s="9">
        <v>7.1120999999999997E-3</v>
      </c>
      <c r="BN4370" s="9">
        <v>-2.0222E-2</v>
      </c>
      <c r="BO4370" s="9">
        <v>-3.8326699999999998E-2</v>
      </c>
      <c r="BP4370" s="9">
        <v>2.0404200000000001E-2</v>
      </c>
      <c r="BQ4370" s="9">
        <v>6.07006E-2</v>
      </c>
      <c r="BR4370" s="9">
        <v>-2.7749599999999999E-2</v>
      </c>
      <c r="BS4370" s="9">
        <v>-3.6661199999999998E-2</v>
      </c>
      <c r="BT4370" s="9">
        <v>-8.1444100000000005E-2</v>
      </c>
      <c r="BU4370" s="9">
        <v>-6.11914E-2</v>
      </c>
      <c r="BV4370" s="9">
        <v>-2.4680799999999999E-2</v>
      </c>
      <c r="BW4370" s="9">
        <v>0.34904740000000001</v>
      </c>
      <c r="BX4370" s="9">
        <v>0.62605730000000004</v>
      </c>
      <c r="BY4370" s="9">
        <v>0.49268899999999999</v>
      </c>
      <c r="BZ4370" s="9">
        <v>-0.24884390000000001</v>
      </c>
      <c r="CA4370" s="9">
        <v>-0.28796179999999999</v>
      </c>
      <c r="CB4370" s="9">
        <v>-0.14178199999999999</v>
      </c>
      <c r="CC4370" s="9">
        <v>-0.10877299999999999</v>
      </c>
      <c r="CD4370" s="9">
        <v>-9.5417299999999997E-2</v>
      </c>
      <c r="CE4370" s="9">
        <v>-6.3089999999999999E-4</v>
      </c>
      <c r="CF4370" s="9">
        <v>2.0278299999999999E-2</v>
      </c>
      <c r="CG4370" s="9">
        <v>4.7296699999999997E-2</v>
      </c>
      <c r="CH4370" s="9">
        <v>6.6781199999999999E-2</v>
      </c>
      <c r="CI4370" s="9">
        <v>5.2037199999999999E-2</v>
      </c>
      <c r="CJ4370" s="9">
        <v>4.9141700000000003E-2</v>
      </c>
      <c r="CK4370" s="9">
        <v>1.8865400000000001E-2</v>
      </c>
      <c r="CL4370" s="9">
        <v>-6.8500999999999996E-3</v>
      </c>
      <c r="CM4370" s="9">
        <v>-2.3448E-2</v>
      </c>
      <c r="CN4370" s="9">
        <v>3.8993E-2</v>
      </c>
      <c r="CO4370" s="9">
        <v>8.4261000000000003E-2</v>
      </c>
      <c r="CP4370" s="9">
        <v>-1.8021999999999999E-3</v>
      </c>
      <c r="CQ4370" s="9">
        <v>-8.1574000000000004E-3</v>
      </c>
      <c r="CR4370" s="9">
        <v>-5.18027E-2</v>
      </c>
      <c r="CS4370" s="9">
        <v>-3.1333199999999999E-2</v>
      </c>
      <c r="CT4370" s="9">
        <v>5.2221000000000004E-3</v>
      </c>
      <c r="CU4370" s="9">
        <v>0.37844440000000001</v>
      </c>
      <c r="CV4370" s="9">
        <v>0.65508529999999998</v>
      </c>
      <c r="CW4370" s="9">
        <v>0.52134009999999997</v>
      </c>
      <c r="CX4370" s="9">
        <v>-0.2203782</v>
      </c>
      <c r="CY4370" s="9">
        <v>-0.2596793</v>
      </c>
      <c r="CZ4370" s="9">
        <v>-0.1154259</v>
      </c>
      <c r="DA4370" s="9">
        <v>-8.4654900000000005E-2</v>
      </c>
      <c r="DB4370" s="9">
        <v>-7.3302000000000006E-2</v>
      </c>
      <c r="DC4370" s="9">
        <v>1.8053099999999999E-2</v>
      </c>
      <c r="DD4370" s="9">
        <v>3.7406099999999998E-2</v>
      </c>
      <c r="DE4370" s="9">
        <v>6.3794100000000006E-2</v>
      </c>
      <c r="DF4370" s="9">
        <v>8.3440600000000004E-2</v>
      </c>
      <c r="DG4370" s="9">
        <v>6.6731499999999999E-2</v>
      </c>
      <c r="DH4370" s="9">
        <v>6.2878000000000003E-2</v>
      </c>
      <c r="DI4370" s="9">
        <v>3.0618599999999999E-2</v>
      </c>
      <c r="DJ4370" s="9">
        <v>6.5218000000000003E-3</v>
      </c>
      <c r="DK4370" s="9">
        <v>-8.5693000000000002E-3</v>
      </c>
      <c r="DL4370" s="9">
        <v>5.7581800000000002E-2</v>
      </c>
      <c r="DM4370" s="9">
        <v>0.1078215</v>
      </c>
      <c r="DN4370" s="9">
        <v>2.4145300000000001E-2</v>
      </c>
      <c r="DO4370" s="9">
        <v>2.03465E-2</v>
      </c>
      <c r="DP4370" s="9">
        <v>-2.2161299999999998E-2</v>
      </c>
      <c r="DQ4370" s="9">
        <v>-1.4751E-3</v>
      </c>
      <c r="DR4370" s="9">
        <v>3.5125000000000003E-2</v>
      </c>
      <c r="DS4370" s="9">
        <v>0.40784150000000002</v>
      </c>
      <c r="DT4370" s="9">
        <v>0.68411330000000004</v>
      </c>
      <c r="DU4370" s="9">
        <v>0.54999129999999996</v>
      </c>
      <c r="DV4370" s="9">
        <v>-0.19191250000000001</v>
      </c>
      <c r="DW4370" s="9">
        <v>-0.23139680000000001</v>
      </c>
      <c r="DX4370" s="9">
        <v>-8.9069700000000002E-2</v>
      </c>
      <c r="DY4370" s="9">
        <v>-6.0536899999999998E-2</v>
      </c>
      <c r="DZ4370" s="9">
        <v>-5.1186799999999998E-2</v>
      </c>
      <c r="EA4370" s="9">
        <v>4.5029800000000002E-2</v>
      </c>
      <c r="EB4370" s="9">
        <v>6.2135900000000001E-2</v>
      </c>
      <c r="EC4370" s="9">
        <v>8.7613800000000006E-2</v>
      </c>
      <c r="ED4370" s="9">
        <v>0.1074942</v>
      </c>
      <c r="EE4370" s="9">
        <v>8.7947800000000007E-2</v>
      </c>
      <c r="EF4370" s="9">
        <v>8.2711199999999999E-2</v>
      </c>
      <c r="EG4370" s="9">
        <v>4.7588499999999999E-2</v>
      </c>
      <c r="EH4370" s="9">
        <v>2.58287E-2</v>
      </c>
      <c r="EI4370" s="9">
        <v>1.29132E-2</v>
      </c>
      <c r="EJ4370" s="9">
        <v>8.4421099999999999E-2</v>
      </c>
      <c r="EK4370" s="9">
        <v>0.14183899999999999</v>
      </c>
      <c r="EL4370" s="9">
        <v>6.1609299999999999E-2</v>
      </c>
      <c r="EM4370" s="9">
        <v>6.1501500000000001E-2</v>
      </c>
      <c r="EN4370" s="9">
        <v>2.06362E-2</v>
      </c>
      <c r="EO4370" s="9">
        <v>4.1635400000000003E-2</v>
      </c>
      <c r="EP4370" s="9">
        <v>7.8300099999999997E-2</v>
      </c>
      <c r="EQ4370" s="9">
        <v>0.45028610000000002</v>
      </c>
      <c r="ER4370" s="9">
        <v>0.72602520000000004</v>
      </c>
      <c r="ES4370" s="9">
        <v>0.59135910000000003</v>
      </c>
      <c r="ET4370" s="9">
        <v>-0.15081249999999999</v>
      </c>
      <c r="EU4370" s="9">
        <v>-0.19056139999999999</v>
      </c>
      <c r="EV4370" s="9">
        <v>-5.1015600000000001E-2</v>
      </c>
      <c r="EW4370" s="9">
        <v>-2.5714299999999999E-2</v>
      </c>
      <c r="EX4370" s="9">
        <v>-1.92558E-2</v>
      </c>
      <c r="EY4370" s="9">
        <v>73.518199999999993</v>
      </c>
      <c r="EZ4370" s="9">
        <v>73.001499999999993</v>
      </c>
      <c r="FA4370" s="9">
        <v>72.259299999999996</v>
      </c>
      <c r="FB4370" s="9">
        <v>72.001000000000005</v>
      </c>
      <c r="FC4370" s="9">
        <v>71.001499999999993</v>
      </c>
      <c r="FD4370" s="9">
        <v>70.259799999999998</v>
      </c>
      <c r="FE4370" s="9">
        <v>70.258799999999994</v>
      </c>
      <c r="FF4370" s="9">
        <v>70.258799999999994</v>
      </c>
      <c r="FG4370" s="9">
        <v>73.001499999999993</v>
      </c>
      <c r="FH4370" s="9">
        <v>77.001499999999993</v>
      </c>
      <c r="FI4370" s="9">
        <v>80.260300000000001</v>
      </c>
      <c r="FJ4370" s="9">
        <v>86.260300000000001</v>
      </c>
      <c r="FK4370" s="9">
        <v>89.518699999999995</v>
      </c>
      <c r="FL4370" s="9">
        <v>93.517700000000005</v>
      </c>
      <c r="FM4370" s="9">
        <v>95.260300000000001</v>
      </c>
      <c r="FN4370" s="9">
        <v>96.003</v>
      </c>
      <c r="FO4370" s="9">
        <v>95.487300000000005</v>
      </c>
      <c r="FP4370" s="9">
        <v>94.486800000000002</v>
      </c>
      <c r="FQ4370" s="9">
        <v>92.486800000000002</v>
      </c>
      <c r="FR4370" s="9">
        <v>89.744200000000006</v>
      </c>
      <c r="FS4370" s="9">
        <v>83.002499999999998</v>
      </c>
      <c r="FT4370" s="9">
        <v>78.034800000000004</v>
      </c>
      <c r="FU4370" s="9">
        <v>75.035300000000007</v>
      </c>
      <c r="FV4370" s="9">
        <v>73.778499999999994</v>
      </c>
      <c r="FW4370" s="9">
        <v>0.48970664000000003</v>
      </c>
      <c r="FX4370" s="9">
        <v>3.1957899999999997E-2</v>
      </c>
      <c r="FY4370" s="9">
        <v>3.8888399999999997E-2</v>
      </c>
      <c r="FZ4370" s="9">
        <v>0</v>
      </c>
      <c r="GA4370" s="9">
        <v>0</v>
      </c>
    </row>
    <row r="4371" spans="1:183" x14ac:dyDescent="0.2">
      <c r="A4371" t="s">
        <v>264</v>
      </c>
      <c r="B4371" t="s">
        <v>225</v>
      </c>
      <c r="C4371" t="s">
        <v>226</v>
      </c>
      <c r="D4371" s="6">
        <v>44062</v>
      </c>
      <c r="FZ4371" s="9">
        <v>0</v>
      </c>
      <c r="GA4371" s="9">
        <v>1</v>
      </c>
    </row>
    <row r="4372" spans="1:183" x14ac:dyDescent="0.2">
      <c r="A4372" t="s">
        <v>264</v>
      </c>
      <c r="B4372" t="s">
        <v>225</v>
      </c>
      <c r="C4372" t="s">
        <v>226</v>
      </c>
      <c r="D4372" s="6">
        <v>44079</v>
      </c>
      <c r="FZ4372" s="9">
        <v>0</v>
      </c>
      <c r="GA4372" s="9">
        <v>1</v>
      </c>
    </row>
    <row r="4373" spans="1:183" x14ac:dyDescent="0.2">
      <c r="A4373" t="s">
        <v>264</v>
      </c>
      <c r="B4373" t="s">
        <v>225</v>
      </c>
      <c r="C4373" t="s">
        <v>226</v>
      </c>
      <c r="D4373" s="6">
        <v>44080</v>
      </c>
      <c r="FZ4373" s="9">
        <v>0</v>
      </c>
      <c r="GA4373" s="9">
        <v>1</v>
      </c>
    </row>
    <row r="4374" spans="1:183" x14ac:dyDescent="0.2">
      <c r="A4374" t="s">
        <v>264</v>
      </c>
      <c r="B4374" t="s">
        <v>225</v>
      </c>
      <c r="C4374" t="s">
        <v>226</v>
      </c>
      <c r="D4374" s="6">
        <v>44081</v>
      </c>
      <c r="FZ4374" s="9">
        <v>0</v>
      </c>
      <c r="GA4374" s="9">
        <v>1</v>
      </c>
    </row>
    <row r="4375" spans="1:183" x14ac:dyDescent="0.2">
      <c r="A4375" t="s">
        <v>264</v>
      </c>
      <c r="B4375" t="s">
        <v>225</v>
      </c>
      <c r="C4375" t="s">
        <v>226</v>
      </c>
      <c r="D4375" s="6">
        <v>44082</v>
      </c>
      <c r="FZ4375" s="9">
        <v>0</v>
      </c>
      <c r="GA4375" s="9">
        <v>1</v>
      </c>
    </row>
    <row r="4376" spans="1:183" x14ac:dyDescent="0.2">
      <c r="A4376" t="s">
        <v>264</v>
      </c>
      <c r="B4376" t="s">
        <v>225</v>
      </c>
      <c r="C4376" t="s">
        <v>226</v>
      </c>
      <c r="D4376" s="6">
        <v>44101</v>
      </c>
      <c r="E4376" s="73">
        <v>17</v>
      </c>
      <c r="F4376" s="9">
        <v>18</v>
      </c>
      <c r="G4376" s="9">
        <v>17</v>
      </c>
      <c r="H4376" s="9">
        <v>18</v>
      </c>
      <c r="I4376" s="9">
        <v>7549</v>
      </c>
      <c r="J4376" s="9">
        <v>87657</v>
      </c>
      <c r="K4376" s="9">
        <v>0.79381199999999996</v>
      </c>
      <c r="L4376" s="9">
        <v>0.68251850000000003</v>
      </c>
      <c r="M4376" s="9">
        <v>0.61112010000000005</v>
      </c>
      <c r="N4376" s="9">
        <v>0.55154590000000003</v>
      </c>
      <c r="O4376" s="9">
        <v>0.51396660000000005</v>
      </c>
      <c r="P4376" s="9">
        <v>0.50242600000000004</v>
      </c>
      <c r="Q4376" s="9">
        <v>0.51568199999999997</v>
      </c>
      <c r="R4376" s="9">
        <v>0.5521296</v>
      </c>
      <c r="S4376" s="9">
        <v>0.57664890000000002</v>
      </c>
      <c r="T4376" s="9">
        <v>0.61742770000000002</v>
      </c>
      <c r="U4376" s="9">
        <v>0.6941003</v>
      </c>
      <c r="V4376" s="9">
        <v>0.77763380000000004</v>
      </c>
      <c r="W4376" s="9">
        <v>0.90699649999999998</v>
      </c>
      <c r="X4376" s="9">
        <v>1.0966309999999999</v>
      </c>
      <c r="Y4376" s="9">
        <v>1.3245340000000001</v>
      </c>
      <c r="Z4376" s="9">
        <v>1.6022890000000001</v>
      </c>
      <c r="AA4376" s="9">
        <v>1.8351189999999999</v>
      </c>
      <c r="AB4376" s="9">
        <v>2.039517</v>
      </c>
      <c r="AC4376" s="9">
        <v>2.0866570000000002</v>
      </c>
      <c r="AD4376" s="9">
        <v>1.998577</v>
      </c>
      <c r="AE4376" s="9">
        <v>1.858506</v>
      </c>
      <c r="AF4376" s="9">
        <v>1.6429050000000001</v>
      </c>
      <c r="AG4376" s="9">
        <v>1.3391169999999999</v>
      </c>
      <c r="AH4376" s="9">
        <v>1.068373</v>
      </c>
      <c r="AI4376" s="9">
        <v>-1.58435E-2</v>
      </c>
      <c r="AJ4376" s="9">
        <v>-2.9361399999999999E-2</v>
      </c>
      <c r="AK4376" s="9">
        <v>-2.1795100000000001E-2</v>
      </c>
      <c r="AL4376" s="9">
        <v>-2.5423399999999999E-2</v>
      </c>
      <c r="AM4376" s="9">
        <v>-1.75546E-2</v>
      </c>
      <c r="AN4376" s="9">
        <v>-1.36866E-2</v>
      </c>
      <c r="AO4376" s="9">
        <v>-2.3323199999999999E-2</v>
      </c>
      <c r="AP4376" s="9">
        <v>-1.86196E-2</v>
      </c>
      <c r="AQ4376" s="9">
        <v>-1.27323E-2</v>
      </c>
      <c r="AR4376" s="9">
        <v>-1.54305E-2</v>
      </c>
      <c r="AS4376" s="9">
        <v>-9.6688999999999994E-3</v>
      </c>
      <c r="AT4376" s="9">
        <v>-8.1198999999999993E-3</v>
      </c>
      <c r="AU4376" s="9">
        <v>-9.2335000000000004E-3</v>
      </c>
      <c r="AV4376" s="9">
        <v>-3.2797E-3</v>
      </c>
      <c r="AW4376" s="9">
        <v>2.2385700000000001E-2</v>
      </c>
      <c r="AX4376" s="9">
        <v>7.5288800000000003E-2</v>
      </c>
      <c r="AY4376" s="9">
        <v>0.28853200000000001</v>
      </c>
      <c r="AZ4376" s="9">
        <v>0.29308590000000001</v>
      </c>
      <c r="BA4376" s="9">
        <v>-0.12429270000000001</v>
      </c>
      <c r="BB4376" s="9">
        <v>-7.7970200000000003E-2</v>
      </c>
      <c r="BC4376" s="9">
        <v>-8.7810000000000006E-3</v>
      </c>
      <c r="BD4376" s="9">
        <v>-9.1430000000000005E-4</v>
      </c>
      <c r="BE4376" s="9">
        <v>-1.8866299999999999E-2</v>
      </c>
      <c r="BF4376" s="9">
        <v>-2.40012E-2</v>
      </c>
      <c r="BG4376" s="9">
        <v>-5.4948000000000002E-3</v>
      </c>
      <c r="BH4376" s="9">
        <v>-2.00333E-2</v>
      </c>
      <c r="BI4376" s="9">
        <v>-1.32408E-2</v>
      </c>
      <c r="BJ4376" s="9">
        <v>-1.7935199999999998E-2</v>
      </c>
      <c r="BK4376" s="9">
        <v>-1.1330099999999999E-2</v>
      </c>
      <c r="BL4376" s="9">
        <v>-8.4434999999999996E-3</v>
      </c>
      <c r="BM4376" s="9">
        <v>-1.8277700000000001E-2</v>
      </c>
      <c r="BN4376" s="9">
        <v>-1.33207E-2</v>
      </c>
      <c r="BO4376" s="9">
        <v>-6.8044999999999998E-3</v>
      </c>
      <c r="BP4376" s="9">
        <v>-8.5321000000000008E-3</v>
      </c>
      <c r="BQ4376" s="9">
        <v>-1.3679E-3</v>
      </c>
      <c r="BR4376" s="9">
        <v>1.4798999999999999E-3</v>
      </c>
      <c r="BS4376" s="9">
        <v>2.2507999999999998E-3</v>
      </c>
      <c r="BT4376" s="9">
        <v>9.9667999999999996E-3</v>
      </c>
      <c r="BU4376" s="9">
        <v>3.7224599999999997E-2</v>
      </c>
      <c r="BV4376" s="9">
        <v>9.1123399999999993E-2</v>
      </c>
      <c r="BW4376" s="9">
        <v>0.30444579999999999</v>
      </c>
      <c r="BX4376" s="9">
        <v>0.30919000000000002</v>
      </c>
      <c r="BY4376" s="9">
        <v>-0.1074087</v>
      </c>
      <c r="BZ4376" s="9">
        <v>-6.2624100000000002E-2</v>
      </c>
      <c r="CA4376" s="9">
        <v>5.5659000000000004E-3</v>
      </c>
      <c r="CB4376" s="9">
        <v>1.20994E-2</v>
      </c>
      <c r="CC4376" s="9">
        <v>-7.3572999999999998E-3</v>
      </c>
      <c r="CD4376" s="9">
        <v>-1.3639200000000001E-2</v>
      </c>
      <c r="CE4376" s="9">
        <v>1.6727000000000001E-3</v>
      </c>
      <c r="CF4376" s="9">
        <v>-1.3572600000000001E-2</v>
      </c>
      <c r="CG4376" s="9">
        <v>-7.3160999999999999E-3</v>
      </c>
      <c r="CH4376" s="9">
        <v>-1.2748900000000001E-2</v>
      </c>
      <c r="CI4376" s="9">
        <v>-7.0191000000000003E-3</v>
      </c>
      <c r="CJ4376" s="9">
        <v>-4.8122E-3</v>
      </c>
      <c r="CK4376" s="9">
        <v>-1.4783299999999999E-2</v>
      </c>
      <c r="CL4376" s="9">
        <v>-9.6506999999999999E-3</v>
      </c>
      <c r="CM4376" s="9">
        <v>-2.699E-3</v>
      </c>
      <c r="CN4376" s="9">
        <v>-3.7542000000000001E-3</v>
      </c>
      <c r="CO4376" s="9">
        <v>4.3813999999999997E-3</v>
      </c>
      <c r="CP4376" s="9">
        <v>8.1287000000000009E-3</v>
      </c>
      <c r="CQ4376" s="9">
        <v>1.02048E-2</v>
      </c>
      <c r="CR4376" s="9">
        <v>1.9141200000000001E-2</v>
      </c>
      <c r="CS4376" s="9">
        <v>4.75019E-2</v>
      </c>
      <c r="CT4376" s="9">
        <v>0.1020904</v>
      </c>
      <c r="CU4376" s="9">
        <v>0.31546770000000002</v>
      </c>
      <c r="CV4376" s="9">
        <v>0.32034360000000001</v>
      </c>
      <c r="CW4376" s="9">
        <v>-9.5714900000000006E-2</v>
      </c>
      <c r="CX4376" s="9">
        <v>-5.1995399999999997E-2</v>
      </c>
      <c r="CY4376" s="9">
        <v>1.5502500000000001E-2</v>
      </c>
      <c r="CZ4376" s="9">
        <v>2.1112800000000001E-2</v>
      </c>
      <c r="DA4376" s="9">
        <v>6.1379999999999996E-4</v>
      </c>
      <c r="DB4376" s="9">
        <v>-6.4625000000000004E-3</v>
      </c>
      <c r="DC4376" s="9">
        <v>8.8401999999999994E-3</v>
      </c>
      <c r="DD4376" s="9">
        <v>-7.1120000000000003E-3</v>
      </c>
      <c r="DE4376" s="9">
        <v>-1.3914999999999999E-3</v>
      </c>
      <c r="DF4376" s="9">
        <v>-7.5626000000000001E-3</v>
      </c>
      <c r="DG4376" s="9">
        <v>-2.7079999999999999E-3</v>
      </c>
      <c r="DH4376" s="9">
        <v>-1.1808999999999999E-3</v>
      </c>
      <c r="DI4376" s="9">
        <v>-1.12888E-2</v>
      </c>
      <c r="DJ4376" s="9">
        <v>-5.9806E-3</v>
      </c>
      <c r="DK4376" s="9">
        <v>1.4066E-3</v>
      </c>
      <c r="DL4376" s="9">
        <v>1.0235999999999999E-3</v>
      </c>
      <c r="DM4376" s="9">
        <v>1.01306E-2</v>
      </c>
      <c r="DN4376" s="9">
        <v>1.4777500000000001E-2</v>
      </c>
      <c r="DO4376" s="9">
        <v>1.8158799999999999E-2</v>
      </c>
      <c r="DP4376" s="9">
        <v>2.8315699999999999E-2</v>
      </c>
      <c r="DQ4376" s="9">
        <v>5.7779299999999999E-2</v>
      </c>
      <c r="DR4376" s="9">
        <v>0.11305750000000001</v>
      </c>
      <c r="DS4376" s="9">
        <v>0.32648949999999999</v>
      </c>
      <c r="DT4376" s="9">
        <v>0.33149729999999999</v>
      </c>
      <c r="DU4376" s="9">
        <v>-8.4021100000000001E-2</v>
      </c>
      <c r="DV4376" s="9">
        <v>-4.1366800000000002E-2</v>
      </c>
      <c r="DW4376" s="9">
        <v>2.5439199999999999E-2</v>
      </c>
      <c r="DX4376" s="9">
        <v>3.0126099999999999E-2</v>
      </c>
      <c r="DY4376" s="9">
        <v>8.5848000000000001E-3</v>
      </c>
      <c r="DZ4376" s="9">
        <v>7.1409999999999996E-4</v>
      </c>
      <c r="EA4376" s="9">
        <v>1.9188899999999998E-2</v>
      </c>
      <c r="EB4376" s="9">
        <v>2.2162000000000002E-3</v>
      </c>
      <c r="EC4376" s="9">
        <v>7.1628000000000004E-3</v>
      </c>
      <c r="ED4376" s="9">
        <v>-7.4400000000000006E-5</v>
      </c>
      <c r="EE4376" s="9">
        <v>3.5165000000000001E-3</v>
      </c>
      <c r="EF4376" s="9">
        <v>4.0622000000000002E-3</v>
      </c>
      <c r="EG4376" s="9">
        <v>-6.2433000000000002E-3</v>
      </c>
      <c r="EH4376" s="9">
        <v>-6.8170000000000004E-4</v>
      </c>
      <c r="EI4376" s="9">
        <v>7.3343000000000002E-3</v>
      </c>
      <c r="EJ4376" s="9">
        <v>7.9220000000000002E-3</v>
      </c>
      <c r="EK4376" s="9">
        <v>1.8431699999999999E-2</v>
      </c>
      <c r="EL4376" s="9">
        <v>2.4377300000000001E-2</v>
      </c>
      <c r="EM4376" s="9">
        <v>2.9643099999999999E-2</v>
      </c>
      <c r="EN4376" s="9">
        <v>4.1562200000000001E-2</v>
      </c>
      <c r="EO4376" s="9">
        <v>7.2618100000000005E-2</v>
      </c>
      <c r="EP4376" s="9">
        <v>0.12889210000000001</v>
      </c>
      <c r="EQ4376" s="9">
        <v>0.34240330000000002</v>
      </c>
      <c r="ER4376" s="9">
        <v>0.3476013</v>
      </c>
      <c r="ES4376" s="9">
        <v>-6.7137100000000005E-2</v>
      </c>
      <c r="ET4376" s="9">
        <v>-2.6020700000000001E-2</v>
      </c>
      <c r="EU4376" s="9">
        <v>3.9786099999999998E-2</v>
      </c>
      <c r="EV4376" s="9">
        <v>4.3139799999999999E-2</v>
      </c>
      <c r="EW4376" s="9">
        <v>2.0093799999999998E-2</v>
      </c>
      <c r="EX4376" s="9">
        <v>1.10761E-2</v>
      </c>
      <c r="EY4376" s="9">
        <v>66.739800000000002</v>
      </c>
      <c r="EZ4376" s="9">
        <v>65.678399999999996</v>
      </c>
      <c r="FA4376" s="9">
        <v>64.606700000000004</v>
      </c>
      <c r="FB4376" s="9">
        <v>64.136200000000002</v>
      </c>
      <c r="FC4376" s="9">
        <v>63.708500000000001</v>
      </c>
      <c r="FD4376" s="9">
        <v>62.628399999999999</v>
      </c>
      <c r="FE4376" s="9">
        <v>62.224699999999999</v>
      </c>
      <c r="FF4376" s="9">
        <v>61.653300000000002</v>
      </c>
      <c r="FG4376" s="9">
        <v>62.053100000000001</v>
      </c>
      <c r="FH4376" s="9">
        <v>69.320700000000002</v>
      </c>
      <c r="FI4376" s="9">
        <v>77.825599999999994</v>
      </c>
      <c r="FJ4376" s="9">
        <v>84.231700000000004</v>
      </c>
      <c r="FK4376" s="9">
        <v>85.630099999999999</v>
      </c>
      <c r="FL4376" s="9">
        <v>88.121200000000002</v>
      </c>
      <c r="FM4376" s="9">
        <v>90.294700000000006</v>
      </c>
      <c r="FN4376" s="9">
        <v>92.431899999999999</v>
      </c>
      <c r="FO4376" s="9">
        <v>93.357500000000002</v>
      </c>
      <c r="FP4376" s="9">
        <v>94.449100000000001</v>
      </c>
      <c r="FQ4376" s="9">
        <v>93.092500000000001</v>
      </c>
      <c r="FR4376" s="9">
        <v>90.244</v>
      </c>
      <c r="FS4376" s="9">
        <v>85.640100000000004</v>
      </c>
      <c r="FT4376" s="9">
        <v>82.852999999999994</v>
      </c>
      <c r="FU4376" s="9">
        <v>80.691500000000005</v>
      </c>
      <c r="FV4376" s="9">
        <v>79.344999999999999</v>
      </c>
      <c r="FW4376" s="9">
        <v>0.15843247999999999</v>
      </c>
      <c r="FX4376" s="9">
        <v>1.49511E-2</v>
      </c>
      <c r="FY4376" s="9">
        <v>1.49511E-2</v>
      </c>
      <c r="FZ4376" s="9">
        <v>0</v>
      </c>
      <c r="GA4376" s="9">
        <v>0</v>
      </c>
    </row>
    <row r="4377" spans="1:183" x14ac:dyDescent="0.2">
      <c r="A4377" t="s">
        <v>264</v>
      </c>
      <c r="B4377" t="s">
        <v>225</v>
      </c>
      <c r="C4377" t="s">
        <v>226</v>
      </c>
      <c r="D4377" s="6">
        <v>44102</v>
      </c>
      <c r="E4377" s="73">
        <v>17</v>
      </c>
      <c r="F4377" s="9">
        <v>18</v>
      </c>
      <c r="G4377" s="9">
        <v>17</v>
      </c>
      <c r="H4377" s="9">
        <v>18</v>
      </c>
      <c r="I4377" s="9">
        <v>7544</v>
      </c>
      <c r="J4377" s="9">
        <v>87626</v>
      </c>
      <c r="K4377" s="9">
        <v>0.94219549999999996</v>
      </c>
      <c r="L4377" s="9">
        <v>0.7994483</v>
      </c>
      <c r="M4377" s="9">
        <v>0.7056924</v>
      </c>
      <c r="N4377" s="9">
        <v>0.63041159999999996</v>
      </c>
      <c r="O4377" s="9">
        <v>0.59055449999999998</v>
      </c>
      <c r="P4377" s="9">
        <v>0.5680615</v>
      </c>
      <c r="Q4377" s="9">
        <v>0.60211820000000005</v>
      </c>
      <c r="R4377" s="9">
        <v>0.64511529999999995</v>
      </c>
      <c r="S4377" s="9">
        <v>0.66153899999999999</v>
      </c>
      <c r="T4377" s="9">
        <v>0.65300630000000004</v>
      </c>
      <c r="U4377" s="9">
        <v>0.71301420000000004</v>
      </c>
      <c r="V4377" s="9">
        <v>0.85850859999999996</v>
      </c>
      <c r="W4377" s="9">
        <v>1.0936349999999999</v>
      </c>
      <c r="X4377" s="9">
        <v>1.3917310000000001</v>
      </c>
      <c r="Y4377" s="9">
        <v>1.7230749999999999</v>
      </c>
      <c r="Z4377" s="9">
        <v>2.0609790000000001</v>
      </c>
      <c r="AA4377" s="9">
        <v>2.375499</v>
      </c>
      <c r="AB4377" s="9">
        <v>2.560648</v>
      </c>
      <c r="AC4377" s="9">
        <v>2.466278</v>
      </c>
      <c r="AD4377" s="9">
        <v>2.2321659999999999</v>
      </c>
      <c r="AE4377" s="9">
        <v>1.929119</v>
      </c>
      <c r="AF4377" s="9">
        <v>1.6526609999999999</v>
      </c>
      <c r="AG4377" s="9">
        <v>1.3090999999999999</v>
      </c>
      <c r="AH4377" s="9">
        <v>1.044986</v>
      </c>
      <c r="AI4377" s="9">
        <v>-4.0968000000000003E-3</v>
      </c>
      <c r="AJ4377" s="9">
        <v>-1.2950100000000001E-2</v>
      </c>
      <c r="AK4377" s="9">
        <v>-4.1178999999999999E-3</v>
      </c>
      <c r="AL4377" s="9">
        <v>-7.4245999999999999E-3</v>
      </c>
      <c r="AM4377" s="9">
        <v>1.0782999999999999E-3</v>
      </c>
      <c r="AN4377" s="9">
        <v>-7.4241000000000003E-3</v>
      </c>
      <c r="AO4377" s="9">
        <v>-2.2340000000000001E-4</v>
      </c>
      <c r="AP4377" s="9">
        <v>-3.1698999999999998E-3</v>
      </c>
      <c r="AQ4377" s="9">
        <v>3.8362000000000001E-3</v>
      </c>
      <c r="AR4377" s="9">
        <v>-1.84946E-2</v>
      </c>
      <c r="AS4377" s="9">
        <v>-1.3533399999999999E-2</v>
      </c>
      <c r="AT4377" s="9">
        <v>-2.6511400000000001E-2</v>
      </c>
      <c r="AU4377" s="9">
        <v>-7.5094000000000003E-3</v>
      </c>
      <c r="AV4377" s="9">
        <v>2.7316199999999999E-2</v>
      </c>
      <c r="AW4377" s="9">
        <v>4.0364999999999998E-2</v>
      </c>
      <c r="AX4377" s="9">
        <v>4.8106000000000003E-2</v>
      </c>
      <c r="AY4377" s="9">
        <v>0.42030000000000001</v>
      </c>
      <c r="AZ4377" s="9">
        <v>0.44482539999999998</v>
      </c>
      <c r="BA4377" s="9">
        <v>-0.16488</v>
      </c>
      <c r="BB4377" s="9">
        <v>-0.15668840000000001</v>
      </c>
      <c r="BC4377" s="9">
        <v>-0.1046581</v>
      </c>
      <c r="BD4377" s="9">
        <v>-5.9510300000000002E-2</v>
      </c>
      <c r="BE4377" s="9">
        <v>-5.5158800000000001E-2</v>
      </c>
      <c r="BF4377" s="9">
        <v>-4.8073499999999998E-2</v>
      </c>
      <c r="BG4377" s="9">
        <v>6.1862999999999996E-3</v>
      </c>
      <c r="BH4377" s="9">
        <v>-3.5301999999999998E-3</v>
      </c>
      <c r="BI4377" s="9">
        <v>4.4844000000000004E-3</v>
      </c>
      <c r="BJ4377" s="9">
        <v>2.5000000000000001E-5</v>
      </c>
      <c r="BK4377" s="9">
        <v>7.4472000000000002E-3</v>
      </c>
      <c r="BL4377" s="9">
        <v>-2.2518999999999998E-3</v>
      </c>
      <c r="BM4377" s="9">
        <v>4.5206999999999999E-3</v>
      </c>
      <c r="BN4377" s="9">
        <v>1.8981E-3</v>
      </c>
      <c r="BO4377" s="9">
        <v>9.7736000000000003E-3</v>
      </c>
      <c r="BP4377" s="9">
        <v>-1.1785500000000001E-2</v>
      </c>
      <c r="BQ4377" s="9">
        <v>-5.7349999999999996E-3</v>
      </c>
      <c r="BR4377" s="9">
        <v>-1.7016400000000001E-2</v>
      </c>
      <c r="BS4377" s="9">
        <v>3.8549999999999999E-3</v>
      </c>
      <c r="BT4377" s="9">
        <v>4.0639399999999999E-2</v>
      </c>
      <c r="BU4377" s="9">
        <v>5.48569E-2</v>
      </c>
      <c r="BV4377" s="9">
        <v>6.36959E-2</v>
      </c>
      <c r="BW4377" s="9">
        <v>0.43527100000000002</v>
      </c>
      <c r="BX4377" s="9">
        <v>0.4598759</v>
      </c>
      <c r="BY4377" s="9">
        <v>-0.14921899999999999</v>
      </c>
      <c r="BZ4377" s="9">
        <v>-0.14189289999999999</v>
      </c>
      <c r="CA4377" s="9">
        <v>-9.1166499999999998E-2</v>
      </c>
      <c r="CB4377" s="9">
        <v>-4.73436E-2</v>
      </c>
      <c r="CC4377" s="9">
        <v>-4.45271E-2</v>
      </c>
      <c r="CD4377" s="9">
        <v>-3.8591899999999998E-2</v>
      </c>
      <c r="CE4377" s="9">
        <v>1.33084E-2</v>
      </c>
      <c r="CF4377" s="9">
        <v>2.9940000000000001E-3</v>
      </c>
      <c r="CG4377" s="9">
        <v>1.0442399999999999E-2</v>
      </c>
      <c r="CH4377" s="9">
        <v>5.1844999999999999E-3</v>
      </c>
      <c r="CI4377" s="9">
        <v>1.18583E-2</v>
      </c>
      <c r="CJ4377" s="9">
        <v>1.3304E-3</v>
      </c>
      <c r="CK4377" s="9">
        <v>7.8063999999999998E-3</v>
      </c>
      <c r="CL4377" s="9">
        <v>5.4082999999999996E-3</v>
      </c>
      <c r="CM4377" s="9">
        <v>1.38858E-2</v>
      </c>
      <c r="CN4377" s="9">
        <v>-7.1389000000000001E-3</v>
      </c>
      <c r="CO4377" s="9">
        <v>-3.3389999999999998E-4</v>
      </c>
      <c r="CP4377" s="9">
        <v>-1.04403E-2</v>
      </c>
      <c r="CQ4377" s="9">
        <v>1.1726E-2</v>
      </c>
      <c r="CR4377" s="9">
        <v>4.9867000000000002E-2</v>
      </c>
      <c r="CS4377" s="9">
        <v>6.4893999999999993E-2</v>
      </c>
      <c r="CT4377" s="9">
        <v>7.4493500000000004E-2</v>
      </c>
      <c r="CU4377" s="9">
        <v>0.44563979999999997</v>
      </c>
      <c r="CV4377" s="9">
        <v>0.47029979999999999</v>
      </c>
      <c r="CW4377" s="9">
        <v>-0.1383722</v>
      </c>
      <c r="CX4377" s="9">
        <v>-0.1316456</v>
      </c>
      <c r="CY4377" s="9">
        <v>-8.1822199999999998E-2</v>
      </c>
      <c r="CZ4377" s="9">
        <v>-3.8917E-2</v>
      </c>
      <c r="DA4377" s="9">
        <v>-3.7163700000000001E-2</v>
      </c>
      <c r="DB4377" s="9">
        <v>-3.2024900000000002E-2</v>
      </c>
      <c r="DC4377" s="9">
        <v>2.0430400000000001E-2</v>
      </c>
      <c r="DD4377" s="9">
        <v>9.5181999999999992E-3</v>
      </c>
      <c r="DE4377" s="9">
        <v>1.6400399999999999E-2</v>
      </c>
      <c r="DF4377" s="9">
        <v>1.0344000000000001E-2</v>
      </c>
      <c r="DG4377" s="9">
        <v>1.62694E-2</v>
      </c>
      <c r="DH4377" s="9">
        <v>4.9125999999999996E-3</v>
      </c>
      <c r="DI4377" s="9">
        <v>1.1092100000000001E-2</v>
      </c>
      <c r="DJ4377" s="9">
        <v>8.9183999999999999E-3</v>
      </c>
      <c r="DK4377" s="9">
        <v>1.7998E-2</v>
      </c>
      <c r="DL4377" s="9">
        <v>-2.4922E-3</v>
      </c>
      <c r="DM4377" s="9">
        <v>5.0672E-3</v>
      </c>
      <c r="DN4377" s="9">
        <v>-3.8641999999999999E-3</v>
      </c>
      <c r="DO4377" s="9">
        <v>1.9597E-2</v>
      </c>
      <c r="DP4377" s="9">
        <v>5.9094599999999997E-2</v>
      </c>
      <c r="DQ4377" s="9">
        <v>7.4930999999999998E-2</v>
      </c>
      <c r="DR4377" s="9">
        <v>8.5291099999999995E-2</v>
      </c>
      <c r="DS4377" s="9">
        <v>0.45600869999999999</v>
      </c>
      <c r="DT4377" s="9">
        <v>0.48072359999999997</v>
      </c>
      <c r="DU4377" s="9">
        <v>-0.12752550000000001</v>
      </c>
      <c r="DV4377" s="9">
        <v>-0.1213982</v>
      </c>
      <c r="DW4377" s="9">
        <v>-7.2477899999999998E-2</v>
      </c>
      <c r="DX4377" s="9">
        <v>-3.0490300000000001E-2</v>
      </c>
      <c r="DY4377" s="9">
        <v>-2.9800199999999999E-2</v>
      </c>
      <c r="DZ4377" s="9">
        <v>-2.5457899999999999E-2</v>
      </c>
      <c r="EA4377" s="9">
        <v>3.0713500000000001E-2</v>
      </c>
      <c r="EB4377" s="9">
        <v>1.8938099999999999E-2</v>
      </c>
      <c r="EC4377" s="9">
        <v>2.5002799999999999E-2</v>
      </c>
      <c r="ED4377" s="9">
        <v>1.77935E-2</v>
      </c>
      <c r="EE4377" s="9">
        <v>2.26383E-2</v>
      </c>
      <c r="EF4377" s="9">
        <v>1.0084900000000001E-2</v>
      </c>
      <c r="EG4377" s="9">
        <v>1.5836200000000002E-2</v>
      </c>
      <c r="EH4377" s="9">
        <v>1.39864E-2</v>
      </c>
      <c r="EI4377" s="9">
        <v>2.3935399999999999E-2</v>
      </c>
      <c r="EJ4377" s="9">
        <v>4.2169E-3</v>
      </c>
      <c r="EK4377" s="9">
        <v>1.28656E-2</v>
      </c>
      <c r="EL4377" s="9">
        <v>5.6308E-3</v>
      </c>
      <c r="EM4377" s="9">
        <v>3.09614E-2</v>
      </c>
      <c r="EN4377" s="9">
        <v>7.2417700000000002E-2</v>
      </c>
      <c r="EO4377" s="9">
        <v>8.94229E-2</v>
      </c>
      <c r="EP4377" s="9">
        <v>0.1008811</v>
      </c>
      <c r="EQ4377" s="9">
        <v>0.4709797</v>
      </c>
      <c r="ER4377" s="9">
        <v>0.4957741</v>
      </c>
      <c r="ES4377" s="9">
        <v>-0.11186450000000001</v>
      </c>
      <c r="ET4377" s="9">
        <v>-0.10660269999999999</v>
      </c>
      <c r="EU4377" s="9">
        <v>-5.8986299999999998E-2</v>
      </c>
      <c r="EV4377" s="9">
        <v>-1.8323599999999999E-2</v>
      </c>
      <c r="EW4377" s="9">
        <v>-1.9168500000000002E-2</v>
      </c>
      <c r="EX4377" s="9">
        <v>-1.5976299999999999E-2</v>
      </c>
      <c r="EY4377" s="9">
        <v>76.801599999999993</v>
      </c>
      <c r="EZ4377" s="9">
        <v>73.7166</v>
      </c>
      <c r="FA4377" s="9">
        <v>70.970500000000001</v>
      </c>
      <c r="FB4377" s="9">
        <v>70.080699999999993</v>
      </c>
      <c r="FC4377" s="9">
        <v>69.626199999999997</v>
      </c>
      <c r="FD4377" s="9">
        <v>69.020600000000002</v>
      </c>
      <c r="FE4377" s="9">
        <v>68.011399999999995</v>
      </c>
      <c r="FF4377" s="9">
        <v>67.966499999999996</v>
      </c>
      <c r="FG4377" s="9">
        <v>66.866799999999998</v>
      </c>
      <c r="FH4377" s="9">
        <v>75.1267</v>
      </c>
      <c r="FI4377" s="9">
        <v>80.712199999999996</v>
      </c>
      <c r="FJ4377" s="9">
        <v>86.364400000000003</v>
      </c>
      <c r="FK4377" s="9">
        <v>91.021699999999996</v>
      </c>
      <c r="FL4377" s="9">
        <v>95.904399999999995</v>
      </c>
      <c r="FM4377" s="9">
        <v>98.495000000000005</v>
      </c>
      <c r="FN4377" s="9">
        <v>99.674000000000007</v>
      </c>
      <c r="FO4377" s="9">
        <v>99.627700000000004</v>
      </c>
      <c r="FP4377" s="9">
        <v>97.551100000000005</v>
      </c>
      <c r="FQ4377" s="9">
        <v>92.927899999999994</v>
      </c>
      <c r="FR4377" s="9">
        <v>85.435100000000006</v>
      </c>
      <c r="FS4377" s="9">
        <v>77.638000000000005</v>
      </c>
      <c r="FT4377" s="9">
        <v>74.242199999999997</v>
      </c>
      <c r="FU4377" s="9">
        <v>71.771199999999993</v>
      </c>
      <c r="FV4377" s="9">
        <v>70.215500000000006</v>
      </c>
      <c r="FW4377" s="9">
        <v>0.14267424000000001</v>
      </c>
      <c r="FX4377" s="9">
        <v>1.4018600000000001E-2</v>
      </c>
      <c r="FY4377" s="9">
        <v>1.4018600000000001E-2</v>
      </c>
      <c r="FZ4377" s="9">
        <v>0</v>
      </c>
      <c r="GA4377" s="9">
        <v>0</v>
      </c>
    </row>
    <row r="4378" spans="1:183" x14ac:dyDescent="0.2">
      <c r="A4378" t="s">
        <v>264</v>
      </c>
      <c r="B4378" t="s">
        <v>225</v>
      </c>
      <c r="C4378" t="s">
        <v>226</v>
      </c>
      <c r="D4378" s="6">
        <v>44104</v>
      </c>
      <c r="FZ4378" s="9">
        <v>0</v>
      </c>
      <c r="GA4378" s="9">
        <v>1</v>
      </c>
    </row>
    <row r="4379" spans="1:183" x14ac:dyDescent="0.2">
      <c r="A4379" t="s">
        <v>264</v>
      </c>
      <c r="B4379" t="s">
        <v>225</v>
      </c>
      <c r="C4379" t="s">
        <v>226</v>
      </c>
      <c r="D4379" s="6">
        <v>44105</v>
      </c>
      <c r="FZ4379" s="9">
        <v>0</v>
      </c>
      <c r="GA4379" s="9">
        <v>1</v>
      </c>
    </row>
    <row r="4380" spans="1:183" x14ac:dyDescent="0.2">
      <c r="A4380" t="s">
        <v>264</v>
      </c>
      <c r="B4380" t="s">
        <v>225</v>
      </c>
      <c r="C4380" t="s">
        <v>226</v>
      </c>
      <c r="D4380" s="6">
        <v>44119</v>
      </c>
      <c r="E4380" s="73">
        <v>19</v>
      </c>
      <c r="F4380" s="9">
        <v>20</v>
      </c>
      <c r="G4380" s="9">
        <v>19</v>
      </c>
      <c r="H4380" s="9">
        <v>20</v>
      </c>
      <c r="I4380" s="9">
        <v>7545</v>
      </c>
      <c r="J4380" s="9">
        <v>87588</v>
      </c>
      <c r="K4380" s="9">
        <v>0.77100820000000003</v>
      </c>
      <c r="L4380" s="9">
        <v>0.67533430000000005</v>
      </c>
      <c r="M4380" s="9">
        <v>0.6014197</v>
      </c>
      <c r="N4380" s="9">
        <v>0.55042899999999995</v>
      </c>
      <c r="O4380" s="9">
        <v>0.5166676</v>
      </c>
      <c r="P4380" s="9">
        <v>0.52050660000000004</v>
      </c>
      <c r="Q4380" s="9">
        <v>0.5622123</v>
      </c>
      <c r="R4380" s="9">
        <v>0.62840530000000006</v>
      </c>
      <c r="S4380" s="9">
        <v>0.62816130000000003</v>
      </c>
      <c r="T4380" s="9">
        <v>0.59352649999999996</v>
      </c>
      <c r="U4380" s="9">
        <v>0.62819429999999998</v>
      </c>
      <c r="V4380" s="9">
        <v>0.71007100000000001</v>
      </c>
      <c r="W4380" s="9">
        <v>0.8204032</v>
      </c>
      <c r="X4380" s="9">
        <v>0.96460489999999999</v>
      </c>
      <c r="Y4380" s="9">
        <v>1.1707080000000001</v>
      </c>
      <c r="Z4380" s="9">
        <v>1.43451</v>
      </c>
      <c r="AA4380" s="9">
        <v>1.687883</v>
      </c>
      <c r="AB4380" s="9">
        <v>1.8450029999999999</v>
      </c>
      <c r="AC4380" s="9">
        <v>1.8371789999999999</v>
      </c>
      <c r="AD4380" s="9">
        <v>1.735501</v>
      </c>
      <c r="AE4380" s="9">
        <v>1.5556920000000001</v>
      </c>
      <c r="AF4380" s="9">
        <v>1.3802570000000001</v>
      </c>
      <c r="AG4380" s="9">
        <v>1.149691</v>
      </c>
      <c r="AH4380" s="9">
        <v>0.95448080000000002</v>
      </c>
      <c r="AI4380" s="9">
        <v>-1.32745E-2</v>
      </c>
      <c r="AJ4380" s="9">
        <v>-3.6491000000000002E-3</v>
      </c>
      <c r="AK4380" s="9">
        <v>-5.7764000000000001E-3</v>
      </c>
      <c r="AL4380" s="9">
        <v>-6.1286999999999999E-3</v>
      </c>
      <c r="AM4380" s="9">
        <v>-7.1216999999999999E-3</v>
      </c>
      <c r="AN4380" s="9">
        <v>-7.9894000000000007E-3</v>
      </c>
      <c r="AO4380" s="9">
        <v>-1.5105E-2</v>
      </c>
      <c r="AP4380" s="9">
        <v>-1.33735E-2</v>
      </c>
      <c r="AQ4380" s="9">
        <v>3.3714999999999999E-3</v>
      </c>
      <c r="AR4380" s="9">
        <v>-1.96233E-2</v>
      </c>
      <c r="AS4380" s="9">
        <v>-1.19513E-2</v>
      </c>
      <c r="AT4380" s="9">
        <v>4.9690999999999997E-3</v>
      </c>
      <c r="AU4380" s="9">
        <v>1.6539000000000002E-2</v>
      </c>
      <c r="AV4380" s="9">
        <v>2.1103799999999999E-2</v>
      </c>
      <c r="AW4380" s="9">
        <v>6.9321000000000001E-3</v>
      </c>
      <c r="AX4380" s="9">
        <v>2.55517E-2</v>
      </c>
      <c r="AY4380" s="9">
        <v>4.2598200000000003E-2</v>
      </c>
      <c r="AZ4380" s="9">
        <v>4.0499800000000002E-2</v>
      </c>
      <c r="BA4380" s="9">
        <v>0.1878909</v>
      </c>
      <c r="BB4380" s="9">
        <v>0.1105318</v>
      </c>
      <c r="BC4380" s="9">
        <v>-0.12295349999999999</v>
      </c>
      <c r="BD4380" s="9">
        <v>-3.8379200000000002E-2</v>
      </c>
      <c r="BE4380" s="9">
        <v>-1.6445700000000001E-2</v>
      </c>
      <c r="BF4380" s="9">
        <v>4.6759999999999998E-4</v>
      </c>
      <c r="BG4380" s="9">
        <v>-3.8441E-3</v>
      </c>
      <c r="BH4380" s="9">
        <v>5.2065999999999996E-3</v>
      </c>
      <c r="BI4380" s="9">
        <v>2.0861E-3</v>
      </c>
      <c r="BJ4380" s="9">
        <v>3.7800000000000003E-4</v>
      </c>
      <c r="BK4380" s="9">
        <v>-1.8867999999999999E-3</v>
      </c>
      <c r="BL4380" s="9">
        <v>-3.2447000000000001E-3</v>
      </c>
      <c r="BM4380" s="9">
        <v>-1.05357E-2</v>
      </c>
      <c r="BN4380" s="9">
        <v>-8.4899999999999993E-3</v>
      </c>
      <c r="BO4380" s="9">
        <v>8.9799000000000007E-3</v>
      </c>
      <c r="BP4380" s="9">
        <v>-1.34278E-2</v>
      </c>
      <c r="BQ4380" s="9">
        <v>-4.7410999999999998E-3</v>
      </c>
      <c r="BR4380" s="9">
        <v>1.3545099999999999E-2</v>
      </c>
      <c r="BS4380" s="9">
        <v>2.6724500000000002E-2</v>
      </c>
      <c r="BT4380" s="9">
        <v>3.3041599999999997E-2</v>
      </c>
      <c r="BU4380" s="9">
        <v>2.0490700000000001E-2</v>
      </c>
      <c r="BV4380" s="9">
        <v>4.0307599999999999E-2</v>
      </c>
      <c r="BW4380" s="9">
        <v>5.8173700000000002E-2</v>
      </c>
      <c r="BX4380" s="9">
        <v>5.6329900000000002E-2</v>
      </c>
      <c r="BY4380" s="9">
        <v>0.202343</v>
      </c>
      <c r="BZ4380" s="9">
        <v>0.1240938</v>
      </c>
      <c r="CA4380" s="9">
        <v>-0.1096118</v>
      </c>
      <c r="CB4380" s="9">
        <v>-2.6588199999999999E-2</v>
      </c>
      <c r="CC4380" s="9">
        <v>-6.0937999999999999E-3</v>
      </c>
      <c r="CD4380" s="9">
        <v>9.8691000000000004E-3</v>
      </c>
      <c r="CE4380" s="9">
        <v>2.6873999999999999E-3</v>
      </c>
      <c r="CF4380" s="9">
        <v>1.1339999999999999E-2</v>
      </c>
      <c r="CG4380" s="9">
        <v>7.5316000000000003E-3</v>
      </c>
      <c r="CH4380" s="9">
        <v>4.8845E-3</v>
      </c>
      <c r="CI4380" s="9">
        <v>1.7388E-3</v>
      </c>
      <c r="CJ4380" s="9">
        <v>4.1499999999999999E-5</v>
      </c>
      <c r="CK4380" s="9">
        <v>-7.3709999999999999E-3</v>
      </c>
      <c r="CL4380" s="9">
        <v>-5.1076999999999997E-3</v>
      </c>
      <c r="CM4380" s="9">
        <v>1.2864199999999999E-2</v>
      </c>
      <c r="CN4380" s="9">
        <v>-9.1368000000000005E-3</v>
      </c>
      <c r="CO4380" s="9">
        <v>2.5270000000000002E-4</v>
      </c>
      <c r="CP4380" s="9">
        <v>1.94848E-2</v>
      </c>
      <c r="CQ4380" s="9">
        <v>3.3779099999999999E-2</v>
      </c>
      <c r="CR4380" s="9">
        <v>4.1309600000000002E-2</v>
      </c>
      <c r="CS4380" s="9">
        <v>2.98813E-2</v>
      </c>
      <c r="CT4380" s="9">
        <v>5.0527500000000003E-2</v>
      </c>
      <c r="CU4380" s="9">
        <v>6.8961099999999997E-2</v>
      </c>
      <c r="CV4380" s="9">
        <v>6.7293800000000001E-2</v>
      </c>
      <c r="CW4380" s="9">
        <v>0.2123524</v>
      </c>
      <c r="CX4380" s="9">
        <v>0.13348689999999999</v>
      </c>
      <c r="CY4380" s="9">
        <v>-0.1003714</v>
      </c>
      <c r="CZ4380" s="9">
        <v>-1.8421900000000001E-2</v>
      </c>
      <c r="DA4380" s="9">
        <v>1.0759999999999999E-3</v>
      </c>
      <c r="DB4380" s="9">
        <v>1.6380499999999999E-2</v>
      </c>
      <c r="DC4380" s="9">
        <v>9.2189000000000004E-3</v>
      </c>
      <c r="DD4380" s="9">
        <v>1.74734E-2</v>
      </c>
      <c r="DE4380" s="9">
        <v>1.29771E-2</v>
      </c>
      <c r="DF4380" s="9">
        <v>9.391E-3</v>
      </c>
      <c r="DG4380" s="9">
        <v>5.3645000000000003E-3</v>
      </c>
      <c r="DH4380" s="9">
        <v>3.3276E-3</v>
      </c>
      <c r="DI4380" s="9">
        <v>-4.2062000000000002E-3</v>
      </c>
      <c r="DJ4380" s="9">
        <v>-1.7254E-3</v>
      </c>
      <c r="DK4380" s="9">
        <v>1.6748599999999999E-2</v>
      </c>
      <c r="DL4380" s="9">
        <v>-4.8457999999999999E-3</v>
      </c>
      <c r="DM4380" s="9">
        <v>5.2464E-3</v>
      </c>
      <c r="DN4380" s="9">
        <v>2.5424499999999999E-2</v>
      </c>
      <c r="DO4380" s="9">
        <v>4.0833599999999998E-2</v>
      </c>
      <c r="DP4380" s="9">
        <v>4.9577700000000002E-2</v>
      </c>
      <c r="DQ4380" s="9">
        <v>3.9271899999999998E-2</v>
      </c>
      <c r="DR4380" s="9">
        <v>6.0747299999999997E-2</v>
      </c>
      <c r="DS4380" s="9">
        <v>7.9748600000000003E-2</v>
      </c>
      <c r="DT4380" s="9">
        <v>7.8257699999999999E-2</v>
      </c>
      <c r="DU4380" s="9">
        <v>0.2223618</v>
      </c>
      <c r="DV4380" s="9">
        <v>0.1428799</v>
      </c>
      <c r="DW4380" s="9">
        <v>-9.1131100000000007E-2</v>
      </c>
      <c r="DX4380" s="9">
        <v>-1.0255500000000001E-2</v>
      </c>
      <c r="DY4380" s="9">
        <v>8.2456999999999999E-3</v>
      </c>
      <c r="DZ4380" s="9">
        <v>2.2891999999999999E-2</v>
      </c>
      <c r="EA4380" s="9">
        <v>1.8649300000000001E-2</v>
      </c>
      <c r="EB4380" s="9">
        <v>2.6329100000000001E-2</v>
      </c>
      <c r="EC4380" s="9">
        <v>2.08395E-2</v>
      </c>
      <c r="ED4380" s="9">
        <v>1.5897600000000001E-2</v>
      </c>
      <c r="EE4380" s="9">
        <v>1.05994E-2</v>
      </c>
      <c r="EF4380" s="9">
        <v>8.0722999999999993E-3</v>
      </c>
      <c r="EG4380" s="9">
        <v>3.6309999999999999E-4</v>
      </c>
      <c r="EH4380" s="9">
        <v>3.1581000000000001E-3</v>
      </c>
      <c r="EI4380" s="9">
        <v>2.2356899999999999E-2</v>
      </c>
      <c r="EJ4380" s="9">
        <v>1.3496999999999999E-3</v>
      </c>
      <c r="EK4380" s="9">
        <v>1.24566E-2</v>
      </c>
      <c r="EL4380" s="9">
        <v>3.4000599999999999E-2</v>
      </c>
      <c r="EM4380" s="9">
        <v>5.1019099999999998E-2</v>
      </c>
      <c r="EN4380" s="9">
        <v>6.1515500000000001E-2</v>
      </c>
      <c r="EO4380" s="9">
        <v>5.2830500000000002E-2</v>
      </c>
      <c r="EP4380" s="9">
        <v>7.5503200000000006E-2</v>
      </c>
      <c r="EQ4380" s="9">
        <v>9.5324000000000006E-2</v>
      </c>
      <c r="ER4380" s="9">
        <v>9.4087799999999999E-2</v>
      </c>
      <c r="ES4380" s="9">
        <v>0.23681379999999999</v>
      </c>
      <c r="ET4380" s="9">
        <v>0.15644189999999999</v>
      </c>
      <c r="EU4380" s="9">
        <v>-7.7789399999999995E-2</v>
      </c>
      <c r="EV4380" s="9">
        <v>1.5355E-3</v>
      </c>
      <c r="EW4380" s="9">
        <v>1.8597700000000002E-2</v>
      </c>
      <c r="EX4380" s="9">
        <v>3.22934E-2</v>
      </c>
      <c r="EY4380" s="9">
        <v>68.997799999999998</v>
      </c>
      <c r="EZ4380" s="9">
        <v>66.541499999999999</v>
      </c>
      <c r="FA4380" s="9">
        <v>65.002200000000002</v>
      </c>
      <c r="FB4380" s="9">
        <v>65.001099999999994</v>
      </c>
      <c r="FC4380" s="9">
        <v>65.896500000000003</v>
      </c>
      <c r="FD4380" s="9">
        <v>68.705600000000004</v>
      </c>
      <c r="FE4380" s="9">
        <v>69.891099999999994</v>
      </c>
      <c r="FF4380" s="9">
        <v>68.704499999999996</v>
      </c>
      <c r="FG4380" s="9">
        <v>69.619299999999996</v>
      </c>
      <c r="FH4380" s="9">
        <v>75.8048</v>
      </c>
      <c r="FI4380" s="9">
        <v>83.176900000000003</v>
      </c>
      <c r="FJ4380" s="9">
        <v>86.638599999999997</v>
      </c>
      <c r="FK4380" s="9">
        <v>86.457400000000007</v>
      </c>
      <c r="FL4380" s="9">
        <v>89.915800000000004</v>
      </c>
      <c r="FM4380" s="9">
        <v>91.187700000000007</v>
      </c>
      <c r="FN4380" s="9">
        <v>92.459500000000006</v>
      </c>
      <c r="FO4380" s="9">
        <v>93.458500000000001</v>
      </c>
      <c r="FP4380" s="9">
        <v>92.728099999999998</v>
      </c>
      <c r="FQ4380" s="9">
        <v>89.997799999999998</v>
      </c>
      <c r="FR4380" s="9">
        <v>86.266499999999994</v>
      </c>
      <c r="FS4380" s="9">
        <v>81.538300000000007</v>
      </c>
      <c r="FT4380" s="9">
        <v>79.536199999999994</v>
      </c>
      <c r="FU4380" s="9">
        <v>78.5351</v>
      </c>
      <c r="FV4380" s="9">
        <v>76.181200000000004</v>
      </c>
      <c r="FW4380" s="9">
        <v>0.15491806</v>
      </c>
      <c r="FX4380" s="9">
        <v>1.30878E-2</v>
      </c>
      <c r="FY4380" s="9">
        <v>1.30878E-2</v>
      </c>
      <c r="FZ4380" s="9">
        <v>0</v>
      </c>
      <c r="GA4380" s="9">
        <v>0</v>
      </c>
    </row>
    <row r="4381" spans="1:183" x14ac:dyDescent="0.2">
      <c r="A4381" t="s">
        <v>264</v>
      </c>
      <c r="B4381" t="s">
        <v>225</v>
      </c>
      <c r="C4381" t="s">
        <v>226</v>
      </c>
      <c r="D4381" s="6">
        <v>44120</v>
      </c>
      <c r="E4381" s="73">
        <v>17</v>
      </c>
      <c r="F4381" s="9">
        <v>18</v>
      </c>
      <c r="G4381" s="9">
        <v>17</v>
      </c>
      <c r="H4381" s="9">
        <v>18</v>
      </c>
      <c r="I4381" s="9">
        <v>7545</v>
      </c>
      <c r="J4381" s="9">
        <v>87588</v>
      </c>
      <c r="K4381" s="9">
        <v>0.84927319999999995</v>
      </c>
      <c r="L4381" s="9">
        <v>0.72763920000000004</v>
      </c>
      <c r="M4381" s="9">
        <v>0.64685669999999995</v>
      </c>
      <c r="N4381" s="9">
        <v>0.59246580000000004</v>
      </c>
      <c r="O4381" s="9">
        <v>0.54576579999999997</v>
      </c>
      <c r="P4381" s="9">
        <v>0.54175269999999998</v>
      </c>
      <c r="Q4381" s="9">
        <v>0.56894960000000006</v>
      </c>
      <c r="R4381" s="9">
        <v>0.63798860000000002</v>
      </c>
      <c r="S4381" s="9">
        <v>0.62795060000000003</v>
      </c>
      <c r="T4381" s="9">
        <v>0.60530280000000003</v>
      </c>
      <c r="U4381" s="9">
        <v>0.6366096</v>
      </c>
      <c r="V4381" s="9">
        <v>0.71678030000000004</v>
      </c>
      <c r="W4381" s="9">
        <v>0.83244969999999996</v>
      </c>
      <c r="X4381" s="9">
        <v>0.99545119999999998</v>
      </c>
      <c r="Y4381" s="9">
        <v>1.2319720000000001</v>
      </c>
      <c r="Z4381" s="9">
        <v>1.502454</v>
      </c>
      <c r="AA4381" s="9">
        <v>1.711803</v>
      </c>
      <c r="AB4381" s="9">
        <v>1.853539</v>
      </c>
      <c r="AC4381" s="9">
        <v>1.8079000000000001</v>
      </c>
      <c r="AD4381" s="9">
        <v>1.648485</v>
      </c>
      <c r="AE4381" s="9">
        <v>1.4775510000000001</v>
      </c>
      <c r="AF4381" s="9">
        <v>1.3104640000000001</v>
      </c>
      <c r="AG4381" s="9">
        <v>1.1228279999999999</v>
      </c>
      <c r="AH4381" s="9">
        <v>0.94591950000000002</v>
      </c>
      <c r="AI4381" s="9">
        <v>2.3413000000000002E-3</v>
      </c>
      <c r="AJ4381" s="9">
        <v>-9.3118999999999997E-3</v>
      </c>
      <c r="AK4381" s="9">
        <v>-7.6271000000000004E-3</v>
      </c>
      <c r="AL4381" s="9">
        <v>2.5742E-3</v>
      </c>
      <c r="AM4381" s="9">
        <v>-9.5711000000000008E-3</v>
      </c>
      <c r="AN4381" s="9">
        <v>-1.1251799999999999E-2</v>
      </c>
      <c r="AO4381" s="9">
        <v>-2.2746099999999998E-2</v>
      </c>
      <c r="AP4381" s="9">
        <v>-9.2283E-3</v>
      </c>
      <c r="AQ4381" s="9">
        <v>-1.37386E-2</v>
      </c>
      <c r="AR4381" s="9">
        <v>-2.9263299999999999E-2</v>
      </c>
      <c r="AS4381" s="9">
        <v>-3.1637499999999999E-2</v>
      </c>
      <c r="AT4381" s="9">
        <v>-1.9621799999999998E-2</v>
      </c>
      <c r="AU4381" s="9">
        <v>-1.0120000000000001E-2</v>
      </c>
      <c r="AV4381" s="9">
        <v>3.1794000000000002E-3</v>
      </c>
      <c r="AW4381" s="9">
        <v>1.0466100000000001E-2</v>
      </c>
      <c r="AX4381" s="9">
        <v>2.09792E-2</v>
      </c>
      <c r="AY4381" s="9">
        <v>0.1907363</v>
      </c>
      <c r="AZ4381" s="9">
        <v>0.22026380000000001</v>
      </c>
      <c r="BA4381" s="9">
        <v>-0.1362302</v>
      </c>
      <c r="BB4381" s="9">
        <v>-8.2214999999999996E-2</v>
      </c>
      <c r="BC4381" s="9">
        <v>-2.1174399999999999E-2</v>
      </c>
      <c r="BD4381" s="9">
        <v>-2.61798E-2</v>
      </c>
      <c r="BE4381" s="9">
        <v>-2.0378E-2</v>
      </c>
      <c r="BF4381" s="9">
        <v>-2.7156300000000001E-2</v>
      </c>
      <c r="BG4381" s="9">
        <v>1.2678399999999999E-2</v>
      </c>
      <c r="BH4381" s="9">
        <v>1.214E-4</v>
      </c>
      <c r="BI4381" s="9">
        <v>9.2929999999999998E-4</v>
      </c>
      <c r="BJ4381" s="9">
        <v>1.01929E-2</v>
      </c>
      <c r="BK4381" s="9">
        <v>-3.346E-3</v>
      </c>
      <c r="BL4381" s="9">
        <v>-5.9138000000000003E-3</v>
      </c>
      <c r="BM4381" s="9">
        <v>-1.7765800000000002E-2</v>
      </c>
      <c r="BN4381" s="9">
        <v>-4.2169E-3</v>
      </c>
      <c r="BO4381" s="9">
        <v>-8.1425000000000004E-3</v>
      </c>
      <c r="BP4381" s="9">
        <v>-2.2701599999999999E-2</v>
      </c>
      <c r="BQ4381" s="9">
        <v>-2.38424E-2</v>
      </c>
      <c r="BR4381" s="9">
        <v>-1.0685999999999999E-2</v>
      </c>
      <c r="BS4381" s="9">
        <v>4.5219999999999999E-4</v>
      </c>
      <c r="BT4381" s="9">
        <v>1.5693499999999999E-2</v>
      </c>
      <c r="BU4381" s="9">
        <v>2.4590899999999999E-2</v>
      </c>
      <c r="BV4381" s="9">
        <v>3.6260599999999997E-2</v>
      </c>
      <c r="BW4381" s="9">
        <v>0.20615639999999999</v>
      </c>
      <c r="BX4381" s="9">
        <v>0.2354753</v>
      </c>
      <c r="BY4381" s="9">
        <v>-0.1206638</v>
      </c>
      <c r="BZ4381" s="9">
        <v>-6.8019099999999999E-2</v>
      </c>
      <c r="CA4381" s="9">
        <v>-8.3248999999999997E-3</v>
      </c>
      <c r="CB4381" s="9">
        <v>-1.43254E-2</v>
      </c>
      <c r="CC4381" s="9">
        <v>-9.5706999999999997E-3</v>
      </c>
      <c r="CD4381" s="9">
        <v>-1.7434700000000001E-2</v>
      </c>
      <c r="CE4381" s="9">
        <v>1.9837899999999999E-2</v>
      </c>
      <c r="CF4381" s="9">
        <v>6.6549000000000001E-3</v>
      </c>
      <c r="CG4381" s="9">
        <v>6.8554000000000002E-3</v>
      </c>
      <c r="CH4381" s="9">
        <v>1.54696E-2</v>
      </c>
      <c r="CI4381" s="9">
        <v>9.6540000000000005E-4</v>
      </c>
      <c r="CJ4381" s="9">
        <v>-2.2166E-3</v>
      </c>
      <c r="CK4381" s="9">
        <v>-1.4316499999999999E-2</v>
      </c>
      <c r="CL4381" s="9">
        <v>-7.4609999999999998E-4</v>
      </c>
      <c r="CM4381" s="9">
        <v>-4.2667E-3</v>
      </c>
      <c r="CN4381" s="9">
        <v>-1.8157E-2</v>
      </c>
      <c r="CO4381" s="9">
        <v>-1.8443500000000002E-2</v>
      </c>
      <c r="CP4381" s="9">
        <v>-4.4971000000000004E-3</v>
      </c>
      <c r="CQ4381" s="9">
        <v>7.7745000000000002E-3</v>
      </c>
      <c r="CR4381" s="9">
        <v>2.4360699999999999E-2</v>
      </c>
      <c r="CS4381" s="9">
        <v>3.43737E-2</v>
      </c>
      <c r="CT4381" s="9">
        <v>4.6844499999999997E-2</v>
      </c>
      <c r="CU4381" s="9">
        <v>0.21683630000000001</v>
      </c>
      <c r="CV4381" s="9">
        <v>0.2460107</v>
      </c>
      <c r="CW4381" s="9">
        <v>-0.1098826</v>
      </c>
      <c r="CX4381" s="9">
        <v>-5.8187099999999999E-2</v>
      </c>
      <c r="CY4381" s="9">
        <v>5.7459999999999998E-4</v>
      </c>
      <c r="CZ4381" s="9">
        <v>-6.1151E-3</v>
      </c>
      <c r="DA4381" s="9">
        <v>-2.0856E-3</v>
      </c>
      <c r="DB4381" s="9">
        <v>-1.0701499999999999E-2</v>
      </c>
      <c r="DC4381" s="9">
        <v>2.6997400000000001E-2</v>
      </c>
      <c r="DD4381" s="9">
        <v>1.3188500000000001E-2</v>
      </c>
      <c r="DE4381" s="9">
        <v>1.2781499999999999E-2</v>
      </c>
      <c r="DF4381" s="9">
        <v>2.0746400000000002E-2</v>
      </c>
      <c r="DG4381" s="9">
        <v>5.2769000000000002E-3</v>
      </c>
      <c r="DH4381" s="9">
        <v>1.4805E-3</v>
      </c>
      <c r="DI4381" s="9">
        <v>-1.0867099999999999E-2</v>
      </c>
      <c r="DJ4381" s="9">
        <v>2.7247999999999999E-3</v>
      </c>
      <c r="DK4381" s="9">
        <v>-3.9090000000000001E-4</v>
      </c>
      <c r="DL4381" s="9">
        <v>-1.36124E-2</v>
      </c>
      <c r="DM4381" s="9">
        <v>-1.30446E-2</v>
      </c>
      <c r="DN4381" s="9">
        <v>1.6918E-3</v>
      </c>
      <c r="DO4381" s="9">
        <v>1.50968E-2</v>
      </c>
      <c r="DP4381" s="9">
        <v>3.3027800000000003E-2</v>
      </c>
      <c r="DQ4381" s="9">
        <v>4.4156500000000001E-2</v>
      </c>
      <c r="DR4381" s="9">
        <v>5.7428399999999998E-2</v>
      </c>
      <c r="DS4381" s="9">
        <v>0.2275163</v>
      </c>
      <c r="DT4381" s="9">
        <v>0.2565461</v>
      </c>
      <c r="DU4381" s="9">
        <v>-9.9101400000000006E-2</v>
      </c>
      <c r="DV4381" s="9">
        <v>-4.8355099999999998E-2</v>
      </c>
      <c r="DW4381" s="9">
        <v>9.4740999999999992E-3</v>
      </c>
      <c r="DX4381" s="9">
        <v>2.0950999999999999E-3</v>
      </c>
      <c r="DY4381" s="9">
        <v>5.3994999999999998E-3</v>
      </c>
      <c r="DZ4381" s="9">
        <v>-3.9684000000000004E-3</v>
      </c>
      <c r="EA4381" s="9">
        <v>3.7334600000000003E-2</v>
      </c>
      <c r="EB4381" s="9">
        <v>2.2621800000000001E-2</v>
      </c>
      <c r="EC4381" s="9">
        <v>2.13379E-2</v>
      </c>
      <c r="ED4381" s="9">
        <v>2.8365100000000001E-2</v>
      </c>
      <c r="EE4381" s="9">
        <v>1.1501900000000001E-2</v>
      </c>
      <c r="EF4381" s="9">
        <v>6.8186000000000002E-3</v>
      </c>
      <c r="EG4381" s="9">
        <v>-5.8868000000000002E-3</v>
      </c>
      <c r="EH4381" s="9">
        <v>7.7361000000000001E-3</v>
      </c>
      <c r="EI4381" s="9">
        <v>5.2052000000000001E-3</v>
      </c>
      <c r="EJ4381" s="9">
        <v>-7.0507E-3</v>
      </c>
      <c r="EK4381" s="9">
        <v>-5.2494000000000004E-3</v>
      </c>
      <c r="EL4381" s="9">
        <v>1.0627599999999999E-2</v>
      </c>
      <c r="EM4381" s="9">
        <v>2.5669000000000001E-2</v>
      </c>
      <c r="EN4381" s="9">
        <v>4.5541900000000003E-2</v>
      </c>
      <c r="EO4381" s="9">
        <v>5.8281399999999997E-2</v>
      </c>
      <c r="EP4381" s="9">
        <v>7.2709800000000005E-2</v>
      </c>
      <c r="EQ4381" s="9">
        <v>0.2429364</v>
      </c>
      <c r="ER4381" s="9">
        <v>0.27175759999999999</v>
      </c>
      <c r="ES4381" s="9">
        <v>-8.3535100000000001E-2</v>
      </c>
      <c r="ET4381" s="9">
        <v>-3.4159200000000001E-2</v>
      </c>
      <c r="EU4381" s="9">
        <v>2.2323599999999999E-2</v>
      </c>
      <c r="EV4381" s="9">
        <v>1.39495E-2</v>
      </c>
      <c r="EW4381" s="9">
        <v>1.62068E-2</v>
      </c>
      <c r="EX4381" s="9">
        <v>5.7532E-3</v>
      </c>
      <c r="EY4381" s="9">
        <v>73.182599999999994</v>
      </c>
      <c r="EZ4381" s="9">
        <v>68.997799999999998</v>
      </c>
      <c r="FA4381" s="9">
        <v>66.996799999999993</v>
      </c>
      <c r="FB4381" s="9">
        <v>66.722899999999996</v>
      </c>
      <c r="FC4381" s="9">
        <v>67.16</v>
      </c>
      <c r="FD4381" s="9">
        <v>66.430700000000002</v>
      </c>
      <c r="FE4381" s="9">
        <v>66.158900000000003</v>
      </c>
      <c r="FF4381" s="9">
        <v>65.075199999999995</v>
      </c>
      <c r="FG4381" s="9">
        <v>66.887200000000007</v>
      </c>
      <c r="FH4381" s="9">
        <v>71.345799999999997</v>
      </c>
      <c r="FI4381" s="9">
        <v>76.806600000000003</v>
      </c>
      <c r="FJ4381" s="9">
        <v>82.724999999999994</v>
      </c>
      <c r="FK4381" s="9">
        <v>86.456500000000005</v>
      </c>
      <c r="FL4381" s="9">
        <v>89.458699999999993</v>
      </c>
      <c r="FM4381" s="9">
        <v>92.188000000000002</v>
      </c>
      <c r="FN4381" s="9">
        <v>92.731499999999997</v>
      </c>
      <c r="FO4381" s="9">
        <v>92.544600000000003</v>
      </c>
      <c r="FP4381" s="9">
        <v>90.8142</v>
      </c>
      <c r="FQ4381" s="9">
        <v>88.354399999999998</v>
      </c>
      <c r="FR4381" s="9">
        <v>83.351200000000006</v>
      </c>
      <c r="FS4381" s="9">
        <v>78.351200000000006</v>
      </c>
      <c r="FT4381" s="9">
        <v>75.807699999999997</v>
      </c>
      <c r="FU4381" s="9">
        <v>72.994600000000005</v>
      </c>
      <c r="FV4381" s="9">
        <v>71.722899999999996</v>
      </c>
      <c r="FW4381" s="9">
        <v>0.16110954</v>
      </c>
      <c r="FX4381" s="9">
        <v>1.43038E-2</v>
      </c>
      <c r="FY4381" s="9">
        <v>1.43038E-2</v>
      </c>
      <c r="FZ4381" s="9">
        <v>0</v>
      </c>
      <c r="GA4381" s="9">
        <v>0</v>
      </c>
    </row>
    <row r="4382" spans="1:183" x14ac:dyDescent="0.2">
      <c r="A4382" t="s">
        <v>264</v>
      </c>
      <c r="B4382" t="s">
        <v>225</v>
      </c>
      <c r="C4382" t="s">
        <v>227</v>
      </c>
      <c r="D4382" s="6">
        <v>44057</v>
      </c>
      <c r="FZ4382" s="9">
        <v>0</v>
      </c>
      <c r="GA4382" s="9">
        <v>1</v>
      </c>
    </row>
    <row r="4383" spans="1:183" x14ac:dyDescent="0.2">
      <c r="A4383" t="s">
        <v>264</v>
      </c>
      <c r="B4383" t="s">
        <v>225</v>
      </c>
      <c r="C4383" t="s">
        <v>227</v>
      </c>
      <c r="D4383" s="6">
        <v>44058</v>
      </c>
      <c r="FZ4383" s="9">
        <v>0</v>
      </c>
      <c r="GA4383" s="9">
        <v>1</v>
      </c>
    </row>
    <row r="4384" spans="1:183" x14ac:dyDescent="0.2">
      <c r="A4384" t="s">
        <v>264</v>
      </c>
      <c r="B4384" t="s">
        <v>225</v>
      </c>
      <c r="C4384" t="s">
        <v>227</v>
      </c>
      <c r="D4384" s="6">
        <v>44060</v>
      </c>
      <c r="FZ4384" s="9">
        <v>0</v>
      </c>
      <c r="GA4384" s="9">
        <v>1</v>
      </c>
    </row>
    <row r="4385" spans="1:183" x14ac:dyDescent="0.2">
      <c r="A4385" t="s">
        <v>264</v>
      </c>
      <c r="B4385" t="s">
        <v>225</v>
      </c>
      <c r="C4385" t="s">
        <v>227</v>
      </c>
      <c r="D4385" s="6">
        <v>44061</v>
      </c>
      <c r="FZ4385" s="9">
        <v>0</v>
      </c>
      <c r="GA4385" s="9">
        <v>1</v>
      </c>
    </row>
    <row r="4386" spans="1:183" x14ac:dyDescent="0.2">
      <c r="A4386" t="s">
        <v>264</v>
      </c>
      <c r="B4386" t="s">
        <v>225</v>
      </c>
      <c r="C4386" t="s">
        <v>227</v>
      </c>
      <c r="D4386" s="6">
        <v>44062</v>
      </c>
      <c r="FZ4386" s="9">
        <v>0</v>
      </c>
      <c r="GA4386" s="9">
        <v>1</v>
      </c>
    </row>
    <row r="4387" spans="1:183" x14ac:dyDescent="0.2">
      <c r="A4387" t="s">
        <v>264</v>
      </c>
      <c r="B4387" t="s">
        <v>225</v>
      </c>
      <c r="C4387" t="s">
        <v>227</v>
      </c>
      <c r="D4387" s="6">
        <v>44079</v>
      </c>
      <c r="FZ4387" s="9">
        <v>0</v>
      </c>
      <c r="GA4387" s="9">
        <v>1</v>
      </c>
    </row>
    <row r="4388" spans="1:183" x14ac:dyDescent="0.2">
      <c r="A4388" t="s">
        <v>264</v>
      </c>
      <c r="B4388" t="s">
        <v>225</v>
      </c>
      <c r="C4388" t="s">
        <v>227</v>
      </c>
      <c r="D4388" s="6">
        <v>44080</v>
      </c>
      <c r="FZ4388" s="9">
        <v>0</v>
      </c>
      <c r="GA4388" s="9">
        <v>1</v>
      </c>
    </row>
    <row r="4389" spans="1:183" x14ac:dyDescent="0.2">
      <c r="A4389" t="s">
        <v>264</v>
      </c>
      <c r="B4389" t="s">
        <v>225</v>
      </c>
      <c r="C4389" t="s">
        <v>227</v>
      </c>
      <c r="D4389" s="6">
        <v>44081</v>
      </c>
      <c r="FZ4389" s="9">
        <v>0</v>
      </c>
      <c r="GA4389" s="9">
        <v>1</v>
      </c>
    </row>
    <row r="4390" spans="1:183" x14ac:dyDescent="0.2">
      <c r="A4390" t="s">
        <v>264</v>
      </c>
      <c r="B4390" t="s">
        <v>225</v>
      </c>
      <c r="C4390" t="s">
        <v>227</v>
      </c>
      <c r="D4390" s="6">
        <v>44082</v>
      </c>
      <c r="FZ4390" s="9">
        <v>0</v>
      </c>
      <c r="GA4390" s="9">
        <v>1</v>
      </c>
    </row>
    <row r="4391" spans="1:183" x14ac:dyDescent="0.2">
      <c r="A4391" t="s">
        <v>264</v>
      </c>
      <c r="B4391" t="s">
        <v>225</v>
      </c>
      <c r="C4391" t="s">
        <v>227</v>
      </c>
      <c r="D4391" s="6">
        <v>44101</v>
      </c>
      <c r="FZ4391" s="9">
        <v>0</v>
      </c>
      <c r="GA4391" s="9">
        <v>1</v>
      </c>
    </row>
    <row r="4392" spans="1:183" x14ac:dyDescent="0.2">
      <c r="A4392" t="s">
        <v>264</v>
      </c>
      <c r="B4392" t="s">
        <v>225</v>
      </c>
      <c r="C4392" t="s">
        <v>227</v>
      </c>
      <c r="D4392" s="6">
        <v>44102</v>
      </c>
      <c r="FZ4392" s="9">
        <v>0</v>
      </c>
      <c r="GA4392" s="9">
        <v>1</v>
      </c>
    </row>
    <row r="4393" spans="1:183" x14ac:dyDescent="0.2">
      <c r="A4393" t="s">
        <v>264</v>
      </c>
      <c r="B4393" t="s">
        <v>225</v>
      </c>
      <c r="C4393" t="s">
        <v>227</v>
      </c>
      <c r="D4393" s="6">
        <v>44104</v>
      </c>
      <c r="FZ4393" s="9">
        <v>0</v>
      </c>
      <c r="GA4393" s="9">
        <v>1</v>
      </c>
    </row>
    <row r="4394" spans="1:183" x14ac:dyDescent="0.2">
      <c r="A4394" t="s">
        <v>264</v>
      </c>
      <c r="B4394" t="s">
        <v>225</v>
      </c>
      <c r="C4394" t="s">
        <v>227</v>
      </c>
      <c r="D4394" s="6">
        <v>44105</v>
      </c>
      <c r="FZ4394" s="9">
        <v>0</v>
      </c>
      <c r="GA4394" s="9">
        <v>1</v>
      </c>
    </row>
    <row r="4395" spans="1:183" x14ac:dyDescent="0.2">
      <c r="A4395" t="s">
        <v>264</v>
      </c>
      <c r="B4395" t="s">
        <v>225</v>
      </c>
      <c r="C4395" t="s">
        <v>227</v>
      </c>
      <c r="D4395" s="6">
        <v>44119</v>
      </c>
      <c r="FZ4395" s="9">
        <v>0</v>
      </c>
      <c r="GA4395" s="9">
        <v>1</v>
      </c>
    </row>
    <row r="4396" spans="1:183" x14ac:dyDescent="0.2">
      <c r="A4396" t="s">
        <v>264</v>
      </c>
      <c r="B4396" t="s">
        <v>225</v>
      </c>
      <c r="C4396" t="s">
        <v>227</v>
      </c>
      <c r="D4396" s="6">
        <v>44120</v>
      </c>
      <c r="FZ4396" s="9">
        <v>0</v>
      </c>
      <c r="GA4396" s="9">
        <v>1</v>
      </c>
    </row>
    <row r="4397" spans="1:183" x14ac:dyDescent="0.2">
      <c r="A4397" t="s">
        <v>264</v>
      </c>
      <c r="B4397" t="s">
        <v>225</v>
      </c>
      <c r="C4397" t="s">
        <v>228</v>
      </c>
      <c r="D4397" s="6">
        <v>44057</v>
      </c>
      <c r="FZ4397" s="9">
        <v>0</v>
      </c>
      <c r="GA4397" s="9">
        <v>1</v>
      </c>
    </row>
    <row r="4398" spans="1:183" x14ac:dyDescent="0.2">
      <c r="A4398" t="s">
        <v>264</v>
      </c>
      <c r="B4398" t="s">
        <v>225</v>
      </c>
      <c r="C4398" t="s">
        <v>228</v>
      </c>
      <c r="D4398" s="6">
        <v>44058</v>
      </c>
      <c r="FZ4398" s="9">
        <v>0</v>
      </c>
      <c r="GA4398" s="9">
        <v>1</v>
      </c>
    </row>
    <row r="4399" spans="1:183" x14ac:dyDescent="0.2">
      <c r="A4399" t="s">
        <v>264</v>
      </c>
      <c r="B4399" t="s">
        <v>225</v>
      </c>
      <c r="C4399" t="s">
        <v>228</v>
      </c>
      <c r="D4399" s="6">
        <v>44060</v>
      </c>
      <c r="FZ4399" s="9">
        <v>0</v>
      </c>
      <c r="GA4399" s="9">
        <v>1</v>
      </c>
    </row>
    <row r="4400" spans="1:183" x14ac:dyDescent="0.2">
      <c r="A4400" t="s">
        <v>264</v>
      </c>
      <c r="B4400" t="s">
        <v>225</v>
      </c>
      <c r="C4400" t="s">
        <v>228</v>
      </c>
      <c r="D4400" s="6">
        <v>44061</v>
      </c>
      <c r="FZ4400" s="9">
        <v>0</v>
      </c>
      <c r="GA4400" s="9">
        <v>1</v>
      </c>
    </row>
    <row r="4401" spans="1:183" x14ac:dyDescent="0.2">
      <c r="A4401" t="s">
        <v>264</v>
      </c>
      <c r="B4401" t="s">
        <v>225</v>
      </c>
      <c r="C4401" t="s">
        <v>228</v>
      </c>
      <c r="D4401" s="6">
        <v>44062</v>
      </c>
      <c r="FZ4401" s="9">
        <v>0</v>
      </c>
      <c r="GA4401" s="9">
        <v>1</v>
      </c>
    </row>
    <row r="4402" spans="1:183" x14ac:dyDescent="0.2">
      <c r="A4402" t="s">
        <v>264</v>
      </c>
      <c r="B4402" t="s">
        <v>225</v>
      </c>
      <c r="C4402" t="s">
        <v>228</v>
      </c>
      <c r="D4402" s="6">
        <v>44079</v>
      </c>
      <c r="FZ4402" s="9">
        <v>0</v>
      </c>
      <c r="GA4402" s="9">
        <v>1</v>
      </c>
    </row>
    <row r="4403" spans="1:183" x14ac:dyDescent="0.2">
      <c r="A4403" t="s">
        <v>264</v>
      </c>
      <c r="B4403" t="s">
        <v>225</v>
      </c>
      <c r="C4403" t="s">
        <v>228</v>
      </c>
      <c r="D4403" s="6">
        <v>44080</v>
      </c>
      <c r="FZ4403" s="9">
        <v>0</v>
      </c>
      <c r="GA4403" s="9">
        <v>1</v>
      </c>
    </row>
    <row r="4404" spans="1:183" x14ac:dyDescent="0.2">
      <c r="A4404" t="s">
        <v>264</v>
      </c>
      <c r="B4404" t="s">
        <v>225</v>
      </c>
      <c r="C4404" t="s">
        <v>228</v>
      </c>
      <c r="D4404" s="6">
        <v>44081</v>
      </c>
      <c r="FZ4404" s="9">
        <v>0</v>
      </c>
      <c r="GA4404" s="9">
        <v>1</v>
      </c>
    </row>
    <row r="4405" spans="1:183" x14ac:dyDescent="0.2">
      <c r="A4405" t="s">
        <v>264</v>
      </c>
      <c r="B4405" t="s">
        <v>225</v>
      </c>
      <c r="C4405" t="s">
        <v>228</v>
      </c>
      <c r="D4405" s="6">
        <v>44082</v>
      </c>
      <c r="FZ4405" s="9">
        <v>0</v>
      </c>
      <c r="GA4405" s="9">
        <v>1</v>
      </c>
    </row>
    <row r="4406" spans="1:183" x14ac:dyDescent="0.2">
      <c r="A4406" t="s">
        <v>264</v>
      </c>
      <c r="B4406" t="s">
        <v>225</v>
      </c>
      <c r="C4406" t="s">
        <v>228</v>
      </c>
      <c r="D4406" s="6">
        <v>44101</v>
      </c>
      <c r="FZ4406" s="9">
        <v>0</v>
      </c>
      <c r="GA4406" s="9">
        <v>1</v>
      </c>
    </row>
    <row r="4407" spans="1:183" x14ac:dyDescent="0.2">
      <c r="A4407" t="s">
        <v>264</v>
      </c>
      <c r="B4407" t="s">
        <v>225</v>
      </c>
      <c r="C4407" t="s">
        <v>228</v>
      </c>
      <c r="D4407" s="6">
        <v>44102</v>
      </c>
      <c r="FZ4407" s="9">
        <v>0</v>
      </c>
      <c r="GA4407" s="9">
        <v>1</v>
      </c>
    </row>
    <row r="4408" spans="1:183" x14ac:dyDescent="0.2">
      <c r="A4408" t="s">
        <v>264</v>
      </c>
      <c r="B4408" t="s">
        <v>225</v>
      </c>
      <c r="C4408" t="s">
        <v>228</v>
      </c>
      <c r="D4408" s="6">
        <v>44104</v>
      </c>
      <c r="FZ4408" s="9">
        <v>0</v>
      </c>
      <c r="GA4408" s="9">
        <v>1</v>
      </c>
    </row>
    <row r="4409" spans="1:183" x14ac:dyDescent="0.2">
      <c r="A4409" t="s">
        <v>264</v>
      </c>
      <c r="B4409" t="s">
        <v>225</v>
      </c>
      <c r="C4409" t="s">
        <v>228</v>
      </c>
      <c r="D4409" s="6">
        <v>44105</v>
      </c>
      <c r="FZ4409" s="9">
        <v>0</v>
      </c>
      <c r="GA4409" s="9">
        <v>1</v>
      </c>
    </row>
    <row r="4410" spans="1:183" x14ac:dyDescent="0.2">
      <c r="A4410" t="s">
        <v>264</v>
      </c>
      <c r="B4410" t="s">
        <v>225</v>
      </c>
      <c r="C4410" t="s">
        <v>228</v>
      </c>
      <c r="D4410" s="6">
        <v>44119</v>
      </c>
      <c r="FZ4410" s="9">
        <v>0</v>
      </c>
      <c r="GA4410" s="9">
        <v>1</v>
      </c>
    </row>
    <row r="4411" spans="1:183" x14ac:dyDescent="0.2">
      <c r="A4411" t="s">
        <v>264</v>
      </c>
      <c r="B4411" t="s">
        <v>225</v>
      </c>
      <c r="C4411" t="s">
        <v>228</v>
      </c>
      <c r="D4411" s="6">
        <v>44120</v>
      </c>
      <c r="FZ4411" s="9">
        <v>0</v>
      </c>
      <c r="GA4411" s="9">
        <v>1</v>
      </c>
    </row>
    <row r="4412" spans="1:183" x14ac:dyDescent="0.2">
      <c r="A4412" t="s">
        <v>264</v>
      </c>
      <c r="B4412" t="s">
        <v>225</v>
      </c>
      <c r="C4412" t="s">
        <v>249</v>
      </c>
      <c r="D4412" s="6">
        <v>44057</v>
      </c>
      <c r="E4412" s="73">
        <v>18</v>
      </c>
      <c r="F4412" s="9">
        <v>21</v>
      </c>
      <c r="G4412" s="9">
        <v>19</v>
      </c>
      <c r="H4412" s="9">
        <v>20</v>
      </c>
      <c r="I4412" s="9">
        <v>0</v>
      </c>
      <c r="J4412" s="9">
        <v>10526</v>
      </c>
      <c r="K4412" s="9">
        <v>0.80037429999999998</v>
      </c>
      <c r="L4412" s="9">
        <v>0.75351080000000004</v>
      </c>
      <c r="M4412" s="9">
        <v>0.60351319999999997</v>
      </c>
      <c r="N4412" s="9">
        <v>0.53360300000000005</v>
      </c>
      <c r="O4412" s="9">
        <v>0.58748610000000001</v>
      </c>
      <c r="P4412" s="9">
        <v>0.54894319999999996</v>
      </c>
      <c r="Q4412" s="9">
        <v>0.50284240000000002</v>
      </c>
      <c r="R4412" s="9">
        <v>0.5633648</v>
      </c>
      <c r="S4412" s="9">
        <v>0.65694759999999996</v>
      </c>
      <c r="T4412" s="9">
        <v>0.78470209999999996</v>
      </c>
      <c r="U4412" s="9">
        <v>0.94393320000000003</v>
      </c>
      <c r="V4412" s="9">
        <v>1.1333679999999999</v>
      </c>
      <c r="W4412" s="9">
        <v>1.3711610000000001</v>
      </c>
      <c r="X4412" s="9">
        <v>1.668404</v>
      </c>
      <c r="Y4412" s="9">
        <v>1.733228</v>
      </c>
      <c r="Z4412" s="9">
        <v>1.868814</v>
      </c>
      <c r="AA4412" s="9">
        <v>1.9279090000000001</v>
      </c>
      <c r="AB4412" s="9">
        <v>2.075234</v>
      </c>
      <c r="AC4412" s="9">
        <v>2.022958</v>
      </c>
      <c r="AD4412" s="9">
        <v>2.1154190000000002</v>
      </c>
      <c r="AE4412" s="9">
        <v>2.0012479999999999</v>
      </c>
      <c r="AF4412" s="9">
        <v>1.8353139999999999</v>
      </c>
      <c r="AG4412" s="9">
        <v>1.70137</v>
      </c>
      <c r="AH4412" s="9">
        <v>1.3569260000000001</v>
      </c>
      <c r="AI4412" s="9">
        <v>-0.24230860000000001</v>
      </c>
      <c r="AJ4412" s="9">
        <v>-1.24878E-2</v>
      </c>
      <c r="AK4412" s="9">
        <v>-3.9064500000000002E-2</v>
      </c>
      <c r="AL4412" s="9">
        <v>-4.9235500000000001E-2</v>
      </c>
      <c r="AM4412" s="9">
        <v>-2.1229E-3</v>
      </c>
      <c r="AN4412" s="9">
        <v>-7.1041000000000003E-3</v>
      </c>
      <c r="AO4412" s="9">
        <v>-7.7757000000000007E-2</v>
      </c>
      <c r="AP4412" s="9">
        <v>-0.1167165</v>
      </c>
      <c r="AQ4412" s="9">
        <v>-0.17626890000000001</v>
      </c>
      <c r="AR4412" s="9">
        <v>-0.19196940000000001</v>
      </c>
      <c r="AS4412" s="9">
        <v>-0.14038390000000001</v>
      </c>
      <c r="AT4412" s="9">
        <v>-0.2423806</v>
      </c>
      <c r="AU4412" s="9">
        <v>-0.43383500000000003</v>
      </c>
      <c r="AV4412" s="9">
        <v>-0.58501879999999995</v>
      </c>
      <c r="AW4412" s="9">
        <v>0.13122629999999999</v>
      </c>
      <c r="AX4412" s="9">
        <v>0.19486390000000001</v>
      </c>
      <c r="AY4412" s="9">
        <v>0.22505159999999999</v>
      </c>
      <c r="AZ4412" s="9">
        <v>0.40034930000000002</v>
      </c>
      <c r="BA4412" s="9">
        <v>-2.9015599999999999E-2</v>
      </c>
      <c r="BB4412" s="9">
        <v>-7.3521400000000001E-2</v>
      </c>
      <c r="BC4412" s="9">
        <v>-0.17067399999999999</v>
      </c>
      <c r="BD4412" s="9">
        <v>-0.80733690000000002</v>
      </c>
      <c r="BE4412" s="9">
        <v>-0.30677660000000001</v>
      </c>
      <c r="BF4412" s="9">
        <v>-0.36431239999999998</v>
      </c>
      <c r="BG4412" s="9">
        <v>-0.162083</v>
      </c>
      <c r="BH4412" s="9">
        <v>6.0174999999999999E-2</v>
      </c>
      <c r="BI4412" s="9">
        <v>1.40251E-2</v>
      </c>
      <c r="BJ4412" s="9">
        <v>-6.8329000000000003E-3</v>
      </c>
      <c r="BK4412" s="9">
        <v>4.8008200000000001E-2</v>
      </c>
      <c r="BL4412" s="9">
        <v>3.1171500000000001E-2</v>
      </c>
      <c r="BM4412" s="9">
        <v>-4.4134100000000002E-2</v>
      </c>
      <c r="BN4412" s="9">
        <v>-7.7606300000000003E-2</v>
      </c>
      <c r="BO4412" s="9">
        <v>-0.12079429999999999</v>
      </c>
      <c r="BP4412" s="9">
        <v>-0.12223589999999999</v>
      </c>
      <c r="BQ4412" s="9">
        <v>-5.8676499999999999E-2</v>
      </c>
      <c r="BR4412" s="9">
        <v>-0.14525779999999999</v>
      </c>
      <c r="BS4412" s="9">
        <v>-0.32017869999999998</v>
      </c>
      <c r="BT4412" s="9">
        <v>-0.45244489999999998</v>
      </c>
      <c r="BU4412" s="9">
        <v>0.2455803</v>
      </c>
      <c r="BV4412" s="9">
        <v>0.3167933</v>
      </c>
      <c r="BW4412" s="9">
        <v>0.34059929999999999</v>
      </c>
      <c r="BX4412" s="9">
        <v>0.51262079999999999</v>
      </c>
      <c r="BY4412" s="9">
        <v>0.1007517</v>
      </c>
      <c r="BZ4412" s="9">
        <v>5.7379199999999998E-2</v>
      </c>
      <c r="CA4412" s="9">
        <v>-4.5468599999999998E-2</v>
      </c>
      <c r="CB4412" s="9">
        <v>-0.65583190000000002</v>
      </c>
      <c r="CC4412" s="9">
        <v>-0.17858199999999999</v>
      </c>
      <c r="CD4412" s="9">
        <v>-0.24358379999999999</v>
      </c>
      <c r="CE4412" s="9">
        <v>-0.106519</v>
      </c>
      <c r="CF4412" s="9">
        <v>0.1105011</v>
      </c>
      <c r="CG4412" s="9">
        <v>5.0794800000000001E-2</v>
      </c>
      <c r="CH4412" s="9">
        <v>2.2534999999999999E-2</v>
      </c>
      <c r="CI4412" s="9">
        <v>8.2728800000000005E-2</v>
      </c>
      <c r="CJ4412" s="9">
        <v>5.7681099999999999E-2</v>
      </c>
      <c r="CK4412" s="9">
        <v>-2.0847000000000001E-2</v>
      </c>
      <c r="CL4412" s="9">
        <v>-5.05187E-2</v>
      </c>
      <c r="CM4412" s="9">
        <v>-8.2372899999999999E-2</v>
      </c>
      <c r="CN4412" s="9">
        <v>-7.3938699999999996E-2</v>
      </c>
      <c r="CO4412" s="9">
        <v>-2.0861999999999999E-3</v>
      </c>
      <c r="CP4412" s="9">
        <v>-7.7990900000000002E-2</v>
      </c>
      <c r="CQ4412" s="9">
        <v>-0.2414607</v>
      </c>
      <c r="CR4412" s="9">
        <v>-0.36062470000000002</v>
      </c>
      <c r="CS4412" s="9">
        <v>0.3247815</v>
      </c>
      <c r="CT4412" s="9">
        <v>0.40124120000000002</v>
      </c>
      <c r="CU4412" s="9">
        <v>0.42062719999999998</v>
      </c>
      <c r="CV4412" s="9">
        <v>0.59037969999999995</v>
      </c>
      <c r="CW4412" s="9">
        <v>0.1906282</v>
      </c>
      <c r="CX4412" s="9">
        <v>0.14804059999999999</v>
      </c>
      <c r="CY4412" s="9">
        <v>4.1248300000000002E-2</v>
      </c>
      <c r="CZ4412" s="9">
        <v>-0.55089999999999995</v>
      </c>
      <c r="DA4412" s="9">
        <v>-8.9794899999999997E-2</v>
      </c>
      <c r="DB4412" s="9">
        <v>-0.15996759999999999</v>
      </c>
      <c r="DC4412" s="9">
        <v>-5.0954899999999997E-2</v>
      </c>
      <c r="DD4412" s="9">
        <v>0.1608271</v>
      </c>
      <c r="DE4412" s="9">
        <v>8.7564500000000003E-2</v>
      </c>
      <c r="DF4412" s="9">
        <v>5.1902900000000002E-2</v>
      </c>
      <c r="DG4412" s="9">
        <v>0.1174495</v>
      </c>
      <c r="DH4412" s="9">
        <v>8.4190600000000004E-2</v>
      </c>
      <c r="DI4412" s="9">
        <v>2.4402E-3</v>
      </c>
      <c r="DJ4412" s="9">
        <v>-2.34311E-2</v>
      </c>
      <c r="DK4412" s="9">
        <v>-4.3951400000000002E-2</v>
      </c>
      <c r="DL4412" s="9">
        <v>-2.5641500000000001E-2</v>
      </c>
      <c r="DM4412" s="9">
        <v>5.45041E-2</v>
      </c>
      <c r="DN4412" s="9">
        <v>-1.07239E-2</v>
      </c>
      <c r="DO4412" s="9">
        <v>-0.16274269999999999</v>
      </c>
      <c r="DP4412" s="9">
        <v>-0.2688044</v>
      </c>
      <c r="DQ4412" s="9">
        <v>0.40398269999999997</v>
      </c>
      <c r="DR4412" s="9">
        <v>0.48568909999999998</v>
      </c>
      <c r="DS4412" s="9">
        <v>0.50065519999999997</v>
      </c>
      <c r="DT4412" s="9">
        <v>0.66813860000000003</v>
      </c>
      <c r="DU4412" s="9">
        <v>0.28050459999999999</v>
      </c>
      <c r="DV4412" s="9">
        <v>0.23870189999999999</v>
      </c>
      <c r="DW4412" s="9">
        <v>0.1279652</v>
      </c>
      <c r="DX4412" s="9">
        <v>-0.44596809999999998</v>
      </c>
      <c r="DY4412" s="9">
        <v>-1.0077E-3</v>
      </c>
      <c r="DZ4412" s="9">
        <v>-7.6351299999999997E-2</v>
      </c>
      <c r="EA4412" s="9">
        <v>2.92707E-2</v>
      </c>
      <c r="EB4412" s="9">
        <v>0.23349</v>
      </c>
      <c r="EC4412" s="9">
        <v>0.1406541</v>
      </c>
      <c r="ED4412" s="9">
        <v>9.4305399999999998E-2</v>
      </c>
      <c r="EE4412" s="9">
        <v>0.1675806</v>
      </c>
      <c r="EF4412" s="9">
        <v>0.1224662</v>
      </c>
      <c r="EG4412" s="9">
        <v>3.6063100000000001E-2</v>
      </c>
      <c r="EH4412" s="9">
        <v>1.5679100000000001E-2</v>
      </c>
      <c r="EI4412" s="9">
        <v>1.1523200000000001E-2</v>
      </c>
      <c r="EJ4412" s="9">
        <v>4.4092100000000002E-2</v>
      </c>
      <c r="EK4412" s="9">
        <v>0.13621150000000001</v>
      </c>
      <c r="EL4412" s="9">
        <v>8.6398900000000001E-2</v>
      </c>
      <c r="EM4412" s="9">
        <v>-4.9086400000000002E-2</v>
      </c>
      <c r="EN4412" s="9">
        <v>-0.1362305</v>
      </c>
      <c r="EO4412" s="9">
        <v>0.51833669999999998</v>
      </c>
      <c r="EP4412" s="9">
        <v>0.60761860000000001</v>
      </c>
      <c r="EQ4412" s="9">
        <v>0.61620280000000005</v>
      </c>
      <c r="ER4412" s="9">
        <v>0.78041020000000005</v>
      </c>
      <c r="ES4412" s="9">
        <v>0.41027190000000002</v>
      </c>
      <c r="ET4412" s="9">
        <v>0.3696025</v>
      </c>
      <c r="EU4412" s="9">
        <v>0.25317070000000003</v>
      </c>
      <c r="EV4412" s="9">
        <v>-0.29446309999999998</v>
      </c>
      <c r="EW4412" s="9">
        <v>0.12718679999999999</v>
      </c>
      <c r="EX4412" s="9">
        <v>4.4377300000000001E-2</v>
      </c>
      <c r="EY4412" s="9">
        <v>76.339799999999997</v>
      </c>
      <c r="EZ4412" s="9">
        <v>76.301000000000002</v>
      </c>
      <c r="FA4412" s="9">
        <v>74.320400000000006</v>
      </c>
      <c r="FB4412" s="9">
        <v>73.339799999999997</v>
      </c>
      <c r="FC4412" s="9">
        <v>72.650499999999994</v>
      </c>
      <c r="FD4412" s="9">
        <v>73</v>
      </c>
      <c r="FE4412" s="9">
        <v>73.679599999999994</v>
      </c>
      <c r="FF4412" s="9">
        <v>73.679599999999994</v>
      </c>
      <c r="FG4412" s="9">
        <v>74.990300000000005</v>
      </c>
      <c r="FH4412" s="9">
        <v>80.9709</v>
      </c>
      <c r="FI4412" s="9">
        <v>82.407799999999995</v>
      </c>
      <c r="FJ4412" s="9">
        <v>85.058300000000003</v>
      </c>
      <c r="FK4412" s="9">
        <v>90.708699999999993</v>
      </c>
      <c r="FL4412" s="9">
        <v>95.320400000000006</v>
      </c>
      <c r="FM4412" s="9">
        <v>98.640799999999999</v>
      </c>
      <c r="FN4412" s="9">
        <v>101.631</v>
      </c>
      <c r="FO4412" s="9">
        <v>102.33</v>
      </c>
      <c r="FP4412" s="9">
        <v>101.65</v>
      </c>
      <c r="FQ4412" s="9">
        <v>98.990300000000005</v>
      </c>
      <c r="FR4412" s="9">
        <v>96.932000000000002</v>
      </c>
      <c r="FS4412" s="9">
        <v>90.640799999999999</v>
      </c>
      <c r="FT4412" s="9">
        <v>87.728200000000001</v>
      </c>
      <c r="FU4412" s="9">
        <v>84.0291</v>
      </c>
      <c r="FV4412" s="9">
        <v>82.330100000000002</v>
      </c>
      <c r="FW4412" s="9">
        <v>1.2829781</v>
      </c>
      <c r="FX4412" s="9">
        <v>8.2384899999999997E-2</v>
      </c>
      <c r="FY4412" s="9">
        <v>0.1217206</v>
      </c>
      <c r="FZ4412" s="9">
        <v>0</v>
      </c>
      <c r="GA4412" s="9">
        <v>0</v>
      </c>
    </row>
    <row r="4413" spans="1:183" x14ac:dyDescent="0.2">
      <c r="A4413" t="s">
        <v>264</v>
      </c>
      <c r="B4413" t="s">
        <v>225</v>
      </c>
      <c r="C4413" t="s">
        <v>249</v>
      </c>
      <c r="D4413" s="6">
        <v>44058</v>
      </c>
      <c r="FZ4413" s="9">
        <v>0</v>
      </c>
      <c r="GA4413" s="9">
        <v>1</v>
      </c>
    </row>
    <row r="4414" spans="1:183" x14ac:dyDescent="0.2">
      <c r="A4414" t="s">
        <v>264</v>
      </c>
      <c r="B4414" t="s">
        <v>225</v>
      </c>
      <c r="C4414" t="s">
        <v>249</v>
      </c>
      <c r="D4414" s="6">
        <v>44060</v>
      </c>
      <c r="FZ4414" s="9">
        <v>0</v>
      </c>
      <c r="GA4414" s="9">
        <v>1</v>
      </c>
    </row>
    <row r="4415" spans="1:183" x14ac:dyDescent="0.2">
      <c r="A4415" t="s">
        <v>264</v>
      </c>
      <c r="B4415" t="s">
        <v>225</v>
      </c>
      <c r="C4415" t="s">
        <v>249</v>
      </c>
      <c r="D4415" s="6">
        <v>44061</v>
      </c>
      <c r="E4415" s="73">
        <v>17</v>
      </c>
      <c r="F4415" s="9">
        <v>19</v>
      </c>
      <c r="G4415" s="9">
        <v>18</v>
      </c>
      <c r="H4415" s="9">
        <v>19</v>
      </c>
      <c r="I4415" s="9">
        <v>0</v>
      </c>
      <c r="J4415" s="9">
        <v>10371</v>
      </c>
      <c r="K4415" s="9">
        <v>0.80686659999999999</v>
      </c>
      <c r="L4415" s="9">
        <v>0.70009699999999997</v>
      </c>
      <c r="M4415" s="9">
        <v>0.70424779999999998</v>
      </c>
      <c r="N4415" s="9">
        <v>0.63132480000000002</v>
      </c>
      <c r="O4415" s="9">
        <v>0.63420719999999997</v>
      </c>
      <c r="P4415" s="9">
        <v>0.58978299999999995</v>
      </c>
      <c r="Q4415" s="9">
        <v>0.62477879999999997</v>
      </c>
      <c r="R4415" s="9">
        <v>0.68106040000000001</v>
      </c>
      <c r="S4415" s="9">
        <v>0.7814567</v>
      </c>
      <c r="T4415" s="9">
        <v>0.98152410000000001</v>
      </c>
      <c r="U4415" s="9">
        <v>1.067693</v>
      </c>
      <c r="V4415" s="9">
        <v>1.3951290000000001</v>
      </c>
      <c r="W4415" s="9">
        <v>1.585753</v>
      </c>
      <c r="X4415" s="9">
        <v>1.785952</v>
      </c>
      <c r="Y4415" s="9">
        <v>1.864884</v>
      </c>
      <c r="Z4415" s="9">
        <v>1.8908229999999999</v>
      </c>
      <c r="AA4415" s="9">
        <v>1.9231259999999999</v>
      </c>
      <c r="AB4415" s="9">
        <v>2.0109360000000001</v>
      </c>
      <c r="AC4415" s="9">
        <v>2.0439349999999998</v>
      </c>
      <c r="AD4415" s="9">
        <v>2.092022</v>
      </c>
      <c r="AE4415" s="9">
        <v>1.9491609999999999</v>
      </c>
      <c r="AF4415" s="9">
        <v>1.9836739999999999</v>
      </c>
      <c r="AG4415" s="9">
        <v>1.6481680000000001</v>
      </c>
      <c r="AH4415" s="9">
        <v>1.2908539999999999</v>
      </c>
      <c r="AI4415" s="9">
        <v>-1.4915100000000001E-2</v>
      </c>
      <c r="AJ4415" s="9">
        <v>3.4540399999999999E-2</v>
      </c>
      <c r="AK4415" s="9">
        <v>9.6586900000000003E-2</v>
      </c>
      <c r="AL4415" s="9">
        <v>3.2209300000000003E-2</v>
      </c>
      <c r="AM4415" s="9">
        <v>6.2807299999999996E-2</v>
      </c>
      <c r="AN4415" s="9">
        <v>1.5612300000000001E-2</v>
      </c>
      <c r="AO4415" s="9">
        <v>-9.0080000000000004E-3</v>
      </c>
      <c r="AP4415" s="9">
        <v>6.1913500000000003E-2</v>
      </c>
      <c r="AQ4415" s="9">
        <v>5.2886299999999997E-2</v>
      </c>
      <c r="AR4415" s="9">
        <v>0.179037</v>
      </c>
      <c r="AS4415" s="9">
        <v>-9.1837299999999997E-2</v>
      </c>
      <c r="AT4415" s="9">
        <v>-9.7740199999999999E-2</v>
      </c>
      <c r="AU4415" s="9">
        <v>-0.11361599999999999</v>
      </c>
      <c r="AV4415" s="9">
        <v>-0.30027910000000002</v>
      </c>
      <c r="AW4415" s="9">
        <v>-4.6873100000000001E-2</v>
      </c>
      <c r="AX4415" s="9">
        <v>-7.0649699999999996E-2</v>
      </c>
      <c r="AY4415" s="9">
        <v>0.18246680000000001</v>
      </c>
      <c r="AZ4415" s="9">
        <v>0.37720359999999997</v>
      </c>
      <c r="BA4415" s="9">
        <v>0.32441989999999998</v>
      </c>
      <c r="BB4415" s="9">
        <v>-8.1869600000000001E-2</v>
      </c>
      <c r="BC4415" s="9">
        <v>-0.19765479999999999</v>
      </c>
      <c r="BD4415" s="9">
        <v>-0.1707205</v>
      </c>
      <c r="BE4415" s="9">
        <v>8.5299E-3</v>
      </c>
      <c r="BF4415" s="9">
        <v>-7.7768000000000004E-3</v>
      </c>
      <c r="BG4415" s="9">
        <v>4.8532600000000002E-2</v>
      </c>
      <c r="BH4415" s="9">
        <v>7.9540100000000002E-2</v>
      </c>
      <c r="BI4415" s="9">
        <v>0.141677</v>
      </c>
      <c r="BJ4415" s="9">
        <v>7.2538900000000003E-2</v>
      </c>
      <c r="BK4415" s="9">
        <v>9.9226999999999996E-2</v>
      </c>
      <c r="BL4415" s="9">
        <v>4.83373E-2</v>
      </c>
      <c r="BM4415" s="9">
        <v>3.4729900000000001E-2</v>
      </c>
      <c r="BN4415" s="9">
        <v>9.8875299999999999E-2</v>
      </c>
      <c r="BO4415" s="9">
        <v>0.10312499999999999</v>
      </c>
      <c r="BP4415" s="9">
        <v>0.24664810000000001</v>
      </c>
      <c r="BQ4415" s="9">
        <v>9.0149999999999996E-4</v>
      </c>
      <c r="BR4415" s="9">
        <v>1.59924E-2</v>
      </c>
      <c r="BS4415" s="9">
        <v>4.8931000000000001E-3</v>
      </c>
      <c r="BT4415" s="9">
        <v>-0.15847829999999999</v>
      </c>
      <c r="BU4415" s="9">
        <v>8.8105500000000003E-2</v>
      </c>
      <c r="BV4415" s="9">
        <v>4.7733600000000001E-2</v>
      </c>
      <c r="BW4415" s="9">
        <v>0.28704039999999997</v>
      </c>
      <c r="BX4415" s="9">
        <v>0.48928460000000001</v>
      </c>
      <c r="BY4415" s="9">
        <v>0.42774109999999999</v>
      </c>
      <c r="BZ4415" s="9">
        <v>5.2352799999999998E-2</v>
      </c>
      <c r="CA4415" s="9">
        <v>-6.7541000000000004E-2</v>
      </c>
      <c r="CB4415" s="9">
        <v>-4.16768E-2</v>
      </c>
      <c r="CC4415" s="9">
        <v>0.1239562</v>
      </c>
      <c r="CD4415" s="9">
        <v>8.62319E-2</v>
      </c>
      <c r="CE4415" s="9">
        <v>9.24764E-2</v>
      </c>
      <c r="CF4415" s="9">
        <v>0.11070670000000001</v>
      </c>
      <c r="CG4415" s="9">
        <v>0.17290630000000001</v>
      </c>
      <c r="CH4415" s="9">
        <v>0.10047109999999999</v>
      </c>
      <c r="CI4415" s="9">
        <v>0.1244511</v>
      </c>
      <c r="CJ4415" s="9">
        <v>7.1002499999999996E-2</v>
      </c>
      <c r="CK4415" s="9">
        <v>6.5022700000000003E-2</v>
      </c>
      <c r="CL4415" s="9">
        <v>0.124475</v>
      </c>
      <c r="CM4415" s="9">
        <v>0.13792009999999999</v>
      </c>
      <c r="CN4415" s="9">
        <v>0.29347529999999999</v>
      </c>
      <c r="CO4415" s="9">
        <v>6.5132200000000001E-2</v>
      </c>
      <c r="CP4415" s="9">
        <v>9.4763299999999995E-2</v>
      </c>
      <c r="CQ4415" s="9">
        <v>8.6972099999999997E-2</v>
      </c>
      <c r="CR4415" s="9">
        <v>-6.0267500000000002E-2</v>
      </c>
      <c r="CS4415" s="9">
        <v>0.18159130000000001</v>
      </c>
      <c r="CT4415" s="9">
        <v>0.12972549999999999</v>
      </c>
      <c r="CU4415" s="9">
        <v>0.3594677</v>
      </c>
      <c r="CV4415" s="9">
        <v>0.56691150000000001</v>
      </c>
      <c r="CW4415" s="9">
        <v>0.49930099999999999</v>
      </c>
      <c r="CX4415" s="9">
        <v>0.14531469999999999</v>
      </c>
      <c r="CY4415" s="9">
        <v>2.2575499999999998E-2</v>
      </c>
      <c r="CZ4415" s="9">
        <v>4.7698400000000002E-2</v>
      </c>
      <c r="DA4415" s="9">
        <v>0.2039001</v>
      </c>
      <c r="DB4415" s="9">
        <v>0.151342</v>
      </c>
      <c r="DC4415" s="9">
        <v>0.13642009999999999</v>
      </c>
      <c r="DD4415" s="9">
        <v>0.14187340000000001</v>
      </c>
      <c r="DE4415" s="9">
        <v>0.2041356</v>
      </c>
      <c r="DF4415" s="9">
        <v>0.1284033</v>
      </c>
      <c r="DG4415" s="9">
        <v>0.14967520000000001</v>
      </c>
      <c r="DH4415" s="9">
        <v>9.3667700000000007E-2</v>
      </c>
      <c r="DI4415" s="9">
        <v>9.5315499999999997E-2</v>
      </c>
      <c r="DJ4415" s="9">
        <v>0.15007470000000001</v>
      </c>
      <c r="DK4415" s="9">
        <v>0.17271529999999999</v>
      </c>
      <c r="DL4415" s="9">
        <v>0.34030260000000001</v>
      </c>
      <c r="DM4415" s="9">
        <v>0.1293628</v>
      </c>
      <c r="DN4415" s="9">
        <v>0.1735342</v>
      </c>
      <c r="DO4415" s="9">
        <v>0.16905120000000001</v>
      </c>
      <c r="DP4415" s="9">
        <v>3.7943299999999999E-2</v>
      </c>
      <c r="DQ4415" s="9">
        <v>0.27507700000000002</v>
      </c>
      <c r="DR4415" s="9">
        <v>0.2117175</v>
      </c>
      <c r="DS4415" s="9">
        <v>0.43189499999999997</v>
      </c>
      <c r="DT4415" s="9">
        <v>0.64453850000000001</v>
      </c>
      <c r="DU4415" s="9">
        <v>0.57086099999999995</v>
      </c>
      <c r="DV4415" s="9">
        <v>0.23827670000000001</v>
      </c>
      <c r="DW4415" s="9">
        <v>0.1126919</v>
      </c>
      <c r="DX4415" s="9">
        <v>0.13707359999999999</v>
      </c>
      <c r="DY4415" s="9">
        <v>0.28384399999999999</v>
      </c>
      <c r="DZ4415" s="9">
        <v>0.21645210000000001</v>
      </c>
      <c r="EA4415" s="9">
        <v>0.19986789999999999</v>
      </c>
      <c r="EB4415" s="9">
        <v>0.18687309999999999</v>
      </c>
      <c r="EC4415" s="9">
        <v>0.2492258</v>
      </c>
      <c r="ED4415" s="9">
        <v>0.16873289999999999</v>
      </c>
      <c r="EE4415" s="9">
        <v>0.18609490000000001</v>
      </c>
      <c r="EF4415" s="9">
        <v>0.1263927</v>
      </c>
      <c r="EG4415" s="9">
        <v>0.1390535</v>
      </c>
      <c r="EH4415" s="9">
        <v>0.18703649999999999</v>
      </c>
      <c r="EI4415" s="9">
        <v>0.22295390000000001</v>
      </c>
      <c r="EJ4415" s="9">
        <v>0.40791359999999999</v>
      </c>
      <c r="EK4415" s="9">
        <v>0.22210170000000001</v>
      </c>
      <c r="EL4415" s="9">
        <v>0.28726689999999999</v>
      </c>
      <c r="EM4415" s="9">
        <v>0.28756029999999999</v>
      </c>
      <c r="EN4415" s="9">
        <v>0.17974409999999999</v>
      </c>
      <c r="EO4415" s="9">
        <v>0.41005560000000002</v>
      </c>
      <c r="EP4415" s="9">
        <v>0.33010080000000003</v>
      </c>
      <c r="EQ4415" s="9">
        <v>0.53646859999999996</v>
      </c>
      <c r="ER4415" s="9">
        <v>0.75661940000000005</v>
      </c>
      <c r="ES4415" s="9">
        <v>0.67418219999999995</v>
      </c>
      <c r="ET4415" s="9">
        <v>0.37249900000000002</v>
      </c>
      <c r="EU4415" s="9">
        <v>0.24280579999999999</v>
      </c>
      <c r="EV4415" s="9">
        <v>0.2661173</v>
      </c>
      <c r="EW4415" s="9">
        <v>0.39927030000000002</v>
      </c>
      <c r="EX4415" s="9">
        <v>0.31046079999999998</v>
      </c>
      <c r="EY4415" s="9">
        <v>73.670699999999997</v>
      </c>
      <c r="EZ4415" s="9">
        <v>73.036600000000007</v>
      </c>
      <c r="FA4415" s="9">
        <v>72.341499999999996</v>
      </c>
      <c r="FB4415" s="9">
        <v>72.0244</v>
      </c>
      <c r="FC4415" s="9">
        <v>71.036600000000007</v>
      </c>
      <c r="FD4415" s="9">
        <v>70.353700000000003</v>
      </c>
      <c r="FE4415" s="9">
        <v>70.329300000000003</v>
      </c>
      <c r="FF4415" s="9">
        <v>70.329300000000003</v>
      </c>
      <c r="FG4415" s="9">
        <v>73.036600000000007</v>
      </c>
      <c r="FH4415" s="9">
        <v>77.036600000000007</v>
      </c>
      <c r="FI4415" s="9">
        <v>80.365899999999996</v>
      </c>
      <c r="FJ4415" s="9">
        <v>86.365899999999996</v>
      </c>
      <c r="FK4415" s="9">
        <v>89.682900000000004</v>
      </c>
      <c r="FL4415" s="9">
        <v>93.658500000000004</v>
      </c>
      <c r="FM4415" s="9">
        <v>95.365899999999996</v>
      </c>
      <c r="FN4415" s="9">
        <v>96.0732</v>
      </c>
      <c r="FO4415" s="9">
        <v>95.463399999999993</v>
      </c>
      <c r="FP4415" s="9">
        <v>94.4512</v>
      </c>
      <c r="FQ4415" s="9">
        <v>92.4512</v>
      </c>
      <c r="FR4415" s="9">
        <v>89.743899999999996</v>
      </c>
      <c r="FS4415" s="9">
        <v>83.061000000000007</v>
      </c>
      <c r="FT4415" s="9">
        <v>78.304900000000004</v>
      </c>
      <c r="FU4415" s="9">
        <v>75.317099999999996</v>
      </c>
      <c r="FV4415" s="9">
        <v>74.036600000000007</v>
      </c>
      <c r="FW4415" s="9">
        <v>1.3062857000000001</v>
      </c>
      <c r="FX4415" s="9">
        <v>8.1383800000000006E-2</v>
      </c>
      <c r="FY4415" s="9">
        <v>0.10066559999999999</v>
      </c>
      <c r="FZ4415" s="9">
        <v>0</v>
      </c>
      <c r="GA4415" s="9">
        <v>0</v>
      </c>
    </row>
    <row r="4416" spans="1:183" x14ac:dyDescent="0.2">
      <c r="A4416" t="s">
        <v>264</v>
      </c>
      <c r="B4416" t="s">
        <v>225</v>
      </c>
      <c r="C4416" t="s">
        <v>249</v>
      </c>
      <c r="D4416" s="6">
        <v>44062</v>
      </c>
      <c r="FZ4416" s="9">
        <v>0</v>
      </c>
      <c r="GA4416" s="9">
        <v>1</v>
      </c>
    </row>
    <row r="4417" spans="1:183" x14ac:dyDescent="0.2">
      <c r="A4417" t="s">
        <v>264</v>
      </c>
      <c r="B4417" t="s">
        <v>225</v>
      </c>
      <c r="C4417" t="s">
        <v>249</v>
      </c>
      <c r="D4417" s="6">
        <v>44079</v>
      </c>
      <c r="FZ4417" s="9">
        <v>0</v>
      </c>
      <c r="GA4417" s="9">
        <v>1</v>
      </c>
    </row>
    <row r="4418" spans="1:183" x14ac:dyDescent="0.2">
      <c r="A4418" t="s">
        <v>264</v>
      </c>
      <c r="B4418" t="s">
        <v>225</v>
      </c>
      <c r="C4418" t="s">
        <v>249</v>
      </c>
      <c r="D4418" s="6">
        <v>44080</v>
      </c>
      <c r="FZ4418" s="9">
        <v>0</v>
      </c>
      <c r="GA4418" s="9">
        <v>1</v>
      </c>
    </row>
    <row r="4419" spans="1:183" x14ac:dyDescent="0.2">
      <c r="A4419" t="s">
        <v>264</v>
      </c>
      <c r="B4419" t="s">
        <v>225</v>
      </c>
      <c r="C4419" t="s">
        <v>249</v>
      </c>
      <c r="D4419" s="6">
        <v>44081</v>
      </c>
      <c r="FZ4419" s="9">
        <v>0</v>
      </c>
      <c r="GA4419" s="9">
        <v>1</v>
      </c>
    </row>
    <row r="4420" spans="1:183" x14ac:dyDescent="0.2">
      <c r="A4420" t="s">
        <v>264</v>
      </c>
      <c r="B4420" t="s">
        <v>225</v>
      </c>
      <c r="C4420" t="s">
        <v>249</v>
      </c>
      <c r="D4420" s="6">
        <v>44082</v>
      </c>
      <c r="FZ4420" s="9">
        <v>0</v>
      </c>
      <c r="GA4420" s="9">
        <v>1</v>
      </c>
    </row>
    <row r="4421" spans="1:183" x14ac:dyDescent="0.2">
      <c r="A4421" t="s">
        <v>264</v>
      </c>
      <c r="B4421" t="s">
        <v>225</v>
      </c>
      <c r="C4421" t="s">
        <v>249</v>
      </c>
      <c r="D4421" s="6">
        <v>44101</v>
      </c>
      <c r="E4421" s="73">
        <v>17</v>
      </c>
      <c r="F4421" s="9">
        <v>18</v>
      </c>
      <c r="G4421" s="9">
        <v>17</v>
      </c>
      <c r="H4421" s="9">
        <v>18</v>
      </c>
      <c r="I4421" s="9">
        <v>101</v>
      </c>
      <c r="J4421" s="9">
        <v>10120</v>
      </c>
      <c r="K4421" s="9">
        <v>0.47350170000000003</v>
      </c>
      <c r="L4421" s="9">
        <v>0.38177290000000003</v>
      </c>
      <c r="M4421" s="9">
        <v>0.3421342</v>
      </c>
      <c r="N4421" s="9">
        <v>0.35851420000000001</v>
      </c>
      <c r="O4421" s="9">
        <v>0.35720059999999998</v>
      </c>
      <c r="P4421" s="9">
        <v>0.33144010000000002</v>
      </c>
      <c r="Q4421" s="9">
        <v>0.34306199999999998</v>
      </c>
      <c r="R4421" s="9">
        <v>0.41074480000000002</v>
      </c>
      <c r="S4421" s="9">
        <v>0.45079029999999998</v>
      </c>
      <c r="T4421" s="9">
        <v>0.58802209999999999</v>
      </c>
      <c r="U4421" s="9">
        <v>0.55528999999999995</v>
      </c>
      <c r="V4421" s="9">
        <v>0.70365180000000005</v>
      </c>
      <c r="W4421" s="9">
        <v>0.77834380000000003</v>
      </c>
      <c r="X4421" s="9">
        <v>0.76744330000000005</v>
      </c>
      <c r="Y4421" s="9">
        <v>0.90243490000000004</v>
      </c>
      <c r="Z4421" s="9">
        <v>1.0796859999999999</v>
      </c>
      <c r="AA4421" s="9">
        <v>1.1539159999999999</v>
      </c>
      <c r="AB4421" s="9">
        <v>1.2813749999999999</v>
      </c>
      <c r="AC4421" s="9">
        <v>1.241884</v>
      </c>
      <c r="AD4421" s="9">
        <v>1.350487</v>
      </c>
      <c r="AE4421" s="9">
        <v>1.2053199999999999</v>
      </c>
      <c r="AF4421" s="9">
        <v>1.18882</v>
      </c>
      <c r="AG4421" s="9">
        <v>0.94458719999999996</v>
      </c>
      <c r="AH4421" s="9">
        <v>0.76978089999999999</v>
      </c>
      <c r="AI4421" s="9">
        <v>-0.27456720000000001</v>
      </c>
      <c r="AJ4421" s="9">
        <v>-0.23468739999999999</v>
      </c>
      <c r="AK4421" s="9">
        <v>-0.15071689999999999</v>
      </c>
      <c r="AL4421" s="9">
        <v>-0.23287440000000001</v>
      </c>
      <c r="AM4421" s="9">
        <v>-0.28250130000000001</v>
      </c>
      <c r="AN4421" s="9">
        <v>-0.29726190000000002</v>
      </c>
      <c r="AO4421" s="9">
        <v>-0.30319289999999999</v>
      </c>
      <c r="AP4421" s="9">
        <v>-0.28697010000000001</v>
      </c>
      <c r="AQ4421" s="9">
        <v>-0.18331140000000001</v>
      </c>
      <c r="AR4421" s="9">
        <v>-0.15517739999999999</v>
      </c>
      <c r="AS4421" s="9">
        <v>-0.1490823</v>
      </c>
      <c r="AT4421" s="9">
        <v>-7.9157199999999997E-2</v>
      </c>
      <c r="AU4421" s="9">
        <v>-5.3347499999999999E-2</v>
      </c>
      <c r="AV4421" s="9">
        <v>-0.21438670000000001</v>
      </c>
      <c r="AW4421" s="9">
        <v>-0.2797733</v>
      </c>
      <c r="AX4421" s="9">
        <v>-0.41336109999999998</v>
      </c>
      <c r="AY4421" s="9">
        <v>-0.3402444</v>
      </c>
      <c r="AZ4421" s="9">
        <v>-0.38749060000000002</v>
      </c>
      <c r="BA4421" s="9">
        <v>-0.58045820000000004</v>
      </c>
      <c r="BB4421" s="9">
        <v>-0.46949380000000002</v>
      </c>
      <c r="BC4421" s="9">
        <v>-0.37760919999999998</v>
      </c>
      <c r="BD4421" s="9">
        <v>-0.13691829999999999</v>
      </c>
      <c r="BE4421" s="9">
        <v>-0.2441121</v>
      </c>
      <c r="BF4421" s="9">
        <v>-0.2115824</v>
      </c>
      <c r="BG4421" s="9">
        <v>-0.19979820000000001</v>
      </c>
      <c r="BH4421" s="9">
        <v>-0.1762059</v>
      </c>
      <c r="BI4421" s="9">
        <v>-0.1179404</v>
      </c>
      <c r="BJ4421" s="9">
        <v>-0.1742264</v>
      </c>
      <c r="BK4421" s="9">
        <v>-0.21106430000000001</v>
      </c>
      <c r="BL4421" s="9">
        <v>-0.22731080000000001</v>
      </c>
      <c r="BM4421" s="9">
        <v>-0.23510539999999999</v>
      </c>
      <c r="BN4421" s="9">
        <v>-0.21676670000000001</v>
      </c>
      <c r="BO4421" s="9">
        <v>-0.14209769999999999</v>
      </c>
      <c r="BP4421" s="9">
        <v>-0.1005322</v>
      </c>
      <c r="BQ4421" s="9">
        <v>-0.1001893</v>
      </c>
      <c r="BR4421" s="9">
        <v>-1.20313E-2</v>
      </c>
      <c r="BS4421" s="9">
        <v>3.2811600000000003E-2</v>
      </c>
      <c r="BT4421" s="9">
        <v>-0.1151359</v>
      </c>
      <c r="BU4421" s="9">
        <v>-0.17295869999999999</v>
      </c>
      <c r="BV4421" s="9">
        <v>-0.2957265</v>
      </c>
      <c r="BW4421" s="9">
        <v>-0.22046009999999999</v>
      </c>
      <c r="BX4421" s="9">
        <v>-0.26337519999999998</v>
      </c>
      <c r="BY4421" s="9">
        <v>-0.44927600000000001</v>
      </c>
      <c r="BZ4421" s="9">
        <v>-0.35558060000000002</v>
      </c>
      <c r="CA4421" s="9">
        <v>-0.27818609999999999</v>
      </c>
      <c r="CB4421" s="9">
        <v>-5.4037700000000001E-2</v>
      </c>
      <c r="CC4421" s="9">
        <v>-0.16950779999999999</v>
      </c>
      <c r="CD4421" s="9">
        <v>-0.13868639999999999</v>
      </c>
      <c r="CE4421" s="9">
        <v>-0.14801339999999999</v>
      </c>
      <c r="CF4421" s="9">
        <v>-0.13570189999999999</v>
      </c>
      <c r="CG4421" s="9">
        <v>-9.5239500000000005E-2</v>
      </c>
      <c r="CH4421" s="9">
        <v>-0.133607</v>
      </c>
      <c r="CI4421" s="9">
        <v>-0.16158729999999999</v>
      </c>
      <c r="CJ4421" s="9">
        <v>-0.17886289999999999</v>
      </c>
      <c r="CK4421" s="9">
        <v>-0.18794810000000001</v>
      </c>
      <c r="CL4421" s="9">
        <v>-0.16814399999999999</v>
      </c>
      <c r="CM4421" s="9">
        <v>-0.1135531</v>
      </c>
      <c r="CN4421" s="9">
        <v>-6.2685000000000005E-2</v>
      </c>
      <c r="CO4421" s="9">
        <v>-6.6326099999999999E-2</v>
      </c>
      <c r="CP4421" s="9">
        <v>3.4459900000000002E-2</v>
      </c>
      <c r="CQ4421" s="9">
        <v>9.2485200000000004E-2</v>
      </c>
      <c r="CR4421" s="9">
        <v>-4.6395100000000002E-2</v>
      </c>
      <c r="CS4421" s="9">
        <v>-9.8979200000000003E-2</v>
      </c>
      <c r="CT4421" s="9">
        <v>-0.2142531</v>
      </c>
      <c r="CU4421" s="9">
        <v>-0.13749790000000001</v>
      </c>
      <c r="CV4421" s="9">
        <v>-0.17741319999999999</v>
      </c>
      <c r="CW4421" s="9">
        <v>-0.3584196</v>
      </c>
      <c r="CX4421" s="9">
        <v>-0.2766846</v>
      </c>
      <c r="CY4421" s="9">
        <v>-0.20932590000000001</v>
      </c>
      <c r="CZ4421" s="9">
        <v>3.3652E-3</v>
      </c>
      <c r="DA4421" s="9">
        <v>-0.1178371</v>
      </c>
      <c r="DB4421" s="9">
        <v>-8.8198799999999994E-2</v>
      </c>
      <c r="DC4421" s="9">
        <v>-9.62287E-2</v>
      </c>
      <c r="DD4421" s="9">
        <v>-9.5197799999999999E-2</v>
      </c>
      <c r="DE4421" s="9">
        <v>-7.2538699999999998E-2</v>
      </c>
      <c r="DF4421" s="9">
        <v>-9.2987600000000004E-2</v>
      </c>
      <c r="DG4421" s="9">
        <v>-0.1121103</v>
      </c>
      <c r="DH4421" s="9">
        <v>-0.130415</v>
      </c>
      <c r="DI4421" s="9">
        <v>-0.1407909</v>
      </c>
      <c r="DJ4421" s="9">
        <v>-0.1195214</v>
      </c>
      <c r="DK4421" s="9">
        <v>-8.5008600000000004E-2</v>
      </c>
      <c r="DL4421" s="9">
        <v>-2.48379E-2</v>
      </c>
      <c r="DM4421" s="9">
        <v>-3.2462999999999999E-2</v>
      </c>
      <c r="DN4421" s="9">
        <v>8.0951099999999998E-2</v>
      </c>
      <c r="DO4421" s="9">
        <v>0.15215880000000001</v>
      </c>
      <c r="DP4421" s="9">
        <v>2.23457E-2</v>
      </c>
      <c r="DQ4421" s="9">
        <v>-2.49997E-2</v>
      </c>
      <c r="DR4421" s="9">
        <v>-0.1327797</v>
      </c>
      <c r="DS4421" s="9">
        <v>-5.4535699999999999E-2</v>
      </c>
      <c r="DT4421" s="9">
        <v>-9.1451199999999996E-2</v>
      </c>
      <c r="DU4421" s="9">
        <v>-0.2675631</v>
      </c>
      <c r="DV4421" s="9">
        <v>-0.19778860000000001</v>
      </c>
      <c r="DW4421" s="9">
        <v>-0.1404658</v>
      </c>
      <c r="DX4421" s="9">
        <v>6.0768000000000003E-2</v>
      </c>
      <c r="DY4421" s="9">
        <v>-6.61664E-2</v>
      </c>
      <c r="DZ4421" s="9">
        <v>-3.7711300000000003E-2</v>
      </c>
      <c r="EA4421" s="9">
        <v>-2.1459599999999999E-2</v>
      </c>
      <c r="EB4421" s="9">
        <v>-3.6716400000000003E-2</v>
      </c>
      <c r="EC4421" s="9">
        <v>-3.9762199999999998E-2</v>
      </c>
      <c r="ED4421" s="9">
        <v>-3.4339599999999998E-2</v>
      </c>
      <c r="EE4421" s="9">
        <v>-4.0673399999999998E-2</v>
      </c>
      <c r="EF4421" s="9">
        <v>-6.0463900000000001E-2</v>
      </c>
      <c r="EG4421" s="9">
        <v>-7.2703299999999998E-2</v>
      </c>
      <c r="EH4421" s="9">
        <v>-4.9318000000000001E-2</v>
      </c>
      <c r="EI4421" s="9">
        <v>-4.3794800000000002E-2</v>
      </c>
      <c r="EJ4421" s="9">
        <v>2.9807299999999998E-2</v>
      </c>
      <c r="EK4421" s="9">
        <v>1.643E-2</v>
      </c>
      <c r="EL4421" s="9">
        <v>0.14807699999999999</v>
      </c>
      <c r="EM4421" s="9">
        <v>0.2383179</v>
      </c>
      <c r="EN4421" s="9">
        <v>0.1215965</v>
      </c>
      <c r="EO4421" s="9">
        <v>8.1814999999999999E-2</v>
      </c>
      <c r="EP4421" s="9">
        <v>-1.51451E-2</v>
      </c>
      <c r="EQ4421" s="9">
        <v>6.5248600000000004E-2</v>
      </c>
      <c r="ER4421" s="9">
        <v>3.2664199999999997E-2</v>
      </c>
      <c r="ES4421" s="9">
        <v>-0.1363809</v>
      </c>
      <c r="ET4421" s="9">
        <v>-8.3875400000000003E-2</v>
      </c>
      <c r="EU4421" s="9">
        <v>-4.1042700000000001E-2</v>
      </c>
      <c r="EV4421" s="9">
        <v>0.14364869999999999</v>
      </c>
      <c r="EW4421" s="9">
        <v>8.4378999999999999E-3</v>
      </c>
      <c r="EX4421" s="9">
        <v>3.5184699999999999E-2</v>
      </c>
      <c r="EY4421" s="9">
        <v>66.737399999999994</v>
      </c>
      <c r="EZ4421" s="9">
        <v>65.664599999999993</v>
      </c>
      <c r="FA4421" s="9">
        <v>64.606099999999998</v>
      </c>
      <c r="FB4421" s="9">
        <v>64.105000000000004</v>
      </c>
      <c r="FC4421" s="9">
        <v>63.668700000000001</v>
      </c>
      <c r="FD4421" s="9">
        <v>62.587899999999998</v>
      </c>
      <c r="FE4421" s="9">
        <v>62.208100000000002</v>
      </c>
      <c r="FF4421" s="9">
        <v>61.597999999999999</v>
      </c>
      <c r="FG4421" s="9">
        <v>62.0505</v>
      </c>
      <c r="FH4421" s="9">
        <v>69.379800000000003</v>
      </c>
      <c r="FI4421" s="9">
        <v>77.870699999999999</v>
      </c>
      <c r="FJ4421" s="9">
        <v>84.110100000000003</v>
      </c>
      <c r="FK4421" s="9">
        <v>85.549499999999995</v>
      </c>
      <c r="FL4421" s="9">
        <v>88.022199999999998</v>
      </c>
      <c r="FM4421" s="9">
        <v>90.197999999999993</v>
      </c>
      <c r="FN4421" s="9">
        <v>92.366699999999994</v>
      </c>
      <c r="FO4421" s="9">
        <v>93.337400000000002</v>
      </c>
      <c r="FP4421" s="9">
        <v>94.360600000000005</v>
      </c>
      <c r="FQ4421" s="9">
        <v>93.031300000000002</v>
      </c>
      <c r="FR4421" s="9">
        <v>90.167699999999996</v>
      </c>
      <c r="FS4421" s="9">
        <v>85.639399999999995</v>
      </c>
      <c r="FT4421" s="9">
        <v>82.903000000000006</v>
      </c>
      <c r="FU4421" s="9">
        <v>80.674800000000005</v>
      </c>
      <c r="FV4421" s="9">
        <v>79.222200000000001</v>
      </c>
      <c r="FW4421" s="9">
        <v>1.3205624</v>
      </c>
      <c r="FX4421" s="9">
        <v>0.11390749999999999</v>
      </c>
      <c r="FY4421" s="9">
        <v>0.11390749999999999</v>
      </c>
      <c r="FZ4421" s="9">
        <v>0</v>
      </c>
      <c r="GA4421" s="9">
        <v>0</v>
      </c>
    </row>
    <row r="4422" spans="1:183" x14ac:dyDescent="0.2">
      <c r="A4422" t="s">
        <v>264</v>
      </c>
      <c r="B4422" t="s">
        <v>225</v>
      </c>
      <c r="C4422" t="s">
        <v>249</v>
      </c>
      <c r="D4422" s="6">
        <v>44102</v>
      </c>
      <c r="E4422" s="73">
        <v>17</v>
      </c>
      <c r="F4422" s="9">
        <v>18</v>
      </c>
      <c r="G4422" s="9">
        <v>17</v>
      </c>
      <c r="H4422" s="9">
        <v>18</v>
      </c>
      <c r="I4422" s="9">
        <v>101</v>
      </c>
      <c r="J4422" s="9">
        <v>10111</v>
      </c>
      <c r="K4422" s="9">
        <v>0.64339930000000001</v>
      </c>
      <c r="L4422" s="9">
        <v>0.5360975</v>
      </c>
      <c r="M4422" s="9">
        <v>0.49419419999999997</v>
      </c>
      <c r="N4422" s="9">
        <v>0.4611962</v>
      </c>
      <c r="O4422" s="9">
        <v>0.4186011</v>
      </c>
      <c r="P4422" s="9">
        <v>0.42751800000000001</v>
      </c>
      <c r="Q4422" s="9">
        <v>0.47426659999999998</v>
      </c>
      <c r="R4422" s="9">
        <v>0.53401730000000003</v>
      </c>
      <c r="S4422" s="9">
        <v>0.54426929999999996</v>
      </c>
      <c r="T4422" s="9">
        <v>0.68217810000000001</v>
      </c>
      <c r="U4422" s="9">
        <v>0.72189210000000004</v>
      </c>
      <c r="V4422" s="9">
        <v>0.88089669999999998</v>
      </c>
      <c r="W4422" s="9">
        <v>1.0002519999999999</v>
      </c>
      <c r="X4422" s="9">
        <v>1.192609</v>
      </c>
      <c r="Y4422" s="9">
        <v>1.2903359999999999</v>
      </c>
      <c r="Z4422" s="9">
        <v>1.4029160000000001</v>
      </c>
      <c r="AA4422" s="9">
        <v>1.646493</v>
      </c>
      <c r="AB4422" s="9">
        <v>1.730264</v>
      </c>
      <c r="AC4422" s="9">
        <v>1.6628849999999999</v>
      </c>
      <c r="AD4422" s="9">
        <v>1.5201229999999999</v>
      </c>
      <c r="AE4422" s="9">
        <v>1.3411249999999999</v>
      </c>
      <c r="AF4422" s="9">
        <v>1.238299</v>
      </c>
      <c r="AG4422" s="9">
        <v>0.96438950000000001</v>
      </c>
      <c r="AH4422" s="9">
        <v>0.73728539999999998</v>
      </c>
      <c r="AI4422" s="9">
        <v>-0.12572829999999999</v>
      </c>
      <c r="AJ4422" s="9">
        <v>-0.1526758</v>
      </c>
      <c r="AK4422" s="9">
        <v>-0.17449629999999999</v>
      </c>
      <c r="AL4422" s="9">
        <v>-0.18620909999999999</v>
      </c>
      <c r="AM4422" s="9">
        <v>-0.15741959999999999</v>
      </c>
      <c r="AN4422" s="9">
        <v>-0.1512616</v>
      </c>
      <c r="AO4422" s="9">
        <v>-0.12842909999999999</v>
      </c>
      <c r="AP4422" s="9">
        <v>-7.4658799999999997E-2</v>
      </c>
      <c r="AQ4422" s="9">
        <v>-0.14006869999999999</v>
      </c>
      <c r="AR4422" s="9">
        <v>-3.99136E-2</v>
      </c>
      <c r="AS4422" s="9">
        <v>-0.1026546</v>
      </c>
      <c r="AT4422" s="9">
        <v>-0.25517889999999999</v>
      </c>
      <c r="AU4422" s="9">
        <v>-0.1511837</v>
      </c>
      <c r="AV4422" s="9">
        <v>-3.3908899999999999E-2</v>
      </c>
      <c r="AW4422" s="9">
        <v>-0.2069347</v>
      </c>
      <c r="AX4422" s="9">
        <v>-0.66321180000000002</v>
      </c>
      <c r="AY4422" s="9">
        <v>-0.11550530000000001</v>
      </c>
      <c r="AZ4422" s="9">
        <v>9.2412900000000006E-2</v>
      </c>
      <c r="BA4422" s="9">
        <v>-0.30078149999999998</v>
      </c>
      <c r="BB4422" s="9">
        <v>-0.37042459999999999</v>
      </c>
      <c r="BC4422" s="9">
        <v>-0.29185949999999999</v>
      </c>
      <c r="BD4422" s="9">
        <v>-0.31921569999999999</v>
      </c>
      <c r="BE4422" s="9">
        <v>-0.23098740000000001</v>
      </c>
      <c r="BF4422" s="9">
        <v>-0.2208611</v>
      </c>
      <c r="BG4422" s="9">
        <v>-6.6267699999999999E-2</v>
      </c>
      <c r="BH4422" s="9">
        <v>-0.104465</v>
      </c>
      <c r="BI4422" s="9">
        <v>-0.12531980000000001</v>
      </c>
      <c r="BJ4422" s="9">
        <v>-0.13856769999999999</v>
      </c>
      <c r="BK4422" s="9">
        <v>-0.1202044</v>
      </c>
      <c r="BL4422" s="9">
        <v>-0.114147</v>
      </c>
      <c r="BM4422" s="9">
        <v>-8.8284799999999997E-2</v>
      </c>
      <c r="BN4422" s="9">
        <v>-3.7187600000000001E-2</v>
      </c>
      <c r="BO4422" s="9">
        <v>-9.3165300000000006E-2</v>
      </c>
      <c r="BP4422" s="9">
        <v>1.54498E-2</v>
      </c>
      <c r="BQ4422" s="9">
        <v>-3.9156900000000001E-2</v>
      </c>
      <c r="BR4422" s="9">
        <v>-0.16386339999999999</v>
      </c>
      <c r="BS4422" s="9">
        <v>-6.0461300000000003E-2</v>
      </c>
      <c r="BT4422" s="9">
        <v>6.8887299999999999E-2</v>
      </c>
      <c r="BU4422" s="9">
        <v>-0.10578269999999999</v>
      </c>
      <c r="BV4422" s="9">
        <v>-0.52412320000000001</v>
      </c>
      <c r="BW4422" s="9">
        <v>-5.3534999999999998E-3</v>
      </c>
      <c r="BX4422" s="9">
        <v>0.2030391</v>
      </c>
      <c r="BY4422" s="9">
        <v>-0.19793910000000001</v>
      </c>
      <c r="BZ4422" s="9">
        <v>-0.26769419999999999</v>
      </c>
      <c r="CA4422" s="9">
        <v>-0.19598470000000001</v>
      </c>
      <c r="CB4422" s="9">
        <v>-0.23254050000000001</v>
      </c>
      <c r="CC4422" s="9">
        <v>-0.156496</v>
      </c>
      <c r="CD4422" s="9">
        <v>-0.1529092</v>
      </c>
      <c r="CE4422" s="9">
        <v>-2.50855E-2</v>
      </c>
      <c r="CF4422" s="9">
        <v>-7.1074300000000007E-2</v>
      </c>
      <c r="CG4422" s="9">
        <v>-9.1260300000000003E-2</v>
      </c>
      <c r="CH4422" s="9">
        <v>-0.1055715</v>
      </c>
      <c r="CI4422" s="9">
        <v>-9.4429200000000005E-2</v>
      </c>
      <c r="CJ4422" s="9">
        <v>-8.8441599999999995E-2</v>
      </c>
      <c r="CK4422" s="9">
        <v>-6.0480899999999997E-2</v>
      </c>
      <c r="CL4422" s="9">
        <v>-1.1235200000000001E-2</v>
      </c>
      <c r="CM4422" s="9">
        <v>-6.0680199999999997E-2</v>
      </c>
      <c r="CN4422" s="9">
        <v>5.37942E-2</v>
      </c>
      <c r="CO4422" s="9">
        <v>4.8212999999999997E-3</v>
      </c>
      <c r="CP4422" s="9">
        <v>-0.1006185</v>
      </c>
      <c r="CQ4422" s="9">
        <v>2.3727000000000002E-3</v>
      </c>
      <c r="CR4422" s="9">
        <v>0.14008370000000001</v>
      </c>
      <c r="CS4422" s="9">
        <v>-3.5725100000000003E-2</v>
      </c>
      <c r="CT4422" s="9">
        <v>-0.42779080000000003</v>
      </c>
      <c r="CU4422" s="9">
        <v>7.0937299999999995E-2</v>
      </c>
      <c r="CV4422" s="9">
        <v>0.27965839999999997</v>
      </c>
      <c r="CW4422" s="9">
        <v>-0.12671080000000001</v>
      </c>
      <c r="CX4422" s="9">
        <v>-0.19654340000000001</v>
      </c>
      <c r="CY4422" s="9">
        <v>-0.129582</v>
      </c>
      <c r="CZ4422" s="9">
        <v>-0.17250950000000001</v>
      </c>
      <c r="DA4422" s="9">
        <v>-0.10490339999999999</v>
      </c>
      <c r="DB4422" s="9">
        <v>-0.105846</v>
      </c>
      <c r="DC4422" s="9">
        <v>1.6096699999999999E-2</v>
      </c>
      <c r="DD4422" s="9">
        <v>-3.7683500000000002E-2</v>
      </c>
      <c r="DE4422" s="9">
        <v>-5.7200800000000003E-2</v>
      </c>
      <c r="DF4422" s="9">
        <v>-7.2575200000000006E-2</v>
      </c>
      <c r="DG4422" s="9">
        <v>-6.8654099999999996E-2</v>
      </c>
      <c r="DH4422" s="9">
        <v>-6.2736200000000006E-2</v>
      </c>
      <c r="DI4422" s="9">
        <v>-3.2676999999999998E-2</v>
      </c>
      <c r="DJ4422" s="9">
        <v>1.47172E-2</v>
      </c>
      <c r="DK4422" s="9">
        <v>-2.8195000000000001E-2</v>
      </c>
      <c r="DL4422" s="9">
        <v>9.2138700000000004E-2</v>
      </c>
      <c r="DM4422" s="9">
        <v>4.8799599999999999E-2</v>
      </c>
      <c r="DN4422" s="9">
        <v>-3.73736E-2</v>
      </c>
      <c r="DO4422" s="9">
        <v>6.5206799999999995E-2</v>
      </c>
      <c r="DP4422" s="9">
        <v>0.21128</v>
      </c>
      <c r="DQ4422" s="9">
        <v>3.4332500000000002E-2</v>
      </c>
      <c r="DR4422" s="9">
        <v>-0.33145839999999999</v>
      </c>
      <c r="DS4422" s="9">
        <v>0.147228</v>
      </c>
      <c r="DT4422" s="9">
        <v>0.35627779999999998</v>
      </c>
      <c r="DU4422" s="9">
        <v>-5.5482499999999997E-2</v>
      </c>
      <c r="DV4422" s="9">
        <v>-0.12539259999999999</v>
      </c>
      <c r="DW4422" s="9">
        <v>-6.3179399999999997E-2</v>
      </c>
      <c r="DX4422" s="9">
        <v>-0.1124785</v>
      </c>
      <c r="DY4422" s="9">
        <v>-5.3310900000000001E-2</v>
      </c>
      <c r="DZ4422" s="9">
        <v>-5.87827E-2</v>
      </c>
      <c r="EA4422" s="9">
        <v>7.5557299999999994E-2</v>
      </c>
      <c r="EB4422" s="9">
        <v>1.05273E-2</v>
      </c>
      <c r="EC4422" s="9">
        <v>-8.0242999999999998E-3</v>
      </c>
      <c r="ED4422" s="9">
        <v>-2.4933899999999998E-2</v>
      </c>
      <c r="EE4422" s="9">
        <v>-3.1438899999999999E-2</v>
      </c>
      <c r="EF4422" s="9">
        <v>-2.5621700000000001E-2</v>
      </c>
      <c r="EG4422" s="9">
        <v>7.4673999999999999E-3</v>
      </c>
      <c r="EH4422" s="9">
        <v>5.2188400000000003E-2</v>
      </c>
      <c r="EI4422" s="9">
        <v>1.87084E-2</v>
      </c>
      <c r="EJ4422" s="9">
        <v>0.14750199999999999</v>
      </c>
      <c r="EK4422" s="9">
        <v>0.1122972</v>
      </c>
      <c r="EL4422" s="9">
        <v>5.3941999999999997E-2</v>
      </c>
      <c r="EM4422" s="9">
        <v>0.15592919999999999</v>
      </c>
      <c r="EN4422" s="9">
        <v>0.31407629999999997</v>
      </c>
      <c r="EO4422" s="9">
        <v>0.13548450000000001</v>
      </c>
      <c r="EP4422" s="9">
        <v>-0.19236980000000001</v>
      </c>
      <c r="EQ4422" s="9">
        <v>0.25737979999999999</v>
      </c>
      <c r="ER4422" s="9">
        <v>0.46690389999999998</v>
      </c>
      <c r="ES4422" s="9">
        <v>4.7359800000000001E-2</v>
      </c>
      <c r="ET4422" s="9">
        <v>-2.26622E-2</v>
      </c>
      <c r="EU4422" s="9">
        <v>3.2695399999999999E-2</v>
      </c>
      <c r="EV4422" s="9">
        <v>-2.5803300000000001E-2</v>
      </c>
      <c r="EW4422" s="9">
        <v>2.1180500000000001E-2</v>
      </c>
      <c r="EX4422" s="9">
        <v>9.1692000000000006E-3</v>
      </c>
      <c r="EY4422" s="9">
        <v>76.652500000000003</v>
      </c>
      <c r="EZ4422" s="9">
        <v>73.634299999999996</v>
      </c>
      <c r="FA4422" s="9">
        <v>70.892899999999997</v>
      </c>
      <c r="FB4422" s="9">
        <v>69.977800000000002</v>
      </c>
      <c r="FC4422" s="9">
        <v>69.567700000000002</v>
      </c>
      <c r="FD4422" s="9">
        <v>68.971699999999998</v>
      </c>
      <c r="FE4422" s="9">
        <v>67.995999999999995</v>
      </c>
      <c r="FF4422" s="9">
        <v>67.911100000000005</v>
      </c>
      <c r="FG4422" s="9">
        <v>66.868700000000004</v>
      </c>
      <c r="FH4422" s="9">
        <v>75.072699999999998</v>
      </c>
      <c r="FI4422" s="9">
        <v>80.810100000000006</v>
      </c>
      <c r="FJ4422" s="9">
        <v>86.4</v>
      </c>
      <c r="FK4422" s="9">
        <v>90.981800000000007</v>
      </c>
      <c r="FL4422" s="9">
        <v>95.778800000000004</v>
      </c>
      <c r="FM4422" s="9">
        <v>98.346500000000006</v>
      </c>
      <c r="FN4422" s="9">
        <v>99.570700000000002</v>
      </c>
      <c r="FO4422" s="9">
        <v>99.581800000000001</v>
      </c>
      <c r="FP4422" s="9">
        <v>97.6404</v>
      </c>
      <c r="FQ4422" s="9">
        <v>93.207099999999997</v>
      </c>
      <c r="FR4422" s="9">
        <v>85.612099999999998</v>
      </c>
      <c r="FS4422" s="9">
        <v>77.839399999999998</v>
      </c>
      <c r="FT4422" s="9">
        <v>74.422200000000004</v>
      </c>
      <c r="FU4422" s="9">
        <v>71.808099999999996</v>
      </c>
      <c r="FV4422" s="9">
        <v>70.232299999999995</v>
      </c>
      <c r="FW4422" s="9">
        <v>1.1002783</v>
      </c>
      <c r="FX4422" s="9">
        <v>0.103093</v>
      </c>
      <c r="FY4422" s="9">
        <v>0.103093</v>
      </c>
      <c r="FZ4422" s="9">
        <v>0</v>
      </c>
      <c r="GA4422" s="9">
        <v>0</v>
      </c>
    </row>
    <row r="4423" spans="1:183" x14ac:dyDescent="0.2">
      <c r="A4423" t="s">
        <v>264</v>
      </c>
      <c r="B4423" t="s">
        <v>225</v>
      </c>
      <c r="C4423" t="s">
        <v>249</v>
      </c>
      <c r="D4423" s="6">
        <v>44104</v>
      </c>
      <c r="FZ4423" s="9">
        <v>0</v>
      </c>
      <c r="GA4423" s="9">
        <v>1</v>
      </c>
    </row>
    <row r="4424" spans="1:183" x14ac:dyDescent="0.2">
      <c r="A4424" t="s">
        <v>264</v>
      </c>
      <c r="B4424" t="s">
        <v>225</v>
      </c>
      <c r="C4424" t="s">
        <v>249</v>
      </c>
      <c r="D4424" s="6">
        <v>44105</v>
      </c>
      <c r="FZ4424" s="9">
        <v>0</v>
      </c>
      <c r="GA4424" s="9">
        <v>1</v>
      </c>
    </row>
    <row r="4425" spans="1:183" x14ac:dyDescent="0.2">
      <c r="A4425" t="s">
        <v>264</v>
      </c>
      <c r="B4425" t="s">
        <v>225</v>
      </c>
      <c r="C4425" t="s">
        <v>249</v>
      </c>
      <c r="D4425" s="6">
        <v>44119</v>
      </c>
      <c r="E4425" s="73">
        <v>19</v>
      </c>
      <c r="F4425" s="9">
        <v>20</v>
      </c>
      <c r="G4425" s="9">
        <v>19</v>
      </c>
      <c r="H4425" s="9">
        <v>20</v>
      </c>
      <c r="I4425" s="9">
        <v>101</v>
      </c>
      <c r="J4425" s="9">
        <v>10094</v>
      </c>
      <c r="K4425" s="9">
        <v>0.3912079</v>
      </c>
      <c r="L4425" s="9">
        <v>0.35785820000000002</v>
      </c>
      <c r="M4425" s="9">
        <v>0.39473560000000002</v>
      </c>
      <c r="N4425" s="9">
        <v>0.3899051</v>
      </c>
      <c r="O4425" s="9">
        <v>0.4149564</v>
      </c>
      <c r="P4425" s="9">
        <v>0.38487739999999998</v>
      </c>
      <c r="Q4425" s="9">
        <v>0.40009719999999999</v>
      </c>
      <c r="R4425" s="9">
        <v>0.48613830000000002</v>
      </c>
      <c r="S4425" s="9">
        <v>0.58475949999999999</v>
      </c>
      <c r="T4425" s="9">
        <v>0.61285120000000004</v>
      </c>
      <c r="U4425" s="9">
        <v>0.5881982</v>
      </c>
      <c r="V4425" s="9">
        <v>0.61660389999999998</v>
      </c>
      <c r="W4425" s="9">
        <v>0.74216780000000004</v>
      </c>
      <c r="X4425" s="9">
        <v>0.83787440000000002</v>
      </c>
      <c r="Y4425" s="9">
        <v>0.86429330000000004</v>
      </c>
      <c r="Z4425" s="9">
        <v>0.89357810000000004</v>
      </c>
      <c r="AA4425" s="9">
        <v>1.002108</v>
      </c>
      <c r="AB4425" s="9">
        <v>1.232191</v>
      </c>
      <c r="AC4425" s="9">
        <v>1.2800020000000001</v>
      </c>
      <c r="AD4425" s="9">
        <v>1.1506860000000001</v>
      </c>
      <c r="AE4425" s="9">
        <v>1.0607310000000001</v>
      </c>
      <c r="AF4425" s="9">
        <v>1.004046</v>
      </c>
      <c r="AG4425" s="9">
        <v>0.71043239999999996</v>
      </c>
      <c r="AH4425" s="9">
        <v>0.59662029999999999</v>
      </c>
      <c r="AI4425" s="9">
        <v>-0.24721019999999999</v>
      </c>
      <c r="AJ4425" s="9">
        <v>-0.19602700000000001</v>
      </c>
      <c r="AK4425" s="9">
        <v>-0.13513449999999999</v>
      </c>
      <c r="AL4425" s="9">
        <v>-0.1180766</v>
      </c>
      <c r="AM4425" s="9">
        <v>-5.3503000000000002E-2</v>
      </c>
      <c r="AN4425" s="9">
        <v>-0.13580030000000001</v>
      </c>
      <c r="AO4425" s="9">
        <v>-0.1120322</v>
      </c>
      <c r="AP4425" s="9">
        <v>-0.10611279999999999</v>
      </c>
      <c r="AQ4425" s="9">
        <v>-6.8489700000000001E-2</v>
      </c>
      <c r="AR4425" s="9">
        <v>-5.9735099999999999E-2</v>
      </c>
      <c r="AS4425" s="9">
        <v>-0.1120818</v>
      </c>
      <c r="AT4425" s="9">
        <v>-5.7693800000000003E-2</v>
      </c>
      <c r="AU4425" s="9">
        <v>-0.11920219999999999</v>
      </c>
      <c r="AV4425" s="9">
        <v>-4.0985199999999999E-2</v>
      </c>
      <c r="AW4425" s="9">
        <v>-0.28702250000000001</v>
      </c>
      <c r="AX4425" s="9">
        <v>-0.4678774</v>
      </c>
      <c r="AY4425" s="9">
        <v>-0.39210640000000002</v>
      </c>
      <c r="AZ4425" s="9">
        <v>-0.29469840000000003</v>
      </c>
      <c r="BA4425" s="9">
        <v>-9.5515600000000006E-2</v>
      </c>
      <c r="BB4425" s="9">
        <v>-0.1565018</v>
      </c>
      <c r="BC4425" s="9">
        <v>-0.50942980000000004</v>
      </c>
      <c r="BD4425" s="9">
        <v>-0.28724739999999999</v>
      </c>
      <c r="BE4425" s="9">
        <v>-0.45565299999999997</v>
      </c>
      <c r="BF4425" s="9">
        <v>-0.19184010000000001</v>
      </c>
      <c r="BG4425" s="9">
        <v>-0.20780270000000001</v>
      </c>
      <c r="BH4425" s="9">
        <v>-0.1612073</v>
      </c>
      <c r="BI4425" s="9">
        <v>-0.1025079</v>
      </c>
      <c r="BJ4425" s="9">
        <v>-9.0802800000000003E-2</v>
      </c>
      <c r="BK4425" s="9">
        <v>-3.2034100000000003E-2</v>
      </c>
      <c r="BL4425" s="9">
        <v>-0.10711279999999999</v>
      </c>
      <c r="BM4425" s="9">
        <v>-8.6903099999999997E-2</v>
      </c>
      <c r="BN4425" s="9">
        <v>-7.4287599999999995E-2</v>
      </c>
      <c r="BO4425" s="9">
        <v>-2.8137700000000002E-2</v>
      </c>
      <c r="BP4425" s="9">
        <v>-5.7505000000000004E-3</v>
      </c>
      <c r="BQ4425" s="9">
        <v>-5.4745299999999997E-2</v>
      </c>
      <c r="BR4425" s="9">
        <v>-5.8012999999999997E-3</v>
      </c>
      <c r="BS4425" s="9">
        <v>-4.4810299999999997E-2</v>
      </c>
      <c r="BT4425" s="9">
        <v>3.7354100000000001E-2</v>
      </c>
      <c r="BU4425" s="9">
        <v>-0.1951174</v>
      </c>
      <c r="BV4425" s="9">
        <v>-0.36866880000000002</v>
      </c>
      <c r="BW4425" s="9">
        <v>-0.29186450000000003</v>
      </c>
      <c r="BX4425" s="9">
        <v>-0.1821344</v>
      </c>
      <c r="BY4425" s="9">
        <v>6.4510000000000001E-3</v>
      </c>
      <c r="BZ4425" s="9">
        <v>-6.0470999999999997E-2</v>
      </c>
      <c r="CA4425" s="9">
        <v>-0.406391</v>
      </c>
      <c r="CB4425" s="9">
        <v>-0.19493779999999999</v>
      </c>
      <c r="CC4425" s="9">
        <v>-0.37161230000000001</v>
      </c>
      <c r="CD4425" s="9">
        <v>-0.13701079999999999</v>
      </c>
      <c r="CE4425" s="9">
        <v>-0.18050920000000001</v>
      </c>
      <c r="CF4425" s="9">
        <v>-0.1370913</v>
      </c>
      <c r="CG4425" s="9">
        <v>-7.9910900000000007E-2</v>
      </c>
      <c r="CH4425" s="9">
        <v>-7.1913099999999994E-2</v>
      </c>
      <c r="CI4425" s="9">
        <v>-1.7164800000000001E-2</v>
      </c>
      <c r="CJ4425" s="9">
        <v>-8.7243899999999999E-2</v>
      </c>
      <c r="CK4425" s="9">
        <v>-6.9498799999999999E-2</v>
      </c>
      <c r="CL4425" s="9">
        <v>-5.2245600000000003E-2</v>
      </c>
      <c r="CM4425" s="9">
        <v>-1.9000000000000001E-4</v>
      </c>
      <c r="CN4425" s="9">
        <v>3.1639100000000003E-2</v>
      </c>
      <c r="CO4425" s="9">
        <v>-1.5034199999999999E-2</v>
      </c>
      <c r="CP4425" s="9">
        <v>3.0139200000000001E-2</v>
      </c>
      <c r="CQ4425" s="9">
        <v>6.7133000000000002E-3</v>
      </c>
      <c r="CR4425" s="9">
        <v>9.1611700000000004E-2</v>
      </c>
      <c r="CS4425" s="9">
        <v>-0.13146430000000001</v>
      </c>
      <c r="CT4425" s="9">
        <v>-0.29995729999999998</v>
      </c>
      <c r="CU4425" s="9">
        <v>-0.22243740000000001</v>
      </c>
      <c r="CV4425" s="9">
        <v>-0.104173</v>
      </c>
      <c r="CW4425" s="9">
        <v>7.7072699999999994E-2</v>
      </c>
      <c r="CX4425" s="9">
        <v>6.0396E-3</v>
      </c>
      <c r="CY4425" s="9">
        <v>-0.33502670000000001</v>
      </c>
      <c r="CZ4425" s="9">
        <v>-0.13100439999999999</v>
      </c>
      <c r="DA4425" s="9">
        <v>-0.31340600000000002</v>
      </c>
      <c r="DB4425" s="9">
        <v>-9.9036200000000005E-2</v>
      </c>
      <c r="DC4425" s="9">
        <v>-0.15321570000000001</v>
      </c>
      <c r="DD4425" s="9">
        <v>-0.1129753</v>
      </c>
      <c r="DE4425" s="9">
        <v>-5.7313799999999998E-2</v>
      </c>
      <c r="DF4425" s="9">
        <v>-5.3023300000000002E-2</v>
      </c>
      <c r="DG4425" s="9">
        <v>-2.2954999999999998E-3</v>
      </c>
      <c r="DH4425" s="9">
        <v>-6.7374900000000001E-2</v>
      </c>
      <c r="DI4425" s="9">
        <v>-5.2094500000000002E-2</v>
      </c>
      <c r="DJ4425" s="9">
        <v>-3.0203500000000001E-2</v>
      </c>
      <c r="DK4425" s="9">
        <v>2.77577E-2</v>
      </c>
      <c r="DL4425" s="9">
        <v>6.9028599999999996E-2</v>
      </c>
      <c r="DM4425" s="9">
        <v>2.4676900000000002E-2</v>
      </c>
      <c r="DN4425" s="9">
        <v>6.6079700000000005E-2</v>
      </c>
      <c r="DO4425" s="9">
        <v>5.8236900000000001E-2</v>
      </c>
      <c r="DP4425" s="9">
        <v>0.14586930000000001</v>
      </c>
      <c r="DQ4425" s="9">
        <v>-6.7811099999999999E-2</v>
      </c>
      <c r="DR4425" s="9">
        <v>-0.2312457</v>
      </c>
      <c r="DS4425" s="9">
        <v>-0.15301020000000001</v>
      </c>
      <c r="DT4425" s="9">
        <v>-2.6211499999999999E-2</v>
      </c>
      <c r="DU4425" s="9">
        <v>0.14769450000000001</v>
      </c>
      <c r="DV4425" s="9">
        <v>7.2550199999999995E-2</v>
      </c>
      <c r="DW4425" s="9">
        <v>-0.26366240000000002</v>
      </c>
      <c r="DX4425" s="9">
        <v>-6.7071099999999995E-2</v>
      </c>
      <c r="DY4425" s="9">
        <v>-0.25519969999999997</v>
      </c>
      <c r="DZ4425" s="9">
        <v>-6.1061600000000001E-2</v>
      </c>
      <c r="EA4425" s="9">
        <v>-0.1138082</v>
      </c>
      <c r="EB4425" s="9">
        <v>-7.8155600000000006E-2</v>
      </c>
      <c r="EC4425" s="9">
        <v>-2.4687299999999999E-2</v>
      </c>
      <c r="ED4425" s="9">
        <v>-2.5749500000000002E-2</v>
      </c>
      <c r="EE4425" s="9">
        <v>1.91734E-2</v>
      </c>
      <c r="EF4425" s="9">
        <v>-3.8687399999999997E-2</v>
      </c>
      <c r="EG4425" s="9">
        <v>-2.69654E-2</v>
      </c>
      <c r="EH4425" s="9">
        <v>1.6217E-3</v>
      </c>
      <c r="EI4425" s="9">
        <v>6.8109699999999995E-2</v>
      </c>
      <c r="EJ4425" s="9">
        <v>0.1230132</v>
      </c>
      <c r="EK4425" s="9">
        <v>8.20134E-2</v>
      </c>
      <c r="EL4425" s="9">
        <v>0.1179721</v>
      </c>
      <c r="EM4425" s="9">
        <v>0.13262879999999999</v>
      </c>
      <c r="EN4425" s="9">
        <v>0.22420860000000001</v>
      </c>
      <c r="EO4425" s="9">
        <v>2.4094000000000001E-2</v>
      </c>
      <c r="EP4425" s="9">
        <v>-0.13203709999999999</v>
      </c>
      <c r="EQ4425" s="9">
        <v>-5.27684E-2</v>
      </c>
      <c r="ER4425" s="9">
        <v>8.6352399999999996E-2</v>
      </c>
      <c r="ES4425" s="9">
        <v>0.2496611</v>
      </c>
      <c r="ET4425" s="9">
        <v>0.16858100000000001</v>
      </c>
      <c r="EU4425" s="9">
        <v>-0.16062360000000001</v>
      </c>
      <c r="EV4425" s="9">
        <v>2.52386E-2</v>
      </c>
      <c r="EW4425" s="9">
        <v>-0.17115900000000001</v>
      </c>
      <c r="EX4425" s="9">
        <v>-6.2323999999999999E-3</v>
      </c>
      <c r="EY4425" s="9">
        <v>68.979799999999997</v>
      </c>
      <c r="EZ4425" s="9">
        <v>66.606099999999998</v>
      </c>
      <c r="FA4425" s="9">
        <v>65.020200000000003</v>
      </c>
      <c r="FB4425" s="9">
        <v>65.010099999999994</v>
      </c>
      <c r="FC4425" s="9">
        <v>66.131299999999996</v>
      </c>
      <c r="FD4425" s="9">
        <v>69.010099999999994</v>
      </c>
      <c r="FE4425" s="9">
        <v>70.080799999999996</v>
      </c>
      <c r="FF4425" s="9">
        <v>69</v>
      </c>
      <c r="FG4425" s="9">
        <v>69.767700000000005</v>
      </c>
      <c r="FH4425" s="9">
        <v>75.838399999999993</v>
      </c>
      <c r="FI4425" s="9">
        <v>82.989900000000006</v>
      </c>
      <c r="FJ4425" s="9">
        <v>86.414100000000005</v>
      </c>
      <c r="FK4425" s="9">
        <v>86.383799999999994</v>
      </c>
      <c r="FL4425" s="9">
        <v>89.777799999999999</v>
      </c>
      <c r="FM4425" s="9">
        <v>91.090900000000005</v>
      </c>
      <c r="FN4425" s="9">
        <v>92.403999999999996</v>
      </c>
      <c r="FO4425" s="9">
        <v>93.393900000000002</v>
      </c>
      <c r="FP4425" s="9">
        <v>92.686899999999994</v>
      </c>
      <c r="FQ4425" s="9">
        <v>89.979799999999997</v>
      </c>
      <c r="FR4425" s="9">
        <v>86.262600000000006</v>
      </c>
      <c r="FS4425" s="9">
        <v>81.575800000000001</v>
      </c>
      <c r="FT4425" s="9">
        <v>79.555599999999998</v>
      </c>
      <c r="FU4425" s="9">
        <v>78.545500000000004</v>
      </c>
      <c r="FV4425" s="9">
        <v>76.030299999999997</v>
      </c>
      <c r="FW4425" s="9">
        <v>0.98647147000000002</v>
      </c>
      <c r="FX4425" s="9">
        <v>9.2496800000000004E-2</v>
      </c>
      <c r="FY4425" s="9">
        <v>9.2496800000000004E-2</v>
      </c>
      <c r="FZ4425" s="9">
        <v>0</v>
      </c>
      <c r="GA4425" s="9">
        <v>0</v>
      </c>
    </row>
    <row r="4426" spans="1:183" x14ac:dyDescent="0.2">
      <c r="A4426" t="s">
        <v>264</v>
      </c>
      <c r="B4426" t="s">
        <v>225</v>
      </c>
      <c r="C4426" t="s">
        <v>249</v>
      </c>
      <c r="D4426" s="6">
        <v>44120</v>
      </c>
      <c r="E4426" s="73">
        <v>17</v>
      </c>
      <c r="F4426" s="9">
        <v>18</v>
      </c>
      <c r="G4426" s="9">
        <v>17</v>
      </c>
      <c r="H4426" s="9">
        <v>18</v>
      </c>
      <c r="I4426" s="9">
        <v>101</v>
      </c>
      <c r="J4426" s="9">
        <v>10094</v>
      </c>
      <c r="K4426" s="9">
        <v>0.49205670000000001</v>
      </c>
      <c r="L4426" s="9">
        <v>0.47510550000000001</v>
      </c>
      <c r="M4426" s="9">
        <v>0.45179390000000003</v>
      </c>
      <c r="N4426" s="9">
        <v>0.41330220000000001</v>
      </c>
      <c r="O4426" s="9">
        <v>0.41779139999999998</v>
      </c>
      <c r="P4426" s="9">
        <v>0.44329030000000003</v>
      </c>
      <c r="Q4426" s="9">
        <v>0.40228340000000001</v>
      </c>
      <c r="R4426" s="9">
        <v>0.52689229999999998</v>
      </c>
      <c r="S4426" s="9">
        <v>0.58921369999999995</v>
      </c>
      <c r="T4426" s="9">
        <v>0.62614320000000001</v>
      </c>
      <c r="U4426" s="9">
        <v>0.61470930000000001</v>
      </c>
      <c r="V4426" s="9">
        <v>0.64291039999999999</v>
      </c>
      <c r="W4426" s="9">
        <v>0.67919189999999996</v>
      </c>
      <c r="X4426" s="9">
        <v>0.81731399999999998</v>
      </c>
      <c r="Y4426" s="9">
        <v>0.96215589999999995</v>
      </c>
      <c r="Z4426" s="9">
        <v>0.99938099999999996</v>
      </c>
      <c r="AA4426" s="9">
        <v>1.089167</v>
      </c>
      <c r="AB4426" s="9">
        <v>1.1620079999999999</v>
      </c>
      <c r="AC4426" s="9">
        <v>1.1002259999999999</v>
      </c>
      <c r="AD4426" s="9">
        <v>0.94753929999999997</v>
      </c>
      <c r="AE4426" s="9">
        <v>1.029798</v>
      </c>
      <c r="AF4426" s="9">
        <v>0.94242009999999998</v>
      </c>
      <c r="AG4426" s="9">
        <v>0.81537919999999997</v>
      </c>
      <c r="AH4426" s="9">
        <v>0.68846309999999999</v>
      </c>
      <c r="AI4426" s="9">
        <v>-0.17680009999999999</v>
      </c>
      <c r="AJ4426" s="9">
        <v>-7.3131199999999993E-2</v>
      </c>
      <c r="AK4426" s="9">
        <v>-7.9270400000000005E-2</v>
      </c>
      <c r="AL4426" s="9">
        <v>-0.10241160000000001</v>
      </c>
      <c r="AM4426" s="9">
        <v>-7.7515100000000003E-2</v>
      </c>
      <c r="AN4426" s="9">
        <v>-3.9992699999999999E-2</v>
      </c>
      <c r="AO4426" s="9">
        <v>-0.12827849999999999</v>
      </c>
      <c r="AP4426" s="9">
        <v>-0.14221429999999999</v>
      </c>
      <c r="AQ4426" s="9">
        <v>-5.0572100000000002E-2</v>
      </c>
      <c r="AR4426" s="9">
        <v>-9.0802900000000006E-2</v>
      </c>
      <c r="AS4426" s="9">
        <v>-0.24056060000000001</v>
      </c>
      <c r="AT4426" s="9">
        <v>-0.18257429999999999</v>
      </c>
      <c r="AU4426" s="9">
        <v>-0.2409491</v>
      </c>
      <c r="AV4426" s="9">
        <v>-0.1986079</v>
      </c>
      <c r="AW4426" s="9">
        <v>-0.2437889</v>
      </c>
      <c r="AX4426" s="9">
        <v>-0.28915089999999999</v>
      </c>
      <c r="AY4426" s="9">
        <v>-0.19738259999999999</v>
      </c>
      <c r="AZ4426" s="9">
        <v>-0.20959140000000001</v>
      </c>
      <c r="BA4426" s="9">
        <v>-0.58384420000000004</v>
      </c>
      <c r="BB4426" s="9">
        <v>-0.62280959999999996</v>
      </c>
      <c r="BC4426" s="9">
        <v>-0.33762730000000002</v>
      </c>
      <c r="BD4426" s="9">
        <v>-0.25526939999999998</v>
      </c>
      <c r="BE4426" s="9">
        <v>-0.1943443</v>
      </c>
      <c r="BF4426" s="9">
        <v>-0.1486518</v>
      </c>
      <c r="BG4426" s="9">
        <v>-0.1246608</v>
      </c>
      <c r="BH4426" s="9">
        <v>-3.4427699999999999E-2</v>
      </c>
      <c r="BI4426" s="9">
        <v>-4.0388199999999999E-2</v>
      </c>
      <c r="BJ4426" s="9">
        <v>-6.62132E-2</v>
      </c>
      <c r="BK4426" s="9">
        <v>-4.4242799999999999E-2</v>
      </c>
      <c r="BL4426" s="9">
        <v>-1.2570700000000001E-2</v>
      </c>
      <c r="BM4426" s="9">
        <v>-0.1033593</v>
      </c>
      <c r="BN4426" s="9">
        <v>-9.8580699999999993E-2</v>
      </c>
      <c r="BO4426" s="9">
        <v>-1.2445299999999999E-2</v>
      </c>
      <c r="BP4426" s="9">
        <v>-4.8624800000000003E-2</v>
      </c>
      <c r="BQ4426" s="9">
        <v>-0.18111150000000001</v>
      </c>
      <c r="BR4426" s="9">
        <v>-0.1185821</v>
      </c>
      <c r="BS4426" s="9">
        <v>-0.16179289999999999</v>
      </c>
      <c r="BT4426" s="9">
        <v>-0.1189606</v>
      </c>
      <c r="BU4426" s="9">
        <v>-0.1464635</v>
      </c>
      <c r="BV4426" s="9">
        <v>-0.1815841</v>
      </c>
      <c r="BW4426" s="9">
        <v>-9.8326999999999998E-2</v>
      </c>
      <c r="BX4426" s="9">
        <v>-0.1051653</v>
      </c>
      <c r="BY4426" s="9">
        <v>-0.47342299999999998</v>
      </c>
      <c r="BZ4426" s="9">
        <v>-0.52234510000000001</v>
      </c>
      <c r="CA4426" s="9">
        <v>-0.2419336</v>
      </c>
      <c r="CB4426" s="9">
        <v>-0.17231009999999999</v>
      </c>
      <c r="CC4426" s="9">
        <v>-0.1205075</v>
      </c>
      <c r="CD4426" s="9">
        <v>-8.1070699999999996E-2</v>
      </c>
      <c r="CE4426" s="9">
        <v>-8.85494E-2</v>
      </c>
      <c r="CF4426" s="9">
        <v>-7.6217999999999998E-3</v>
      </c>
      <c r="CG4426" s="9">
        <v>-1.3458599999999999E-2</v>
      </c>
      <c r="CH4426" s="9">
        <v>-4.11423E-2</v>
      </c>
      <c r="CI4426" s="9">
        <v>-2.1198499999999999E-2</v>
      </c>
      <c r="CJ4426" s="9">
        <v>6.4216000000000004E-3</v>
      </c>
      <c r="CK4426" s="9">
        <v>-8.6100399999999994E-2</v>
      </c>
      <c r="CL4426" s="9">
        <v>-6.8360199999999996E-2</v>
      </c>
      <c r="CM4426" s="9">
        <v>1.39612E-2</v>
      </c>
      <c r="CN4426" s="9">
        <v>-1.94124E-2</v>
      </c>
      <c r="CO4426" s="9">
        <v>-0.13993720000000001</v>
      </c>
      <c r="CP4426" s="9">
        <v>-7.4261300000000002E-2</v>
      </c>
      <c r="CQ4426" s="9">
        <v>-0.1069697</v>
      </c>
      <c r="CR4426" s="9">
        <v>-6.3797199999999998E-2</v>
      </c>
      <c r="CS4426" s="9">
        <v>-7.9056199999999993E-2</v>
      </c>
      <c r="CT4426" s="9">
        <v>-0.1070837</v>
      </c>
      <c r="CU4426" s="9">
        <v>-2.9721500000000001E-2</v>
      </c>
      <c r="CV4426" s="9">
        <v>-3.2840099999999997E-2</v>
      </c>
      <c r="CW4426" s="9">
        <v>-0.39694560000000001</v>
      </c>
      <c r="CX4426" s="9">
        <v>-0.45276369999999999</v>
      </c>
      <c r="CY4426" s="9">
        <v>-0.17565649999999999</v>
      </c>
      <c r="CZ4426" s="9">
        <v>-0.1148527</v>
      </c>
      <c r="DA4426" s="9">
        <v>-6.9368299999999994E-2</v>
      </c>
      <c r="DB4426" s="9">
        <v>-3.4264200000000002E-2</v>
      </c>
      <c r="DC4426" s="9">
        <v>-5.2437900000000003E-2</v>
      </c>
      <c r="DD4426" s="9">
        <v>1.9184099999999999E-2</v>
      </c>
      <c r="DE4426" s="9">
        <v>1.34711E-2</v>
      </c>
      <c r="DF4426" s="9">
        <v>-1.60714E-2</v>
      </c>
      <c r="DG4426" s="9">
        <v>1.8458000000000001E-3</v>
      </c>
      <c r="DH4426" s="9">
        <v>2.54139E-2</v>
      </c>
      <c r="DI4426" s="9">
        <v>-6.88415E-2</v>
      </c>
      <c r="DJ4426" s="9">
        <v>-3.8139800000000001E-2</v>
      </c>
      <c r="DK4426" s="9">
        <v>4.0367699999999999E-2</v>
      </c>
      <c r="DL4426" s="9">
        <v>9.7999999999999997E-3</v>
      </c>
      <c r="DM4426" s="9">
        <v>-9.8762900000000001E-2</v>
      </c>
      <c r="DN4426" s="9">
        <v>-2.9940499999999998E-2</v>
      </c>
      <c r="DO4426" s="9">
        <v>-5.2146400000000002E-2</v>
      </c>
      <c r="DP4426" s="9">
        <v>-8.6336999999999994E-3</v>
      </c>
      <c r="DQ4426" s="9">
        <v>-1.1649E-2</v>
      </c>
      <c r="DR4426" s="9">
        <v>-3.25832E-2</v>
      </c>
      <c r="DS4426" s="9">
        <v>3.8884099999999998E-2</v>
      </c>
      <c r="DT4426" s="9">
        <v>3.9485199999999998E-2</v>
      </c>
      <c r="DU4426" s="9">
        <v>-0.32046819999999998</v>
      </c>
      <c r="DV4426" s="9">
        <v>-0.38318229999999998</v>
      </c>
      <c r="DW4426" s="9">
        <v>-0.1093793</v>
      </c>
      <c r="DX4426" s="9">
        <v>-5.7395300000000003E-2</v>
      </c>
      <c r="DY4426" s="9">
        <v>-1.8229100000000002E-2</v>
      </c>
      <c r="DZ4426" s="9">
        <v>1.2542299999999999E-2</v>
      </c>
      <c r="EA4426" s="9">
        <v>-2.9859999999999999E-4</v>
      </c>
      <c r="EB4426" s="9">
        <v>5.7887599999999997E-2</v>
      </c>
      <c r="EC4426" s="9">
        <v>5.2353200000000003E-2</v>
      </c>
      <c r="ED4426" s="9">
        <v>2.0127099999999998E-2</v>
      </c>
      <c r="EE4426" s="9">
        <v>3.5118099999999999E-2</v>
      </c>
      <c r="EF4426" s="9">
        <v>5.2835899999999998E-2</v>
      </c>
      <c r="EG4426" s="9">
        <v>-4.3922299999999997E-2</v>
      </c>
      <c r="EH4426" s="9">
        <v>5.4938000000000001E-3</v>
      </c>
      <c r="EI4426" s="9">
        <v>7.8494499999999995E-2</v>
      </c>
      <c r="EJ4426" s="9">
        <v>5.1978099999999999E-2</v>
      </c>
      <c r="EK4426" s="9">
        <v>-3.93137E-2</v>
      </c>
      <c r="EL4426" s="9">
        <v>3.4051600000000001E-2</v>
      </c>
      <c r="EM4426" s="9">
        <v>2.70098E-2</v>
      </c>
      <c r="EN4426" s="9">
        <v>7.1013599999999996E-2</v>
      </c>
      <c r="EO4426" s="9">
        <v>8.56764E-2</v>
      </c>
      <c r="EP4426" s="9">
        <v>7.4983599999999997E-2</v>
      </c>
      <c r="EQ4426" s="9">
        <v>0.1379396</v>
      </c>
      <c r="ER4426" s="9">
        <v>0.14391129999999999</v>
      </c>
      <c r="ES4426" s="9">
        <v>-0.21004709999999999</v>
      </c>
      <c r="ET4426" s="9">
        <v>-0.28271770000000002</v>
      </c>
      <c r="EU4426" s="9">
        <v>-1.3685599999999999E-2</v>
      </c>
      <c r="EV4426" s="9">
        <v>2.5564E-2</v>
      </c>
      <c r="EW4426" s="9">
        <v>5.5607700000000003E-2</v>
      </c>
      <c r="EX4426" s="9">
        <v>8.0123399999999997E-2</v>
      </c>
      <c r="EY4426" s="9">
        <v>73.040400000000005</v>
      </c>
      <c r="EZ4426" s="9">
        <v>68.979799999999997</v>
      </c>
      <c r="FA4426" s="9">
        <v>66.969700000000003</v>
      </c>
      <c r="FB4426" s="9">
        <v>66.636399999999995</v>
      </c>
      <c r="FC4426" s="9">
        <v>67.373699999999999</v>
      </c>
      <c r="FD4426" s="9">
        <v>66.6768</v>
      </c>
      <c r="FE4426" s="9">
        <v>66.363600000000005</v>
      </c>
      <c r="FF4426" s="9">
        <v>65.141400000000004</v>
      </c>
      <c r="FG4426" s="9">
        <v>67.0505</v>
      </c>
      <c r="FH4426" s="9">
        <v>71.444400000000002</v>
      </c>
      <c r="FI4426" s="9">
        <v>76.858599999999996</v>
      </c>
      <c r="FJ4426" s="9">
        <v>82.656599999999997</v>
      </c>
      <c r="FK4426" s="9">
        <v>86.373699999999999</v>
      </c>
      <c r="FL4426" s="9">
        <v>89.393900000000002</v>
      </c>
      <c r="FM4426" s="9">
        <v>92.090900000000005</v>
      </c>
      <c r="FN4426" s="9">
        <v>92.717200000000005</v>
      </c>
      <c r="FO4426" s="9">
        <v>92.636399999999995</v>
      </c>
      <c r="FP4426" s="9">
        <v>90.929299999999998</v>
      </c>
      <c r="FQ4426" s="9">
        <v>88.525300000000001</v>
      </c>
      <c r="FR4426" s="9">
        <v>83.494900000000001</v>
      </c>
      <c r="FS4426" s="9">
        <v>78.494900000000001</v>
      </c>
      <c r="FT4426" s="9">
        <v>75.868700000000004</v>
      </c>
      <c r="FU4426" s="9">
        <v>72.9495</v>
      </c>
      <c r="FV4426" s="9">
        <v>71.636399999999995</v>
      </c>
      <c r="FW4426" s="9">
        <v>1.0446156</v>
      </c>
      <c r="FX4426" s="9">
        <v>9.5049300000000003E-2</v>
      </c>
      <c r="FY4426" s="9">
        <v>9.5049300000000003E-2</v>
      </c>
      <c r="FZ4426" s="9">
        <v>0</v>
      </c>
      <c r="GA4426" s="9">
        <v>0</v>
      </c>
    </row>
    <row r="4427" spans="1:183" x14ac:dyDescent="0.2">
      <c r="A4427" t="s">
        <v>264</v>
      </c>
      <c r="B4427" t="s">
        <v>225</v>
      </c>
      <c r="C4427" t="s">
        <v>256</v>
      </c>
      <c r="D4427" s="6">
        <v>44057</v>
      </c>
      <c r="FZ4427" s="9">
        <v>0</v>
      </c>
      <c r="GA4427" s="9">
        <v>1</v>
      </c>
    </row>
    <row r="4428" spans="1:183" x14ac:dyDescent="0.2">
      <c r="A4428" t="s">
        <v>264</v>
      </c>
      <c r="B4428" t="s">
        <v>225</v>
      </c>
      <c r="C4428" t="s">
        <v>256</v>
      </c>
      <c r="D4428" s="6">
        <v>44058</v>
      </c>
      <c r="FZ4428" s="9">
        <v>0</v>
      </c>
      <c r="GA4428" s="9">
        <v>1</v>
      </c>
    </row>
    <row r="4429" spans="1:183" x14ac:dyDescent="0.2">
      <c r="A4429" t="s">
        <v>264</v>
      </c>
      <c r="B4429" t="s">
        <v>225</v>
      </c>
      <c r="C4429" t="s">
        <v>256</v>
      </c>
      <c r="D4429" s="6">
        <v>44060</v>
      </c>
      <c r="FZ4429" s="9">
        <v>0</v>
      </c>
      <c r="GA4429" s="9">
        <v>1</v>
      </c>
    </row>
    <row r="4430" spans="1:183" x14ac:dyDescent="0.2">
      <c r="A4430" t="s">
        <v>264</v>
      </c>
      <c r="B4430" t="s">
        <v>225</v>
      </c>
      <c r="C4430" t="s">
        <v>256</v>
      </c>
      <c r="D4430" s="6">
        <v>44061</v>
      </c>
      <c r="FZ4430" s="9">
        <v>0</v>
      </c>
      <c r="GA4430" s="9">
        <v>1</v>
      </c>
    </row>
    <row r="4431" spans="1:183" x14ac:dyDescent="0.2">
      <c r="A4431" t="s">
        <v>264</v>
      </c>
      <c r="B4431" t="s">
        <v>225</v>
      </c>
      <c r="C4431" t="s">
        <v>256</v>
      </c>
      <c r="D4431" s="6">
        <v>44062</v>
      </c>
      <c r="FZ4431" s="9">
        <v>0</v>
      </c>
      <c r="GA4431" s="9">
        <v>1</v>
      </c>
    </row>
    <row r="4432" spans="1:183" x14ac:dyDescent="0.2">
      <c r="A4432" t="s">
        <v>264</v>
      </c>
      <c r="B4432" t="s">
        <v>225</v>
      </c>
      <c r="C4432" t="s">
        <v>256</v>
      </c>
      <c r="D4432" s="6">
        <v>44079</v>
      </c>
      <c r="FZ4432" s="9">
        <v>0</v>
      </c>
      <c r="GA4432" s="9">
        <v>1</v>
      </c>
    </row>
    <row r="4433" spans="1:183" x14ac:dyDescent="0.2">
      <c r="A4433" t="s">
        <v>264</v>
      </c>
      <c r="B4433" t="s">
        <v>225</v>
      </c>
      <c r="C4433" t="s">
        <v>256</v>
      </c>
      <c r="D4433" s="6">
        <v>44080</v>
      </c>
      <c r="FZ4433" s="9">
        <v>0</v>
      </c>
      <c r="GA4433" s="9">
        <v>1</v>
      </c>
    </row>
    <row r="4434" spans="1:183" x14ac:dyDescent="0.2">
      <c r="A4434" t="s">
        <v>264</v>
      </c>
      <c r="B4434" t="s">
        <v>225</v>
      </c>
      <c r="C4434" t="s">
        <v>256</v>
      </c>
      <c r="D4434" s="6">
        <v>44081</v>
      </c>
      <c r="FZ4434" s="9">
        <v>0</v>
      </c>
      <c r="GA4434" s="9">
        <v>1</v>
      </c>
    </row>
    <row r="4435" spans="1:183" x14ac:dyDescent="0.2">
      <c r="A4435" t="s">
        <v>264</v>
      </c>
      <c r="B4435" t="s">
        <v>225</v>
      </c>
      <c r="C4435" t="s">
        <v>256</v>
      </c>
      <c r="D4435" s="6">
        <v>44082</v>
      </c>
      <c r="FZ4435" s="9">
        <v>0</v>
      </c>
      <c r="GA4435" s="9">
        <v>1</v>
      </c>
    </row>
    <row r="4436" spans="1:183" x14ac:dyDescent="0.2">
      <c r="A4436" t="s">
        <v>264</v>
      </c>
      <c r="B4436" t="s">
        <v>225</v>
      </c>
      <c r="C4436" t="s">
        <v>256</v>
      </c>
      <c r="D4436" s="6">
        <v>44101</v>
      </c>
      <c r="FZ4436" s="9">
        <v>0</v>
      </c>
      <c r="GA4436" s="9">
        <v>1</v>
      </c>
    </row>
    <row r="4437" spans="1:183" x14ac:dyDescent="0.2">
      <c r="A4437" t="s">
        <v>264</v>
      </c>
      <c r="B4437" t="s">
        <v>225</v>
      </c>
      <c r="C4437" t="s">
        <v>256</v>
      </c>
      <c r="D4437" s="6">
        <v>44102</v>
      </c>
      <c r="FZ4437" s="9">
        <v>0</v>
      </c>
      <c r="GA4437" s="9">
        <v>1</v>
      </c>
    </row>
    <row r="4438" spans="1:183" x14ac:dyDescent="0.2">
      <c r="A4438" t="s">
        <v>264</v>
      </c>
      <c r="B4438" t="s">
        <v>225</v>
      </c>
      <c r="C4438" t="s">
        <v>256</v>
      </c>
      <c r="D4438" s="6">
        <v>44104</v>
      </c>
      <c r="FZ4438" s="9">
        <v>0</v>
      </c>
      <c r="GA4438" s="9">
        <v>1</v>
      </c>
    </row>
    <row r="4439" spans="1:183" x14ac:dyDescent="0.2">
      <c r="A4439" t="s">
        <v>264</v>
      </c>
      <c r="B4439" t="s">
        <v>225</v>
      </c>
      <c r="C4439" t="s">
        <v>256</v>
      </c>
      <c r="D4439" s="6">
        <v>44105</v>
      </c>
      <c r="FZ4439" s="9">
        <v>0</v>
      </c>
      <c r="GA4439" s="9">
        <v>1</v>
      </c>
    </row>
    <row r="4440" spans="1:183" x14ac:dyDescent="0.2">
      <c r="A4440" t="s">
        <v>264</v>
      </c>
      <c r="B4440" t="s">
        <v>225</v>
      </c>
      <c r="C4440" t="s">
        <v>256</v>
      </c>
      <c r="D4440" s="6">
        <v>44119</v>
      </c>
      <c r="FZ4440" s="9">
        <v>0</v>
      </c>
      <c r="GA4440" s="9">
        <v>1</v>
      </c>
    </row>
    <row r="4441" spans="1:183" x14ac:dyDescent="0.2">
      <c r="A4441" t="s">
        <v>264</v>
      </c>
      <c r="B4441" t="s">
        <v>225</v>
      </c>
      <c r="C4441" t="s">
        <v>256</v>
      </c>
      <c r="D4441" s="6">
        <v>44120</v>
      </c>
      <c r="FZ4441" s="9">
        <v>0</v>
      </c>
      <c r="GA4441" s="9">
        <v>1</v>
      </c>
    </row>
    <row r="4442" spans="1:183" x14ac:dyDescent="0.2">
      <c r="A4442" t="s">
        <v>264</v>
      </c>
      <c r="B4442" t="s">
        <v>225</v>
      </c>
      <c r="C4442" t="s">
        <v>257</v>
      </c>
      <c r="D4442" s="6">
        <v>44057</v>
      </c>
      <c r="FZ4442" s="9">
        <v>0</v>
      </c>
      <c r="GA4442" s="9">
        <v>1</v>
      </c>
    </row>
    <row r="4443" spans="1:183" x14ac:dyDescent="0.2">
      <c r="A4443" t="s">
        <v>264</v>
      </c>
      <c r="B4443" t="s">
        <v>225</v>
      </c>
      <c r="C4443" t="s">
        <v>257</v>
      </c>
      <c r="D4443" s="6">
        <v>44058</v>
      </c>
      <c r="FZ4443" s="9">
        <v>0</v>
      </c>
      <c r="GA4443" s="9">
        <v>1</v>
      </c>
    </row>
    <row r="4444" spans="1:183" x14ac:dyDescent="0.2">
      <c r="A4444" t="s">
        <v>264</v>
      </c>
      <c r="B4444" t="s">
        <v>225</v>
      </c>
      <c r="C4444" t="s">
        <v>257</v>
      </c>
      <c r="D4444" s="6">
        <v>44060</v>
      </c>
      <c r="FZ4444" s="9">
        <v>0</v>
      </c>
      <c r="GA4444" s="9">
        <v>1</v>
      </c>
    </row>
    <row r="4445" spans="1:183" x14ac:dyDescent="0.2">
      <c r="A4445" t="s">
        <v>264</v>
      </c>
      <c r="B4445" t="s">
        <v>225</v>
      </c>
      <c r="C4445" t="s">
        <v>257</v>
      </c>
      <c r="D4445" s="6">
        <v>44061</v>
      </c>
      <c r="FZ4445" s="9">
        <v>0</v>
      </c>
      <c r="GA4445" s="9">
        <v>1</v>
      </c>
    </row>
    <row r="4446" spans="1:183" x14ac:dyDescent="0.2">
      <c r="A4446" t="s">
        <v>264</v>
      </c>
      <c r="B4446" t="s">
        <v>225</v>
      </c>
      <c r="C4446" t="s">
        <v>257</v>
      </c>
      <c r="D4446" s="6">
        <v>44062</v>
      </c>
      <c r="FZ4446" s="9">
        <v>0</v>
      </c>
      <c r="GA4446" s="9">
        <v>1</v>
      </c>
    </row>
    <row r="4447" spans="1:183" x14ac:dyDescent="0.2">
      <c r="A4447" t="s">
        <v>264</v>
      </c>
      <c r="B4447" t="s">
        <v>225</v>
      </c>
      <c r="C4447" t="s">
        <v>257</v>
      </c>
      <c r="D4447" s="6">
        <v>44079</v>
      </c>
      <c r="FZ4447" s="9">
        <v>0</v>
      </c>
      <c r="GA4447" s="9">
        <v>1</v>
      </c>
    </row>
    <row r="4448" spans="1:183" x14ac:dyDescent="0.2">
      <c r="A4448" t="s">
        <v>264</v>
      </c>
      <c r="B4448" t="s">
        <v>225</v>
      </c>
      <c r="C4448" t="s">
        <v>257</v>
      </c>
      <c r="D4448" s="6">
        <v>44080</v>
      </c>
      <c r="FZ4448" s="9">
        <v>0</v>
      </c>
      <c r="GA4448" s="9">
        <v>1</v>
      </c>
    </row>
    <row r="4449" spans="1:183" x14ac:dyDescent="0.2">
      <c r="A4449" t="s">
        <v>264</v>
      </c>
      <c r="B4449" t="s">
        <v>225</v>
      </c>
      <c r="C4449" t="s">
        <v>257</v>
      </c>
      <c r="D4449" s="6">
        <v>44081</v>
      </c>
      <c r="FZ4449" s="9">
        <v>0</v>
      </c>
      <c r="GA4449" s="9">
        <v>1</v>
      </c>
    </row>
    <row r="4450" spans="1:183" x14ac:dyDescent="0.2">
      <c r="A4450" t="s">
        <v>264</v>
      </c>
      <c r="B4450" t="s">
        <v>225</v>
      </c>
      <c r="C4450" t="s">
        <v>257</v>
      </c>
      <c r="D4450" s="6">
        <v>44082</v>
      </c>
      <c r="FZ4450" s="9">
        <v>0</v>
      </c>
      <c r="GA4450" s="9">
        <v>1</v>
      </c>
    </row>
    <row r="4451" spans="1:183" x14ac:dyDescent="0.2">
      <c r="A4451" t="s">
        <v>264</v>
      </c>
      <c r="B4451" t="s">
        <v>225</v>
      </c>
      <c r="C4451" t="s">
        <v>257</v>
      </c>
      <c r="D4451" s="6">
        <v>44101</v>
      </c>
      <c r="FZ4451" s="9">
        <v>0</v>
      </c>
      <c r="GA4451" s="9">
        <v>1</v>
      </c>
    </row>
    <row r="4452" spans="1:183" x14ac:dyDescent="0.2">
      <c r="A4452" t="s">
        <v>264</v>
      </c>
      <c r="B4452" t="s">
        <v>225</v>
      </c>
      <c r="C4452" t="s">
        <v>257</v>
      </c>
      <c r="D4452" s="6">
        <v>44102</v>
      </c>
      <c r="FZ4452" s="9">
        <v>0</v>
      </c>
      <c r="GA4452" s="9">
        <v>1</v>
      </c>
    </row>
    <row r="4453" spans="1:183" x14ac:dyDescent="0.2">
      <c r="A4453" t="s">
        <v>264</v>
      </c>
      <c r="B4453" t="s">
        <v>225</v>
      </c>
      <c r="C4453" t="s">
        <v>257</v>
      </c>
      <c r="D4453" s="6">
        <v>44104</v>
      </c>
      <c r="FZ4453" s="9">
        <v>0</v>
      </c>
      <c r="GA4453" s="9">
        <v>1</v>
      </c>
    </row>
    <row r="4454" spans="1:183" x14ac:dyDescent="0.2">
      <c r="A4454" t="s">
        <v>264</v>
      </c>
      <c r="B4454" t="s">
        <v>225</v>
      </c>
      <c r="C4454" t="s">
        <v>257</v>
      </c>
      <c r="D4454" s="6">
        <v>44105</v>
      </c>
      <c r="FZ4454" s="9">
        <v>0</v>
      </c>
      <c r="GA4454" s="9">
        <v>1</v>
      </c>
    </row>
    <row r="4455" spans="1:183" x14ac:dyDescent="0.2">
      <c r="A4455" t="s">
        <v>264</v>
      </c>
      <c r="B4455" t="s">
        <v>225</v>
      </c>
      <c r="C4455" t="s">
        <v>257</v>
      </c>
      <c r="D4455" s="6">
        <v>44119</v>
      </c>
      <c r="FZ4455" s="9">
        <v>0</v>
      </c>
      <c r="GA4455" s="9">
        <v>1</v>
      </c>
    </row>
    <row r="4456" spans="1:183" x14ac:dyDescent="0.2">
      <c r="A4456" t="s">
        <v>264</v>
      </c>
      <c r="B4456" t="s">
        <v>225</v>
      </c>
      <c r="C4456" t="s">
        <v>257</v>
      </c>
      <c r="D4456" s="6">
        <v>44120</v>
      </c>
      <c r="FZ4456" s="9">
        <v>0</v>
      </c>
      <c r="GA4456" s="9">
        <v>1</v>
      </c>
    </row>
    <row r="4457" spans="1:183" x14ac:dyDescent="0.2">
      <c r="A4457" t="s">
        <v>264</v>
      </c>
      <c r="B4457" t="s">
        <v>225</v>
      </c>
      <c r="C4457" t="s">
        <v>229</v>
      </c>
      <c r="D4457" s="6">
        <v>44057</v>
      </c>
      <c r="FZ4457" s="9">
        <v>0</v>
      </c>
      <c r="GA4457" s="9">
        <v>1</v>
      </c>
    </row>
    <row r="4458" spans="1:183" x14ac:dyDescent="0.2">
      <c r="A4458" t="s">
        <v>264</v>
      </c>
      <c r="B4458" t="s">
        <v>225</v>
      </c>
      <c r="C4458" t="s">
        <v>229</v>
      </c>
      <c r="D4458" s="6">
        <v>44058</v>
      </c>
      <c r="FZ4458" s="9">
        <v>0</v>
      </c>
      <c r="GA4458" s="9">
        <v>1</v>
      </c>
    </row>
    <row r="4459" spans="1:183" x14ac:dyDescent="0.2">
      <c r="A4459" t="s">
        <v>264</v>
      </c>
      <c r="B4459" t="s">
        <v>225</v>
      </c>
      <c r="C4459" t="s">
        <v>229</v>
      </c>
      <c r="D4459" s="6">
        <v>44060</v>
      </c>
      <c r="FZ4459" s="9">
        <v>0</v>
      </c>
      <c r="GA4459" s="9">
        <v>1</v>
      </c>
    </row>
    <row r="4460" spans="1:183" x14ac:dyDescent="0.2">
      <c r="A4460" t="s">
        <v>264</v>
      </c>
      <c r="B4460" t="s">
        <v>225</v>
      </c>
      <c r="C4460" t="s">
        <v>229</v>
      </c>
      <c r="D4460" s="6">
        <v>44061</v>
      </c>
      <c r="FZ4460" s="9">
        <v>0</v>
      </c>
      <c r="GA4460" s="9">
        <v>1</v>
      </c>
    </row>
    <row r="4461" spans="1:183" x14ac:dyDescent="0.2">
      <c r="A4461" t="s">
        <v>264</v>
      </c>
      <c r="B4461" t="s">
        <v>225</v>
      </c>
      <c r="C4461" t="s">
        <v>229</v>
      </c>
      <c r="D4461" s="6">
        <v>44062</v>
      </c>
      <c r="FZ4461" s="9">
        <v>0</v>
      </c>
      <c r="GA4461" s="9">
        <v>1</v>
      </c>
    </row>
    <row r="4462" spans="1:183" x14ac:dyDescent="0.2">
      <c r="A4462" t="s">
        <v>264</v>
      </c>
      <c r="B4462" t="s">
        <v>225</v>
      </c>
      <c r="C4462" t="s">
        <v>229</v>
      </c>
      <c r="D4462" s="6">
        <v>44079</v>
      </c>
      <c r="FZ4462" s="9">
        <v>0</v>
      </c>
      <c r="GA4462" s="9">
        <v>1</v>
      </c>
    </row>
    <row r="4463" spans="1:183" x14ac:dyDescent="0.2">
      <c r="A4463" t="s">
        <v>264</v>
      </c>
      <c r="B4463" t="s">
        <v>225</v>
      </c>
      <c r="C4463" t="s">
        <v>229</v>
      </c>
      <c r="D4463" s="6">
        <v>44080</v>
      </c>
      <c r="FZ4463" s="9">
        <v>0</v>
      </c>
      <c r="GA4463" s="9">
        <v>1</v>
      </c>
    </row>
    <row r="4464" spans="1:183" x14ac:dyDescent="0.2">
      <c r="A4464" t="s">
        <v>264</v>
      </c>
      <c r="B4464" t="s">
        <v>225</v>
      </c>
      <c r="C4464" t="s">
        <v>229</v>
      </c>
      <c r="D4464" s="6">
        <v>44081</v>
      </c>
      <c r="FZ4464" s="9">
        <v>0</v>
      </c>
      <c r="GA4464" s="9">
        <v>1</v>
      </c>
    </row>
    <row r="4465" spans="1:183" x14ac:dyDescent="0.2">
      <c r="A4465" t="s">
        <v>264</v>
      </c>
      <c r="B4465" t="s">
        <v>225</v>
      </c>
      <c r="C4465" t="s">
        <v>229</v>
      </c>
      <c r="D4465" s="6">
        <v>44082</v>
      </c>
      <c r="FZ4465" s="9">
        <v>0</v>
      </c>
      <c r="GA4465" s="9">
        <v>1</v>
      </c>
    </row>
    <row r="4466" spans="1:183" x14ac:dyDescent="0.2">
      <c r="A4466" t="s">
        <v>264</v>
      </c>
      <c r="B4466" t="s">
        <v>225</v>
      </c>
      <c r="C4466" t="s">
        <v>229</v>
      </c>
      <c r="D4466" s="6">
        <v>44101</v>
      </c>
      <c r="FZ4466" s="9">
        <v>0</v>
      </c>
      <c r="GA4466" s="9">
        <v>1</v>
      </c>
    </row>
    <row r="4467" spans="1:183" x14ac:dyDescent="0.2">
      <c r="A4467" t="s">
        <v>264</v>
      </c>
      <c r="B4467" t="s">
        <v>225</v>
      </c>
      <c r="C4467" t="s">
        <v>229</v>
      </c>
      <c r="D4467" s="6">
        <v>44102</v>
      </c>
      <c r="FZ4467" s="9">
        <v>0</v>
      </c>
      <c r="GA4467" s="9">
        <v>1</v>
      </c>
    </row>
    <row r="4468" spans="1:183" x14ac:dyDescent="0.2">
      <c r="A4468" t="s">
        <v>264</v>
      </c>
      <c r="B4468" t="s">
        <v>225</v>
      </c>
      <c r="C4468" t="s">
        <v>229</v>
      </c>
      <c r="D4468" s="6">
        <v>44104</v>
      </c>
      <c r="FZ4468" s="9">
        <v>0</v>
      </c>
      <c r="GA4468" s="9">
        <v>1</v>
      </c>
    </row>
    <row r="4469" spans="1:183" x14ac:dyDescent="0.2">
      <c r="A4469" t="s">
        <v>264</v>
      </c>
      <c r="B4469" t="s">
        <v>225</v>
      </c>
      <c r="C4469" t="s">
        <v>229</v>
      </c>
      <c r="D4469" s="6">
        <v>44105</v>
      </c>
      <c r="FZ4469" s="9">
        <v>0</v>
      </c>
      <c r="GA4469" s="9">
        <v>1</v>
      </c>
    </row>
    <row r="4470" spans="1:183" x14ac:dyDescent="0.2">
      <c r="A4470" t="s">
        <v>264</v>
      </c>
      <c r="B4470" t="s">
        <v>225</v>
      </c>
      <c r="C4470" t="s">
        <v>229</v>
      </c>
      <c r="D4470" s="6">
        <v>44119</v>
      </c>
      <c r="FZ4470" s="9">
        <v>0</v>
      </c>
      <c r="GA4470" s="9">
        <v>1</v>
      </c>
    </row>
    <row r="4471" spans="1:183" x14ac:dyDescent="0.2">
      <c r="A4471" t="s">
        <v>264</v>
      </c>
      <c r="B4471" t="s">
        <v>225</v>
      </c>
      <c r="C4471" t="s">
        <v>229</v>
      </c>
      <c r="D4471" s="6">
        <v>44120</v>
      </c>
      <c r="FZ4471" s="9">
        <v>0</v>
      </c>
      <c r="GA4471" s="9">
        <v>1</v>
      </c>
    </row>
    <row r="4472" spans="1:183" x14ac:dyDescent="0.2">
      <c r="A4472" t="s">
        <v>264</v>
      </c>
      <c r="B4472" t="s">
        <v>225</v>
      </c>
      <c r="C4472" t="s">
        <v>230</v>
      </c>
      <c r="D4472" s="6">
        <v>44057</v>
      </c>
      <c r="FZ4472" s="9">
        <v>0</v>
      </c>
      <c r="GA4472" s="9">
        <v>1</v>
      </c>
    </row>
    <row r="4473" spans="1:183" x14ac:dyDescent="0.2">
      <c r="A4473" t="s">
        <v>264</v>
      </c>
      <c r="B4473" t="s">
        <v>225</v>
      </c>
      <c r="C4473" t="s">
        <v>230</v>
      </c>
      <c r="D4473" s="6">
        <v>44058</v>
      </c>
      <c r="FZ4473" s="9">
        <v>0</v>
      </c>
      <c r="GA4473" s="9">
        <v>1</v>
      </c>
    </row>
    <row r="4474" spans="1:183" x14ac:dyDescent="0.2">
      <c r="A4474" t="s">
        <v>264</v>
      </c>
      <c r="B4474" t="s">
        <v>225</v>
      </c>
      <c r="C4474" t="s">
        <v>230</v>
      </c>
      <c r="D4474" s="6">
        <v>44060</v>
      </c>
      <c r="FZ4474" s="9">
        <v>0</v>
      </c>
      <c r="GA4474" s="9">
        <v>1</v>
      </c>
    </row>
    <row r="4475" spans="1:183" x14ac:dyDescent="0.2">
      <c r="A4475" t="s">
        <v>264</v>
      </c>
      <c r="B4475" t="s">
        <v>225</v>
      </c>
      <c r="C4475" t="s">
        <v>230</v>
      </c>
      <c r="D4475" s="6">
        <v>44061</v>
      </c>
      <c r="FZ4475" s="9">
        <v>0</v>
      </c>
      <c r="GA4475" s="9">
        <v>1</v>
      </c>
    </row>
    <row r="4476" spans="1:183" x14ac:dyDescent="0.2">
      <c r="A4476" t="s">
        <v>264</v>
      </c>
      <c r="B4476" t="s">
        <v>225</v>
      </c>
      <c r="C4476" t="s">
        <v>230</v>
      </c>
      <c r="D4476" s="6">
        <v>44062</v>
      </c>
      <c r="FZ4476" s="9">
        <v>0</v>
      </c>
      <c r="GA4476" s="9">
        <v>1</v>
      </c>
    </row>
    <row r="4477" spans="1:183" x14ac:dyDescent="0.2">
      <c r="A4477" t="s">
        <v>264</v>
      </c>
      <c r="B4477" t="s">
        <v>225</v>
      </c>
      <c r="C4477" t="s">
        <v>230</v>
      </c>
      <c r="D4477" s="6">
        <v>44079</v>
      </c>
      <c r="FZ4477" s="9">
        <v>0</v>
      </c>
      <c r="GA4477" s="9">
        <v>1</v>
      </c>
    </row>
    <row r="4478" spans="1:183" x14ac:dyDescent="0.2">
      <c r="A4478" t="s">
        <v>264</v>
      </c>
      <c r="B4478" t="s">
        <v>225</v>
      </c>
      <c r="C4478" t="s">
        <v>230</v>
      </c>
      <c r="D4478" s="6">
        <v>44080</v>
      </c>
      <c r="FZ4478" s="9">
        <v>0</v>
      </c>
      <c r="GA4478" s="9">
        <v>1</v>
      </c>
    </row>
    <row r="4479" spans="1:183" x14ac:dyDescent="0.2">
      <c r="A4479" t="s">
        <v>264</v>
      </c>
      <c r="B4479" t="s">
        <v>225</v>
      </c>
      <c r="C4479" t="s">
        <v>230</v>
      </c>
      <c r="D4479" s="6">
        <v>44081</v>
      </c>
      <c r="FZ4479" s="9">
        <v>0</v>
      </c>
      <c r="GA4479" s="9">
        <v>1</v>
      </c>
    </row>
    <row r="4480" spans="1:183" x14ac:dyDescent="0.2">
      <c r="A4480" t="s">
        <v>264</v>
      </c>
      <c r="B4480" t="s">
        <v>225</v>
      </c>
      <c r="C4480" t="s">
        <v>230</v>
      </c>
      <c r="D4480" s="6">
        <v>44082</v>
      </c>
      <c r="FZ4480" s="9">
        <v>0</v>
      </c>
      <c r="GA4480" s="9">
        <v>1</v>
      </c>
    </row>
    <row r="4481" spans="1:183" x14ac:dyDescent="0.2">
      <c r="A4481" t="s">
        <v>264</v>
      </c>
      <c r="B4481" t="s">
        <v>225</v>
      </c>
      <c r="C4481" t="s">
        <v>230</v>
      </c>
      <c r="D4481" s="6">
        <v>44101</v>
      </c>
      <c r="FZ4481" s="9">
        <v>0</v>
      </c>
      <c r="GA4481" s="9">
        <v>1</v>
      </c>
    </row>
    <row r="4482" spans="1:183" x14ac:dyDescent="0.2">
      <c r="A4482" t="s">
        <v>264</v>
      </c>
      <c r="B4482" t="s">
        <v>225</v>
      </c>
      <c r="C4482" t="s">
        <v>230</v>
      </c>
      <c r="D4482" s="6">
        <v>44102</v>
      </c>
      <c r="FZ4482" s="9">
        <v>0</v>
      </c>
      <c r="GA4482" s="9">
        <v>1</v>
      </c>
    </row>
    <row r="4483" spans="1:183" x14ac:dyDescent="0.2">
      <c r="A4483" t="s">
        <v>264</v>
      </c>
      <c r="B4483" t="s">
        <v>225</v>
      </c>
      <c r="C4483" t="s">
        <v>230</v>
      </c>
      <c r="D4483" s="6">
        <v>44104</v>
      </c>
      <c r="FZ4483" s="9">
        <v>0</v>
      </c>
      <c r="GA4483" s="9">
        <v>1</v>
      </c>
    </row>
    <row r="4484" spans="1:183" x14ac:dyDescent="0.2">
      <c r="A4484" t="s">
        <v>264</v>
      </c>
      <c r="B4484" t="s">
        <v>225</v>
      </c>
      <c r="C4484" t="s">
        <v>230</v>
      </c>
      <c r="D4484" s="6">
        <v>44105</v>
      </c>
      <c r="FZ4484" s="9">
        <v>0</v>
      </c>
      <c r="GA4484" s="9">
        <v>1</v>
      </c>
    </row>
    <row r="4485" spans="1:183" x14ac:dyDescent="0.2">
      <c r="A4485" t="s">
        <v>264</v>
      </c>
      <c r="B4485" t="s">
        <v>225</v>
      </c>
      <c r="C4485" t="s">
        <v>230</v>
      </c>
      <c r="D4485" s="6">
        <v>44119</v>
      </c>
      <c r="FZ4485" s="9">
        <v>0</v>
      </c>
      <c r="GA4485" s="9">
        <v>1</v>
      </c>
    </row>
    <row r="4486" spans="1:183" x14ac:dyDescent="0.2">
      <c r="A4486" t="s">
        <v>264</v>
      </c>
      <c r="B4486" t="s">
        <v>225</v>
      </c>
      <c r="C4486" t="s">
        <v>230</v>
      </c>
      <c r="D4486" s="6">
        <v>44120</v>
      </c>
      <c r="FZ4486" s="9">
        <v>0</v>
      </c>
      <c r="GA4486" s="9">
        <v>1</v>
      </c>
    </row>
    <row r="4487" spans="1:183" x14ac:dyDescent="0.2">
      <c r="A4487" t="s">
        <v>264</v>
      </c>
      <c r="B4487" t="s">
        <v>225</v>
      </c>
      <c r="C4487" t="s">
        <v>231</v>
      </c>
      <c r="D4487" s="6">
        <v>44057</v>
      </c>
      <c r="FZ4487" s="9">
        <v>0</v>
      </c>
      <c r="GA4487" s="9">
        <v>1</v>
      </c>
    </row>
    <row r="4488" spans="1:183" x14ac:dyDescent="0.2">
      <c r="A4488" t="s">
        <v>264</v>
      </c>
      <c r="B4488" t="s">
        <v>225</v>
      </c>
      <c r="C4488" t="s">
        <v>231</v>
      </c>
      <c r="D4488" s="6">
        <v>44058</v>
      </c>
      <c r="FZ4488" s="9">
        <v>0</v>
      </c>
      <c r="GA4488" s="9">
        <v>1</v>
      </c>
    </row>
    <row r="4489" spans="1:183" x14ac:dyDescent="0.2">
      <c r="A4489" t="s">
        <v>264</v>
      </c>
      <c r="B4489" t="s">
        <v>225</v>
      </c>
      <c r="C4489" t="s">
        <v>231</v>
      </c>
      <c r="D4489" s="6">
        <v>44060</v>
      </c>
      <c r="FZ4489" s="9">
        <v>0</v>
      </c>
      <c r="GA4489" s="9">
        <v>1</v>
      </c>
    </row>
    <row r="4490" spans="1:183" x14ac:dyDescent="0.2">
      <c r="A4490" t="s">
        <v>264</v>
      </c>
      <c r="B4490" t="s">
        <v>225</v>
      </c>
      <c r="C4490" t="s">
        <v>231</v>
      </c>
      <c r="D4490" s="6">
        <v>44061</v>
      </c>
      <c r="FZ4490" s="9">
        <v>0</v>
      </c>
      <c r="GA4490" s="9">
        <v>1</v>
      </c>
    </row>
    <row r="4491" spans="1:183" x14ac:dyDescent="0.2">
      <c r="A4491" t="s">
        <v>264</v>
      </c>
      <c r="B4491" t="s">
        <v>225</v>
      </c>
      <c r="C4491" t="s">
        <v>231</v>
      </c>
      <c r="D4491" s="6">
        <v>44062</v>
      </c>
      <c r="FZ4491" s="9">
        <v>0</v>
      </c>
      <c r="GA4491" s="9">
        <v>1</v>
      </c>
    </row>
    <row r="4492" spans="1:183" x14ac:dyDescent="0.2">
      <c r="A4492" t="s">
        <v>264</v>
      </c>
      <c r="B4492" t="s">
        <v>225</v>
      </c>
      <c r="C4492" t="s">
        <v>231</v>
      </c>
      <c r="D4492" s="6">
        <v>44079</v>
      </c>
      <c r="FZ4492" s="9">
        <v>0</v>
      </c>
      <c r="GA4492" s="9">
        <v>1</v>
      </c>
    </row>
    <row r="4493" spans="1:183" x14ac:dyDescent="0.2">
      <c r="A4493" t="s">
        <v>264</v>
      </c>
      <c r="B4493" t="s">
        <v>225</v>
      </c>
      <c r="C4493" t="s">
        <v>231</v>
      </c>
      <c r="D4493" s="6">
        <v>44080</v>
      </c>
      <c r="FZ4493" s="9">
        <v>0</v>
      </c>
      <c r="GA4493" s="9">
        <v>1</v>
      </c>
    </row>
    <row r="4494" spans="1:183" x14ac:dyDescent="0.2">
      <c r="A4494" t="s">
        <v>264</v>
      </c>
      <c r="B4494" t="s">
        <v>225</v>
      </c>
      <c r="C4494" t="s">
        <v>231</v>
      </c>
      <c r="D4494" s="6">
        <v>44081</v>
      </c>
      <c r="FZ4494" s="9">
        <v>0</v>
      </c>
      <c r="GA4494" s="9">
        <v>1</v>
      </c>
    </row>
    <row r="4495" spans="1:183" x14ac:dyDescent="0.2">
      <c r="A4495" t="s">
        <v>264</v>
      </c>
      <c r="B4495" t="s">
        <v>225</v>
      </c>
      <c r="C4495" t="s">
        <v>231</v>
      </c>
      <c r="D4495" s="6">
        <v>44082</v>
      </c>
      <c r="FZ4495" s="9">
        <v>0</v>
      </c>
      <c r="GA4495" s="9">
        <v>1</v>
      </c>
    </row>
    <row r="4496" spans="1:183" x14ac:dyDescent="0.2">
      <c r="A4496" t="s">
        <v>264</v>
      </c>
      <c r="B4496" t="s">
        <v>225</v>
      </c>
      <c r="C4496" t="s">
        <v>231</v>
      </c>
      <c r="D4496" s="6">
        <v>44101</v>
      </c>
      <c r="FZ4496" s="9">
        <v>0</v>
      </c>
      <c r="GA4496" s="9">
        <v>1</v>
      </c>
    </row>
    <row r="4497" spans="1:183" x14ac:dyDescent="0.2">
      <c r="A4497" t="s">
        <v>264</v>
      </c>
      <c r="B4497" t="s">
        <v>225</v>
      </c>
      <c r="C4497" t="s">
        <v>231</v>
      </c>
      <c r="D4497" s="6">
        <v>44102</v>
      </c>
      <c r="FZ4497" s="9">
        <v>0</v>
      </c>
      <c r="GA4497" s="9">
        <v>1</v>
      </c>
    </row>
    <row r="4498" spans="1:183" x14ac:dyDescent="0.2">
      <c r="A4498" t="s">
        <v>264</v>
      </c>
      <c r="B4498" t="s">
        <v>225</v>
      </c>
      <c r="C4498" t="s">
        <v>231</v>
      </c>
      <c r="D4498" s="6">
        <v>44104</v>
      </c>
      <c r="FZ4498" s="9">
        <v>0</v>
      </c>
      <c r="GA4498" s="9">
        <v>1</v>
      </c>
    </row>
    <row r="4499" spans="1:183" x14ac:dyDescent="0.2">
      <c r="A4499" t="s">
        <v>264</v>
      </c>
      <c r="B4499" t="s">
        <v>225</v>
      </c>
      <c r="C4499" t="s">
        <v>231</v>
      </c>
      <c r="D4499" s="6">
        <v>44105</v>
      </c>
      <c r="FZ4499" s="9">
        <v>0</v>
      </c>
      <c r="GA4499" s="9">
        <v>1</v>
      </c>
    </row>
    <row r="4500" spans="1:183" x14ac:dyDescent="0.2">
      <c r="A4500" t="s">
        <v>264</v>
      </c>
      <c r="B4500" t="s">
        <v>225</v>
      </c>
      <c r="C4500" t="s">
        <v>231</v>
      </c>
      <c r="D4500" s="6">
        <v>44119</v>
      </c>
      <c r="FZ4500" s="9">
        <v>0</v>
      </c>
      <c r="GA4500" s="9">
        <v>1</v>
      </c>
    </row>
    <row r="4501" spans="1:183" x14ac:dyDescent="0.2">
      <c r="A4501" t="s">
        <v>264</v>
      </c>
      <c r="B4501" t="s">
        <v>225</v>
      </c>
      <c r="C4501" t="s">
        <v>231</v>
      </c>
      <c r="D4501" s="6">
        <v>44120</v>
      </c>
      <c r="FZ4501" s="9">
        <v>0</v>
      </c>
      <c r="GA4501" s="9">
        <v>1</v>
      </c>
    </row>
    <row r="4502" spans="1:183" x14ac:dyDescent="0.2">
      <c r="A4502" t="s">
        <v>264</v>
      </c>
      <c r="B4502" t="s">
        <v>225</v>
      </c>
      <c r="C4502" t="s">
        <v>232</v>
      </c>
      <c r="D4502" s="6">
        <v>44057</v>
      </c>
      <c r="FZ4502" s="9">
        <v>0</v>
      </c>
      <c r="GA4502" s="9">
        <v>1</v>
      </c>
    </row>
    <row r="4503" spans="1:183" x14ac:dyDescent="0.2">
      <c r="A4503" t="s">
        <v>264</v>
      </c>
      <c r="B4503" t="s">
        <v>225</v>
      </c>
      <c r="C4503" t="s">
        <v>232</v>
      </c>
      <c r="D4503" s="6">
        <v>44058</v>
      </c>
      <c r="FZ4503" s="9">
        <v>0</v>
      </c>
      <c r="GA4503" s="9">
        <v>1</v>
      </c>
    </row>
    <row r="4504" spans="1:183" x14ac:dyDescent="0.2">
      <c r="A4504" t="s">
        <v>264</v>
      </c>
      <c r="B4504" t="s">
        <v>225</v>
      </c>
      <c r="C4504" t="s">
        <v>232</v>
      </c>
      <c r="D4504" s="6">
        <v>44060</v>
      </c>
      <c r="FZ4504" s="9">
        <v>0</v>
      </c>
      <c r="GA4504" s="9">
        <v>1</v>
      </c>
    </row>
    <row r="4505" spans="1:183" x14ac:dyDescent="0.2">
      <c r="A4505" t="s">
        <v>264</v>
      </c>
      <c r="B4505" t="s">
        <v>225</v>
      </c>
      <c r="C4505" t="s">
        <v>232</v>
      </c>
      <c r="D4505" s="6">
        <v>44061</v>
      </c>
      <c r="FZ4505" s="9">
        <v>0</v>
      </c>
      <c r="GA4505" s="9">
        <v>1</v>
      </c>
    </row>
    <row r="4506" spans="1:183" x14ac:dyDescent="0.2">
      <c r="A4506" t="s">
        <v>264</v>
      </c>
      <c r="B4506" t="s">
        <v>225</v>
      </c>
      <c r="C4506" t="s">
        <v>232</v>
      </c>
      <c r="D4506" s="6">
        <v>44062</v>
      </c>
      <c r="FZ4506" s="9">
        <v>0</v>
      </c>
      <c r="GA4506" s="9">
        <v>1</v>
      </c>
    </row>
    <row r="4507" spans="1:183" x14ac:dyDescent="0.2">
      <c r="A4507" t="s">
        <v>264</v>
      </c>
      <c r="B4507" t="s">
        <v>225</v>
      </c>
      <c r="C4507" t="s">
        <v>232</v>
      </c>
      <c r="D4507" s="6">
        <v>44079</v>
      </c>
      <c r="FZ4507" s="9">
        <v>0</v>
      </c>
      <c r="GA4507" s="9">
        <v>1</v>
      </c>
    </row>
    <row r="4508" spans="1:183" x14ac:dyDescent="0.2">
      <c r="A4508" t="s">
        <v>264</v>
      </c>
      <c r="B4508" t="s">
        <v>225</v>
      </c>
      <c r="C4508" t="s">
        <v>232</v>
      </c>
      <c r="D4508" s="6">
        <v>44080</v>
      </c>
      <c r="FZ4508" s="9">
        <v>0</v>
      </c>
      <c r="GA4508" s="9">
        <v>1</v>
      </c>
    </row>
    <row r="4509" spans="1:183" x14ac:dyDescent="0.2">
      <c r="A4509" t="s">
        <v>264</v>
      </c>
      <c r="B4509" t="s">
        <v>225</v>
      </c>
      <c r="C4509" t="s">
        <v>232</v>
      </c>
      <c r="D4509" s="6">
        <v>44081</v>
      </c>
      <c r="FZ4509" s="9">
        <v>0</v>
      </c>
      <c r="GA4509" s="9">
        <v>1</v>
      </c>
    </row>
    <row r="4510" spans="1:183" x14ac:dyDescent="0.2">
      <c r="A4510" t="s">
        <v>264</v>
      </c>
      <c r="B4510" t="s">
        <v>225</v>
      </c>
      <c r="C4510" t="s">
        <v>232</v>
      </c>
      <c r="D4510" s="6">
        <v>44082</v>
      </c>
      <c r="FZ4510" s="9">
        <v>0</v>
      </c>
      <c r="GA4510" s="9">
        <v>1</v>
      </c>
    </row>
    <row r="4511" spans="1:183" x14ac:dyDescent="0.2">
      <c r="A4511" t="s">
        <v>264</v>
      </c>
      <c r="B4511" t="s">
        <v>225</v>
      </c>
      <c r="C4511" t="s">
        <v>232</v>
      </c>
      <c r="D4511" s="6">
        <v>44101</v>
      </c>
      <c r="FZ4511" s="9">
        <v>0</v>
      </c>
      <c r="GA4511" s="9">
        <v>1</v>
      </c>
    </row>
    <row r="4512" spans="1:183" x14ac:dyDescent="0.2">
      <c r="A4512" t="s">
        <v>264</v>
      </c>
      <c r="B4512" t="s">
        <v>225</v>
      </c>
      <c r="C4512" t="s">
        <v>232</v>
      </c>
      <c r="D4512" s="6">
        <v>44102</v>
      </c>
      <c r="FZ4512" s="9">
        <v>0</v>
      </c>
      <c r="GA4512" s="9">
        <v>1</v>
      </c>
    </row>
    <row r="4513" spans="1:183" x14ac:dyDescent="0.2">
      <c r="A4513" t="s">
        <v>264</v>
      </c>
      <c r="B4513" t="s">
        <v>225</v>
      </c>
      <c r="C4513" t="s">
        <v>232</v>
      </c>
      <c r="D4513" s="6">
        <v>44104</v>
      </c>
      <c r="FZ4513" s="9">
        <v>0</v>
      </c>
      <c r="GA4513" s="9">
        <v>1</v>
      </c>
    </row>
    <row r="4514" spans="1:183" x14ac:dyDescent="0.2">
      <c r="A4514" t="s">
        <v>264</v>
      </c>
      <c r="B4514" t="s">
        <v>225</v>
      </c>
      <c r="C4514" t="s">
        <v>232</v>
      </c>
      <c r="D4514" s="6">
        <v>44105</v>
      </c>
      <c r="FZ4514" s="9">
        <v>0</v>
      </c>
      <c r="GA4514" s="9">
        <v>1</v>
      </c>
    </row>
    <row r="4515" spans="1:183" x14ac:dyDescent="0.2">
      <c r="A4515" t="s">
        <v>264</v>
      </c>
      <c r="B4515" t="s">
        <v>225</v>
      </c>
      <c r="C4515" t="s">
        <v>232</v>
      </c>
      <c r="D4515" s="6">
        <v>44119</v>
      </c>
      <c r="FZ4515" s="9">
        <v>0</v>
      </c>
      <c r="GA4515" s="9">
        <v>1</v>
      </c>
    </row>
    <row r="4516" spans="1:183" x14ac:dyDescent="0.2">
      <c r="A4516" t="s">
        <v>264</v>
      </c>
      <c r="B4516" t="s">
        <v>225</v>
      </c>
      <c r="C4516" t="s">
        <v>232</v>
      </c>
      <c r="D4516" s="6">
        <v>44120</v>
      </c>
      <c r="FZ4516" s="9">
        <v>0</v>
      </c>
      <c r="GA4516" s="9">
        <v>1</v>
      </c>
    </row>
    <row r="4517" spans="1:183" x14ac:dyDescent="0.2">
      <c r="A4517" t="s">
        <v>264</v>
      </c>
      <c r="B4517" t="s">
        <v>225</v>
      </c>
      <c r="C4517" t="s">
        <v>233</v>
      </c>
      <c r="D4517" s="6">
        <v>44057</v>
      </c>
      <c r="FZ4517" s="9">
        <v>0</v>
      </c>
      <c r="GA4517" s="9">
        <v>1</v>
      </c>
    </row>
    <row r="4518" spans="1:183" x14ac:dyDescent="0.2">
      <c r="A4518" t="s">
        <v>264</v>
      </c>
      <c r="B4518" t="s">
        <v>225</v>
      </c>
      <c r="C4518" t="s">
        <v>233</v>
      </c>
      <c r="D4518" s="6">
        <v>44058</v>
      </c>
      <c r="FZ4518" s="9">
        <v>0</v>
      </c>
      <c r="GA4518" s="9">
        <v>1</v>
      </c>
    </row>
    <row r="4519" spans="1:183" x14ac:dyDescent="0.2">
      <c r="A4519" t="s">
        <v>264</v>
      </c>
      <c r="B4519" t="s">
        <v>225</v>
      </c>
      <c r="C4519" t="s">
        <v>233</v>
      </c>
      <c r="D4519" s="6">
        <v>44060</v>
      </c>
      <c r="FZ4519" s="9">
        <v>0</v>
      </c>
      <c r="GA4519" s="9">
        <v>1</v>
      </c>
    </row>
    <row r="4520" spans="1:183" x14ac:dyDescent="0.2">
      <c r="A4520" t="s">
        <v>264</v>
      </c>
      <c r="B4520" t="s">
        <v>225</v>
      </c>
      <c r="C4520" t="s">
        <v>233</v>
      </c>
      <c r="D4520" s="6">
        <v>44061</v>
      </c>
      <c r="FZ4520" s="9">
        <v>0</v>
      </c>
      <c r="GA4520" s="9">
        <v>1</v>
      </c>
    </row>
    <row r="4521" spans="1:183" x14ac:dyDescent="0.2">
      <c r="A4521" t="s">
        <v>264</v>
      </c>
      <c r="B4521" t="s">
        <v>225</v>
      </c>
      <c r="C4521" t="s">
        <v>233</v>
      </c>
      <c r="D4521" s="6">
        <v>44062</v>
      </c>
      <c r="FZ4521" s="9">
        <v>0</v>
      </c>
      <c r="GA4521" s="9">
        <v>1</v>
      </c>
    </row>
    <row r="4522" spans="1:183" x14ac:dyDescent="0.2">
      <c r="A4522" t="s">
        <v>264</v>
      </c>
      <c r="B4522" t="s">
        <v>225</v>
      </c>
      <c r="C4522" t="s">
        <v>233</v>
      </c>
      <c r="D4522" s="6">
        <v>44079</v>
      </c>
      <c r="FZ4522" s="9">
        <v>0</v>
      </c>
      <c r="GA4522" s="9">
        <v>1</v>
      </c>
    </row>
    <row r="4523" spans="1:183" x14ac:dyDescent="0.2">
      <c r="A4523" t="s">
        <v>264</v>
      </c>
      <c r="B4523" t="s">
        <v>225</v>
      </c>
      <c r="C4523" t="s">
        <v>233</v>
      </c>
      <c r="D4523" s="6">
        <v>44080</v>
      </c>
      <c r="FZ4523" s="9">
        <v>0</v>
      </c>
      <c r="GA4523" s="9">
        <v>1</v>
      </c>
    </row>
    <row r="4524" spans="1:183" x14ac:dyDescent="0.2">
      <c r="A4524" t="s">
        <v>264</v>
      </c>
      <c r="B4524" t="s">
        <v>225</v>
      </c>
      <c r="C4524" t="s">
        <v>233</v>
      </c>
      <c r="D4524" s="6">
        <v>44081</v>
      </c>
      <c r="FZ4524" s="9">
        <v>0</v>
      </c>
      <c r="GA4524" s="9">
        <v>1</v>
      </c>
    </row>
    <row r="4525" spans="1:183" x14ac:dyDescent="0.2">
      <c r="A4525" t="s">
        <v>264</v>
      </c>
      <c r="B4525" t="s">
        <v>225</v>
      </c>
      <c r="C4525" t="s">
        <v>233</v>
      </c>
      <c r="D4525" s="6">
        <v>44082</v>
      </c>
      <c r="FZ4525" s="9">
        <v>0</v>
      </c>
      <c r="GA4525" s="9">
        <v>1</v>
      </c>
    </row>
    <row r="4526" spans="1:183" x14ac:dyDescent="0.2">
      <c r="A4526" t="s">
        <v>264</v>
      </c>
      <c r="B4526" t="s">
        <v>225</v>
      </c>
      <c r="C4526" t="s">
        <v>233</v>
      </c>
      <c r="D4526" s="6">
        <v>44101</v>
      </c>
      <c r="FZ4526" s="9">
        <v>0</v>
      </c>
      <c r="GA4526" s="9">
        <v>1</v>
      </c>
    </row>
    <row r="4527" spans="1:183" x14ac:dyDescent="0.2">
      <c r="A4527" t="s">
        <v>264</v>
      </c>
      <c r="B4527" t="s">
        <v>225</v>
      </c>
      <c r="C4527" t="s">
        <v>233</v>
      </c>
      <c r="D4527" s="6">
        <v>44102</v>
      </c>
      <c r="FZ4527" s="9">
        <v>0</v>
      </c>
      <c r="GA4527" s="9">
        <v>1</v>
      </c>
    </row>
    <row r="4528" spans="1:183" x14ac:dyDescent="0.2">
      <c r="A4528" t="s">
        <v>264</v>
      </c>
      <c r="B4528" t="s">
        <v>225</v>
      </c>
      <c r="C4528" t="s">
        <v>233</v>
      </c>
      <c r="D4528" s="6">
        <v>44104</v>
      </c>
      <c r="FZ4528" s="9">
        <v>0</v>
      </c>
      <c r="GA4528" s="9">
        <v>1</v>
      </c>
    </row>
    <row r="4529" spans="1:183" x14ac:dyDescent="0.2">
      <c r="A4529" t="s">
        <v>264</v>
      </c>
      <c r="B4529" t="s">
        <v>225</v>
      </c>
      <c r="C4529" t="s">
        <v>233</v>
      </c>
      <c r="D4529" s="6">
        <v>44105</v>
      </c>
      <c r="FZ4529" s="9">
        <v>0</v>
      </c>
      <c r="GA4529" s="9">
        <v>1</v>
      </c>
    </row>
    <row r="4530" spans="1:183" x14ac:dyDescent="0.2">
      <c r="A4530" t="s">
        <v>264</v>
      </c>
      <c r="B4530" t="s">
        <v>225</v>
      </c>
      <c r="C4530" t="s">
        <v>233</v>
      </c>
      <c r="D4530" s="6">
        <v>44119</v>
      </c>
      <c r="FZ4530" s="9">
        <v>0</v>
      </c>
      <c r="GA4530" s="9">
        <v>1</v>
      </c>
    </row>
    <row r="4531" spans="1:183" x14ac:dyDescent="0.2">
      <c r="A4531" t="s">
        <v>264</v>
      </c>
      <c r="B4531" t="s">
        <v>225</v>
      </c>
      <c r="C4531" t="s">
        <v>233</v>
      </c>
      <c r="D4531" s="6">
        <v>44120</v>
      </c>
      <c r="FZ4531" s="9">
        <v>0</v>
      </c>
      <c r="GA4531" s="9">
        <v>1</v>
      </c>
    </row>
    <row r="4532" spans="1:183" x14ac:dyDescent="0.2">
      <c r="A4532" t="s">
        <v>264</v>
      </c>
      <c r="B4532" t="s">
        <v>225</v>
      </c>
      <c r="C4532" t="s">
        <v>234</v>
      </c>
      <c r="D4532" s="6">
        <v>44057</v>
      </c>
      <c r="FZ4532" s="9">
        <v>0</v>
      </c>
      <c r="GA4532" s="9">
        <v>1</v>
      </c>
    </row>
    <row r="4533" spans="1:183" x14ac:dyDescent="0.2">
      <c r="A4533" t="s">
        <v>264</v>
      </c>
      <c r="B4533" t="s">
        <v>225</v>
      </c>
      <c r="C4533" t="s">
        <v>234</v>
      </c>
      <c r="D4533" s="6">
        <v>44058</v>
      </c>
      <c r="FZ4533" s="9">
        <v>0</v>
      </c>
      <c r="GA4533" s="9">
        <v>1</v>
      </c>
    </row>
    <row r="4534" spans="1:183" x14ac:dyDescent="0.2">
      <c r="A4534" t="s">
        <v>264</v>
      </c>
      <c r="B4534" t="s">
        <v>225</v>
      </c>
      <c r="C4534" t="s">
        <v>234</v>
      </c>
      <c r="D4534" s="6">
        <v>44060</v>
      </c>
      <c r="FZ4534" s="9">
        <v>0</v>
      </c>
      <c r="GA4534" s="9">
        <v>1</v>
      </c>
    </row>
    <row r="4535" spans="1:183" x14ac:dyDescent="0.2">
      <c r="A4535" t="s">
        <v>264</v>
      </c>
      <c r="B4535" t="s">
        <v>225</v>
      </c>
      <c r="C4535" t="s">
        <v>234</v>
      </c>
      <c r="D4535" s="6">
        <v>44061</v>
      </c>
      <c r="FZ4535" s="9">
        <v>0</v>
      </c>
      <c r="GA4535" s="9">
        <v>1</v>
      </c>
    </row>
    <row r="4536" spans="1:183" x14ac:dyDescent="0.2">
      <c r="A4536" t="s">
        <v>264</v>
      </c>
      <c r="B4536" t="s">
        <v>225</v>
      </c>
      <c r="C4536" t="s">
        <v>234</v>
      </c>
      <c r="D4536" s="6">
        <v>44062</v>
      </c>
      <c r="FZ4536" s="9">
        <v>0</v>
      </c>
      <c r="GA4536" s="9">
        <v>1</v>
      </c>
    </row>
    <row r="4537" spans="1:183" x14ac:dyDescent="0.2">
      <c r="A4537" t="s">
        <v>264</v>
      </c>
      <c r="B4537" t="s">
        <v>225</v>
      </c>
      <c r="C4537" t="s">
        <v>234</v>
      </c>
      <c r="D4537" s="6">
        <v>44079</v>
      </c>
      <c r="FZ4537" s="9">
        <v>0</v>
      </c>
      <c r="GA4537" s="9">
        <v>1</v>
      </c>
    </row>
    <row r="4538" spans="1:183" x14ac:dyDescent="0.2">
      <c r="A4538" t="s">
        <v>264</v>
      </c>
      <c r="B4538" t="s">
        <v>225</v>
      </c>
      <c r="C4538" t="s">
        <v>234</v>
      </c>
      <c r="D4538" s="6">
        <v>44080</v>
      </c>
      <c r="FZ4538" s="9">
        <v>0</v>
      </c>
      <c r="GA4538" s="9">
        <v>1</v>
      </c>
    </row>
    <row r="4539" spans="1:183" x14ac:dyDescent="0.2">
      <c r="A4539" t="s">
        <v>264</v>
      </c>
      <c r="B4539" t="s">
        <v>225</v>
      </c>
      <c r="C4539" t="s">
        <v>234</v>
      </c>
      <c r="D4539" s="6">
        <v>44081</v>
      </c>
      <c r="FZ4539" s="9">
        <v>0</v>
      </c>
      <c r="GA4539" s="9">
        <v>1</v>
      </c>
    </row>
    <row r="4540" spans="1:183" x14ac:dyDescent="0.2">
      <c r="A4540" t="s">
        <v>264</v>
      </c>
      <c r="B4540" t="s">
        <v>225</v>
      </c>
      <c r="C4540" t="s">
        <v>234</v>
      </c>
      <c r="D4540" s="6">
        <v>44082</v>
      </c>
      <c r="FZ4540" s="9">
        <v>0</v>
      </c>
      <c r="GA4540" s="9">
        <v>1</v>
      </c>
    </row>
    <row r="4541" spans="1:183" x14ac:dyDescent="0.2">
      <c r="A4541" t="s">
        <v>264</v>
      </c>
      <c r="B4541" t="s">
        <v>225</v>
      </c>
      <c r="C4541" t="s">
        <v>234</v>
      </c>
      <c r="D4541" s="6">
        <v>44101</v>
      </c>
      <c r="FZ4541" s="9">
        <v>0</v>
      </c>
      <c r="GA4541" s="9">
        <v>1</v>
      </c>
    </row>
    <row r="4542" spans="1:183" x14ac:dyDescent="0.2">
      <c r="A4542" t="s">
        <v>264</v>
      </c>
      <c r="B4542" t="s">
        <v>225</v>
      </c>
      <c r="C4542" t="s">
        <v>234</v>
      </c>
      <c r="D4542" s="6">
        <v>44102</v>
      </c>
      <c r="FZ4542" s="9">
        <v>0</v>
      </c>
      <c r="GA4542" s="9">
        <v>1</v>
      </c>
    </row>
    <row r="4543" spans="1:183" x14ac:dyDescent="0.2">
      <c r="A4543" t="s">
        <v>264</v>
      </c>
      <c r="B4543" t="s">
        <v>225</v>
      </c>
      <c r="C4543" t="s">
        <v>234</v>
      </c>
      <c r="D4543" s="6">
        <v>44104</v>
      </c>
      <c r="FZ4543" s="9">
        <v>0</v>
      </c>
      <c r="GA4543" s="9">
        <v>1</v>
      </c>
    </row>
    <row r="4544" spans="1:183" x14ac:dyDescent="0.2">
      <c r="A4544" t="s">
        <v>264</v>
      </c>
      <c r="B4544" t="s">
        <v>225</v>
      </c>
      <c r="C4544" t="s">
        <v>234</v>
      </c>
      <c r="D4544" s="6">
        <v>44105</v>
      </c>
      <c r="FZ4544" s="9">
        <v>0</v>
      </c>
      <c r="GA4544" s="9">
        <v>1</v>
      </c>
    </row>
    <row r="4545" spans="1:183" x14ac:dyDescent="0.2">
      <c r="A4545" t="s">
        <v>264</v>
      </c>
      <c r="B4545" t="s">
        <v>225</v>
      </c>
      <c r="C4545" t="s">
        <v>234</v>
      </c>
      <c r="D4545" s="6">
        <v>44119</v>
      </c>
      <c r="FZ4545" s="9">
        <v>0</v>
      </c>
      <c r="GA4545" s="9">
        <v>1</v>
      </c>
    </row>
    <row r="4546" spans="1:183" x14ac:dyDescent="0.2">
      <c r="A4546" t="s">
        <v>264</v>
      </c>
      <c r="B4546" t="s">
        <v>225</v>
      </c>
      <c r="C4546" t="s">
        <v>234</v>
      </c>
      <c r="D4546" s="6">
        <v>44120</v>
      </c>
      <c r="FZ4546" s="9">
        <v>0</v>
      </c>
      <c r="GA4546" s="9">
        <v>1</v>
      </c>
    </row>
    <row r="4547" spans="1:183" x14ac:dyDescent="0.2">
      <c r="A4547" t="s">
        <v>264</v>
      </c>
      <c r="B4547" t="s">
        <v>225</v>
      </c>
      <c r="C4547" t="s">
        <v>235</v>
      </c>
      <c r="D4547" s="6">
        <v>44057</v>
      </c>
      <c r="FZ4547" s="9">
        <v>0</v>
      </c>
      <c r="GA4547" s="9">
        <v>1</v>
      </c>
    </row>
    <row r="4548" spans="1:183" x14ac:dyDescent="0.2">
      <c r="A4548" t="s">
        <v>264</v>
      </c>
      <c r="B4548" t="s">
        <v>225</v>
      </c>
      <c r="C4548" t="s">
        <v>235</v>
      </c>
      <c r="D4548" s="6">
        <v>44058</v>
      </c>
      <c r="FZ4548" s="9">
        <v>0</v>
      </c>
      <c r="GA4548" s="9">
        <v>1</v>
      </c>
    </row>
    <row r="4549" spans="1:183" x14ac:dyDescent="0.2">
      <c r="A4549" t="s">
        <v>264</v>
      </c>
      <c r="B4549" t="s">
        <v>225</v>
      </c>
      <c r="C4549" t="s">
        <v>235</v>
      </c>
      <c r="D4549" s="6">
        <v>44060</v>
      </c>
      <c r="FZ4549" s="9">
        <v>0</v>
      </c>
      <c r="GA4549" s="9">
        <v>1</v>
      </c>
    </row>
    <row r="4550" spans="1:183" x14ac:dyDescent="0.2">
      <c r="A4550" t="s">
        <v>264</v>
      </c>
      <c r="B4550" t="s">
        <v>225</v>
      </c>
      <c r="C4550" t="s">
        <v>235</v>
      </c>
      <c r="D4550" s="6">
        <v>44061</v>
      </c>
      <c r="FZ4550" s="9">
        <v>0</v>
      </c>
      <c r="GA4550" s="9">
        <v>1</v>
      </c>
    </row>
    <row r="4551" spans="1:183" x14ac:dyDescent="0.2">
      <c r="A4551" t="s">
        <v>264</v>
      </c>
      <c r="B4551" t="s">
        <v>225</v>
      </c>
      <c r="C4551" t="s">
        <v>235</v>
      </c>
      <c r="D4551" s="6">
        <v>44062</v>
      </c>
      <c r="FZ4551" s="9">
        <v>0</v>
      </c>
      <c r="GA4551" s="9">
        <v>1</v>
      </c>
    </row>
    <row r="4552" spans="1:183" x14ac:dyDescent="0.2">
      <c r="A4552" t="s">
        <v>264</v>
      </c>
      <c r="B4552" t="s">
        <v>225</v>
      </c>
      <c r="C4552" t="s">
        <v>235</v>
      </c>
      <c r="D4552" s="6">
        <v>44079</v>
      </c>
      <c r="FZ4552" s="9">
        <v>0</v>
      </c>
      <c r="GA4552" s="9">
        <v>1</v>
      </c>
    </row>
    <row r="4553" spans="1:183" x14ac:dyDescent="0.2">
      <c r="A4553" t="s">
        <v>264</v>
      </c>
      <c r="B4553" t="s">
        <v>225</v>
      </c>
      <c r="C4553" t="s">
        <v>235</v>
      </c>
      <c r="D4553" s="6">
        <v>44080</v>
      </c>
      <c r="FZ4553" s="9">
        <v>0</v>
      </c>
      <c r="GA4553" s="9">
        <v>1</v>
      </c>
    </row>
    <row r="4554" spans="1:183" x14ac:dyDescent="0.2">
      <c r="A4554" t="s">
        <v>264</v>
      </c>
      <c r="B4554" t="s">
        <v>225</v>
      </c>
      <c r="C4554" t="s">
        <v>235</v>
      </c>
      <c r="D4554" s="6">
        <v>44081</v>
      </c>
      <c r="FZ4554" s="9">
        <v>0</v>
      </c>
      <c r="GA4554" s="9">
        <v>1</v>
      </c>
    </row>
    <row r="4555" spans="1:183" x14ac:dyDescent="0.2">
      <c r="A4555" t="s">
        <v>264</v>
      </c>
      <c r="B4555" t="s">
        <v>225</v>
      </c>
      <c r="C4555" t="s">
        <v>235</v>
      </c>
      <c r="D4555" s="6">
        <v>44082</v>
      </c>
      <c r="FZ4555" s="9">
        <v>0</v>
      </c>
      <c r="GA4555" s="9">
        <v>1</v>
      </c>
    </row>
    <row r="4556" spans="1:183" x14ac:dyDescent="0.2">
      <c r="A4556" t="s">
        <v>264</v>
      </c>
      <c r="B4556" t="s">
        <v>225</v>
      </c>
      <c r="C4556" t="s">
        <v>235</v>
      </c>
      <c r="D4556" s="6">
        <v>44101</v>
      </c>
      <c r="FZ4556" s="9">
        <v>0</v>
      </c>
      <c r="GA4556" s="9">
        <v>1</v>
      </c>
    </row>
    <row r="4557" spans="1:183" x14ac:dyDescent="0.2">
      <c r="A4557" t="s">
        <v>264</v>
      </c>
      <c r="B4557" t="s">
        <v>225</v>
      </c>
      <c r="C4557" t="s">
        <v>235</v>
      </c>
      <c r="D4557" s="6">
        <v>44102</v>
      </c>
      <c r="FZ4557" s="9">
        <v>0</v>
      </c>
      <c r="GA4557" s="9">
        <v>1</v>
      </c>
    </row>
    <row r="4558" spans="1:183" x14ac:dyDescent="0.2">
      <c r="A4558" t="s">
        <v>264</v>
      </c>
      <c r="B4558" t="s">
        <v>225</v>
      </c>
      <c r="C4558" t="s">
        <v>235</v>
      </c>
      <c r="D4558" s="6">
        <v>44104</v>
      </c>
      <c r="FZ4558" s="9">
        <v>0</v>
      </c>
      <c r="GA4558" s="9">
        <v>1</v>
      </c>
    </row>
    <row r="4559" spans="1:183" x14ac:dyDescent="0.2">
      <c r="A4559" t="s">
        <v>264</v>
      </c>
      <c r="B4559" t="s">
        <v>225</v>
      </c>
      <c r="C4559" t="s">
        <v>235</v>
      </c>
      <c r="D4559" s="6">
        <v>44105</v>
      </c>
      <c r="FZ4559" s="9">
        <v>0</v>
      </c>
      <c r="GA4559" s="9">
        <v>1</v>
      </c>
    </row>
    <row r="4560" spans="1:183" x14ac:dyDescent="0.2">
      <c r="A4560" t="s">
        <v>264</v>
      </c>
      <c r="B4560" t="s">
        <v>225</v>
      </c>
      <c r="C4560" t="s">
        <v>235</v>
      </c>
      <c r="D4560" s="6">
        <v>44119</v>
      </c>
      <c r="FZ4560" s="9">
        <v>0</v>
      </c>
      <c r="GA4560" s="9">
        <v>1</v>
      </c>
    </row>
    <row r="4561" spans="1:183" x14ac:dyDescent="0.2">
      <c r="A4561" t="s">
        <v>264</v>
      </c>
      <c r="B4561" t="s">
        <v>225</v>
      </c>
      <c r="C4561" t="s">
        <v>235</v>
      </c>
      <c r="D4561" s="6">
        <v>44120</v>
      </c>
      <c r="FZ4561" s="9">
        <v>0</v>
      </c>
      <c r="GA4561" s="9">
        <v>1</v>
      </c>
    </row>
    <row r="4562" spans="1:183" x14ac:dyDescent="0.2">
      <c r="A4562" t="s">
        <v>264</v>
      </c>
      <c r="B4562" t="s">
        <v>225</v>
      </c>
      <c r="C4562" t="s">
        <v>250</v>
      </c>
      <c r="D4562" s="6">
        <v>44057</v>
      </c>
      <c r="E4562" s="73">
        <v>18</v>
      </c>
      <c r="F4562" s="9">
        <v>21</v>
      </c>
      <c r="G4562" s="9">
        <v>19</v>
      </c>
      <c r="H4562" s="9">
        <v>20</v>
      </c>
      <c r="I4562" s="9">
        <v>7599</v>
      </c>
      <c r="J4562" s="9">
        <v>79587</v>
      </c>
      <c r="K4562" s="9">
        <v>1.1983509999999999</v>
      </c>
      <c r="L4562" s="9">
        <v>0.99852070000000004</v>
      </c>
      <c r="M4562" s="9">
        <v>0.86516340000000003</v>
      </c>
      <c r="N4562" s="9">
        <v>0.75430580000000003</v>
      </c>
      <c r="O4562" s="9">
        <v>0.69550630000000002</v>
      </c>
      <c r="P4562" s="9">
        <v>0.67465750000000002</v>
      </c>
      <c r="Q4562" s="9">
        <v>0.70444839999999997</v>
      </c>
      <c r="R4562" s="9">
        <v>0.74106660000000002</v>
      </c>
      <c r="S4562" s="9">
        <v>0.81262230000000002</v>
      </c>
      <c r="T4562" s="9">
        <v>0.96032430000000002</v>
      </c>
      <c r="U4562" s="9">
        <v>1.172882</v>
      </c>
      <c r="V4562" s="9">
        <v>1.4963869999999999</v>
      </c>
      <c r="W4562" s="9">
        <v>1.8785069999999999</v>
      </c>
      <c r="X4562" s="9">
        <v>2.2241209999999998</v>
      </c>
      <c r="Y4562" s="9">
        <v>2.5254379999999998</v>
      </c>
      <c r="Z4562" s="9">
        <v>2.7857270000000001</v>
      </c>
      <c r="AA4562" s="9">
        <v>3.0238580000000002</v>
      </c>
      <c r="AB4562" s="9">
        <v>3.2046380000000001</v>
      </c>
      <c r="AC4562" s="9">
        <v>3.2511549999999998</v>
      </c>
      <c r="AD4562" s="9">
        <v>3.087402</v>
      </c>
      <c r="AE4562" s="9">
        <v>2.8745780000000001</v>
      </c>
      <c r="AF4562" s="9">
        <v>2.6063100000000001</v>
      </c>
      <c r="AG4562" s="9">
        <v>2.1913399999999998</v>
      </c>
      <c r="AH4562" s="9">
        <v>1.7983560000000001</v>
      </c>
      <c r="AI4562" s="9">
        <v>-1.5757299999999998E-2</v>
      </c>
      <c r="AJ4562" s="9">
        <v>-2.0770400000000001E-2</v>
      </c>
      <c r="AK4562" s="9">
        <v>-1.9886999999999999E-3</v>
      </c>
      <c r="AL4562" s="9">
        <v>-2.9106000000000002E-3</v>
      </c>
      <c r="AM4562" s="9">
        <v>1.9929999999999999E-4</v>
      </c>
      <c r="AN4562" s="9">
        <v>-7.0843E-3</v>
      </c>
      <c r="AO4562" s="9">
        <v>4.6914000000000001E-3</v>
      </c>
      <c r="AP4562" s="9">
        <v>-6.0175000000000003E-3</v>
      </c>
      <c r="AQ4562" s="9">
        <v>-4.2544000000000002E-3</v>
      </c>
      <c r="AR4562" s="9">
        <v>-3.0758500000000001E-2</v>
      </c>
      <c r="AS4562" s="9">
        <v>-3.2877700000000003E-2</v>
      </c>
      <c r="AT4562" s="9">
        <v>-2.7963100000000001E-2</v>
      </c>
      <c r="AU4562" s="9">
        <v>-2.3206500000000001E-2</v>
      </c>
      <c r="AV4562" s="9">
        <v>-5.2475599999999997E-2</v>
      </c>
      <c r="AW4562" s="9">
        <v>-0.1015036</v>
      </c>
      <c r="AX4562" s="9">
        <v>-0.1536681</v>
      </c>
      <c r="AY4562" s="9">
        <v>-0.15221480000000001</v>
      </c>
      <c r="AZ4562" s="9">
        <v>5.1194900000000002E-2</v>
      </c>
      <c r="BA4562" s="9">
        <v>0.6075507</v>
      </c>
      <c r="BB4562" s="9">
        <v>0.46938020000000003</v>
      </c>
      <c r="BC4562" s="9">
        <v>-6.5327899999999994E-2</v>
      </c>
      <c r="BD4562" s="9">
        <v>-0.44091629999999998</v>
      </c>
      <c r="BE4562" s="9">
        <v>-0.30890430000000002</v>
      </c>
      <c r="BF4562" s="9">
        <v>-0.210228</v>
      </c>
      <c r="BG4562" s="9">
        <v>-3.9817000000000003E-3</v>
      </c>
      <c r="BH4562" s="9">
        <v>-1.01023E-2</v>
      </c>
      <c r="BI4562" s="9">
        <v>7.5123999999999998E-3</v>
      </c>
      <c r="BJ4562" s="9">
        <v>5.2255000000000001E-3</v>
      </c>
      <c r="BK4562" s="9">
        <v>7.2684000000000004E-3</v>
      </c>
      <c r="BL4562" s="9">
        <v>-1.0549999999999999E-3</v>
      </c>
      <c r="BM4562" s="9">
        <v>1.0621800000000001E-2</v>
      </c>
      <c r="BN4562" s="9">
        <v>7.6990000000000001E-4</v>
      </c>
      <c r="BO4562" s="9">
        <v>3.9269999999999999E-3</v>
      </c>
      <c r="BP4562" s="9">
        <v>-2.0449200000000001E-2</v>
      </c>
      <c r="BQ4562" s="9">
        <v>-2.1054400000000001E-2</v>
      </c>
      <c r="BR4562" s="9">
        <v>-1.40184E-2</v>
      </c>
      <c r="BS4562" s="9">
        <v>-7.7194000000000004E-3</v>
      </c>
      <c r="BT4562" s="9">
        <v>-3.5775899999999999E-2</v>
      </c>
      <c r="BU4562" s="9">
        <v>-8.4336700000000001E-2</v>
      </c>
      <c r="BV4562" s="9">
        <v>-0.13612879999999999</v>
      </c>
      <c r="BW4562" s="9">
        <v>-0.13435820000000001</v>
      </c>
      <c r="BX4562" s="9">
        <v>6.9092000000000001E-2</v>
      </c>
      <c r="BY4562" s="9">
        <v>0.62451319999999999</v>
      </c>
      <c r="BZ4562" s="9">
        <v>0.4858961</v>
      </c>
      <c r="CA4562" s="9">
        <v>-4.8273499999999997E-2</v>
      </c>
      <c r="CB4562" s="9">
        <v>-0.42284579999999999</v>
      </c>
      <c r="CC4562" s="9">
        <v>-0.2923269</v>
      </c>
      <c r="CD4562" s="9">
        <v>-0.19513649999999999</v>
      </c>
      <c r="CE4562" s="9">
        <v>4.1739999999999998E-3</v>
      </c>
      <c r="CF4562" s="9">
        <v>-2.7136E-3</v>
      </c>
      <c r="CG4562" s="9">
        <v>1.40929E-2</v>
      </c>
      <c r="CH4562" s="9">
        <v>1.08605E-2</v>
      </c>
      <c r="CI4562" s="9">
        <v>1.21645E-2</v>
      </c>
      <c r="CJ4562" s="9">
        <v>3.1208999999999998E-3</v>
      </c>
      <c r="CK4562" s="9">
        <v>1.47291E-2</v>
      </c>
      <c r="CL4562" s="9">
        <v>5.4708999999999999E-3</v>
      </c>
      <c r="CM4562" s="9">
        <v>9.5934000000000002E-3</v>
      </c>
      <c r="CN4562" s="9">
        <v>-1.3309E-2</v>
      </c>
      <c r="CO4562" s="9">
        <v>-1.28656E-2</v>
      </c>
      <c r="CP4562" s="9">
        <v>-4.3603000000000001E-3</v>
      </c>
      <c r="CQ4562" s="9">
        <v>3.0068999999999999E-3</v>
      </c>
      <c r="CR4562" s="9">
        <v>-2.4209700000000001E-2</v>
      </c>
      <c r="CS4562" s="9">
        <v>-7.2446999999999998E-2</v>
      </c>
      <c r="CT4562" s="9">
        <v>-0.1239812</v>
      </c>
      <c r="CU4562" s="9">
        <v>-0.12199069999999999</v>
      </c>
      <c r="CV4562" s="9">
        <v>8.1487400000000001E-2</v>
      </c>
      <c r="CW4562" s="9">
        <v>0.63626130000000003</v>
      </c>
      <c r="CX4562" s="9">
        <v>0.49733500000000003</v>
      </c>
      <c r="CY4562" s="9">
        <v>-3.6461599999999997E-2</v>
      </c>
      <c r="CZ4562" s="9">
        <v>-0.41033029999999998</v>
      </c>
      <c r="DA4562" s="9">
        <v>-0.28084540000000002</v>
      </c>
      <c r="DB4562" s="9">
        <v>-0.18468409999999999</v>
      </c>
      <c r="DC4562" s="9">
        <v>1.23298E-2</v>
      </c>
      <c r="DD4562" s="9">
        <v>4.6750999999999997E-3</v>
      </c>
      <c r="DE4562" s="9">
        <v>2.0673400000000001E-2</v>
      </c>
      <c r="DF4562" s="9">
        <v>1.64955E-2</v>
      </c>
      <c r="DG4562" s="9">
        <v>1.7060499999999999E-2</v>
      </c>
      <c r="DH4562" s="9">
        <v>7.2968E-3</v>
      </c>
      <c r="DI4562" s="9">
        <v>1.8836499999999999E-2</v>
      </c>
      <c r="DJ4562" s="9">
        <v>1.01718E-2</v>
      </c>
      <c r="DK4562" s="9">
        <v>1.52598E-2</v>
      </c>
      <c r="DL4562" s="9">
        <v>-6.1688000000000003E-3</v>
      </c>
      <c r="DM4562" s="9">
        <v>-4.6766999999999998E-3</v>
      </c>
      <c r="DN4562" s="9">
        <v>5.2978000000000001E-3</v>
      </c>
      <c r="DO4562" s="9">
        <v>1.37331E-2</v>
      </c>
      <c r="DP4562" s="9">
        <v>-1.26435E-2</v>
      </c>
      <c r="DQ4562" s="9">
        <v>-6.0557300000000001E-2</v>
      </c>
      <c r="DR4562" s="9">
        <v>-0.11183360000000001</v>
      </c>
      <c r="DS4562" s="9">
        <v>-0.10962330000000001</v>
      </c>
      <c r="DT4562" s="9">
        <v>9.3882900000000005E-2</v>
      </c>
      <c r="DU4562" s="9">
        <v>0.64800950000000002</v>
      </c>
      <c r="DV4562" s="9">
        <v>0.5087739</v>
      </c>
      <c r="DW4562" s="9">
        <v>-2.4649799999999999E-2</v>
      </c>
      <c r="DX4562" s="9">
        <v>-0.39781470000000002</v>
      </c>
      <c r="DY4562" s="9">
        <v>-0.26936389999999999</v>
      </c>
      <c r="DZ4562" s="9">
        <v>-0.17423169999999999</v>
      </c>
      <c r="EA4562" s="9">
        <v>2.4105399999999999E-2</v>
      </c>
      <c r="EB4562" s="9">
        <v>1.53432E-2</v>
      </c>
      <c r="EC4562" s="9">
        <v>3.0174599999999999E-2</v>
      </c>
      <c r="ED4562" s="9">
        <v>2.46316E-2</v>
      </c>
      <c r="EE4562" s="9">
        <v>2.41297E-2</v>
      </c>
      <c r="EF4562" s="9">
        <v>1.33262E-2</v>
      </c>
      <c r="EG4562" s="9">
        <v>2.4766799999999999E-2</v>
      </c>
      <c r="EH4562" s="9">
        <v>1.6959200000000001E-2</v>
      </c>
      <c r="EI4562" s="9">
        <v>2.3441199999999999E-2</v>
      </c>
      <c r="EJ4562" s="9">
        <v>4.1405000000000001E-3</v>
      </c>
      <c r="EK4562" s="9">
        <v>7.1466000000000003E-3</v>
      </c>
      <c r="EL4562" s="9">
        <v>1.9242499999999999E-2</v>
      </c>
      <c r="EM4562" s="9">
        <v>2.9220200000000002E-2</v>
      </c>
      <c r="EN4562" s="9">
        <v>4.0562999999999997E-3</v>
      </c>
      <c r="EO4562" s="9">
        <v>-4.3390400000000003E-2</v>
      </c>
      <c r="EP4562" s="9">
        <v>-9.42944E-2</v>
      </c>
      <c r="EQ4562" s="9">
        <v>-9.1766700000000007E-2</v>
      </c>
      <c r="ER4562" s="9">
        <v>0.11178</v>
      </c>
      <c r="ES4562" s="9">
        <v>0.66497200000000001</v>
      </c>
      <c r="ET4562" s="9">
        <v>0.52528980000000003</v>
      </c>
      <c r="EU4562" s="9">
        <v>-7.5953000000000001E-3</v>
      </c>
      <c r="EV4562" s="9">
        <v>-0.37974419999999998</v>
      </c>
      <c r="EW4562" s="9">
        <v>-0.25278650000000003</v>
      </c>
      <c r="EX4562" s="9">
        <v>-0.15914020000000001</v>
      </c>
      <c r="EY4562" s="9">
        <v>76.274100000000004</v>
      </c>
      <c r="EZ4562" s="9">
        <v>76.269300000000001</v>
      </c>
      <c r="FA4562" s="9">
        <v>74.271699999999996</v>
      </c>
      <c r="FB4562" s="9">
        <v>73.274100000000004</v>
      </c>
      <c r="FC4562" s="9">
        <v>72.544700000000006</v>
      </c>
      <c r="FD4562" s="9">
        <v>73</v>
      </c>
      <c r="FE4562" s="9">
        <v>73.728300000000004</v>
      </c>
      <c r="FF4562" s="9">
        <v>73.728300000000004</v>
      </c>
      <c r="FG4562" s="9">
        <v>74.998800000000003</v>
      </c>
      <c r="FH4562" s="9">
        <v>80.996399999999994</v>
      </c>
      <c r="FI4562" s="9">
        <v>82.462599999999995</v>
      </c>
      <c r="FJ4562" s="9">
        <v>85.007300000000001</v>
      </c>
      <c r="FK4562" s="9">
        <v>90.731899999999996</v>
      </c>
      <c r="FL4562" s="9">
        <v>95.271699999999996</v>
      </c>
      <c r="FM4562" s="9">
        <v>98.543400000000005</v>
      </c>
      <c r="FN4562" s="9">
        <v>101.542</v>
      </c>
      <c r="FO4562" s="9">
        <v>102.273</v>
      </c>
      <c r="FP4562" s="9">
        <v>101.545</v>
      </c>
      <c r="FQ4562" s="9">
        <v>98.818799999999996</v>
      </c>
      <c r="FR4562" s="9">
        <v>96.631600000000006</v>
      </c>
      <c r="FS4562" s="9">
        <v>90.363500000000002</v>
      </c>
      <c r="FT4562" s="9">
        <v>87.734300000000005</v>
      </c>
      <c r="FU4562" s="9">
        <v>84.003600000000006</v>
      </c>
      <c r="FV4562" s="9">
        <v>82.272900000000007</v>
      </c>
      <c r="FW4562" s="9">
        <v>0.19395755000000001</v>
      </c>
      <c r="FX4562" s="9">
        <v>1.1302100000000001E-2</v>
      </c>
      <c r="FY4562" s="9">
        <v>1.5634200000000001E-2</v>
      </c>
      <c r="FZ4562" s="9">
        <v>0</v>
      </c>
      <c r="GA4562" s="9">
        <v>0</v>
      </c>
    </row>
    <row r="4563" spans="1:183" x14ac:dyDescent="0.2">
      <c r="A4563" t="s">
        <v>264</v>
      </c>
      <c r="B4563" t="s">
        <v>225</v>
      </c>
      <c r="C4563" t="s">
        <v>250</v>
      </c>
      <c r="D4563" s="6">
        <v>44058</v>
      </c>
      <c r="FZ4563" s="9">
        <v>0</v>
      </c>
      <c r="GA4563" s="9">
        <v>1</v>
      </c>
    </row>
    <row r="4564" spans="1:183" x14ac:dyDescent="0.2">
      <c r="A4564" t="s">
        <v>264</v>
      </c>
      <c r="B4564" t="s">
        <v>225</v>
      </c>
      <c r="C4564" t="s">
        <v>250</v>
      </c>
      <c r="D4564" s="6">
        <v>44060</v>
      </c>
      <c r="FZ4564" s="9">
        <v>0</v>
      </c>
      <c r="GA4564" s="9">
        <v>1</v>
      </c>
    </row>
    <row r="4565" spans="1:183" x14ac:dyDescent="0.2">
      <c r="A4565" t="s">
        <v>264</v>
      </c>
      <c r="B4565" t="s">
        <v>225</v>
      </c>
      <c r="C4565" t="s">
        <v>250</v>
      </c>
      <c r="D4565" s="6">
        <v>44061</v>
      </c>
      <c r="E4565" s="73">
        <v>17</v>
      </c>
      <c r="F4565" s="9">
        <v>19</v>
      </c>
      <c r="G4565" s="9">
        <v>18</v>
      </c>
      <c r="H4565" s="9">
        <v>19</v>
      </c>
      <c r="I4565" s="9">
        <v>6868</v>
      </c>
      <c r="J4565" s="9">
        <v>78713</v>
      </c>
      <c r="K4565" s="9">
        <v>1.026912</v>
      </c>
      <c r="L4565" s="9">
        <v>0.89472499999999999</v>
      </c>
      <c r="M4565" s="9">
        <v>0.82365829999999995</v>
      </c>
      <c r="N4565" s="9">
        <v>0.77227619999999997</v>
      </c>
      <c r="O4565" s="9">
        <v>0.70385719999999996</v>
      </c>
      <c r="P4565" s="9">
        <v>0.69570670000000001</v>
      </c>
      <c r="Q4565" s="9">
        <v>0.70963039999999999</v>
      </c>
      <c r="R4565" s="9">
        <v>0.72817489999999996</v>
      </c>
      <c r="S4565" s="9">
        <v>0.7856303</v>
      </c>
      <c r="T4565" s="9">
        <v>0.95841299999999996</v>
      </c>
      <c r="U4565" s="9">
        <v>1.2026889999999999</v>
      </c>
      <c r="V4565" s="9">
        <v>1.482005</v>
      </c>
      <c r="W4565" s="9">
        <v>1.904623</v>
      </c>
      <c r="X4565" s="9">
        <v>2.226772</v>
      </c>
      <c r="Y4565" s="9">
        <v>2.4839000000000002</v>
      </c>
      <c r="Z4565" s="9">
        <v>2.6698849999999998</v>
      </c>
      <c r="AA4565" s="9">
        <v>2.8474879999999998</v>
      </c>
      <c r="AB4565" s="9">
        <v>2.9718789999999999</v>
      </c>
      <c r="AC4565" s="9">
        <v>2.9227539999999999</v>
      </c>
      <c r="AD4565" s="9">
        <v>2.6643270000000001</v>
      </c>
      <c r="AE4565" s="9">
        <v>2.4195090000000001</v>
      </c>
      <c r="AF4565" s="9">
        <v>2.1910889999999998</v>
      </c>
      <c r="AG4565" s="9">
        <v>1.790672</v>
      </c>
      <c r="AH4565" s="9">
        <v>1.4201079999999999</v>
      </c>
      <c r="AI4565" s="9">
        <v>-4.6291699999999998E-2</v>
      </c>
      <c r="AJ4565" s="9">
        <v>-2.15792E-2</v>
      </c>
      <c r="AK4565" s="9">
        <v>6.9795999999999999E-3</v>
      </c>
      <c r="AL4565" s="9">
        <v>2.6068299999999999E-2</v>
      </c>
      <c r="AM4565" s="9">
        <v>1.6126600000000001E-2</v>
      </c>
      <c r="AN4565" s="9">
        <v>1.55721E-2</v>
      </c>
      <c r="AO4565" s="9">
        <v>-9.8577000000000005E-3</v>
      </c>
      <c r="AP4565" s="9">
        <v>-3.9528800000000003E-2</v>
      </c>
      <c r="AQ4565" s="9">
        <v>-5.98092E-2</v>
      </c>
      <c r="AR4565" s="9">
        <v>-6.4349999999999997E-3</v>
      </c>
      <c r="AS4565" s="9">
        <v>2.6682999999999998E-2</v>
      </c>
      <c r="AT4565" s="9">
        <v>-6.5213599999999997E-2</v>
      </c>
      <c r="AU4565" s="9">
        <v>-7.7816200000000002E-2</v>
      </c>
      <c r="AV4565" s="9">
        <v>-0.12424159999999999</v>
      </c>
      <c r="AW4565" s="9">
        <v>-0.1043019</v>
      </c>
      <c r="AX4565" s="9">
        <v>-6.7855799999999994E-2</v>
      </c>
      <c r="AY4565" s="9">
        <v>0.30660270000000001</v>
      </c>
      <c r="AZ4565" s="9">
        <v>0.58414549999999998</v>
      </c>
      <c r="BA4565" s="9">
        <v>0.45132119999999998</v>
      </c>
      <c r="BB4565" s="9">
        <v>-0.28994389999999998</v>
      </c>
      <c r="BC4565" s="9">
        <v>-0.32879720000000001</v>
      </c>
      <c r="BD4565" s="9">
        <v>-0.1798362</v>
      </c>
      <c r="BE4565" s="9">
        <v>-0.14359559999999999</v>
      </c>
      <c r="BF4565" s="9">
        <v>-0.12734819999999999</v>
      </c>
      <c r="BG4565" s="9">
        <v>-1.9314899999999999E-2</v>
      </c>
      <c r="BH4565" s="9">
        <v>3.1505999999999999E-3</v>
      </c>
      <c r="BI4565" s="9">
        <v>3.0799199999999999E-2</v>
      </c>
      <c r="BJ4565" s="9">
        <v>5.0121800000000001E-2</v>
      </c>
      <c r="BK4565" s="9">
        <v>3.7342899999999998E-2</v>
      </c>
      <c r="BL4565" s="9">
        <v>3.5405300000000001E-2</v>
      </c>
      <c r="BM4565" s="9">
        <v>7.1120999999999997E-3</v>
      </c>
      <c r="BN4565" s="9">
        <v>-2.0222E-2</v>
      </c>
      <c r="BO4565" s="9">
        <v>-3.8326699999999998E-2</v>
      </c>
      <c r="BP4565" s="9">
        <v>2.0404200000000001E-2</v>
      </c>
      <c r="BQ4565" s="9">
        <v>6.07006E-2</v>
      </c>
      <c r="BR4565" s="9">
        <v>-2.7749599999999999E-2</v>
      </c>
      <c r="BS4565" s="9">
        <v>-3.6661199999999998E-2</v>
      </c>
      <c r="BT4565" s="9">
        <v>-8.1444100000000005E-2</v>
      </c>
      <c r="BU4565" s="9">
        <v>-6.11914E-2</v>
      </c>
      <c r="BV4565" s="9">
        <v>-2.4680799999999999E-2</v>
      </c>
      <c r="BW4565" s="9">
        <v>0.34904740000000001</v>
      </c>
      <c r="BX4565" s="9">
        <v>0.62605730000000004</v>
      </c>
      <c r="BY4565" s="9">
        <v>0.49268899999999999</v>
      </c>
      <c r="BZ4565" s="9">
        <v>-0.24884390000000001</v>
      </c>
      <c r="CA4565" s="9">
        <v>-0.28796179999999999</v>
      </c>
      <c r="CB4565" s="9">
        <v>-0.14178199999999999</v>
      </c>
      <c r="CC4565" s="9">
        <v>-0.10877299999999999</v>
      </c>
      <c r="CD4565" s="9">
        <v>-9.5417299999999997E-2</v>
      </c>
      <c r="CE4565" s="9">
        <v>-6.3089999999999999E-4</v>
      </c>
      <c r="CF4565" s="9">
        <v>2.0278299999999999E-2</v>
      </c>
      <c r="CG4565" s="9">
        <v>4.7296699999999997E-2</v>
      </c>
      <c r="CH4565" s="9">
        <v>6.6781199999999999E-2</v>
      </c>
      <c r="CI4565" s="9">
        <v>5.2037199999999999E-2</v>
      </c>
      <c r="CJ4565" s="9">
        <v>4.9141700000000003E-2</v>
      </c>
      <c r="CK4565" s="9">
        <v>1.8865400000000001E-2</v>
      </c>
      <c r="CL4565" s="9">
        <v>-6.8500999999999996E-3</v>
      </c>
      <c r="CM4565" s="9">
        <v>-2.3448E-2</v>
      </c>
      <c r="CN4565" s="9">
        <v>3.8993E-2</v>
      </c>
      <c r="CO4565" s="9">
        <v>8.4261000000000003E-2</v>
      </c>
      <c r="CP4565" s="9">
        <v>-1.8021999999999999E-3</v>
      </c>
      <c r="CQ4565" s="9">
        <v>-8.1574000000000004E-3</v>
      </c>
      <c r="CR4565" s="9">
        <v>-5.18027E-2</v>
      </c>
      <c r="CS4565" s="9">
        <v>-3.1333199999999999E-2</v>
      </c>
      <c r="CT4565" s="9">
        <v>5.2221000000000004E-3</v>
      </c>
      <c r="CU4565" s="9">
        <v>0.37844440000000001</v>
      </c>
      <c r="CV4565" s="9">
        <v>0.65508529999999998</v>
      </c>
      <c r="CW4565" s="9">
        <v>0.52134009999999997</v>
      </c>
      <c r="CX4565" s="9">
        <v>-0.2203782</v>
      </c>
      <c r="CY4565" s="9">
        <v>-0.2596793</v>
      </c>
      <c r="CZ4565" s="9">
        <v>-0.1154259</v>
      </c>
      <c r="DA4565" s="9">
        <v>-8.4654900000000005E-2</v>
      </c>
      <c r="DB4565" s="9">
        <v>-7.3302000000000006E-2</v>
      </c>
      <c r="DC4565" s="9">
        <v>1.8053099999999999E-2</v>
      </c>
      <c r="DD4565" s="9">
        <v>3.7406099999999998E-2</v>
      </c>
      <c r="DE4565" s="9">
        <v>6.3794100000000006E-2</v>
      </c>
      <c r="DF4565" s="9">
        <v>8.3440600000000004E-2</v>
      </c>
      <c r="DG4565" s="9">
        <v>6.6731499999999999E-2</v>
      </c>
      <c r="DH4565" s="9">
        <v>6.2878000000000003E-2</v>
      </c>
      <c r="DI4565" s="9">
        <v>3.0618599999999999E-2</v>
      </c>
      <c r="DJ4565" s="9">
        <v>6.5218000000000003E-3</v>
      </c>
      <c r="DK4565" s="9">
        <v>-8.5693000000000002E-3</v>
      </c>
      <c r="DL4565" s="9">
        <v>5.7581800000000002E-2</v>
      </c>
      <c r="DM4565" s="9">
        <v>0.1078215</v>
      </c>
      <c r="DN4565" s="9">
        <v>2.4145300000000001E-2</v>
      </c>
      <c r="DO4565" s="9">
        <v>2.03465E-2</v>
      </c>
      <c r="DP4565" s="9">
        <v>-2.2161299999999998E-2</v>
      </c>
      <c r="DQ4565" s="9">
        <v>-1.4751E-3</v>
      </c>
      <c r="DR4565" s="9">
        <v>3.5125000000000003E-2</v>
      </c>
      <c r="DS4565" s="9">
        <v>0.40784150000000002</v>
      </c>
      <c r="DT4565" s="9">
        <v>0.68411330000000004</v>
      </c>
      <c r="DU4565" s="9">
        <v>0.54999129999999996</v>
      </c>
      <c r="DV4565" s="9">
        <v>-0.19191250000000001</v>
      </c>
      <c r="DW4565" s="9">
        <v>-0.23139680000000001</v>
      </c>
      <c r="DX4565" s="9">
        <v>-8.9069700000000002E-2</v>
      </c>
      <c r="DY4565" s="9">
        <v>-6.0536899999999998E-2</v>
      </c>
      <c r="DZ4565" s="9">
        <v>-5.1186799999999998E-2</v>
      </c>
      <c r="EA4565" s="9">
        <v>4.5029800000000002E-2</v>
      </c>
      <c r="EB4565" s="9">
        <v>6.2135900000000001E-2</v>
      </c>
      <c r="EC4565" s="9">
        <v>8.7613800000000006E-2</v>
      </c>
      <c r="ED4565" s="9">
        <v>0.1074942</v>
      </c>
      <c r="EE4565" s="9">
        <v>8.7947800000000007E-2</v>
      </c>
      <c r="EF4565" s="9">
        <v>8.2711199999999999E-2</v>
      </c>
      <c r="EG4565" s="9">
        <v>4.7588499999999999E-2</v>
      </c>
      <c r="EH4565" s="9">
        <v>2.58287E-2</v>
      </c>
      <c r="EI4565" s="9">
        <v>1.29132E-2</v>
      </c>
      <c r="EJ4565" s="9">
        <v>8.4421099999999999E-2</v>
      </c>
      <c r="EK4565" s="9">
        <v>0.14183899999999999</v>
      </c>
      <c r="EL4565" s="9">
        <v>6.1609299999999999E-2</v>
      </c>
      <c r="EM4565" s="9">
        <v>6.1501500000000001E-2</v>
      </c>
      <c r="EN4565" s="9">
        <v>2.06362E-2</v>
      </c>
      <c r="EO4565" s="9">
        <v>4.1635400000000003E-2</v>
      </c>
      <c r="EP4565" s="9">
        <v>7.8300099999999997E-2</v>
      </c>
      <c r="EQ4565" s="9">
        <v>0.45028610000000002</v>
      </c>
      <c r="ER4565" s="9">
        <v>0.72602520000000004</v>
      </c>
      <c r="ES4565" s="9">
        <v>0.59135910000000003</v>
      </c>
      <c r="ET4565" s="9">
        <v>-0.15081249999999999</v>
      </c>
      <c r="EU4565" s="9">
        <v>-0.19056139999999999</v>
      </c>
      <c r="EV4565" s="9">
        <v>-5.1015600000000001E-2</v>
      </c>
      <c r="EW4565" s="9">
        <v>-2.5714299999999999E-2</v>
      </c>
      <c r="EX4565" s="9">
        <v>-1.92558E-2</v>
      </c>
      <c r="EY4565" s="9">
        <v>73.518199999999993</v>
      </c>
      <c r="EZ4565" s="9">
        <v>73.001499999999993</v>
      </c>
      <c r="FA4565" s="9">
        <v>72.259299999999996</v>
      </c>
      <c r="FB4565" s="9">
        <v>72.001000000000005</v>
      </c>
      <c r="FC4565" s="9">
        <v>71.001499999999993</v>
      </c>
      <c r="FD4565" s="9">
        <v>70.259799999999998</v>
      </c>
      <c r="FE4565" s="9">
        <v>70.258799999999994</v>
      </c>
      <c r="FF4565" s="9">
        <v>70.258799999999994</v>
      </c>
      <c r="FG4565" s="9">
        <v>73.001499999999993</v>
      </c>
      <c r="FH4565" s="9">
        <v>77.001499999999993</v>
      </c>
      <c r="FI4565" s="9">
        <v>80.260300000000001</v>
      </c>
      <c r="FJ4565" s="9">
        <v>86.260300000000001</v>
      </c>
      <c r="FK4565" s="9">
        <v>89.518699999999995</v>
      </c>
      <c r="FL4565" s="9">
        <v>93.517700000000005</v>
      </c>
      <c r="FM4565" s="9">
        <v>95.260300000000001</v>
      </c>
      <c r="FN4565" s="9">
        <v>96.003</v>
      </c>
      <c r="FO4565" s="9">
        <v>95.487300000000005</v>
      </c>
      <c r="FP4565" s="9">
        <v>94.486800000000002</v>
      </c>
      <c r="FQ4565" s="9">
        <v>92.486800000000002</v>
      </c>
      <c r="FR4565" s="9">
        <v>89.744200000000006</v>
      </c>
      <c r="FS4565" s="9">
        <v>83.002499999999998</v>
      </c>
      <c r="FT4565" s="9">
        <v>78.034800000000004</v>
      </c>
      <c r="FU4565" s="9">
        <v>75.035300000000007</v>
      </c>
      <c r="FV4565" s="9">
        <v>73.778499999999994</v>
      </c>
      <c r="FW4565" s="9">
        <v>0.48970664000000003</v>
      </c>
      <c r="FX4565" s="9">
        <v>3.1957899999999997E-2</v>
      </c>
      <c r="FY4565" s="9">
        <v>3.8888399999999997E-2</v>
      </c>
      <c r="FZ4565" s="9">
        <v>0</v>
      </c>
      <c r="GA4565" s="9">
        <v>0</v>
      </c>
    </row>
    <row r="4566" spans="1:183" x14ac:dyDescent="0.2">
      <c r="A4566" t="s">
        <v>264</v>
      </c>
      <c r="B4566" t="s">
        <v>225</v>
      </c>
      <c r="C4566" t="s">
        <v>250</v>
      </c>
      <c r="D4566" s="6">
        <v>44062</v>
      </c>
      <c r="FZ4566" s="9">
        <v>0</v>
      </c>
      <c r="GA4566" s="9">
        <v>1</v>
      </c>
    </row>
    <row r="4567" spans="1:183" x14ac:dyDescent="0.2">
      <c r="A4567" t="s">
        <v>264</v>
      </c>
      <c r="B4567" t="s">
        <v>225</v>
      </c>
      <c r="C4567" t="s">
        <v>250</v>
      </c>
      <c r="D4567" s="6">
        <v>44079</v>
      </c>
      <c r="FZ4567" s="9">
        <v>0</v>
      </c>
      <c r="GA4567" s="9">
        <v>1</v>
      </c>
    </row>
    <row r="4568" spans="1:183" x14ac:dyDescent="0.2">
      <c r="A4568" t="s">
        <v>264</v>
      </c>
      <c r="B4568" t="s">
        <v>225</v>
      </c>
      <c r="C4568" t="s">
        <v>250</v>
      </c>
      <c r="D4568" s="6">
        <v>44080</v>
      </c>
      <c r="FZ4568" s="9">
        <v>0</v>
      </c>
      <c r="GA4568" s="9">
        <v>1</v>
      </c>
    </row>
    <row r="4569" spans="1:183" x14ac:dyDescent="0.2">
      <c r="A4569" t="s">
        <v>264</v>
      </c>
      <c r="B4569" t="s">
        <v>225</v>
      </c>
      <c r="C4569" t="s">
        <v>250</v>
      </c>
      <c r="D4569" s="6">
        <v>44081</v>
      </c>
      <c r="FZ4569" s="9">
        <v>0</v>
      </c>
      <c r="GA4569" s="9">
        <v>1</v>
      </c>
    </row>
    <row r="4570" spans="1:183" x14ac:dyDescent="0.2">
      <c r="A4570" t="s">
        <v>264</v>
      </c>
      <c r="B4570" t="s">
        <v>225</v>
      </c>
      <c r="C4570" t="s">
        <v>250</v>
      </c>
      <c r="D4570" s="6">
        <v>44082</v>
      </c>
      <c r="FZ4570" s="9">
        <v>0</v>
      </c>
      <c r="GA4570" s="9">
        <v>1</v>
      </c>
    </row>
    <row r="4571" spans="1:183" x14ac:dyDescent="0.2">
      <c r="A4571" t="s">
        <v>264</v>
      </c>
      <c r="B4571" t="s">
        <v>225</v>
      </c>
      <c r="C4571" t="s">
        <v>250</v>
      </c>
      <c r="D4571" s="6">
        <v>44101</v>
      </c>
      <c r="E4571" s="73">
        <v>17</v>
      </c>
      <c r="F4571" s="9">
        <v>18</v>
      </c>
      <c r="G4571" s="9">
        <v>17</v>
      </c>
      <c r="H4571" s="9">
        <v>18</v>
      </c>
      <c r="I4571" s="9">
        <v>7448</v>
      </c>
      <c r="J4571" s="9">
        <v>77537</v>
      </c>
      <c r="K4571" s="9">
        <v>0.79796710000000004</v>
      </c>
      <c r="L4571" s="9">
        <v>0.6860311</v>
      </c>
      <c r="M4571" s="9">
        <v>0.61462470000000002</v>
      </c>
      <c r="N4571" s="9">
        <v>0.55458439999999998</v>
      </c>
      <c r="O4571" s="9">
        <v>0.51642670000000002</v>
      </c>
      <c r="P4571" s="9">
        <v>0.50531219999999999</v>
      </c>
      <c r="Q4571" s="9">
        <v>0.51865510000000004</v>
      </c>
      <c r="R4571" s="9">
        <v>0.5547318</v>
      </c>
      <c r="S4571" s="9">
        <v>0.57890160000000002</v>
      </c>
      <c r="T4571" s="9">
        <v>0.61891099999999999</v>
      </c>
      <c r="U4571" s="9">
        <v>0.69702299999999995</v>
      </c>
      <c r="V4571" s="9">
        <v>0.77971860000000004</v>
      </c>
      <c r="W4571" s="9">
        <v>0.91051210000000005</v>
      </c>
      <c r="X4571" s="9">
        <v>1.1035569999999999</v>
      </c>
      <c r="Y4571" s="9">
        <v>1.3340179999999999</v>
      </c>
      <c r="Z4571" s="9">
        <v>1.6132550000000001</v>
      </c>
      <c r="AA4571" s="9">
        <v>1.844101</v>
      </c>
      <c r="AB4571" s="9">
        <v>2.0472130000000002</v>
      </c>
      <c r="AC4571" s="9">
        <v>2.0974699999999999</v>
      </c>
      <c r="AD4571" s="9">
        <v>2.013973</v>
      </c>
      <c r="AE4571" s="9">
        <v>1.8734690000000001</v>
      </c>
      <c r="AF4571" s="9">
        <v>1.6529020000000001</v>
      </c>
      <c r="AG4571" s="9">
        <v>1.347891</v>
      </c>
      <c r="AH4571" s="9">
        <v>1.0745</v>
      </c>
      <c r="AI4571" s="9">
        <v>-1.41786E-2</v>
      </c>
      <c r="AJ4571" s="9">
        <v>-2.8439699999999998E-2</v>
      </c>
      <c r="AK4571" s="9">
        <v>-2.0940400000000001E-2</v>
      </c>
      <c r="AL4571" s="9">
        <v>-2.34959E-2</v>
      </c>
      <c r="AM4571" s="9">
        <v>-1.51737E-2</v>
      </c>
      <c r="AN4571" s="9">
        <v>-1.07673E-2</v>
      </c>
      <c r="AO4571" s="9">
        <v>-2.0346900000000001E-2</v>
      </c>
      <c r="AP4571" s="9">
        <v>-1.5804499999999999E-2</v>
      </c>
      <c r="AQ4571" s="9">
        <v>-1.0823299999999999E-2</v>
      </c>
      <c r="AR4571" s="9">
        <v>-1.3695000000000001E-2</v>
      </c>
      <c r="AS4571" s="9">
        <v>-7.8822000000000007E-3</v>
      </c>
      <c r="AT4571" s="9">
        <v>-7.6372999999999996E-3</v>
      </c>
      <c r="AU4571" s="9">
        <v>-8.8468000000000001E-3</v>
      </c>
      <c r="AV4571" s="9">
        <v>-2.173E-4</v>
      </c>
      <c r="AW4571" s="9">
        <v>2.7821800000000001E-2</v>
      </c>
      <c r="AX4571" s="9">
        <v>8.3162799999999995E-2</v>
      </c>
      <c r="AY4571" s="9">
        <v>0.29415560000000002</v>
      </c>
      <c r="AZ4571" s="9">
        <v>0.29701919999999998</v>
      </c>
      <c r="BA4571" s="9">
        <v>-0.1216144</v>
      </c>
      <c r="BB4571" s="9">
        <v>-6.8597599999999995E-2</v>
      </c>
      <c r="BC4571" s="9">
        <v>1.18E-4</v>
      </c>
      <c r="BD4571" s="57">
        <v>2.9336000000000002E-3</v>
      </c>
      <c r="BE4571" s="9">
        <v>-1.4046599999999999E-2</v>
      </c>
      <c r="BF4571" s="9">
        <v>-2.1008700000000002E-2</v>
      </c>
      <c r="BG4571" s="9">
        <v>-3.7187000000000001E-3</v>
      </c>
      <c r="BH4571" s="9">
        <v>-1.90046E-2</v>
      </c>
      <c r="BI4571" s="9">
        <v>-1.22638E-2</v>
      </c>
      <c r="BJ4571" s="9">
        <v>-1.5926599999999999E-2</v>
      </c>
      <c r="BK4571" s="9">
        <v>-8.9198999999999997E-3</v>
      </c>
      <c r="BL4571" s="9">
        <v>-5.5193000000000004E-3</v>
      </c>
      <c r="BM4571" s="9">
        <v>-1.5298900000000001E-2</v>
      </c>
      <c r="BN4571" s="9">
        <v>-1.0495000000000001E-2</v>
      </c>
      <c r="BO4571" s="9">
        <v>-4.8120000000000003E-3</v>
      </c>
      <c r="BP4571" s="9">
        <v>-6.7102000000000004E-3</v>
      </c>
      <c r="BQ4571" s="9">
        <v>5.4710000000000002E-4</v>
      </c>
      <c r="BR4571" s="9">
        <v>2.1094999999999998E-3</v>
      </c>
      <c r="BS4571" s="9">
        <v>2.8048000000000001E-3</v>
      </c>
      <c r="BT4571" s="9">
        <v>1.32102E-2</v>
      </c>
      <c r="BU4571" s="9">
        <v>4.2855200000000003E-2</v>
      </c>
      <c r="BV4571" s="9">
        <v>9.9180000000000004E-2</v>
      </c>
      <c r="BW4571" s="9">
        <v>0.31023410000000001</v>
      </c>
      <c r="BX4571" s="9">
        <v>0.31327120000000003</v>
      </c>
      <c r="BY4571" s="9">
        <v>-0.1045638</v>
      </c>
      <c r="BZ4571" s="9">
        <v>-5.3067599999999999E-2</v>
      </c>
      <c r="CA4571" s="9">
        <v>1.46327E-2</v>
      </c>
      <c r="CB4571" s="9">
        <v>1.6102100000000001E-2</v>
      </c>
      <c r="CC4571" s="9">
        <v>-2.4020999999999999E-3</v>
      </c>
      <c r="CD4571" s="9">
        <v>-1.0523299999999999E-2</v>
      </c>
      <c r="CE4571" s="9">
        <v>3.5259000000000002E-3</v>
      </c>
      <c r="CF4571" s="9">
        <v>-1.24698E-2</v>
      </c>
      <c r="CG4571" s="9">
        <v>-6.2543E-3</v>
      </c>
      <c r="CH4571" s="9">
        <v>-1.06841E-2</v>
      </c>
      <c r="CI4571" s="9">
        <v>-4.5886E-3</v>
      </c>
      <c r="CJ4571" s="9">
        <v>-1.8845999999999999E-3</v>
      </c>
      <c r="CK4571" s="9">
        <v>-1.1802699999999999E-2</v>
      </c>
      <c r="CL4571" s="9">
        <v>-6.8176E-3</v>
      </c>
      <c r="CM4571" s="9">
        <v>-6.4869999999999999E-4</v>
      </c>
      <c r="CN4571" s="9">
        <v>-1.8726000000000001E-3</v>
      </c>
      <c r="CO4571" s="9">
        <v>6.3851999999999997E-3</v>
      </c>
      <c r="CP4571" s="9">
        <v>8.8599999999999998E-3</v>
      </c>
      <c r="CQ4571" s="9">
        <v>1.08746E-2</v>
      </c>
      <c r="CR4571" s="9">
        <v>2.2510100000000002E-2</v>
      </c>
      <c r="CS4571" s="9">
        <v>5.3267299999999997E-2</v>
      </c>
      <c r="CT4571" s="9">
        <v>0.1102735</v>
      </c>
      <c r="CU4571" s="9">
        <v>0.32136999999999999</v>
      </c>
      <c r="CV4571" s="9">
        <v>0.32452730000000002</v>
      </c>
      <c r="CW4571" s="9">
        <v>-9.2754600000000006E-2</v>
      </c>
      <c r="CX4571" s="9">
        <v>-4.2311599999999998E-2</v>
      </c>
      <c r="CY4571" s="9">
        <v>2.4685499999999999E-2</v>
      </c>
      <c r="CZ4571" s="9">
        <v>2.5222499999999998E-2</v>
      </c>
      <c r="DA4571" s="9">
        <v>5.6628E-3</v>
      </c>
      <c r="DB4571" s="9">
        <v>-3.2612000000000001E-3</v>
      </c>
      <c r="DC4571" s="9">
        <v>1.0770399999999999E-2</v>
      </c>
      <c r="DD4571" s="9">
        <v>-5.9350999999999996E-3</v>
      </c>
      <c r="DE4571" s="9">
        <v>-2.4489999999999999E-4</v>
      </c>
      <c r="DF4571" s="9">
        <v>-5.4416000000000004E-3</v>
      </c>
      <c r="DG4571" s="9">
        <v>-2.5720000000000002E-4</v>
      </c>
      <c r="DH4571" s="9">
        <v>1.7501999999999999E-3</v>
      </c>
      <c r="DI4571" s="9">
        <v>-8.3064999999999996E-3</v>
      </c>
      <c r="DJ4571" s="9">
        <v>-3.1402999999999999E-3</v>
      </c>
      <c r="DK4571" s="9">
        <v>3.5146999999999999E-3</v>
      </c>
      <c r="DL4571" s="9">
        <v>2.9651E-3</v>
      </c>
      <c r="DM4571" s="9">
        <v>1.2223299999999999E-2</v>
      </c>
      <c r="DN4571" s="9">
        <v>1.5610600000000001E-2</v>
      </c>
      <c r="DO4571" s="9">
        <v>1.89445E-2</v>
      </c>
      <c r="DP4571" s="9">
        <v>3.1809999999999998E-2</v>
      </c>
      <c r="DQ4571" s="9">
        <v>6.3679399999999997E-2</v>
      </c>
      <c r="DR4571" s="9">
        <v>0.12136710000000001</v>
      </c>
      <c r="DS4571" s="9">
        <v>0.33250600000000002</v>
      </c>
      <c r="DT4571" s="9">
        <v>0.33578330000000001</v>
      </c>
      <c r="DU4571" s="9">
        <v>-8.0945400000000001E-2</v>
      </c>
      <c r="DV4571" s="9">
        <v>-3.1555600000000003E-2</v>
      </c>
      <c r="DW4571" s="9">
        <v>3.4738400000000003E-2</v>
      </c>
      <c r="DX4571" s="9">
        <v>3.4342999999999999E-2</v>
      </c>
      <c r="DY4571" s="9">
        <v>1.3727700000000001E-2</v>
      </c>
      <c r="DZ4571" s="9">
        <v>4.0008999999999999E-3</v>
      </c>
      <c r="EA4571" s="9">
        <v>2.12304E-2</v>
      </c>
      <c r="EB4571" s="9">
        <v>3.5000000000000001E-3</v>
      </c>
      <c r="EC4571" s="9">
        <v>8.4317999999999997E-3</v>
      </c>
      <c r="ED4571" s="9">
        <v>2.1277000000000002E-3</v>
      </c>
      <c r="EE4571" s="9">
        <v>5.9966000000000004E-3</v>
      </c>
      <c r="EF4571" s="9">
        <v>6.9982000000000004E-3</v>
      </c>
      <c r="EG4571" s="9">
        <v>-3.2586E-3</v>
      </c>
      <c r="EH4571" s="9">
        <v>2.1692E-3</v>
      </c>
      <c r="EI4571" s="9">
        <v>9.5259999999999997E-3</v>
      </c>
      <c r="EJ4571" s="9">
        <v>9.9498999999999994E-3</v>
      </c>
      <c r="EK4571" s="9">
        <v>2.06526E-2</v>
      </c>
      <c r="EL4571" s="9">
        <v>2.5357399999999999E-2</v>
      </c>
      <c r="EM4571" s="9">
        <v>3.0596000000000002E-2</v>
      </c>
      <c r="EN4571" s="9">
        <v>4.52375E-2</v>
      </c>
      <c r="EO4571" s="9">
        <v>7.8712799999999999E-2</v>
      </c>
      <c r="EP4571" s="9">
        <v>0.13738429999999999</v>
      </c>
      <c r="EQ4571" s="9">
        <v>0.34858450000000002</v>
      </c>
      <c r="ER4571" s="9">
        <v>0.3520353</v>
      </c>
      <c r="ES4571" s="9">
        <v>-6.3894900000000004E-2</v>
      </c>
      <c r="ET4571" s="9">
        <v>-1.6025600000000001E-2</v>
      </c>
      <c r="EU4571" s="9">
        <v>4.9253100000000001E-2</v>
      </c>
      <c r="EV4571" s="9">
        <v>4.7511499999999998E-2</v>
      </c>
      <c r="EW4571" s="9">
        <v>2.5372200000000001E-2</v>
      </c>
      <c r="EX4571" s="9">
        <v>1.4486199999999999E-2</v>
      </c>
      <c r="EY4571" s="9">
        <v>66.739900000000006</v>
      </c>
      <c r="EZ4571" s="9">
        <v>65.678600000000003</v>
      </c>
      <c r="FA4571" s="9">
        <v>64.606700000000004</v>
      </c>
      <c r="FB4571" s="9">
        <v>64.136600000000001</v>
      </c>
      <c r="FC4571" s="9">
        <v>63.709000000000003</v>
      </c>
      <c r="FD4571" s="9">
        <v>62.628900000000002</v>
      </c>
      <c r="FE4571" s="9">
        <v>62.224899999999998</v>
      </c>
      <c r="FF4571" s="9">
        <v>61.654000000000003</v>
      </c>
      <c r="FG4571" s="9">
        <v>62.053100000000001</v>
      </c>
      <c r="FH4571" s="9">
        <v>69.319900000000004</v>
      </c>
      <c r="FI4571" s="9">
        <v>77.825000000000003</v>
      </c>
      <c r="FJ4571" s="9">
        <v>84.2333</v>
      </c>
      <c r="FK4571" s="9">
        <v>85.631200000000007</v>
      </c>
      <c r="FL4571" s="9">
        <v>88.122500000000002</v>
      </c>
      <c r="FM4571" s="9">
        <v>90.296099999999996</v>
      </c>
      <c r="FN4571" s="9">
        <v>92.4328</v>
      </c>
      <c r="FO4571" s="9">
        <v>93.357699999999994</v>
      </c>
      <c r="FP4571" s="9">
        <v>94.450299999999999</v>
      </c>
      <c r="FQ4571" s="9">
        <v>93.093299999999999</v>
      </c>
      <c r="FR4571" s="9">
        <v>90.245099999999994</v>
      </c>
      <c r="FS4571" s="9">
        <v>85.640100000000004</v>
      </c>
      <c r="FT4571" s="9">
        <v>82.852400000000003</v>
      </c>
      <c r="FU4571" s="9">
        <v>80.691699999999997</v>
      </c>
      <c r="FV4571" s="9">
        <v>79.346699999999998</v>
      </c>
      <c r="FW4571" s="9">
        <v>0.16079207000000001</v>
      </c>
      <c r="FX4571" s="9">
        <v>1.5096999999999999E-2</v>
      </c>
      <c r="FY4571" s="9">
        <v>1.5096999999999999E-2</v>
      </c>
      <c r="FZ4571" s="9">
        <v>0</v>
      </c>
      <c r="GA4571" s="9">
        <v>0</v>
      </c>
    </row>
    <row r="4572" spans="1:183" x14ac:dyDescent="0.2">
      <c r="A4572" t="s">
        <v>264</v>
      </c>
      <c r="B4572" t="s">
        <v>225</v>
      </c>
      <c r="C4572" t="s">
        <v>250</v>
      </c>
      <c r="D4572" s="6">
        <v>44102</v>
      </c>
      <c r="E4572" s="73">
        <v>17</v>
      </c>
      <c r="F4572" s="9">
        <v>18</v>
      </c>
      <c r="G4572" s="9">
        <v>17</v>
      </c>
      <c r="H4572" s="9">
        <v>18</v>
      </c>
      <c r="I4572" s="9">
        <v>7443</v>
      </c>
      <c r="J4572" s="9">
        <v>77515</v>
      </c>
      <c r="K4572" s="9">
        <v>0.94604920000000003</v>
      </c>
      <c r="L4572" s="9">
        <v>0.80245960000000005</v>
      </c>
      <c r="M4572" s="9">
        <v>0.70839870000000005</v>
      </c>
      <c r="N4572" s="9">
        <v>0.63312820000000003</v>
      </c>
      <c r="O4572" s="9">
        <v>0.59325099999999997</v>
      </c>
      <c r="P4572" s="9">
        <v>0.57054910000000003</v>
      </c>
      <c r="Q4572" s="9">
        <v>0.60447589999999995</v>
      </c>
      <c r="R4572" s="9">
        <v>0.6473508</v>
      </c>
      <c r="S4572" s="9">
        <v>0.66366570000000003</v>
      </c>
      <c r="T4572" s="9">
        <v>0.65368219999999999</v>
      </c>
      <c r="U4572" s="9">
        <v>0.71387670000000003</v>
      </c>
      <c r="V4572" s="9">
        <v>0.85918989999999995</v>
      </c>
      <c r="W4572" s="9">
        <v>1.0966499999999999</v>
      </c>
      <c r="X4572" s="9">
        <v>1.3967689999999999</v>
      </c>
      <c r="Y4572" s="9">
        <v>1.7326809999999999</v>
      </c>
      <c r="Z4572" s="9">
        <v>2.073855</v>
      </c>
      <c r="AA4572" s="9">
        <v>2.3851249999999999</v>
      </c>
      <c r="AB4572" s="9">
        <v>2.5694569999999999</v>
      </c>
      <c r="AC4572" s="9">
        <v>2.476591</v>
      </c>
      <c r="AD4572" s="9">
        <v>2.2483979999999999</v>
      </c>
      <c r="AE4572" s="9">
        <v>1.9431890000000001</v>
      </c>
      <c r="AF4572" s="9">
        <v>1.66218</v>
      </c>
      <c r="AG4572" s="9">
        <v>1.3172360000000001</v>
      </c>
      <c r="AH4572" s="9">
        <v>1.0513239999999999</v>
      </c>
      <c r="AI4572" s="9">
        <v>-3.9861000000000002E-3</v>
      </c>
      <c r="AJ4572" s="9">
        <v>-1.2705299999999999E-2</v>
      </c>
      <c r="AK4572" s="9">
        <v>-3.0894E-3</v>
      </c>
      <c r="AL4572" s="9">
        <v>-5.6644E-3</v>
      </c>
      <c r="AM4572" s="9">
        <v>2.7453E-3</v>
      </c>
      <c r="AN4572" s="9">
        <v>-5.7289999999999997E-3</v>
      </c>
      <c r="AO4572" s="9">
        <v>1.2469E-3</v>
      </c>
      <c r="AP4572" s="9">
        <v>-2.3094999999999999E-3</v>
      </c>
      <c r="AQ4572" s="9">
        <v>5.2835E-3</v>
      </c>
      <c r="AR4572" s="9">
        <v>-1.8371999999999999E-2</v>
      </c>
      <c r="AS4572" s="9">
        <v>-1.2765E-2</v>
      </c>
      <c r="AT4572" s="9">
        <v>-2.44406E-2</v>
      </c>
      <c r="AU4572" s="9">
        <v>-5.8335000000000001E-3</v>
      </c>
      <c r="AV4572" s="9">
        <v>2.8203800000000001E-2</v>
      </c>
      <c r="AW4572" s="9">
        <v>4.5226299999999997E-2</v>
      </c>
      <c r="AX4572" s="9">
        <v>5.8684E-2</v>
      </c>
      <c r="AY4572" s="9">
        <v>0.42491250000000003</v>
      </c>
      <c r="AZ4572" s="9">
        <v>0.44478899999999999</v>
      </c>
      <c r="BA4572" s="9">
        <v>-0.16582849999999999</v>
      </c>
      <c r="BB4572" s="9">
        <v>-0.14947440000000001</v>
      </c>
      <c r="BC4572" s="9">
        <v>-9.8127099999999995E-2</v>
      </c>
      <c r="BD4572" s="9">
        <v>-5.4000399999999997E-2</v>
      </c>
      <c r="BE4572" s="9">
        <v>-5.0957299999999997E-2</v>
      </c>
      <c r="BF4572" s="9">
        <v>-4.5045399999999999E-2</v>
      </c>
      <c r="BG4572" s="9">
        <v>6.4336000000000003E-3</v>
      </c>
      <c r="BH4572" s="9">
        <v>-3.1591000000000002E-3</v>
      </c>
      <c r="BI4572" s="9">
        <v>5.6293999999999997E-3</v>
      </c>
      <c r="BJ4572" s="9">
        <v>1.8844000000000001E-3</v>
      </c>
      <c r="BK4572" s="9">
        <v>9.1991999999999994E-3</v>
      </c>
      <c r="BL4572" s="9">
        <v>-4.9319999999999995E-4</v>
      </c>
      <c r="BM4572" s="9">
        <v>6.0406000000000001E-3</v>
      </c>
      <c r="BN4572" s="9">
        <v>2.8184E-3</v>
      </c>
      <c r="BO4572" s="9">
        <v>1.1282E-2</v>
      </c>
      <c r="BP4572" s="9">
        <v>-1.15891E-2</v>
      </c>
      <c r="BQ4572" s="9">
        <v>-4.8814000000000001E-3</v>
      </c>
      <c r="BR4572" s="9">
        <v>-1.48697E-2</v>
      </c>
      <c r="BS4572" s="9">
        <v>5.6525000000000004E-3</v>
      </c>
      <c r="BT4572" s="9">
        <v>4.16739E-2</v>
      </c>
      <c r="BU4572" s="9">
        <v>5.9874700000000003E-2</v>
      </c>
      <c r="BV4572" s="9">
        <v>7.4390700000000004E-2</v>
      </c>
      <c r="BW4572" s="9">
        <v>0.44002289999999999</v>
      </c>
      <c r="BX4572" s="9">
        <v>0.4599685</v>
      </c>
      <c r="BY4572" s="9">
        <v>-0.15000849999999999</v>
      </c>
      <c r="BZ4572" s="9">
        <v>-0.1345073</v>
      </c>
      <c r="CA4572" s="9">
        <v>-8.4485699999999997E-2</v>
      </c>
      <c r="CB4572" s="9">
        <v>-4.17019E-2</v>
      </c>
      <c r="CC4572" s="9">
        <v>-4.0207899999999998E-2</v>
      </c>
      <c r="CD4572" s="9">
        <v>-3.5471500000000003E-2</v>
      </c>
      <c r="CE4572" s="9">
        <v>1.3650300000000001E-2</v>
      </c>
      <c r="CF4572" s="9">
        <v>3.4526000000000001E-3</v>
      </c>
      <c r="CG4572" s="9">
        <v>1.1668E-2</v>
      </c>
      <c r="CH4572" s="9">
        <v>7.1126000000000002E-3</v>
      </c>
      <c r="CI4572" s="9">
        <v>1.3669199999999999E-2</v>
      </c>
      <c r="CJ4572" s="9">
        <v>3.1332E-3</v>
      </c>
      <c r="CK4572" s="9">
        <v>9.3608000000000007E-3</v>
      </c>
      <c r="CL4572" s="9">
        <v>6.3699999999999998E-3</v>
      </c>
      <c r="CM4572" s="9">
        <v>1.5436500000000001E-2</v>
      </c>
      <c r="CN4572" s="9">
        <v>-6.8913000000000004E-3</v>
      </c>
      <c r="CO4572" s="9">
        <v>5.7879999999999997E-4</v>
      </c>
      <c r="CP4572" s="9">
        <v>-8.2410000000000001E-3</v>
      </c>
      <c r="CQ4572" s="9">
        <v>1.36078E-2</v>
      </c>
      <c r="CR4572" s="9">
        <v>5.1003199999999999E-2</v>
      </c>
      <c r="CS4572" s="9">
        <v>7.0020200000000005E-2</v>
      </c>
      <c r="CT4572" s="9">
        <v>8.5269200000000003E-2</v>
      </c>
      <c r="CU4572" s="9">
        <v>0.45048840000000001</v>
      </c>
      <c r="CV4572" s="9">
        <v>0.47048180000000001</v>
      </c>
      <c r="CW4572" s="9">
        <v>-0.1390517</v>
      </c>
      <c r="CX4572" s="9">
        <v>-0.1241411</v>
      </c>
      <c r="CY4572" s="9">
        <v>-7.5037699999999999E-2</v>
      </c>
      <c r="CZ4572" s="9">
        <v>-3.3183900000000002E-2</v>
      </c>
      <c r="DA4572" s="9">
        <v>-3.2762899999999998E-2</v>
      </c>
      <c r="DB4572" s="9">
        <v>-2.88407E-2</v>
      </c>
      <c r="DC4572" s="9">
        <v>2.0867E-2</v>
      </c>
      <c r="DD4572" s="9">
        <v>1.00643E-2</v>
      </c>
      <c r="DE4572" s="9">
        <v>1.7706599999999999E-2</v>
      </c>
      <c r="DF4572" s="9">
        <v>1.23409E-2</v>
      </c>
      <c r="DG4572" s="9">
        <v>1.8139200000000001E-2</v>
      </c>
      <c r="DH4572" s="9">
        <v>6.7596000000000002E-3</v>
      </c>
      <c r="DI4572" s="9">
        <v>1.26809E-2</v>
      </c>
      <c r="DJ4572" s="9">
        <v>9.9215999999999992E-3</v>
      </c>
      <c r="DK4572" s="9">
        <v>1.95911E-2</v>
      </c>
      <c r="DL4572" s="9">
        <v>-2.1933999999999999E-3</v>
      </c>
      <c r="DM4572" s="9">
        <v>6.0388999999999998E-3</v>
      </c>
      <c r="DN4572" s="9">
        <v>-1.6122E-3</v>
      </c>
      <c r="DO4572" s="9">
        <v>2.1562999999999999E-2</v>
      </c>
      <c r="DP4572" s="9">
        <v>6.0332499999999997E-2</v>
      </c>
      <c r="DQ4572" s="9">
        <v>8.0165600000000004E-2</v>
      </c>
      <c r="DR4572" s="9">
        <v>9.61476E-2</v>
      </c>
      <c r="DS4572" s="9">
        <v>0.46095380000000002</v>
      </c>
      <c r="DT4572" s="9">
        <v>0.48099510000000001</v>
      </c>
      <c r="DU4572" s="9">
        <v>-0.12809490000000001</v>
      </c>
      <c r="DV4572" s="9">
        <v>-0.1137749</v>
      </c>
      <c r="DW4572" s="9">
        <v>-6.5589700000000001E-2</v>
      </c>
      <c r="DX4572" s="9">
        <v>-2.4666E-2</v>
      </c>
      <c r="DY4572" s="9">
        <v>-2.5317900000000001E-2</v>
      </c>
      <c r="DZ4572" s="9">
        <v>-2.2209900000000001E-2</v>
      </c>
      <c r="EA4572" s="9">
        <v>3.1286700000000001E-2</v>
      </c>
      <c r="EB4572" s="9">
        <v>1.9610599999999999E-2</v>
      </c>
      <c r="EC4572" s="9">
        <v>2.6425400000000002E-2</v>
      </c>
      <c r="ED4572" s="9">
        <v>1.98897E-2</v>
      </c>
      <c r="EE4572" s="9">
        <v>2.4593199999999999E-2</v>
      </c>
      <c r="EF4572" s="9">
        <v>1.19954E-2</v>
      </c>
      <c r="EG4572" s="9">
        <v>1.7474699999999999E-2</v>
      </c>
      <c r="EH4572" s="9">
        <v>1.50496E-2</v>
      </c>
      <c r="EI4572" s="9">
        <v>2.5589600000000001E-2</v>
      </c>
      <c r="EJ4572" s="9">
        <v>4.5894999999999998E-3</v>
      </c>
      <c r="EK4572" s="9">
        <v>1.3922500000000001E-2</v>
      </c>
      <c r="EL4572" s="9">
        <v>7.9585999999999997E-3</v>
      </c>
      <c r="EM4572" s="9">
        <v>3.3049000000000002E-2</v>
      </c>
      <c r="EN4572" s="9">
        <v>7.3802599999999996E-2</v>
      </c>
      <c r="EO4572" s="9">
        <v>9.4814099999999998E-2</v>
      </c>
      <c r="EP4572" s="9">
        <v>0.1118543</v>
      </c>
      <c r="EQ4572" s="9">
        <v>0.47606419999999999</v>
      </c>
      <c r="ER4572" s="9">
        <v>0.49617460000000002</v>
      </c>
      <c r="ES4572" s="9">
        <v>-0.1122749</v>
      </c>
      <c r="ET4572" s="9">
        <v>-9.8807800000000001E-2</v>
      </c>
      <c r="EU4572" s="9">
        <v>-5.1948300000000003E-2</v>
      </c>
      <c r="EV4572" s="9">
        <v>-1.23675E-2</v>
      </c>
      <c r="EW4572" s="9">
        <v>-1.45685E-2</v>
      </c>
      <c r="EX4572" s="9">
        <v>-1.2636100000000001E-2</v>
      </c>
      <c r="EY4572" s="9">
        <v>76.803600000000003</v>
      </c>
      <c r="EZ4572" s="9">
        <v>73.717699999999994</v>
      </c>
      <c r="FA4572" s="9">
        <v>70.971599999999995</v>
      </c>
      <c r="FB4572" s="9">
        <v>70.082099999999997</v>
      </c>
      <c r="FC4572" s="9">
        <v>69.626999999999995</v>
      </c>
      <c r="FD4572" s="9">
        <v>69.021199999999993</v>
      </c>
      <c r="FE4572" s="9">
        <v>68.011600000000001</v>
      </c>
      <c r="FF4572" s="9">
        <v>67.967200000000005</v>
      </c>
      <c r="FG4572" s="9">
        <v>66.866799999999998</v>
      </c>
      <c r="FH4572" s="9">
        <v>75.127399999999994</v>
      </c>
      <c r="FI4572" s="9">
        <v>80.710899999999995</v>
      </c>
      <c r="FJ4572" s="9">
        <v>86.363900000000001</v>
      </c>
      <c r="FK4572" s="9">
        <v>91.022199999999998</v>
      </c>
      <c r="FL4572" s="9">
        <v>95.906099999999995</v>
      </c>
      <c r="FM4572" s="9">
        <v>98.497</v>
      </c>
      <c r="FN4572" s="9">
        <v>99.675299999999993</v>
      </c>
      <c r="FO4572" s="9">
        <v>99.628299999999996</v>
      </c>
      <c r="FP4572" s="9">
        <v>97.549899999999994</v>
      </c>
      <c r="FQ4572" s="9">
        <v>92.924099999999996</v>
      </c>
      <c r="FR4572" s="9">
        <v>85.432699999999997</v>
      </c>
      <c r="FS4572" s="9">
        <v>77.635300000000001</v>
      </c>
      <c r="FT4572" s="9">
        <v>74.239800000000002</v>
      </c>
      <c r="FU4572" s="9">
        <v>71.770700000000005</v>
      </c>
      <c r="FV4572" s="9">
        <v>70.215299999999999</v>
      </c>
      <c r="FW4572" s="9">
        <v>0.14474675000000001</v>
      </c>
      <c r="FX4572" s="9">
        <v>1.4144E-2</v>
      </c>
      <c r="FY4572" s="9">
        <v>1.4144E-2</v>
      </c>
      <c r="FZ4572" s="9">
        <v>0</v>
      </c>
      <c r="GA4572" s="9">
        <v>0</v>
      </c>
    </row>
    <row r="4573" spans="1:183" x14ac:dyDescent="0.2">
      <c r="A4573" t="s">
        <v>264</v>
      </c>
      <c r="B4573" t="s">
        <v>225</v>
      </c>
      <c r="C4573" t="s">
        <v>250</v>
      </c>
      <c r="D4573" s="6">
        <v>44104</v>
      </c>
      <c r="FZ4573" s="9">
        <v>0</v>
      </c>
      <c r="GA4573" s="9">
        <v>1</v>
      </c>
    </row>
    <row r="4574" spans="1:183" x14ac:dyDescent="0.2">
      <c r="A4574" t="s">
        <v>264</v>
      </c>
      <c r="B4574" t="s">
        <v>225</v>
      </c>
      <c r="C4574" t="s">
        <v>250</v>
      </c>
      <c r="D4574" s="6">
        <v>44105</v>
      </c>
      <c r="FZ4574" s="9">
        <v>0</v>
      </c>
      <c r="GA4574" s="9">
        <v>1</v>
      </c>
    </row>
    <row r="4575" spans="1:183" x14ac:dyDescent="0.2">
      <c r="A4575" t="s">
        <v>264</v>
      </c>
      <c r="B4575" t="s">
        <v>225</v>
      </c>
      <c r="C4575" t="s">
        <v>250</v>
      </c>
      <c r="D4575" s="6">
        <v>44119</v>
      </c>
      <c r="E4575" s="73">
        <v>19</v>
      </c>
      <c r="F4575" s="9">
        <v>20</v>
      </c>
      <c r="G4575" s="9">
        <v>19</v>
      </c>
      <c r="H4575" s="9">
        <v>20</v>
      </c>
      <c r="I4575" s="9">
        <v>7444</v>
      </c>
      <c r="J4575" s="9">
        <v>77494</v>
      </c>
      <c r="K4575" s="9">
        <v>0.77592919999999999</v>
      </c>
      <c r="L4575" s="9">
        <v>0.67889140000000003</v>
      </c>
      <c r="M4575" s="9">
        <v>0.60389119999999996</v>
      </c>
      <c r="N4575" s="9">
        <v>0.55288939999999998</v>
      </c>
      <c r="O4575" s="9">
        <v>0.5182348</v>
      </c>
      <c r="P4575" s="9">
        <v>0.52276279999999997</v>
      </c>
      <c r="Q4575" s="9">
        <v>0.56494880000000003</v>
      </c>
      <c r="R4575" s="9">
        <v>0.63082800000000006</v>
      </c>
      <c r="S4575" s="9">
        <v>0.62919800000000004</v>
      </c>
      <c r="T4575" s="9">
        <v>0.5942402</v>
      </c>
      <c r="U4575" s="9">
        <v>0.62962320000000005</v>
      </c>
      <c r="V4575" s="9">
        <v>0.71233109999999999</v>
      </c>
      <c r="W4575" s="9">
        <v>0.82309330000000003</v>
      </c>
      <c r="X4575" s="9">
        <v>0.96866319999999995</v>
      </c>
      <c r="Y4575" s="9">
        <v>1.1786000000000001</v>
      </c>
      <c r="Z4575" s="9">
        <v>1.4456830000000001</v>
      </c>
      <c r="AA4575" s="9">
        <v>1.696901</v>
      </c>
      <c r="AB4575" s="9">
        <v>1.850495</v>
      </c>
      <c r="AC4575" s="9">
        <v>1.843761</v>
      </c>
      <c r="AD4575" s="9">
        <v>1.7498990000000001</v>
      </c>
      <c r="AE4575" s="9">
        <v>1.5681970000000001</v>
      </c>
      <c r="AF4575" s="9">
        <v>1.388998</v>
      </c>
      <c r="AG4575" s="9">
        <v>1.159</v>
      </c>
      <c r="AH4575" s="9">
        <v>0.96133329999999995</v>
      </c>
      <c r="AI4575" s="9">
        <v>-1.11816E-2</v>
      </c>
      <c r="AJ4575" s="9">
        <v>-2.5527000000000002E-3</v>
      </c>
      <c r="AK4575" s="9">
        <v>-5.0895000000000003E-3</v>
      </c>
      <c r="AL4575" s="9">
        <v>-4.9703999999999998E-3</v>
      </c>
      <c r="AM4575" s="9">
        <v>-6.8311999999999999E-3</v>
      </c>
      <c r="AN4575" s="9">
        <v>-6.5209999999999999E-3</v>
      </c>
      <c r="AO4575" s="9">
        <v>-1.3846000000000001E-2</v>
      </c>
      <c r="AP4575" s="9">
        <v>-1.23576E-2</v>
      </c>
      <c r="AQ4575" s="9">
        <v>3.8617E-3</v>
      </c>
      <c r="AR4575" s="9">
        <v>-1.93119E-2</v>
      </c>
      <c r="AS4575" s="9">
        <v>-1.10291E-2</v>
      </c>
      <c r="AT4575" s="9">
        <v>5.5661E-3</v>
      </c>
      <c r="AU4575" s="9">
        <v>1.82714E-2</v>
      </c>
      <c r="AV4575" s="9">
        <v>2.2439400000000002E-2</v>
      </c>
      <c r="AW4575" s="9">
        <v>1.2530899999999999E-2</v>
      </c>
      <c r="AX4575" s="9">
        <v>3.3798099999999998E-2</v>
      </c>
      <c r="AY4575" s="9">
        <v>4.5955299999999998E-2</v>
      </c>
      <c r="AZ4575" s="9">
        <v>3.9742300000000001E-2</v>
      </c>
      <c r="BA4575" s="9">
        <v>0.18853210000000001</v>
      </c>
      <c r="BB4575" s="9">
        <v>0.1184446</v>
      </c>
      <c r="BC4575" s="9">
        <v>-0.1142218</v>
      </c>
      <c r="BD4575" s="9">
        <v>-3.3436399999999998E-2</v>
      </c>
      <c r="BE4575" s="9">
        <v>-9.0246000000000007E-3</v>
      </c>
      <c r="BF4575" s="9">
        <v>3.8313000000000002E-3</v>
      </c>
      <c r="BG4575" s="9">
        <v>-1.6471999999999999E-3</v>
      </c>
      <c r="BH4575" s="9">
        <v>6.4095000000000003E-3</v>
      </c>
      <c r="BI4575" s="9">
        <v>2.8770000000000002E-3</v>
      </c>
      <c r="BJ4575" s="9">
        <v>1.6383000000000001E-3</v>
      </c>
      <c r="BK4575" s="9">
        <v>-1.5020000000000001E-3</v>
      </c>
      <c r="BL4575" s="9">
        <v>-1.6961999999999999E-3</v>
      </c>
      <c r="BM4575" s="9">
        <v>-9.2005999999999998E-3</v>
      </c>
      <c r="BN4575" s="9">
        <v>-7.4010999999999999E-3</v>
      </c>
      <c r="BO4575" s="9">
        <v>9.5510999999999999E-3</v>
      </c>
      <c r="BP4575" s="9">
        <v>-1.3049699999999999E-2</v>
      </c>
      <c r="BQ4575" s="9">
        <v>-3.7165000000000002E-3</v>
      </c>
      <c r="BR4575" s="9">
        <v>1.4294899999999999E-2</v>
      </c>
      <c r="BS4575" s="9">
        <v>2.8615000000000002E-2</v>
      </c>
      <c r="BT4575" s="9">
        <v>3.4574899999999999E-2</v>
      </c>
      <c r="BU4575" s="9">
        <v>2.6287999999999999E-2</v>
      </c>
      <c r="BV4575" s="9">
        <v>4.8765299999999998E-2</v>
      </c>
      <c r="BW4575" s="9">
        <v>6.1732500000000003E-2</v>
      </c>
      <c r="BX4575" s="9">
        <v>5.5747100000000001E-2</v>
      </c>
      <c r="BY4575" s="9">
        <v>0.2031317</v>
      </c>
      <c r="BZ4575" s="9">
        <v>0.13219330000000001</v>
      </c>
      <c r="CA4575" s="9">
        <v>-0.10072540000000001</v>
      </c>
      <c r="CB4575" s="9">
        <v>-2.1501900000000001E-2</v>
      </c>
      <c r="CC4575" s="9">
        <v>1.4482E-3</v>
      </c>
      <c r="CD4575" s="9">
        <v>1.33618E-2</v>
      </c>
      <c r="CE4575" s="9">
        <v>4.9562E-3</v>
      </c>
      <c r="CF4575" s="9">
        <v>1.26167E-2</v>
      </c>
      <c r="CG4575" s="9">
        <v>8.3944999999999992E-3</v>
      </c>
      <c r="CH4575" s="9">
        <v>6.2154999999999997E-3</v>
      </c>
      <c r="CI4575" s="9">
        <v>2.189E-3</v>
      </c>
      <c r="CJ4575" s="9">
        <v>1.6455E-3</v>
      </c>
      <c r="CK4575" s="9">
        <v>-5.9832000000000002E-3</v>
      </c>
      <c r="CL4575" s="9">
        <v>-3.9683000000000001E-3</v>
      </c>
      <c r="CM4575" s="9">
        <v>1.34915E-2</v>
      </c>
      <c r="CN4575" s="9">
        <v>-8.7125999999999992E-3</v>
      </c>
      <c r="CO4575" s="9">
        <v>1.3481999999999999E-3</v>
      </c>
      <c r="CP4575" s="9">
        <v>2.0340400000000002E-2</v>
      </c>
      <c r="CQ4575" s="9">
        <v>3.5778999999999998E-2</v>
      </c>
      <c r="CR4575" s="9">
        <v>4.2979900000000001E-2</v>
      </c>
      <c r="CS4575" s="9">
        <v>3.5816099999999997E-2</v>
      </c>
      <c r="CT4575" s="9">
        <v>5.9131499999999997E-2</v>
      </c>
      <c r="CU4575" s="9">
        <v>7.2659699999999994E-2</v>
      </c>
      <c r="CV4575" s="9">
        <v>6.6832000000000003E-2</v>
      </c>
      <c r="CW4575" s="9">
        <v>0.2132433</v>
      </c>
      <c r="CX4575" s="9">
        <v>0.1417157</v>
      </c>
      <c r="CY4575" s="9">
        <v>-9.1377799999999995E-2</v>
      </c>
      <c r="CZ4575" s="9">
        <v>-1.32362E-2</v>
      </c>
      <c r="DA4575" s="9">
        <v>8.7016000000000003E-3</v>
      </c>
      <c r="DB4575" s="9">
        <v>1.9962500000000001E-2</v>
      </c>
      <c r="DC4575" s="9">
        <v>1.1559699999999999E-2</v>
      </c>
      <c r="DD4575" s="9">
        <v>1.8823900000000001E-2</v>
      </c>
      <c r="DE4575" s="9">
        <v>1.39121E-2</v>
      </c>
      <c r="DF4575" s="9">
        <v>1.0792599999999999E-2</v>
      </c>
      <c r="DG4575" s="9">
        <v>5.8799999999999998E-3</v>
      </c>
      <c r="DH4575" s="9">
        <v>4.9871000000000004E-3</v>
      </c>
      <c r="DI4575" s="9">
        <v>-2.7658000000000001E-3</v>
      </c>
      <c r="DJ4575" s="9">
        <v>-5.3549999999999995E-4</v>
      </c>
      <c r="DK4575" s="9">
        <v>1.74319E-2</v>
      </c>
      <c r="DL4575" s="9">
        <v>-4.3753999999999998E-3</v>
      </c>
      <c r="DM4575" s="9">
        <v>6.4129E-3</v>
      </c>
      <c r="DN4575" s="9">
        <v>2.63859E-2</v>
      </c>
      <c r="DO4575" s="9">
        <v>4.2942899999999999E-2</v>
      </c>
      <c r="DP4575" s="9">
        <v>5.1384899999999997E-2</v>
      </c>
      <c r="DQ4575" s="9">
        <v>4.5344299999999997E-2</v>
      </c>
      <c r="DR4575" s="9">
        <v>6.9497799999999998E-2</v>
      </c>
      <c r="DS4575" s="9">
        <v>8.3586900000000006E-2</v>
      </c>
      <c r="DT4575" s="9">
        <v>7.7916899999999997E-2</v>
      </c>
      <c r="DU4575" s="9">
        <v>0.223355</v>
      </c>
      <c r="DV4575" s="9">
        <v>0.15123800000000001</v>
      </c>
      <c r="DW4575" s="9">
        <v>-8.2030199999999998E-2</v>
      </c>
      <c r="DX4575" s="9">
        <v>-4.9703999999999998E-3</v>
      </c>
      <c r="DY4575" s="9">
        <v>1.59551E-2</v>
      </c>
      <c r="DZ4575" s="9">
        <v>2.6563300000000001E-2</v>
      </c>
      <c r="EA4575" s="9">
        <v>2.1094100000000001E-2</v>
      </c>
      <c r="EB4575" s="9">
        <v>2.7786100000000001E-2</v>
      </c>
      <c r="EC4575" s="9">
        <v>2.1878499999999999E-2</v>
      </c>
      <c r="ED4575" s="9">
        <v>1.7401300000000001E-2</v>
      </c>
      <c r="EE4575" s="9">
        <v>1.1209200000000001E-2</v>
      </c>
      <c r="EF4575" s="9">
        <v>9.8119000000000001E-3</v>
      </c>
      <c r="EG4575" s="9">
        <v>1.8795999999999999E-3</v>
      </c>
      <c r="EH4575" s="9">
        <v>4.4209000000000002E-3</v>
      </c>
      <c r="EI4575" s="9">
        <v>2.3121300000000001E-2</v>
      </c>
      <c r="EJ4575" s="9">
        <v>1.8867999999999999E-3</v>
      </c>
      <c r="EK4575" s="9">
        <v>1.37255E-2</v>
      </c>
      <c r="EL4575" s="9">
        <v>3.5114699999999999E-2</v>
      </c>
      <c r="EM4575" s="9">
        <v>5.3286500000000001E-2</v>
      </c>
      <c r="EN4575" s="9">
        <v>6.3520400000000005E-2</v>
      </c>
      <c r="EO4575" s="9">
        <v>5.9101399999999998E-2</v>
      </c>
      <c r="EP4575" s="9">
        <v>8.4464999999999998E-2</v>
      </c>
      <c r="EQ4575" s="9">
        <v>9.9364099999999997E-2</v>
      </c>
      <c r="ER4575" s="9">
        <v>9.3921699999999997E-2</v>
      </c>
      <c r="ES4575" s="9">
        <v>0.23795459999999999</v>
      </c>
      <c r="ET4575" s="9">
        <v>0.16498679999999999</v>
      </c>
      <c r="EU4575" s="9">
        <v>-6.8533800000000006E-2</v>
      </c>
      <c r="EV4575" s="9">
        <v>6.9639999999999997E-3</v>
      </c>
      <c r="EW4575" s="9">
        <v>2.6427900000000001E-2</v>
      </c>
      <c r="EX4575" s="9">
        <v>3.6093699999999999E-2</v>
      </c>
      <c r="EY4575" s="9">
        <v>68.998099999999994</v>
      </c>
      <c r="EZ4575" s="9">
        <v>66.540700000000001</v>
      </c>
      <c r="FA4575" s="9">
        <v>65.001900000000006</v>
      </c>
      <c r="FB4575" s="9">
        <v>65.001000000000005</v>
      </c>
      <c r="FC4575" s="9">
        <v>65.893299999999996</v>
      </c>
      <c r="FD4575" s="9">
        <v>68.701499999999996</v>
      </c>
      <c r="FE4575" s="9">
        <v>69.888499999999993</v>
      </c>
      <c r="FF4575" s="9">
        <v>68.700500000000005</v>
      </c>
      <c r="FG4575" s="9">
        <v>69.617199999999997</v>
      </c>
      <c r="FH4575" s="9">
        <v>75.804299999999998</v>
      </c>
      <c r="FI4575" s="9">
        <v>83.179500000000004</v>
      </c>
      <c r="FJ4575" s="9">
        <v>86.641599999999997</v>
      </c>
      <c r="FK4575" s="9">
        <v>86.458399999999997</v>
      </c>
      <c r="FL4575" s="9">
        <v>89.917699999999996</v>
      </c>
      <c r="FM4575" s="9">
        <v>91.188999999999993</v>
      </c>
      <c r="FN4575" s="9">
        <v>92.460300000000004</v>
      </c>
      <c r="FO4575" s="9">
        <v>93.459299999999999</v>
      </c>
      <c r="FP4575" s="9">
        <v>92.728700000000003</v>
      </c>
      <c r="FQ4575" s="9">
        <v>89.998099999999994</v>
      </c>
      <c r="FR4575" s="9">
        <v>86.266499999999994</v>
      </c>
      <c r="FS4575" s="9">
        <v>81.537800000000004</v>
      </c>
      <c r="FT4575" s="9">
        <v>79.535899999999998</v>
      </c>
      <c r="FU4575" s="9">
        <v>78.534999999999997</v>
      </c>
      <c r="FV4575" s="9">
        <v>76.183300000000003</v>
      </c>
      <c r="FW4575" s="9">
        <v>0.15792453000000001</v>
      </c>
      <c r="FX4575" s="9">
        <v>1.32433E-2</v>
      </c>
      <c r="FY4575" s="9">
        <v>1.32433E-2</v>
      </c>
      <c r="FZ4575" s="9">
        <v>0</v>
      </c>
      <c r="GA4575" s="9">
        <v>0</v>
      </c>
    </row>
    <row r="4576" spans="1:183" x14ac:dyDescent="0.2">
      <c r="A4576" t="s">
        <v>264</v>
      </c>
      <c r="B4576" t="s">
        <v>225</v>
      </c>
      <c r="C4576" t="s">
        <v>250</v>
      </c>
      <c r="D4576" s="6">
        <v>44120</v>
      </c>
      <c r="E4576" s="73">
        <v>17</v>
      </c>
      <c r="F4576" s="9">
        <v>18</v>
      </c>
      <c r="G4576" s="9">
        <v>17</v>
      </c>
      <c r="H4576" s="9">
        <v>18</v>
      </c>
      <c r="I4576" s="9">
        <v>7444</v>
      </c>
      <c r="J4576" s="9">
        <v>77494</v>
      </c>
      <c r="K4576" s="9">
        <v>0.85388220000000004</v>
      </c>
      <c r="L4576" s="9">
        <v>0.73024979999999995</v>
      </c>
      <c r="M4576" s="9">
        <v>0.64914130000000003</v>
      </c>
      <c r="N4576" s="9">
        <v>0.59517260000000005</v>
      </c>
      <c r="O4576" s="9">
        <v>0.54768709999999998</v>
      </c>
      <c r="P4576" s="9">
        <v>0.54345810000000006</v>
      </c>
      <c r="Q4576" s="9">
        <v>0.57173350000000001</v>
      </c>
      <c r="R4576" s="9">
        <v>0.63992800000000005</v>
      </c>
      <c r="S4576" s="9">
        <v>0.62891960000000002</v>
      </c>
      <c r="T4576" s="9">
        <v>0.60598370000000001</v>
      </c>
      <c r="U4576" s="9">
        <v>0.63777289999999998</v>
      </c>
      <c r="V4576" s="9">
        <v>0.71877069999999998</v>
      </c>
      <c r="W4576" s="9">
        <v>0.83620459999999996</v>
      </c>
      <c r="X4576" s="9">
        <v>1.000262</v>
      </c>
      <c r="Y4576" s="9">
        <v>1.2393909999999999</v>
      </c>
      <c r="Z4576" s="9">
        <v>1.513137</v>
      </c>
      <c r="AA4576" s="9">
        <v>1.719948</v>
      </c>
      <c r="AB4576" s="9">
        <v>1.860139</v>
      </c>
      <c r="AC4576" s="9">
        <v>1.816595</v>
      </c>
      <c r="AD4576" s="9">
        <v>1.66456</v>
      </c>
      <c r="AE4576" s="9">
        <v>1.489374</v>
      </c>
      <c r="AF4576" s="9">
        <v>1.319086</v>
      </c>
      <c r="AG4576" s="9">
        <v>1.130266</v>
      </c>
      <c r="AH4576" s="9">
        <v>0.95132870000000003</v>
      </c>
      <c r="AI4576" s="9">
        <v>3.4061E-3</v>
      </c>
      <c r="AJ4576" s="9">
        <v>-1.0104E-2</v>
      </c>
      <c r="AK4576" s="9">
        <v>-7.8817000000000002E-3</v>
      </c>
      <c r="AL4576" s="9">
        <v>3.4675999999999999E-3</v>
      </c>
      <c r="AM4576" s="9">
        <v>-9.2051000000000008E-3</v>
      </c>
      <c r="AN4576" s="9">
        <v>-1.112E-2</v>
      </c>
      <c r="AO4576" s="9">
        <v>-2.13653E-2</v>
      </c>
      <c r="AP4576" s="9">
        <v>-7.9667000000000002E-3</v>
      </c>
      <c r="AQ4576" s="9">
        <v>-1.36921E-2</v>
      </c>
      <c r="AR4576" s="9">
        <v>-2.8459100000000001E-2</v>
      </c>
      <c r="AS4576" s="9">
        <v>-2.9313499999999999E-2</v>
      </c>
      <c r="AT4576" s="9">
        <v>-1.7914099999999999E-2</v>
      </c>
      <c r="AU4576" s="9">
        <v>-7.1596000000000003E-3</v>
      </c>
      <c r="AV4576" s="9">
        <v>6.4399000000000001E-3</v>
      </c>
      <c r="AW4576" s="9">
        <v>1.54442E-2</v>
      </c>
      <c r="AX4576" s="9">
        <v>2.6598500000000001E-2</v>
      </c>
      <c r="AY4576" s="9">
        <v>0.19348770000000001</v>
      </c>
      <c r="AZ4576" s="9">
        <v>0.2210249</v>
      </c>
      <c r="BA4576" s="9">
        <v>-0.13349030000000001</v>
      </c>
      <c r="BB4576" s="9">
        <v>-7.0577399999999998E-2</v>
      </c>
      <c r="BC4576" s="9">
        <v>-1.32891E-2</v>
      </c>
      <c r="BD4576" s="9">
        <v>-2.1311500000000001E-2</v>
      </c>
      <c r="BE4576" s="9">
        <v>-1.6424399999999999E-2</v>
      </c>
      <c r="BF4576" s="9">
        <v>-2.5092E-2</v>
      </c>
      <c r="BG4576" s="9">
        <v>1.3853799999999999E-2</v>
      </c>
      <c r="BH4576" s="9">
        <v>-5.5949999999999999E-4</v>
      </c>
      <c r="BI4576" s="9">
        <v>7.8189999999999998E-4</v>
      </c>
      <c r="BJ4576" s="9">
        <v>1.1180900000000001E-2</v>
      </c>
      <c r="BK4576" s="9">
        <v>-2.9045E-3</v>
      </c>
      <c r="BL4576" s="9">
        <v>-5.7060000000000001E-3</v>
      </c>
      <c r="BM4576" s="9">
        <v>-1.6312400000000001E-2</v>
      </c>
      <c r="BN4576" s="9">
        <v>-2.9015E-3</v>
      </c>
      <c r="BO4576" s="9">
        <v>-8.0050999999999994E-3</v>
      </c>
      <c r="BP4576" s="9">
        <v>-2.17941E-2</v>
      </c>
      <c r="BQ4576" s="9">
        <v>-2.14103E-2</v>
      </c>
      <c r="BR4576" s="9">
        <v>-8.8439999999999994E-3</v>
      </c>
      <c r="BS4576" s="9">
        <v>3.5750000000000001E-3</v>
      </c>
      <c r="BT4576" s="9">
        <v>1.91524E-2</v>
      </c>
      <c r="BU4576" s="9">
        <v>2.9764599999999999E-2</v>
      </c>
      <c r="BV4576" s="9">
        <v>4.20887E-2</v>
      </c>
      <c r="BW4576" s="9">
        <v>0.20909630000000001</v>
      </c>
      <c r="BX4576" s="9">
        <v>0.23639640000000001</v>
      </c>
      <c r="BY4576" s="9">
        <v>-0.1177581</v>
      </c>
      <c r="BZ4576" s="9">
        <v>-5.6201899999999999E-2</v>
      </c>
      <c r="CA4576" s="9">
        <v>-2.7690000000000001E-4</v>
      </c>
      <c r="CB4576" s="9">
        <v>-9.3062000000000006E-3</v>
      </c>
      <c r="CC4576" s="9">
        <v>-5.4724999999999999E-3</v>
      </c>
      <c r="CD4576" s="9">
        <v>-1.5258499999999999E-2</v>
      </c>
      <c r="CE4576" s="9">
        <v>2.1089799999999999E-2</v>
      </c>
      <c r="CF4576" s="9">
        <v>6.0511000000000002E-3</v>
      </c>
      <c r="CG4576" s="9">
        <v>6.7824000000000001E-3</v>
      </c>
      <c r="CH4576" s="9">
        <v>1.6523199999999998E-2</v>
      </c>
      <c r="CI4576" s="9">
        <v>1.4591999999999999E-3</v>
      </c>
      <c r="CJ4576" s="9">
        <v>-1.9562E-3</v>
      </c>
      <c r="CK4576" s="9">
        <v>-1.28127E-2</v>
      </c>
      <c r="CL4576" s="9">
        <v>6.0669999999999995E-4</v>
      </c>
      <c r="CM4576" s="9">
        <v>-4.0661999999999998E-3</v>
      </c>
      <c r="CN4576" s="9">
        <v>-1.7177899999999999E-2</v>
      </c>
      <c r="CO4576" s="9">
        <v>-1.5936599999999999E-2</v>
      </c>
      <c r="CP4576" s="9">
        <v>-2.562E-3</v>
      </c>
      <c r="CQ4576" s="9">
        <v>1.1009700000000001E-2</v>
      </c>
      <c r="CR4576" s="9">
        <v>2.7957099999999999E-2</v>
      </c>
      <c r="CS4576" s="9">
        <v>3.9682799999999997E-2</v>
      </c>
      <c r="CT4576" s="9">
        <v>5.2817200000000002E-2</v>
      </c>
      <c r="CU4576" s="9">
        <v>0.21990680000000001</v>
      </c>
      <c r="CV4576" s="9">
        <v>0.2470427</v>
      </c>
      <c r="CW4576" s="9">
        <v>-0.106862</v>
      </c>
      <c r="CX4576" s="9">
        <v>-4.6245500000000002E-2</v>
      </c>
      <c r="CY4576" s="9">
        <v>8.7352999999999997E-3</v>
      </c>
      <c r="CZ4576" s="9">
        <v>-9.9130000000000008E-4</v>
      </c>
      <c r="DA4576" s="9">
        <v>2.1128000000000002E-3</v>
      </c>
      <c r="DB4576" s="9">
        <v>-8.4478000000000001E-3</v>
      </c>
      <c r="DC4576" s="9">
        <v>2.8325900000000001E-2</v>
      </c>
      <c r="DD4576" s="9">
        <v>1.26616E-2</v>
      </c>
      <c r="DE4576" s="9">
        <v>1.27828E-2</v>
      </c>
      <c r="DF4576" s="9">
        <v>2.18654E-2</v>
      </c>
      <c r="DG4576" s="9">
        <v>5.8230000000000001E-3</v>
      </c>
      <c r="DH4576" s="9">
        <v>1.7936E-3</v>
      </c>
      <c r="DI4576" s="9">
        <v>-9.3130000000000001E-3</v>
      </c>
      <c r="DJ4576" s="9">
        <v>4.1149000000000003E-3</v>
      </c>
      <c r="DK4576" s="9">
        <v>-1.273E-4</v>
      </c>
      <c r="DL4576" s="9">
        <v>-1.25617E-2</v>
      </c>
      <c r="DM4576" s="9">
        <v>-1.04628E-2</v>
      </c>
      <c r="DN4576" s="9">
        <v>3.7198999999999999E-3</v>
      </c>
      <c r="DO4576" s="9">
        <v>1.84444E-2</v>
      </c>
      <c r="DP4576" s="9">
        <v>3.6761799999999997E-2</v>
      </c>
      <c r="DQ4576" s="9">
        <v>4.9601100000000002E-2</v>
      </c>
      <c r="DR4576" s="9">
        <v>6.3545599999999994E-2</v>
      </c>
      <c r="DS4576" s="9">
        <v>0.23071729999999999</v>
      </c>
      <c r="DT4576" s="9">
        <v>0.2576891</v>
      </c>
      <c r="DU4576" s="9">
        <v>-9.5965900000000007E-2</v>
      </c>
      <c r="DV4576" s="9">
        <v>-3.6289000000000002E-2</v>
      </c>
      <c r="DW4576" s="9">
        <v>1.7747499999999999E-2</v>
      </c>
      <c r="DX4576" s="9">
        <v>7.3235000000000001E-3</v>
      </c>
      <c r="DY4576" s="9">
        <v>9.698E-3</v>
      </c>
      <c r="DZ4576" s="9">
        <v>-1.6371999999999999E-3</v>
      </c>
      <c r="EA4576" s="9">
        <v>3.8773599999999998E-2</v>
      </c>
      <c r="EB4576" s="9">
        <v>2.2206099999999999E-2</v>
      </c>
      <c r="EC4576" s="9">
        <v>2.14465E-2</v>
      </c>
      <c r="ED4576" s="9">
        <v>2.9578699999999999E-2</v>
      </c>
      <c r="EE4576" s="9">
        <v>1.2123500000000001E-2</v>
      </c>
      <c r="EF4576" s="9">
        <v>7.2075999999999998E-3</v>
      </c>
      <c r="EG4576" s="9">
        <v>-4.2601000000000002E-3</v>
      </c>
      <c r="EH4576" s="9">
        <v>9.1801999999999995E-3</v>
      </c>
      <c r="EI4576" s="9">
        <v>5.5596999999999999E-3</v>
      </c>
      <c r="EJ4576" s="9">
        <v>-5.8967000000000004E-3</v>
      </c>
      <c r="EK4576" s="9">
        <v>-2.5596E-3</v>
      </c>
      <c r="EL4576" s="9">
        <v>1.27901E-2</v>
      </c>
      <c r="EM4576" s="9">
        <v>2.9179E-2</v>
      </c>
      <c r="EN4576" s="9">
        <v>4.9474400000000002E-2</v>
      </c>
      <c r="EO4576" s="9">
        <v>6.3921500000000006E-2</v>
      </c>
      <c r="EP4576" s="9">
        <v>7.9035800000000003E-2</v>
      </c>
      <c r="EQ4576" s="9">
        <v>0.24632589999999999</v>
      </c>
      <c r="ER4576" s="9">
        <v>0.27306059999999999</v>
      </c>
      <c r="ES4576" s="9">
        <v>-8.0233700000000005E-2</v>
      </c>
      <c r="ET4576" s="9">
        <v>-2.1913499999999999E-2</v>
      </c>
      <c r="EU4576" s="9">
        <v>3.0759700000000001E-2</v>
      </c>
      <c r="EV4576" s="9">
        <v>1.93288E-2</v>
      </c>
      <c r="EW4576" s="9">
        <v>2.0649899999999999E-2</v>
      </c>
      <c r="EX4576" s="9">
        <v>8.1963000000000001E-3</v>
      </c>
      <c r="EY4576" s="9">
        <v>73.1845</v>
      </c>
      <c r="EZ4576" s="9">
        <v>68.998099999999994</v>
      </c>
      <c r="FA4576" s="9">
        <v>66.997100000000003</v>
      </c>
      <c r="FB4576" s="9">
        <v>66.724000000000004</v>
      </c>
      <c r="FC4576" s="9">
        <v>67.1571</v>
      </c>
      <c r="FD4576" s="9">
        <v>66.427400000000006</v>
      </c>
      <c r="FE4576" s="9">
        <v>66.156199999999998</v>
      </c>
      <c r="FF4576" s="9">
        <v>65.074299999999994</v>
      </c>
      <c r="FG4576" s="9">
        <v>66.885000000000005</v>
      </c>
      <c r="FH4576" s="9">
        <v>71.344499999999996</v>
      </c>
      <c r="FI4576" s="9">
        <v>76.805899999999994</v>
      </c>
      <c r="FJ4576" s="9">
        <v>82.725899999999996</v>
      </c>
      <c r="FK4576" s="9">
        <v>86.457599999999999</v>
      </c>
      <c r="FL4576" s="9">
        <v>89.459500000000006</v>
      </c>
      <c r="FM4576" s="9">
        <v>92.189300000000003</v>
      </c>
      <c r="FN4576" s="9">
        <v>92.731700000000004</v>
      </c>
      <c r="FO4576" s="9">
        <v>92.543300000000002</v>
      </c>
      <c r="FP4576" s="9">
        <v>90.812600000000003</v>
      </c>
      <c r="FQ4576" s="9">
        <v>88.352099999999993</v>
      </c>
      <c r="FR4576" s="9">
        <v>83.349299999999999</v>
      </c>
      <c r="FS4576" s="9">
        <v>78.349299999999999</v>
      </c>
      <c r="FT4576" s="9">
        <v>75.806899999999999</v>
      </c>
      <c r="FU4576" s="9">
        <v>72.995199999999997</v>
      </c>
      <c r="FV4576" s="9">
        <v>71.724000000000004</v>
      </c>
      <c r="FW4576" s="9">
        <v>0.16389632000000001</v>
      </c>
      <c r="FX4576" s="9">
        <v>1.4466700000000001E-2</v>
      </c>
      <c r="FY4576" s="9">
        <v>1.4466700000000001E-2</v>
      </c>
      <c r="FZ4576" s="9">
        <v>0</v>
      </c>
      <c r="GA4576" s="9">
        <v>0</v>
      </c>
    </row>
    <row r="4577" spans="1:183" x14ac:dyDescent="0.2">
      <c r="A4577" t="s">
        <v>264</v>
      </c>
      <c r="B4577" t="s">
        <v>225</v>
      </c>
      <c r="C4577" t="s">
        <v>255</v>
      </c>
      <c r="D4577" s="6">
        <v>44057</v>
      </c>
      <c r="FZ4577" s="9">
        <v>0</v>
      </c>
      <c r="GA4577" s="9">
        <v>1</v>
      </c>
    </row>
    <row r="4578" spans="1:183" x14ac:dyDescent="0.2">
      <c r="A4578" t="s">
        <v>264</v>
      </c>
      <c r="B4578" t="s">
        <v>225</v>
      </c>
      <c r="C4578" t="s">
        <v>255</v>
      </c>
      <c r="D4578" s="6">
        <v>44058</v>
      </c>
      <c r="FZ4578" s="9">
        <v>0</v>
      </c>
      <c r="GA4578" s="9">
        <v>1</v>
      </c>
    </row>
    <row r="4579" spans="1:183" x14ac:dyDescent="0.2">
      <c r="A4579" t="s">
        <v>264</v>
      </c>
      <c r="B4579" t="s">
        <v>225</v>
      </c>
      <c r="C4579" t="s">
        <v>255</v>
      </c>
      <c r="D4579" s="6">
        <v>44060</v>
      </c>
      <c r="FZ4579" s="9">
        <v>0</v>
      </c>
      <c r="GA4579" s="9">
        <v>1</v>
      </c>
    </row>
    <row r="4580" spans="1:183" x14ac:dyDescent="0.2">
      <c r="A4580" t="s">
        <v>264</v>
      </c>
      <c r="B4580" t="s">
        <v>225</v>
      </c>
      <c r="C4580" t="s">
        <v>255</v>
      </c>
      <c r="D4580" s="6">
        <v>44061</v>
      </c>
      <c r="FZ4580" s="9">
        <v>0</v>
      </c>
      <c r="GA4580" s="9">
        <v>1</v>
      </c>
    </row>
    <row r="4581" spans="1:183" x14ac:dyDescent="0.2">
      <c r="A4581" t="s">
        <v>264</v>
      </c>
      <c r="B4581" t="s">
        <v>225</v>
      </c>
      <c r="C4581" t="s">
        <v>255</v>
      </c>
      <c r="D4581" s="6">
        <v>44062</v>
      </c>
      <c r="FZ4581" s="9">
        <v>0</v>
      </c>
      <c r="GA4581" s="9">
        <v>1</v>
      </c>
    </row>
    <row r="4582" spans="1:183" x14ac:dyDescent="0.2">
      <c r="A4582" t="s">
        <v>264</v>
      </c>
      <c r="B4582" t="s">
        <v>225</v>
      </c>
      <c r="C4582" t="s">
        <v>255</v>
      </c>
      <c r="D4582" s="6">
        <v>44079</v>
      </c>
      <c r="FZ4582" s="9">
        <v>0</v>
      </c>
      <c r="GA4582" s="9">
        <v>1</v>
      </c>
    </row>
    <row r="4583" spans="1:183" x14ac:dyDescent="0.2">
      <c r="A4583" t="s">
        <v>264</v>
      </c>
      <c r="B4583" t="s">
        <v>225</v>
      </c>
      <c r="C4583" t="s">
        <v>255</v>
      </c>
      <c r="D4583" s="6">
        <v>44080</v>
      </c>
      <c r="FZ4583" s="9">
        <v>0</v>
      </c>
      <c r="GA4583" s="9">
        <v>1</v>
      </c>
    </row>
    <row r="4584" spans="1:183" x14ac:dyDescent="0.2">
      <c r="A4584" t="s">
        <v>264</v>
      </c>
      <c r="B4584" t="s">
        <v>225</v>
      </c>
      <c r="C4584" t="s">
        <v>255</v>
      </c>
      <c r="D4584" s="6">
        <v>44081</v>
      </c>
      <c r="FZ4584" s="9">
        <v>0</v>
      </c>
      <c r="GA4584" s="9">
        <v>1</v>
      </c>
    </row>
    <row r="4585" spans="1:183" x14ac:dyDescent="0.2">
      <c r="A4585" t="s">
        <v>264</v>
      </c>
      <c r="B4585" t="s">
        <v>225</v>
      </c>
      <c r="C4585" t="s">
        <v>255</v>
      </c>
      <c r="D4585" s="6">
        <v>44082</v>
      </c>
      <c r="FZ4585" s="9">
        <v>0</v>
      </c>
      <c r="GA4585" s="9">
        <v>1</v>
      </c>
    </row>
    <row r="4586" spans="1:183" x14ac:dyDescent="0.2">
      <c r="A4586" t="s">
        <v>264</v>
      </c>
      <c r="B4586" t="s">
        <v>225</v>
      </c>
      <c r="C4586" t="s">
        <v>255</v>
      </c>
      <c r="D4586" s="6">
        <v>44101</v>
      </c>
      <c r="FZ4586" s="9">
        <v>0</v>
      </c>
      <c r="GA4586" s="9">
        <v>1</v>
      </c>
    </row>
    <row r="4587" spans="1:183" x14ac:dyDescent="0.2">
      <c r="A4587" t="s">
        <v>264</v>
      </c>
      <c r="B4587" t="s">
        <v>225</v>
      </c>
      <c r="C4587" t="s">
        <v>255</v>
      </c>
      <c r="D4587" s="6">
        <v>44102</v>
      </c>
      <c r="FZ4587" s="9">
        <v>0</v>
      </c>
      <c r="GA4587" s="9">
        <v>1</v>
      </c>
    </row>
    <row r="4588" spans="1:183" x14ac:dyDescent="0.2">
      <c r="A4588" t="s">
        <v>264</v>
      </c>
      <c r="B4588" t="s">
        <v>225</v>
      </c>
      <c r="C4588" t="s">
        <v>255</v>
      </c>
      <c r="D4588" s="6">
        <v>44104</v>
      </c>
      <c r="FZ4588" s="9">
        <v>0</v>
      </c>
      <c r="GA4588" s="9">
        <v>1</v>
      </c>
    </row>
    <row r="4589" spans="1:183" x14ac:dyDescent="0.2">
      <c r="A4589" t="s">
        <v>264</v>
      </c>
      <c r="B4589" t="s">
        <v>225</v>
      </c>
      <c r="C4589" t="s">
        <v>255</v>
      </c>
      <c r="D4589" s="6">
        <v>44105</v>
      </c>
      <c r="FZ4589" s="9">
        <v>0</v>
      </c>
      <c r="GA4589" s="9">
        <v>1</v>
      </c>
    </row>
    <row r="4590" spans="1:183" x14ac:dyDescent="0.2">
      <c r="A4590" t="s">
        <v>264</v>
      </c>
      <c r="B4590" t="s">
        <v>225</v>
      </c>
      <c r="C4590" t="s">
        <v>255</v>
      </c>
      <c r="D4590" s="6">
        <v>44119</v>
      </c>
      <c r="FZ4590" s="9">
        <v>0</v>
      </c>
      <c r="GA4590" s="9">
        <v>1</v>
      </c>
    </row>
    <row r="4591" spans="1:183" x14ac:dyDescent="0.2">
      <c r="A4591" t="s">
        <v>264</v>
      </c>
      <c r="B4591" t="s">
        <v>225</v>
      </c>
      <c r="C4591" t="s">
        <v>255</v>
      </c>
      <c r="D4591" s="6">
        <v>44120</v>
      </c>
      <c r="FZ4591" s="9">
        <v>0</v>
      </c>
      <c r="GA4591" s="9">
        <v>1</v>
      </c>
    </row>
    <row r="4592" spans="1:183" x14ac:dyDescent="0.2">
      <c r="A4592" t="s">
        <v>245</v>
      </c>
      <c r="B4592" t="s">
        <v>225</v>
      </c>
      <c r="C4592" t="s">
        <v>259</v>
      </c>
      <c r="D4592" s="6">
        <v>44057</v>
      </c>
      <c r="FZ4592" s="9">
        <v>0</v>
      </c>
      <c r="GA4592" s="9">
        <v>1</v>
      </c>
    </row>
    <row r="4593" spans="1:183" x14ac:dyDescent="0.2">
      <c r="A4593" t="s">
        <v>245</v>
      </c>
      <c r="B4593" t="s">
        <v>225</v>
      </c>
      <c r="C4593" t="s">
        <v>259</v>
      </c>
      <c r="D4593" s="6">
        <v>44058</v>
      </c>
      <c r="FZ4593" s="9">
        <v>0</v>
      </c>
      <c r="GA4593" s="9">
        <v>1</v>
      </c>
    </row>
    <row r="4594" spans="1:183" x14ac:dyDescent="0.2">
      <c r="A4594" t="s">
        <v>245</v>
      </c>
      <c r="B4594" t="s">
        <v>225</v>
      </c>
      <c r="C4594" t="s">
        <v>259</v>
      </c>
      <c r="D4594" s="6">
        <v>44060</v>
      </c>
      <c r="FZ4594" s="9">
        <v>0</v>
      </c>
      <c r="GA4594" s="9">
        <v>1</v>
      </c>
    </row>
    <row r="4595" spans="1:183" x14ac:dyDescent="0.2">
      <c r="A4595" t="s">
        <v>245</v>
      </c>
      <c r="B4595" t="s">
        <v>225</v>
      </c>
      <c r="C4595" t="s">
        <v>259</v>
      </c>
      <c r="D4595" s="6">
        <v>44061</v>
      </c>
      <c r="FZ4595" s="9">
        <v>0</v>
      </c>
      <c r="GA4595" s="9">
        <v>1</v>
      </c>
    </row>
    <row r="4596" spans="1:183" x14ac:dyDescent="0.2">
      <c r="A4596" t="s">
        <v>245</v>
      </c>
      <c r="B4596" t="s">
        <v>225</v>
      </c>
      <c r="C4596" t="s">
        <v>259</v>
      </c>
      <c r="D4596" s="6">
        <v>44062</v>
      </c>
      <c r="FZ4596" s="9">
        <v>0</v>
      </c>
      <c r="GA4596" s="9">
        <v>1</v>
      </c>
    </row>
    <row r="4597" spans="1:183" x14ac:dyDescent="0.2">
      <c r="A4597" t="s">
        <v>245</v>
      </c>
      <c r="B4597" t="s">
        <v>225</v>
      </c>
      <c r="C4597" t="s">
        <v>259</v>
      </c>
      <c r="D4597" s="6">
        <v>44079</v>
      </c>
      <c r="FZ4597" s="9">
        <v>0</v>
      </c>
      <c r="GA4597" s="9">
        <v>1</v>
      </c>
    </row>
    <row r="4598" spans="1:183" x14ac:dyDescent="0.2">
      <c r="A4598" t="s">
        <v>245</v>
      </c>
      <c r="B4598" t="s">
        <v>225</v>
      </c>
      <c r="C4598" t="s">
        <v>259</v>
      </c>
      <c r="D4598" s="6">
        <v>44080</v>
      </c>
      <c r="FZ4598" s="9">
        <v>0</v>
      </c>
      <c r="GA4598" s="9">
        <v>1</v>
      </c>
    </row>
    <row r="4599" spans="1:183" x14ac:dyDescent="0.2">
      <c r="A4599" t="s">
        <v>245</v>
      </c>
      <c r="B4599" t="s">
        <v>225</v>
      </c>
      <c r="C4599" t="s">
        <v>259</v>
      </c>
      <c r="D4599" s="6">
        <v>44081</v>
      </c>
      <c r="FZ4599" s="9">
        <v>0</v>
      </c>
      <c r="GA4599" s="9">
        <v>1</v>
      </c>
    </row>
    <row r="4600" spans="1:183" x14ac:dyDescent="0.2">
      <c r="A4600" t="s">
        <v>245</v>
      </c>
      <c r="B4600" t="s">
        <v>225</v>
      </c>
      <c r="C4600" t="s">
        <v>259</v>
      </c>
      <c r="D4600" s="6">
        <v>44082</v>
      </c>
      <c r="FZ4600" s="9">
        <v>0</v>
      </c>
      <c r="GA4600" s="9">
        <v>1</v>
      </c>
    </row>
    <row r="4601" spans="1:183" x14ac:dyDescent="0.2">
      <c r="A4601" t="s">
        <v>245</v>
      </c>
      <c r="B4601" t="s">
        <v>225</v>
      </c>
      <c r="C4601" t="s">
        <v>259</v>
      </c>
      <c r="D4601" s="6">
        <v>44101</v>
      </c>
      <c r="FZ4601" s="9">
        <v>0</v>
      </c>
      <c r="GA4601" s="9">
        <v>1</v>
      </c>
    </row>
    <row r="4602" spans="1:183" x14ac:dyDescent="0.2">
      <c r="A4602" t="s">
        <v>245</v>
      </c>
      <c r="B4602" t="s">
        <v>225</v>
      </c>
      <c r="C4602" t="s">
        <v>259</v>
      </c>
      <c r="D4602" s="6">
        <v>44102</v>
      </c>
      <c r="FZ4602" s="9">
        <v>0</v>
      </c>
      <c r="GA4602" s="9">
        <v>1</v>
      </c>
    </row>
    <row r="4603" spans="1:183" x14ac:dyDescent="0.2">
      <c r="A4603" t="s">
        <v>245</v>
      </c>
      <c r="B4603" t="s">
        <v>225</v>
      </c>
      <c r="C4603" t="s">
        <v>259</v>
      </c>
      <c r="D4603" s="6">
        <v>44104</v>
      </c>
      <c r="FZ4603" s="9">
        <v>0</v>
      </c>
      <c r="GA4603" s="9">
        <v>1</v>
      </c>
    </row>
    <row r="4604" spans="1:183" x14ac:dyDescent="0.2">
      <c r="A4604" t="s">
        <v>245</v>
      </c>
      <c r="B4604" t="s">
        <v>225</v>
      </c>
      <c r="C4604" t="s">
        <v>259</v>
      </c>
      <c r="D4604" s="6">
        <v>44105</v>
      </c>
      <c r="FZ4604" s="9">
        <v>0</v>
      </c>
      <c r="GA4604" s="9">
        <v>1</v>
      </c>
    </row>
    <row r="4605" spans="1:183" x14ac:dyDescent="0.2">
      <c r="A4605" t="s">
        <v>245</v>
      </c>
      <c r="B4605" t="s">
        <v>225</v>
      </c>
      <c r="C4605" t="s">
        <v>259</v>
      </c>
      <c r="D4605" s="6">
        <v>44119</v>
      </c>
      <c r="FZ4605" s="9">
        <v>0</v>
      </c>
      <c r="GA4605" s="9">
        <v>1</v>
      </c>
    </row>
    <row r="4606" spans="1:183" x14ac:dyDescent="0.2">
      <c r="A4606" t="s">
        <v>245</v>
      </c>
      <c r="B4606" t="s">
        <v>225</v>
      </c>
      <c r="C4606" t="s">
        <v>259</v>
      </c>
      <c r="D4606" s="6">
        <v>44120</v>
      </c>
      <c r="FZ4606" s="9">
        <v>0</v>
      </c>
      <c r="GA4606" s="9">
        <v>1</v>
      </c>
    </row>
    <row r="4607" spans="1:183" x14ac:dyDescent="0.2">
      <c r="A4607" t="s">
        <v>245</v>
      </c>
      <c r="B4607" t="s">
        <v>225</v>
      </c>
      <c r="C4607" t="s">
        <v>260</v>
      </c>
      <c r="D4607" s="6">
        <v>44057</v>
      </c>
      <c r="FZ4607" s="9">
        <v>0</v>
      </c>
      <c r="GA4607" s="9">
        <v>1</v>
      </c>
    </row>
    <row r="4608" spans="1:183" x14ac:dyDescent="0.2">
      <c r="A4608" t="s">
        <v>245</v>
      </c>
      <c r="B4608" t="s">
        <v>225</v>
      </c>
      <c r="C4608" t="s">
        <v>260</v>
      </c>
      <c r="D4608" s="6">
        <v>44058</v>
      </c>
      <c r="FZ4608" s="9">
        <v>0</v>
      </c>
      <c r="GA4608" s="9">
        <v>1</v>
      </c>
    </row>
    <row r="4609" spans="1:183" x14ac:dyDescent="0.2">
      <c r="A4609" t="s">
        <v>245</v>
      </c>
      <c r="B4609" t="s">
        <v>225</v>
      </c>
      <c r="C4609" t="s">
        <v>260</v>
      </c>
      <c r="D4609" s="6">
        <v>44060</v>
      </c>
      <c r="FZ4609" s="9">
        <v>0</v>
      </c>
      <c r="GA4609" s="9">
        <v>1</v>
      </c>
    </row>
    <row r="4610" spans="1:183" x14ac:dyDescent="0.2">
      <c r="A4610" t="s">
        <v>245</v>
      </c>
      <c r="B4610" t="s">
        <v>225</v>
      </c>
      <c r="C4610" t="s">
        <v>260</v>
      </c>
      <c r="D4610" s="6">
        <v>44061</v>
      </c>
      <c r="FZ4610" s="9">
        <v>0</v>
      </c>
      <c r="GA4610" s="9">
        <v>1</v>
      </c>
    </row>
    <row r="4611" spans="1:183" x14ac:dyDescent="0.2">
      <c r="A4611" t="s">
        <v>245</v>
      </c>
      <c r="B4611" t="s">
        <v>225</v>
      </c>
      <c r="C4611" t="s">
        <v>260</v>
      </c>
      <c r="D4611" s="6">
        <v>44062</v>
      </c>
      <c r="FZ4611" s="9">
        <v>0</v>
      </c>
      <c r="GA4611" s="9">
        <v>1</v>
      </c>
    </row>
    <row r="4612" spans="1:183" x14ac:dyDescent="0.2">
      <c r="A4612" t="s">
        <v>245</v>
      </c>
      <c r="B4612" t="s">
        <v>225</v>
      </c>
      <c r="C4612" t="s">
        <v>260</v>
      </c>
      <c r="D4612" s="6">
        <v>44079</v>
      </c>
      <c r="FZ4612" s="9">
        <v>0</v>
      </c>
      <c r="GA4612" s="9">
        <v>1</v>
      </c>
    </row>
    <row r="4613" spans="1:183" x14ac:dyDescent="0.2">
      <c r="A4613" t="s">
        <v>245</v>
      </c>
      <c r="B4613" t="s">
        <v>225</v>
      </c>
      <c r="C4613" t="s">
        <v>260</v>
      </c>
      <c r="D4613" s="6">
        <v>44080</v>
      </c>
      <c r="FZ4613" s="9">
        <v>0</v>
      </c>
      <c r="GA4613" s="9">
        <v>1</v>
      </c>
    </row>
    <row r="4614" spans="1:183" x14ac:dyDescent="0.2">
      <c r="A4614" t="s">
        <v>245</v>
      </c>
      <c r="B4614" t="s">
        <v>225</v>
      </c>
      <c r="C4614" t="s">
        <v>260</v>
      </c>
      <c r="D4614" s="6">
        <v>44081</v>
      </c>
      <c r="FZ4614" s="9">
        <v>0</v>
      </c>
      <c r="GA4614" s="9">
        <v>1</v>
      </c>
    </row>
    <row r="4615" spans="1:183" x14ac:dyDescent="0.2">
      <c r="A4615" t="s">
        <v>245</v>
      </c>
      <c r="B4615" t="s">
        <v>225</v>
      </c>
      <c r="C4615" t="s">
        <v>260</v>
      </c>
      <c r="D4615" s="6">
        <v>44082</v>
      </c>
      <c r="FZ4615" s="9">
        <v>0</v>
      </c>
      <c r="GA4615" s="9">
        <v>1</v>
      </c>
    </row>
    <row r="4616" spans="1:183" x14ac:dyDescent="0.2">
      <c r="A4616" t="s">
        <v>245</v>
      </c>
      <c r="B4616" t="s">
        <v>225</v>
      </c>
      <c r="C4616" t="s">
        <v>260</v>
      </c>
      <c r="D4616" s="6">
        <v>44101</v>
      </c>
      <c r="FZ4616" s="9">
        <v>0</v>
      </c>
      <c r="GA4616" s="9">
        <v>1</v>
      </c>
    </row>
    <row r="4617" spans="1:183" x14ac:dyDescent="0.2">
      <c r="A4617" t="s">
        <v>245</v>
      </c>
      <c r="B4617" t="s">
        <v>225</v>
      </c>
      <c r="C4617" t="s">
        <v>260</v>
      </c>
      <c r="D4617" s="6">
        <v>44102</v>
      </c>
      <c r="FZ4617" s="9">
        <v>0</v>
      </c>
      <c r="GA4617" s="9">
        <v>1</v>
      </c>
    </row>
    <row r="4618" spans="1:183" x14ac:dyDescent="0.2">
      <c r="A4618" t="s">
        <v>245</v>
      </c>
      <c r="B4618" t="s">
        <v>225</v>
      </c>
      <c r="C4618" t="s">
        <v>260</v>
      </c>
      <c r="D4618" s="6">
        <v>44104</v>
      </c>
      <c r="FZ4618" s="9">
        <v>0</v>
      </c>
      <c r="GA4618" s="9">
        <v>1</v>
      </c>
    </row>
    <row r="4619" spans="1:183" x14ac:dyDescent="0.2">
      <c r="A4619" t="s">
        <v>245</v>
      </c>
      <c r="B4619" t="s">
        <v>225</v>
      </c>
      <c r="C4619" t="s">
        <v>260</v>
      </c>
      <c r="D4619" s="6">
        <v>44105</v>
      </c>
      <c r="FZ4619" s="9">
        <v>0</v>
      </c>
      <c r="GA4619" s="9">
        <v>1</v>
      </c>
    </row>
    <row r="4620" spans="1:183" x14ac:dyDescent="0.2">
      <c r="A4620" t="s">
        <v>245</v>
      </c>
      <c r="B4620" t="s">
        <v>225</v>
      </c>
      <c r="C4620" t="s">
        <v>260</v>
      </c>
      <c r="D4620" s="6">
        <v>44119</v>
      </c>
      <c r="FZ4620" s="9">
        <v>0</v>
      </c>
      <c r="GA4620" s="9">
        <v>1</v>
      </c>
    </row>
    <row r="4621" spans="1:183" x14ac:dyDescent="0.2">
      <c r="A4621" t="s">
        <v>245</v>
      </c>
      <c r="B4621" t="s">
        <v>225</v>
      </c>
      <c r="C4621" t="s">
        <v>260</v>
      </c>
      <c r="D4621" s="6">
        <v>44120</v>
      </c>
      <c r="FZ4621" s="9">
        <v>0</v>
      </c>
      <c r="GA4621" s="9">
        <v>1</v>
      </c>
    </row>
    <row r="4622" spans="1:183" x14ac:dyDescent="0.2">
      <c r="A4622" t="s">
        <v>245</v>
      </c>
      <c r="B4622" t="s">
        <v>225</v>
      </c>
      <c r="C4622" t="s">
        <v>226</v>
      </c>
      <c r="D4622" s="6">
        <v>44057</v>
      </c>
      <c r="E4622" s="73">
        <v>18</v>
      </c>
      <c r="F4622" s="9">
        <v>21</v>
      </c>
      <c r="G4622" s="9">
        <v>18</v>
      </c>
      <c r="H4622" s="9">
        <v>20</v>
      </c>
      <c r="I4622" s="9">
        <v>13123</v>
      </c>
      <c r="J4622" s="9">
        <v>79587</v>
      </c>
      <c r="K4622" s="9">
        <v>1.2316290000000001</v>
      </c>
      <c r="L4622" s="9">
        <v>1.066281</v>
      </c>
      <c r="M4622" s="9">
        <v>0.94705439999999996</v>
      </c>
      <c r="N4622" s="9">
        <v>0.87849489999999997</v>
      </c>
      <c r="O4622" s="9">
        <v>0.84054989999999996</v>
      </c>
      <c r="P4622" s="9">
        <v>0.85551100000000002</v>
      </c>
      <c r="Q4622" s="9">
        <v>0.91656800000000005</v>
      </c>
      <c r="R4622" s="9">
        <v>0.93800410000000001</v>
      </c>
      <c r="S4622" s="9">
        <v>0.96860800000000002</v>
      </c>
      <c r="T4622" s="9">
        <v>1.074449</v>
      </c>
      <c r="U4622" s="9">
        <v>1.246289</v>
      </c>
      <c r="V4622" s="9">
        <v>1.4775769999999999</v>
      </c>
      <c r="W4622" s="9">
        <v>1.772427</v>
      </c>
      <c r="X4622" s="9">
        <v>2.0769319999999998</v>
      </c>
      <c r="Y4622" s="9">
        <v>2.401116</v>
      </c>
      <c r="Z4622" s="9">
        <v>2.6532840000000002</v>
      </c>
      <c r="AA4622" s="9">
        <v>2.9315920000000002</v>
      </c>
      <c r="AB4622" s="9">
        <v>3.2178870000000002</v>
      </c>
      <c r="AC4622" s="9">
        <v>3.0307249999999999</v>
      </c>
      <c r="AD4622" s="9">
        <v>2.8936320000000002</v>
      </c>
      <c r="AE4622" s="9">
        <v>2.6412680000000002</v>
      </c>
      <c r="AF4622" s="9">
        <v>2.6388029999999998</v>
      </c>
      <c r="AG4622" s="9">
        <v>2.2229299999999999</v>
      </c>
      <c r="AH4622" s="9">
        <v>1.8117939999999999</v>
      </c>
      <c r="AI4622" s="9">
        <v>-1.85214E-2</v>
      </c>
      <c r="AJ4622" s="9">
        <v>-1.5116000000000001E-3</v>
      </c>
      <c r="AK4622" s="9">
        <v>-4.7954E-3</v>
      </c>
      <c r="AL4622" s="9">
        <v>-3.2823000000000001E-3</v>
      </c>
      <c r="AM4622" s="9">
        <v>-8.1334000000000007E-3</v>
      </c>
      <c r="AN4622" s="9">
        <v>-8.8990000000000007E-3</v>
      </c>
      <c r="AO4622" s="9">
        <v>-1.3650199999999999E-2</v>
      </c>
      <c r="AP4622" s="9">
        <v>-3.1273999999999998E-3</v>
      </c>
      <c r="AQ4622" s="9">
        <v>-1.25337E-2</v>
      </c>
      <c r="AR4622" s="9">
        <v>-1.69827E-2</v>
      </c>
      <c r="AS4622" s="9">
        <v>-3.2444899999999999E-2</v>
      </c>
      <c r="AT4622" s="9">
        <v>-5.5411500000000002E-2</v>
      </c>
      <c r="AU4622" s="9">
        <v>-6.4410700000000001E-2</v>
      </c>
      <c r="AV4622" s="9">
        <v>-0.1029682</v>
      </c>
      <c r="AW4622" s="9">
        <v>-0.1188486</v>
      </c>
      <c r="AX4622" s="9">
        <v>-0.1072116</v>
      </c>
      <c r="AY4622" s="9">
        <v>-3.8205299999999998E-2</v>
      </c>
      <c r="AZ4622" s="9">
        <v>0.43768859999999998</v>
      </c>
      <c r="BA4622" s="9">
        <v>0.37777040000000001</v>
      </c>
      <c r="BB4622" s="9">
        <v>0.20847389999999999</v>
      </c>
      <c r="BC4622" s="9">
        <v>-0.12954869999999999</v>
      </c>
      <c r="BD4622" s="9">
        <v>-0.36607659999999997</v>
      </c>
      <c r="BE4622" s="9">
        <v>-0.1936206</v>
      </c>
      <c r="BF4622" s="9">
        <v>-0.13791249999999999</v>
      </c>
      <c r="BG4622" s="9">
        <v>-1.16451E-2</v>
      </c>
      <c r="BH4622" s="9">
        <v>4.6128999999999996E-3</v>
      </c>
      <c r="BI4622" s="9">
        <v>6.2009999999999995E-4</v>
      </c>
      <c r="BJ4622" s="9">
        <v>1.6968E-3</v>
      </c>
      <c r="BK4622" s="9">
        <v>-3.3888999999999998E-3</v>
      </c>
      <c r="BL4622" s="9">
        <v>-4.3588999999999998E-3</v>
      </c>
      <c r="BM4622" s="9">
        <v>-8.5731000000000002E-3</v>
      </c>
      <c r="BN4622" s="9">
        <v>2.5982000000000002E-3</v>
      </c>
      <c r="BO4622" s="9">
        <v>-5.7735E-3</v>
      </c>
      <c r="BP4622" s="9">
        <v>-9.0954E-3</v>
      </c>
      <c r="BQ4622" s="9">
        <v>-2.3451400000000001E-2</v>
      </c>
      <c r="BR4622" s="9">
        <v>-4.5420099999999998E-2</v>
      </c>
      <c r="BS4622" s="9">
        <v>-5.3583800000000001E-2</v>
      </c>
      <c r="BT4622" s="9">
        <v>-9.1582300000000005E-2</v>
      </c>
      <c r="BU4622" s="9">
        <v>-0.10701289999999999</v>
      </c>
      <c r="BV4622" s="9">
        <v>-9.5298099999999997E-2</v>
      </c>
      <c r="BW4622" s="9">
        <v>-2.58298E-2</v>
      </c>
      <c r="BX4622" s="9">
        <v>0.4498624</v>
      </c>
      <c r="BY4622" s="9">
        <v>0.39139940000000001</v>
      </c>
      <c r="BZ4622" s="9">
        <v>0.22161890000000001</v>
      </c>
      <c r="CA4622" s="9">
        <v>-0.116784</v>
      </c>
      <c r="CB4622" s="9">
        <v>-0.3531415</v>
      </c>
      <c r="CC4622" s="9">
        <v>-0.18197640000000001</v>
      </c>
      <c r="CD4622" s="9">
        <v>-0.1276719</v>
      </c>
      <c r="CE4622" s="9">
        <v>-6.8826E-3</v>
      </c>
      <c r="CF4622" s="9">
        <v>8.8547000000000001E-3</v>
      </c>
      <c r="CG4622" s="9">
        <v>4.3708999999999996E-3</v>
      </c>
      <c r="CH4622" s="9">
        <v>5.1453999999999996E-3</v>
      </c>
      <c r="CI4622" s="9">
        <v>-1.0289999999999999E-4</v>
      </c>
      <c r="CJ4622" s="9">
        <v>-1.2145000000000001E-3</v>
      </c>
      <c r="CK4622" s="9">
        <v>-5.0568000000000002E-3</v>
      </c>
      <c r="CL4622" s="9">
        <v>6.5636000000000002E-3</v>
      </c>
      <c r="CM4622" s="9">
        <v>-1.0914E-3</v>
      </c>
      <c r="CN4622" s="9">
        <v>-3.6327999999999998E-3</v>
      </c>
      <c r="CO4622" s="9">
        <v>-1.7222500000000002E-2</v>
      </c>
      <c r="CP4622" s="9">
        <v>-3.8500100000000002E-2</v>
      </c>
      <c r="CQ4622" s="9">
        <v>-4.6085099999999997E-2</v>
      </c>
      <c r="CR4622" s="9">
        <v>-8.3696400000000004E-2</v>
      </c>
      <c r="CS4622" s="9">
        <v>-9.8815500000000001E-2</v>
      </c>
      <c r="CT4622" s="9">
        <v>-8.7046799999999994E-2</v>
      </c>
      <c r="CU4622" s="9">
        <v>-1.7258599999999999E-2</v>
      </c>
      <c r="CV4622" s="9">
        <v>0.45829399999999998</v>
      </c>
      <c r="CW4622" s="9">
        <v>0.40083869999999999</v>
      </c>
      <c r="CX4622" s="9">
        <v>0.23072319999999999</v>
      </c>
      <c r="CY4622" s="9">
        <v>-0.1079432</v>
      </c>
      <c r="CZ4622" s="9">
        <v>-0.34418260000000001</v>
      </c>
      <c r="DA4622" s="9">
        <v>-0.1739117</v>
      </c>
      <c r="DB4622" s="9">
        <v>-0.1205792</v>
      </c>
      <c r="DC4622" s="9">
        <v>-2.1201000000000002E-3</v>
      </c>
      <c r="DD4622" s="9">
        <v>1.3096500000000001E-2</v>
      </c>
      <c r="DE4622" s="9">
        <v>8.1215999999999997E-3</v>
      </c>
      <c r="DF4622" s="9">
        <v>8.5938999999999998E-3</v>
      </c>
      <c r="DG4622" s="9">
        <v>3.1832000000000002E-3</v>
      </c>
      <c r="DH4622" s="9">
        <v>1.9300000000000001E-3</v>
      </c>
      <c r="DI4622" s="9">
        <v>-1.5403999999999999E-3</v>
      </c>
      <c r="DJ4622" s="9">
        <v>1.05291E-2</v>
      </c>
      <c r="DK4622" s="9">
        <v>3.5907000000000001E-3</v>
      </c>
      <c r="DL4622" s="9">
        <v>1.8299E-3</v>
      </c>
      <c r="DM4622" s="9">
        <v>-1.0993599999999999E-2</v>
      </c>
      <c r="DN4622" s="9">
        <v>-3.15801E-2</v>
      </c>
      <c r="DO4622" s="9">
        <v>-3.85864E-2</v>
      </c>
      <c r="DP4622" s="9">
        <v>-7.5810500000000003E-2</v>
      </c>
      <c r="DQ4622" s="9">
        <v>-9.0618199999999996E-2</v>
      </c>
      <c r="DR4622" s="9">
        <v>-7.8795500000000004E-2</v>
      </c>
      <c r="DS4622" s="9">
        <v>-8.6873999999999996E-3</v>
      </c>
      <c r="DT4622" s="9">
        <v>0.46672550000000002</v>
      </c>
      <c r="DU4622" s="9">
        <v>0.41027809999999998</v>
      </c>
      <c r="DV4622" s="9">
        <v>0.2398274</v>
      </c>
      <c r="DW4622" s="9">
        <v>-9.9102399999999993E-2</v>
      </c>
      <c r="DX4622" s="9">
        <v>-0.33522380000000002</v>
      </c>
      <c r="DY4622" s="9">
        <v>-0.16584689999999999</v>
      </c>
      <c r="DZ4622" s="9">
        <v>-0.11348660000000001</v>
      </c>
      <c r="EA4622" s="9">
        <v>4.7562000000000004E-3</v>
      </c>
      <c r="EB4622" s="9">
        <v>1.9220999999999999E-2</v>
      </c>
      <c r="EC4622" s="9">
        <v>1.3537199999999999E-2</v>
      </c>
      <c r="ED4622" s="9">
        <v>1.3573099999999999E-2</v>
      </c>
      <c r="EE4622" s="9">
        <v>7.9276999999999993E-3</v>
      </c>
      <c r="EF4622" s="9">
        <v>6.4700000000000001E-3</v>
      </c>
      <c r="EG4622" s="9">
        <v>3.5366999999999998E-3</v>
      </c>
      <c r="EH4622" s="9">
        <v>1.6254600000000001E-2</v>
      </c>
      <c r="EI4622" s="9">
        <v>1.03509E-2</v>
      </c>
      <c r="EJ4622" s="9">
        <v>9.7172000000000005E-3</v>
      </c>
      <c r="EK4622" s="9">
        <v>-2E-3</v>
      </c>
      <c r="EL4622" s="9">
        <v>-2.1588699999999999E-2</v>
      </c>
      <c r="EM4622" s="9">
        <v>-2.77594E-2</v>
      </c>
      <c r="EN4622" s="9">
        <v>-6.4424599999999999E-2</v>
      </c>
      <c r="EO4622" s="9">
        <v>-7.8782500000000005E-2</v>
      </c>
      <c r="EP4622" s="9">
        <v>-6.6881999999999997E-2</v>
      </c>
      <c r="EQ4622" s="9">
        <v>3.6881000000000001E-3</v>
      </c>
      <c r="ER4622" s="9">
        <v>0.47889930000000003</v>
      </c>
      <c r="ES4622" s="9">
        <v>0.42390699999999998</v>
      </c>
      <c r="ET4622" s="9">
        <v>0.25297249999999999</v>
      </c>
      <c r="EU4622" s="9">
        <v>-8.6337700000000003E-2</v>
      </c>
      <c r="EV4622" s="9">
        <v>-0.32228859999999998</v>
      </c>
      <c r="EW4622" s="9">
        <v>-0.1542027</v>
      </c>
      <c r="EX4622" s="9">
        <v>-0.1032459</v>
      </c>
      <c r="EY4622" s="9">
        <v>77.779499999999999</v>
      </c>
      <c r="EZ4622" s="9">
        <v>76.394800000000004</v>
      </c>
      <c r="FA4622" s="9">
        <v>75.250699999999995</v>
      </c>
      <c r="FB4622" s="9">
        <v>73.166200000000003</v>
      </c>
      <c r="FC4622" s="9">
        <v>73.447299999999998</v>
      </c>
      <c r="FD4622" s="9">
        <v>72.053600000000003</v>
      </c>
      <c r="FE4622" s="9">
        <v>71.681299999999993</v>
      </c>
      <c r="FF4622" s="9">
        <v>73.0839</v>
      </c>
      <c r="FG4622" s="9">
        <v>75.446799999999996</v>
      </c>
      <c r="FH4622" s="9">
        <v>81.887</v>
      </c>
      <c r="FI4622" s="9">
        <v>88.082499999999996</v>
      </c>
      <c r="FJ4622" s="9">
        <v>90.952100000000002</v>
      </c>
      <c r="FK4622" s="9">
        <v>94.667699999999996</v>
      </c>
      <c r="FL4622" s="9">
        <v>97.847700000000003</v>
      </c>
      <c r="FM4622" s="9">
        <v>99.941400000000002</v>
      </c>
      <c r="FN4622" s="9">
        <v>101.006</v>
      </c>
      <c r="FO4622" s="9">
        <v>101.455</v>
      </c>
      <c r="FP4622" s="9">
        <v>102.301</v>
      </c>
      <c r="FQ4622" s="9">
        <v>103.203</v>
      </c>
      <c r="FR4622" s="9">
        <v>101.05800000000001</v>
      </c>
      <c r="FS4622" s="9">
        <v>95.775899999999993</v>
      </c>
      <c r="FT4622" s="9">
        <v>89.428700000000006</v>
      </c>
      <c r="FU4622" s="9">
        <v>86.0732</v>
      </c>
      <c r="FV4622" s="9">
        <v>83.007000000000005</v>
      </c>
      <c r="FW4622" s="9">
        <v>0.13533537000000001</v>
      </c>
      <c r="FX4622" s="9">
        <v>8.5445999999999994E-3</v>
      </c>
      <c r="FY4622" s="9">
        <v>9.9103999999999998E-3</v>
      </c>
      <c r="FZ4622" s="9">
        <v>0</v>
      </c>
      <c r="GA4622" s="9">
        <v>0</v>
      </c>
    </row>
    <row r="4623" spans="1:183" x14ac:dyDescent="0.2">
      <c r="A4623" t="s">
        <v>245</v>
      </c>
      <c r="B4623" t="s">
        <v>225</v>
      </c>
      <c r="C4623" t="s">
        <v>226</v>
      </c>
      <c r="D4623" s="6">
        <v>44058</v>
      </c>
      <c r="E4623" s="73">
        <v>18</v>
      </c>
      <c r="F4623" s="9">
        <v>19</v>
      </c>
      <c r="G4623" s="9">
        <v>18</v>
      </c>
      <c r="H4623" s="9">
        <v>19</v>
      </c>
      <c r="I4623" s="9">
        <v>14525</v>
      </c>
      <c r="J4623" s="9">
        <v>89949</v>
      </c>
      <c r="K4623" s="9">
        <v>1.513074</v>
      </c>
      <c r="L4623" s="9">
        <v>1.295396</v>
      </c>
      <c r="M4623" s="9">
        <v>1.1544840000000001</v>
      </c>
      <c r="N4623" s="9">
        <v>1.043857</v>
      </c>
      <c r="O4623" s="9">
        <v>0.96880189999999999</v>
      </c>
      <c r="P4623" s="9">
        <v>0.94795839999999998</v>
      </c>
      <c r="Q4623" s="9">
        <v>0.98707849999999997</v>
      </c>
      <c r="R4623" s="9">
        <v>1.074085</v>
      </c>
      <c r="S4623" s="9">
        <v>1.215832</v>
      </c>
      <c r="T4623" s="9">
        <v>1.4011070000000001</v>
      </c>
      <c r="U4623" s="9">
        <v>1.6143890000000001</v>
      </c>
      <c r="V4623" s="9">
        <v>1.9085190000000001</v>
      </c>
      <c r="W4623" s="9">
        <v>2.258362</v>
      </c>
      <c r="X4623" s="9">
        <v>2.5663420000000001</v>
      </c>
      <c r="Y4623" s="9">
        <v>2.897618</v>
      </c>
      <c r="Z4623" s="9">
        <v>3.1768540000000001</v>
      </c>
      <c r="AA4623" s="9">
        <v>3.3929469999999999</v>
      </c>
      <c r="AB4623" s="9">
        <v>3.519717</v>
      </c>
      <c r="AC4623" s="9">
        <v>3.5931869999999999</v>
      </c>
      <c r="AD4623" s="9">
        <v>3.4927380000000001</v>
      </c>
      <c r="AE4623" s="9">
        <v>3.2373210000000001</v>
      </c>
      <c r="AF4623" s="9">
        <v>2.8436119999999998</v>
      </c>
      <c r="AG4623" s="9">
        <v>2.3789259999999999</v>
      </c>
      <c r="AH4623" s="9">
        <v>1.981795</v>
      </c>
      <c r="AI4623" s="9">
        <v>-9.1014300000000006E-2</v>
      </c>
      <c r="AJ4623" s="9">
        <v>-5.6855000000000003E-2</v>
      </c>
      <c r="AK4623" s="9">
        <v>-2.4473399999999999E-2</v>
      </c>
      <c r="AL4623" s="9">
        <v>-1.55099E-2</v>
      </c>
      <c r="AM4623" s="9">
        <v>-1.91325E-2</v>
      </c>
      <c r="AN4623" s="9">
        <v>-2.3196899999999999E-2</v>
      </c>
      <c r="AO4623" s="9">
        <v>-2.74615E-2</v>
      </c>
      <c r="AP4623" s="9">
        <v>-2.6462800000000002E-2</v>
      </c>
      <c r="AQ4623" s="9">
        <v>-2.7042E-2</v>
      </c>
      <c r="AR4623" s="9">
        <v>-4.5079399999999999E-2</v>
      </c>
      <c r="AS4623" s="9">
        <v>-8.0111100000000005E-2</v>
      </c>
      <c r="AT4623" s="9">
        <v>-9.8176700000000006E-2</v>
      </c>
      <c r="AU4623" s="9">
        <v>-9.7285399999999994E-2</v>
      </c>
      <c r="AV4623" s="9">
        <v>-0.15104590000000001</v>
      </c>
      <c r="AW4623" s="9">
        <v>-0.14202210000000001</v>
      </c>
      <c r="AX4623" s="9">
        <v>-0.14641109999999999</v>
      </c>
      <c r="AY4623" s="9">
        <v>-6.2911700000000001E-2</v>
      </c>
      <c r="AZ4623" s="9">
        <v>0.51740830000000004</v>
      </c>
      <c r="BA4623" s="9">
        <v>0.46410499999999999</v>
      </c>
      <c r="BB4623" s="9">
        <v>-0.31509860000000001</v>
      </c>
      <c r="BC4623" s="9">
        <v>-0.3252951</v>
      </c>
      <c r="BD4623" s="9">
        <v>-0.21705469999999999</v>
      </c>
      <c r="BE4623" s="9">
        <v>-0.12368990000000001</v>
      </c>
      <c r="BF4623" s="9">
        <v>-8.11085E-2</v>
      </c>
      <c r="BG4623" s="9">
        <v>-8.1870499999999999E-2</v>
      </c>
      <c r="BH4623" s="9">
        <v>-4.8857400000000002E-2</v>
      </c>
      <c r="BI4623" s="9">
        <v>-1.73402E-2</v>
      </c>
      <c r="BJ4623" s="9">
        <v>-9.0591999999999999E-3</v>
      </c>
      <c r="BK4623" s="9">
        <v>-1.3181500000000001E-2</v>
      </c>
      <c r="BL4623" s="9">
        <v>-1.74973E-2</v>
      </c>
      <c r="BM4623" s="9">
        <v>-2.1361100000000001E-2</v>
      </c>
      <c r="BN4623" s="9">
        <v>-1.9316900000000001E-2</v>
      </c>
      <c r="BO4623" s="9">
        <v>-1.8410099999999999E-2</v>
      </c>
      <c r="BP4623" s="9">
        <v>-3.5105999999999998E-2</v>
      </c>
      <c r="BQ4623" s="9">
        <v>-6.8993200000000005E-2</v>
      </c>
      <c r="BR4623" s="9">
        <v>-8.6016999999999996E-2</v>
      </c>
      <c r="BS4623" s="9">
        <v>-8.4253999999999996E-2</v>
      </c>
      <c r="BT4623" s="9">
        <v>-0.13758029999999999</v>
      </c>
      <c r="BU4623" s="9">
        <v>-0.12841559999999999</v>
      </c>
      <c r="BV4623" s="9">
        <v>-0.13289119999999999</v>
      </c>
      <c r="BW4623" s="9">
        <v>-4.9593400000000003E-2</v>
      </c>
      <c r="BX4623" s="9">
        <v>0.53040030000000005</v>
      </c>
      <c r="BY4623" s="9">
        <v>0.47727370000000002</v>
      </c>
      <c r="BZ4623" s="9">
        <v>-0.30173149999999999</v>
      </c>
      <c r="CA4623" s="9">
        <v>-0.31236789999999998</v>
      </c>
      <c r="CB4623" s="9">
        <v>-0.20479249999999999</v>
      </c>
      <c r="CC4623" s="9">
        <v>-0.1123106</v>
      </c>
      <c r="CD4623" s="9">
        <v>-7.0589600000000002E-2</v>
      </c>
      <c r="CE4623" s="9">
        <v>-7.5537499999999994E-2</v>
      </c>
      <c r="CF4623" s="9">
        <v>-4.3318299999999997E-2</v>
      </c>
      <c r="CG4623" s="9">
        <v>-1.23997E-2</v>
      </c>
      <c r="CH4623" s="9">
        <v>-4.5915000000000001E-3</v>
      </c>
      <c r="CI4623" s="9">
        <v>-9.0597999999999998E-3</v>
      </c>
      <c r="CJ4623" s="9">
        <v>-1.3549800000000001E-2</v>
      </c>
      <c r="CK4623" s="9">
        <v>-1.7135999999999998E-2</v>
      </c>
      <c r="CL4623" s="9">
        <v>-1.4367700000000001E-2</v>
      </c>
      <c r="CM4623" s="9">
        <v>-1.24317E-2</v>
      </c>
      <c r="CN4623" s="9">
        <v>-2.8198500000000001E-2</v>
      </c>
      <c r="CO4623" s="9">
        <v>-6.1293E-2</v>
      </c>
      <c r="CP4623" s="9">
        <v>-7.7595200000000003E-2</v>
      </c>
      <c r="CQ4623" s="9">
        <v>-7.5228600000000007E-2</v>
      </c>
      <c r="CR4623" s="9">
        <v>-0.12825410000000001</v>
      </c>
      <c r="CS4623" s="9">
        <v>-0.11899170000000001</v>
      </c>
      <c r="CT4623" s="9">
        <v>-0.12352730000000001</v>
      </c>
      <c r="CU4623" s="9">
        <v>-4.0369200000000001E-2</v>
      </c>
      <c r="CV4623" s="9">
        <v>0.53939859999999995</v>
      </c>
      <c r="CW4623" s="9">
        <v>0.4863943</v>
      </c>
      <c r="CX4623" s="9">
        <v>-0.29247339999999999</v>
      </c>
      <c r="CY4623" s="9">
        <v>-0.30341469999999998</v>
      </c>
      <c r="CZ4623" s="9">
        <v>-0.1962998</v>
      </c>
      <c r="DA4623" s="9">
        <v>-0.10442940000000001</v>
      </c>
      <c r="DB4623" s="9">
        <v>-6.3304299999999994E-2</v>
      </c>
      <c r="DC4623" s="9">
        <v>-6.9204500000000002E-2</v>
      </c>
      <c r="DD4623" s="9">
        <v>-3.7779199999999999E-2</v>
      </c>
      <c r="DE4623" s="9">
        <v>-7.4592E-3</v>
      </c>
      <c r="DF4623" s="9">
        <v>-1.237E-4</v>
      </c>
      <c r="DG4623" s="9">
        <v>-4.9381E-3</v>
      </c>
      <c r="DH4623" s="9">
        <v>-9.6022999999999994E-3</v>
      </c>
      <c r="DI4623" s="9">
        <v>-1.2910899999999999E-2</v>
      </c>
      <c r="DJ4623" s="9">
        <v>-9.4184999999999998E-3</v>
      </c>
      <c r="DK4623" s="9">
        <v>-6.4533000000000004E-3</v>
      </c>
      <c r="DL4623" s="9">
        <v>-2.1291000000000001E-2</v>
      </c>
      <c r="DM4623" s="9">
        <v>-5.3592800000000003E-2</v>
      </c>
      <c r="DN4623" s="9">
        <v>-6.9173399999999996E-2</v>
      </c>
      <c r="DO4623" s="9">
        <v>-6.6203100000000001E-2</v>
      </c>
      <c r="DP4623" s="9">
        <v>-0.1189278</v>
      </c>
      <c r="DQ4623" s="9">
        <v>-0.1095679</v>
      </c>
      <c r="DR4623" s="9">
        <v>-0.1141634</v>
      </c>
      <c r="DS4623" s="9">
        <v>-3.1144999999999999E-2</v>
      </c>
      <c r="DT4623" s="9">
        <v>0.54839680000000002</v>
      </c>
      <c r="DU4623" s="9">
        <v>0.49551499999999998</v>
      </c>
      <c r="DV4623" s="9">
        <v>-0.28321540000000001</v>
      </c>
      <c r="DW4623" s="9">
        <v>-0.29446139999999998</v>
      </c>
      <c r="DX4623" s="9">
        <v>-0.1878071</v>
      </c>
      <c r="DY4623" s="9">
        <v>-9.6548099999999998E-2</v>
      </c>
      <c r="DZ4623" s="9">
        <v>-5.6018900000000003E-2</v>
      </c>
      <c r="EA4623" s="9">
        <v>-6.0060700000000002E-2</v>
      </c>
      <c r="EB4623" s="9">
        <v>-2.9781599999999998E-2</v>
      </c>
      <c r="EC4623" s="9">
        <v>-3.2590000000000001E-4</v>
      </c>
      <c r="ED4623" s="9">
        <v>6.3270000000000002E-3</v>
      </c>
      <c r="EE4623" s="9">
        <v>1.0129E-3</v>
      </c>
      <c r="EF4623" s="9">
        <v>-3.9026999999999998E-3</v>
      </c>
      <c r="EG4623" s="9">
        <v>-6.8104999999999997E-3</v>
      </c>
      <c r="EH4623" s="9">
        <v>-2.2726000000000001E-3</v>
      </c>
      <c r="EI4623" s="9">
        <v>2.1786000000000002E-3</v>
      </c>
      <c r="EJ4623" s="9">
        <v>-1.13177E-2</v>
      </c>
      <c r="EK4623" s="9">
        <v>-4.2474900000000003E-2</v>
      </c>
      <c r="EL4623" s="9">
        <v>-5.70137E-2</v>
      </c>
      <c r="EM4623" s="9">
        <v>-5.3171799999999998E-2</v>
      </c>
      <c r="EN4623" s="9">
        <v>-0.10546220000000001</v>
      </c>
      <c r="EO4623" s="9">
        <v>-9.5961400000000002E-2</v>
      </c>
      <c r="EP4623" s="9">
        <v>-0.1006435</v>
      </c>
      <c r="EQ4623" s="9">
        <v>-1.78268E-2</v>
      </c>
      <c r="ER4623" s="9">
        <v>0.56138889999999997</v>
      </c>
      <c r="ES4623" s="9">
        <v>0.50868369999999996</v>
      </c>
      <c r="ET4623" s="9">
        <v>-0.26984829999999999</v>
      </c>
      <c r="EU4623" s="9">
        <v>-0.28153430000000002</v>
      </c>
      <c r="EV4623" s="9">
        <v>-0.17554500000000001</v>
      </c>
      <c r="EW4623" s="9">
        <v>-8.5168800000000003E-2</v>
      </c>
      <c r="EX4623" s="9">
        <v>-4.5499999999999999E-2</v>
      </c>
      <c r="EY4623" s="9">
        <v>81.351399999999998</v>
      </c>
      <c r="EZ4623" s="9">
        <v>79.449600000000004</v>
      </c>
      <c r="FA4623" s="9">
        <v>78.112300000000005</v>
      </c>
      <c r="FB4623" s="9">
        <v>77.886499999999998</v>
      </c>
      <c r="FC4623" s="9">
        <v>76.721100000000007</v>
      </c>
      <c r="FD4623" s="9">
        <v>75.364699999999999</v>
      </c>
      <c r="FE4623" s="9">
        <v>73.577299999999994</v>
      </c>
      <c r="FF4623" s="9">
        <v>74.148600000000002</v>
      </c>
      <c r="FG4623" s="9">
        <v>78.761099999999999</v>
      </c>
      <c r="FH4623" s="9">
        <v>86.486099999999993</v>
      </c>
      <c r="FI4623" s="9">
        <v>91.033299999999997</v>
      </c>
      <c r="FJ4623" s="9">
        <v>95.334999999999994</v>
      </c>
      <c r="FK4623" s="9">
        <v>100.05500000000001</v>
      </c>
      <c r="FL4623" s="9">
        <v>101.93899999999999</v>
      </c>
      <c r="FM4623" s="9">
        <v>103.47499999999999</v>
      </c>
      <c r="FN4623" s="9">
        <v>104.411</v>
      </c>
      <c r="FO4623" s="9">
        <v>105.291</v>
      </c>
      <c r="FP4623" s="9">
        <v>105.10299999999999</v>
      </c>
      <c r="FQ4623" s="9">
        <v>105.19799999999999</v>
      </c>
      <c r="FR4623" s="9">
        <v>103.10899999999999</v>
      </c>
      <c r="FS4623" s="9">
        <v>98.608400000000003</v>
      </c>
      <c r="FT4623" s="9">
        <v>92.546000000000006</v>
      </c>
      <c r="FU4623" s="9">
        <v>87.599900000000005</v>
      </c>
      <c r="FV4623" s="9">
        <v>84.687600000000003</v>
      </c>
      <c r="FW4623" s="9">
        <v>0.18325664</v>
      </c>
      <c r="FX4623" s="9">
        <v>1.2216100000000001E-2</v>
      </c>
      <c r="FY4623" s="9">
        <v>1.2216100000000001E-2</v>
      </c>
      <c r="FZ4623" s="9">
        <v>0</v>
      </c>
      <c r="GA4623" s="9">
        <v>0</v>
      </c>
    </row>
    <row r="4624" spans="1:183" x14ac:dyDescent="0.2">
      <c r="A4624" t="s">
        <v>245</v>
      </c>
      <c r="B4624" t="s">
        <v>225</v>
      </c>
      <c r="C4624" t="s">
        <v>226</v>
      </c>
      <c r="D4624" s="6">
        <v>44060</v>
      </c>
      <c r="E4624" s="73">
        <v>17</v>
      </c>
      <c r="F4624" s="9">
        <v>18</v>
      </c>
      <c r="G4624" s="9">
        <v>17</v>
      </c>
      <c r="H4624" s="9">
        <v>18</v>
      </c>
      <c r="I4624" s="9">
        <v>13031</v>
      </c>
      <c r="J4624" s="9">
        <v>78798</v>
      </c>
      <c r="K4624" s="9">
        <v>1.616905</v>
      </c>
      <c r="L4624" s="9">
        <v>1.4331400000000001</v>
      </c>
      <c r="M4624" s="9">
        <v>1.2921929999999999</v>
      </c>
      <c r="N4624" s="9">
        <v>1.1785129999999999</v>
      </c>
      <c r="O4624" s="9">
        <v>1.1088039999999999</v>
      </c>
      <c r="P4624" s="9">
        <v>1.113302</v>
      </c>
      <c r="Q4624" s="9">
        <v>1.166812</v>
      </c>
      <c r="R4624" s="9">
        <v>1.2311160000000001</v>
      </c>
      <c r="S4624" s="9">
        <v>1.269347</v>
      </c>
      <c r="T4624" s="9">
        <v>1.412507</v>
      </c>
      <c r="U4624" s="9">
        <v>1.6239570000000001</v>
      </c>
      <c r="V4624" s="9">
        <v>1.8656010000000001</v>
      </c>
      <c r="W4624" s="9">
        <v>2.1368969999999998</v>
      </c>
      <c r="X4624" s="9">
        <v>2.3014540000000001</v>
      </c>
      <c r="Y4624" s="9">
        <v>2.5209700000000002</v>
      </c>
      <c r="Z4624" s="9">
        <v>2.731757</v>
      </c>
      <c r="AA4624" s="9">
        <v>2.8796909999999998</v>
      </c>
      <c r="AB4624" s="9">
        <v>2.989344</v>
      </c>
      <c r="AC4624" s="9">
        <v>2.9583050000000002</v>
      </c>
      <c r="AD4624" s="9">
        <v>2.9252669999999998</v>
      </c>
      <c r="AE4624" s="9">
        <v>2.714235</v>
      </c>
      <c r="AF4624" s="9">
        <v>2.4228339999999999</v>
      </c>
      <c r="AG4624" s="9">
        <v>2.0485769999999999</v>
      </c>
      <c r="AH4624" s="9">
        <v>1.7352479999999999</v>
      </c>
      <c r="AI4624" s="9">
        <v>-1.0256299999999999E-2</v>
      </c>
      <c r="AJ4624" s="9">
        <v>-1.0129E-3</v>
      </c>
      <c r="AK4624" s="9">
        <v>-2.833E-4</v>
      </c>
      <c r="AL4624" s="9">
        <v>-3.8181000000000001E-3</v>
      </c>
      <c r="AM4624" s="9">
        <v>-9.4429000000000006E-3</v>
      </c>
      <c r="AN4624" s="9">
        <v>-1.3021100000000001E-2</v>
      </c>
      <c r="AO4624" s="9">
        <v>-3.39099E-2</v>
      </c>
      <c r="AP4624" s="9">
        <v>-4.8162299999999998E-2</v>
      </c>
      <c r="AQ4624" s="9">
        <v>-7.0667599999999997E-2</v>
      </c>
      <c r="AR4624" s="9">
        <v>-5.2728799999999999E-2</v>
      </c>
      <c r="AS4624" s="9">
        <v>-6.2316799999999999E-2</v>
      </c>
      <c r="AT4624" s="9">
        <v>-7.9455399999999995E-2</v>
      </c>
      <c r="AU4624" s="9">
        <v>-0.1214638</v>
      </c>
      <c r="AV4624" s="9">
        <v>-0.12799840000000001</v>
      </c>
      <c r="AW4624" s="9">
        <v>-0.14239209999999999</v>
      </c>
      <c r="AX4624" s="9">
        <v>-0.12841610000000001</v>
      </c>
      <c r="AY4624" s="9">
        <v>0.31060739999999998</v>
      </c>
      <c r="AZ4624" s="9">
        <v>0.28206750000000003</v>
      </c>
      <c r="BA4624" s="9">
        <v>-0.3423408</v>
      </c>
      <c r="BB4624" s="9">
        <v>-0.26001879999999999</v>
      </c>
      <c r="BC4624" s="9">
        <v>-0.15516559999999999</v>
      </c>
      <c r="BD4624" s="9">
        <v>-0.1028854</v>
      </c>
      <c r="BE4624" s="9">
        <v>-7.6139899999999996E-2</v>
      </c>
      <c r="BF4624" s="9">
        <v>-5.8017100000000002E-2</v>
      </c>
      <c r="BG4624" s="9">
        <v>-9.3260000000000001E-4</v>
      </c>
      <c r="BH4624" s="9">
        <v>7.4571000000000004E-3</v>
      </c>
      <c r="BI4624" s="9">
        <v>7.4453999999999996E-3</v>
      </c>
      <c r="BJ4624" s="9">
        <v>3.4317000000000002E-3</v>
      </c>
      <c r="BK4624" s="9">
        <v>-2.6922000000000001E-3</v>
      </c>
      <c r="BL4624" s="9">
        <v>-6.2805999999999999E-3</v>
      </c>
      <c r="BM4624" s="9">
        <v>-2.6646799999999998E-2</v>
      </c>
      <c r="BN4624" s="9">
        <v>-3.9755100000000002E-2</v>
      </c>
      <c r="BO4624" s="9">
        <v>-6.1029699999999999E-2</v>
      </c>
      <c r="BP4624" s="9">
        <v>-4.2077000000000003E-2</v>
      </c>
      <c r="BQ4624" s="9">
        <v>-5.0537899999999997E-2</v>
      </c>
      <c r="BR4624" s="9">
        <v>-6.6733899999999999E-2</v>
      </c>
      <c r="BS4624" s="9">
        <v>-0.1082518</v>
      </c>
      <c r="BT4624" s="9">
        <v>-0.1147262</v>
      </c>
      <c r="BU4624" s="9">
        <v>-0.12882379999999999</v>
      </c>
      <c r="BV4624" s="9">
        <v>-0.1147219</v>
      </c>
      <c r="BW4624" s="9">
        <v>0.32385900000000001</v>
      </c>
      <c r="BX4624" s="9">
        <v>0.29530640000000002</v>
      </c>
      <c r="BY4624" s="9">
        <v>-0.32868160000000002</v>
      </c>
      <c r="BZ4624" s="9">
        <v>-0.2476892</v>
      </c>
      <c r="CA4624" s="9">
        <v>-0.14343829999999999</v>
      </c>
      <c r="CB4624" s="9">
        <v>-9.1841000000000006E-2</v>
      </c>
      <c r="CC4624" s="9">
        <v>-6.6012299999999996E-2</v>
      </c>
      <c r="CD4624" s="9">
        <v>-4.8736099999999997E-2</v>
      </c>
      <c r="CE4624" s="9">
        <v>5.5250000000000004E-3</v>
      </c>
      <c r="CF4624" s="9">
        <v>1.3323399999999999E-2</v>
      </c>
      <c r="CG4624" s="9">
        <v>1.27984E-2</v>
      </c>
      <c r="CH4624" s="9">
        <v>8.4528999999999993E-3</v>
      </c>
      <c r="CI4624" s="9">
        <v>1.9832999999999999E-3</v>
      </c>
      <c r="CJ4624" s="9">
        <v>-1.6121E-3</v>
      </c>
      <c r="CK4624" s="9">
        <v>-2.1616400000000001E-2</v>
      </c>
      <c r="CL4624" s="9">
        <v>-3.3932299999999999E-2</v>
      </c>
      <c r="CM4624" s="9">
        <v>-5.4354399999999997E-2</v>
      </c>
      <c r="CN4624" s="9">
        <v>-3.46997E-2</v>
      </c>
      <c r="CO4624" s="9">
        <v>-4.2379800000000002E-2</v>
      </c>
      <c r="CP4624" s="9">
        <v>-5.7923099999999998E-2</v>
      </c>
      <c r="CQ4624" s="9">
        <v>-9.9101300000000003E-2</v>
      </c>
      <c r="CR4624" s="9">
        <v>-0.1055339</v>
      </c>
      <c r="CS4624" s="9">
        <v>-0.1194263</v>
      </c>
      <c r="CT4624" s="9">
        <v>-0.10523739999999999</v>
      </c>
      <c r="CU4624" s="9">
        <v>0.33303700000000003</v>
      </c>
      <c r="CV4624" s="9">
        <v>0.30447570000000002</v>
      </c>
      <c r="CW4624" s="9">
        <v>-0.31922119999999998</v>
      </c>
      <c r="CX4624" s="9">
        <v>-0.23914969999999999</v>
      </c>
      <c r="CY4624" s="9">
        <v>-0.13531599999999999</v>
      </c>
      <c r="CZ4624" s="9">
        <v>-8.4191699999999994E-2</v>
      </c>
      <c r="DA4624" s="9">
        <v>-5.8997899999999999E-2</v>
      </c>
      <c r="DB4624" s="9">
        <v>-4.2308100000000001E-2</v>
      </c>
      <c r="DC4624" s="9">
        <v>1.19825E-2</v>
      </c>
      <c r="DD4624" s="9">
        <v>1.9189600000000001E-2</v>
      </c>
      <c r="DE4624" s="9">
        <v>1.8151299999999999E-2</v>
      </c>
      <c r="DF4624" s="9">
        <v>1.3474099999999999E-2</v>
      </c>
      <c r="DG4624" s="9">
        <v>6.6588000000000003E-3</v>
      </c>
      <c r="DH4624" s="9">
        <v>3.0563000000000001E-3</v>
      </c>
      <c r="DI4624" s="9">
        <v>-1.6586E-2</v>
      </c>
      <c r="DJ4624" s="9">
        <v>-2.8109499999999999E-2</v>
      </c>
      <c r="DK4624" s="9">
        <v>-4.7679199999999998E-2</v>
      </c>
      <c r="DL4624" s="9">
        <v>-2.7322300000000001E-2</v>
      </c>
      <c r="DM4624" s="9">
        <v>-3.4221799999999997E-2</v>
      </c>
      <c r="DN4624" s="9">
        <v>-4.9112200000000002E-2</v>
      </c>
      <c r="DO4624" s="9">
        <v>-8.9950799999999997E-2</v>
      </c>
      <c r="DP4624" s="9">
        <v>-9.6341599999999999E-2</v>
      </c>
      <c r="DQ4624" s="9">
        <v>-0.1100289</v>
      </c>
      <c r="DR4624" s="9">
        <v>-9.5752900000000002E-2</v>
      </c>
      <c r="DS4624" s="9">
        <v>0.34221509999999999</v>
      </c>
      <c r="DT4624" s="9">
        <v>0.3136449</v>
      </c>
      <c r="DU4624" s="9">
        <v>-0.3097608</v>
      </c>
      <c r="DV4624" s="9">
        <v>-0.23061019999999999</v>
      </c>
      <c r="DW4624" s="9">
        <v>-0.12719369999999999</v>
      </c>
      <c r="DX4624" s="9">
        <v>-7.6542399999999997E-2</v>
      </c>
      <c r="DY4624" s="9">
        <v>-5.1983599999999998E-2</v>
      </c>
      <c r="DZ4624" s="9">
        <v>-3.5880099999999998E-2</v>
      </c>
      <c r="EA4624" s="9">
        <v>2.1306200000000001E-2</v>
      </c>
      <c r="EB4624" s="9">
        <v>2.7659599999999999E-2</v>
      </c>
      <c r="EC4624" s="9">
        <v>2.588E-2</v>
      </c>
      <c r="ED4624" s="9">
        <v>2.07239E-2</v>
      </c>
      <c r="EE4624" s="9">
        <v>1.34094E-2</v>
      </c>
      <c r="EF4624" s="9">
        <v>9.7967999999999996E-3</v>
      </c>
      <c r="EG4624" s="9">
        <v>-9.3229000000000003E-3</v>
      </c>
      <c r="EH4624" s="9">
        <v>-1.9702299999999999E-2</v>
      </c>
      <c r="EI4624" s="9">
        <v>-3.8041199999999997E-2</v>
      </c>
      <c r="EJ4624" s="9">
        <v>-1.6670500000000001E-2</v>
      </c>
      <c r="EK4624" s="9">
        <v>-2.2442899999999998E-2</v>
      </c>
      <c r="EL4624" s="9">
        <v>-3.6390800000000001E-2</v>
      </c>
      <c r="EM4624" s="9">
        <v>-7.6738899999999999E-2</v>
      </c>
      <c r="EN4624" s="9">
        <v>-8.3069400000000002E-2</v>
      </c>
      <c r="EO4624" s="9">
        <v>-9.6460599999999994E-2</v>
      </c>
      <c r="EP4624" s="9">
        <v>-8.2058699999999998E-2</v>
      </c>
      <c r="EQ4624" s="9">
        <v>0.35546670000000002</v>
      </c>
      <c r="ER4624" s="9">
        <v>0.3268838</v>
      </c>
      <c r="ES4624" s="9">
        <v>-0.29610160000000002</v>
      </c>
      <c r="ET4624" s="9">
        <v>-0.21828059999999999</v>
      </c>
      <c r="EU4624" s="9">
        <v>-0.1154665</v>
      </c>
      <c r="EV4624" s="9">
        <v>-6.5498100000000004E-2</v>
      </c>
      <c r="EW4624" s="9">
        <v>-4.1855999999999997E-2</v>
      </c>
      <c r="EX4624" s="9">
        <v>-2.6599100000000001E-2</v>
      </c>
      <c r="EY4624" s="9">
        <v>83.563299999999998</v>
      </c>
      <c r="EZ4624" s="9">
        <v>82.027699999999996</v>
      </c>
      <c r="FA4624" s="9">
        <v>80.939300000000003</v>
      </c>
      <c r="FB4624" s="9">
        <v>79.945400000000006</v>
      </c>
      <c r="FC4624" s="9">
        <v>77.295500000000004</v>
      </c>
      <c r="FD4624" s="9">
        <v>76.584900000000005</v>
      </c>
      <c r="FE4624" s="9">
        <v>75.534700000000001</v>
      </c>
      <c r="FF4624" s="9">
        <v>75.396100000000004</v>
      </c>
      <c r="FG4624" s="9">
        <v>79.250200000000007</v>
      </c>
      <c r="FH4624" s="9">
        <v>85.069500000000005</v>
      </c>
      <c r="FI4624" s="9">
        <v>90.592200000000005</v>
      </c>
      <c r="FJ4624" s="9">
        <v>95.595299999999995</v>
      </c>
      <c r="FK4624" s="9">
        <v>100.374</v>
      </c>
      <c r="FL4624" s="9">
        <v>99.206999999999994</v>
      </c>
      <c r="FM4624" s="9">
        <v>98.456900000000005</v>
      </c>
      <c r="FN4624" s="9">
        <v>98.410799999999995</v>
      </c>
      <c r="FO4624" s="9">
        <v>98.581900000000005</v>
      </c>
      <c r="FP4624" s="9">
        <v>97.659199999999998</v>
      </c>
      <c r="FQ4624" s="9">
        <v>96.224599999999995</v>
      </c>
      <c r="FR4624" s="9">
        <v>95.125900000000001</v>
      </c>
      <c r="FS4624" s="9">
        <v>90.133300000000006</v>
      </c>
      <c r="FT4624" s="9">
        <v>88.818299999999994</v>
      </c>
      <c r="FU4624" s="9">
        <v>89.162899999999993</v>
      </c>
      <c r="FV4624" s="9">
        <v>88.174000000000007</v>
      </c>
      <c r="FW4624" s="9">
        <v>0.17907313</v>
      </c>
      <c r="FX4624" s="9">
        <v>1.23698E-2</v>
      </c>
      <c r="FY4624" s="9">
        <v>1.23698E-2</v>
      </c>
      <c r="FZ4624" s="9">
        <v>0</v>
      </c>
      <c r="GA4624" s="9">
        <v>0</v>
      </c>
    </row>
    <row r="4625" spans="1:183" x14ac:dyDescent="0.2">
      <c r="A4625" t="s">
        <v>245</v>
      </c>
      <c r="B4625" t="s">
        <v>225</v>
      </c>
      <c r="C4625" t="s">
        <v>226</v>
      </c>
      <c r="D4625" s="6">
        <v>44061</v>
      </c>
      <c r="E4625" s="73">
        <v>17</v>
      </c>
      <c r="F4625" s="9">
        <v>19</v>
      </c>
      <c r="G4625" s="9">
        <v>18</v>
      </c>
      <c r="H4625" s="9">
        <v>19</v>
      </c>
      <c r="I4625" s="9">
        <v>11823</v>
      </c>
      <c r="J4625" s="9">
        <v>78713</v>
      </c>
      <c r="K4625" s="9">
        <v>1.414517</v>
      </c>
      <c r="L4625" s="9">
        <v>1.226796</v>
      </c>
      <c r="M4625" s="9">
        <v>1.1075699999999999</v>
      </c>
      <c r="N4625" s="9">
        <v>1.017522</v>
      </c>
      <c r="O4625" s="9">
        <v>0.9589607</v>
      </c>
      <c r="P4625" s="9">
        <v>0.94867100000000004</v>
      </c>
      <c r="Q4625" s="9">
        <v>1.0260039999999999</v>
      </c>
      <c r="R4625" s="9">
        <v>1.062535</v>
      </c>
      <c r="S4625" s="9">
        <v>1.091548</v>
      </c>
      <c r="T4625" s="9">
        <v>1.173913</v>
      </c>
      <c r="U4625" s="9">
        <v>1.367653</v>
      </c>
      <c r="V4625" s="9">
        <v>1.6355420000000001</v>
      </c>
      <c r="W4625" s="9">
        <v>1.977808</v>
      </c>
      <c r="X4625" s="9">
        <v>2.3312080000000002</v>
      </c>
      <c r="Y4625" s="9">
        <v>2.6301640000000002</v>
      </c>
      <c r="Z4625" s="9">
        <v>2.8947590000000001</v>
      </c>
      <c r="AA4625" s="9">
        <v>3.1364429999999999</v>
      </c>
      <c r="AB4625" s="9">
        <v>3.3304960000000001</v>
      </c>
      <c r="AC4625" s="9">
        <v>3.3703120000000002</v>
      </c>
      <c r="AD4625" s="9">
        <v>3.1343049999999999</v>
      </c>
      <c r="AE4625" s="9">
        <v>2.8014610000000002</v>
      </c>
      <c r="AF4625" s="9">
        <v>2.4860139999999999</v>
      </c>
      <c r="AG4625" s="9">
        <v>2.0569999999999999</v>
      </c>
      <c r="AH4625" s="9">
        <v>1.7130890000000001</v>
      </c>
      <c r="AI4625" s="9">
        <v>-4.3298000000000003E-2</v>
      </c>
      <c r="AJ4625" s="9">
        <v>-3.9986300000000002E-2</v>
      </c>
      <c r="AK4625" s="9">
        <v>-1.7164599999999999E-2</v>
      </c>
      <c r="AL4625" s="9">
        <v>-1.06515E-2</v>
      </c>
      <c r="AM4625" s="9">
        <v>-1.31935E-2</v>
      </c>
      <c r="AN4625" s="9">
        <v>-2.4680899999999999E-2</v>
      </c>
      <c r="AO4625" s="9">
        <v>-2.07899E-2</v>
      </c>
      <c r="AP4625" s="9">
        <v>-4.3647699999999998E-2</v>
      </c>
      <c r="AQ4625" s="9">
        <v>-6.5525600000000003E-2</v>
      </c>
      <c r="AR4625" s="9">
        <v>-9.4688999999999995E-2</v>
      </c>
      <c r="AS4625" s="9">
        <v>-0.1131378</v>
      </c>
      <c r="AT4625" s="9">
        <v>-0.1076648</v>
      </c>
      <c r="AU4625" s="9">
        <v>-8.4699899999999995E-2</v>
      </c>
      <c r="AV4625" s="9">
        <v>-2.68936E-2</v>
      </c>
      <c r="AW4625" s="9">
        <v>-1.5728700000000002E-2</v>
      </c>
      <c r="AX4625" s="9">
        <v>-2.24642E-2</v>
      </c>
      <c r="AY4625" s="9">
        <v>0.29849989999999998</v>
      </c>
      <c r="AZ4625" s="9">
        <v>0.5394774</v>
      </c>
      <c r="BA4625" s="9">
        <v>0.46759479999999998</v>
      </c>
      <c r="BB4625" s="9">
        <v>-0.29760579999999998</v>
      </c>
      <c r="BC4625" s="9">
        <v>-0.40142299999999997</v>
      </c>
      <c r="BD4625" s="9">
        <v>-0.22810710000000001</v>
      </c>
      <c r="BE4625" s="9">
        <v>-0.1705275</v>
      </c>
      <c r="BF4625" s="9">
        <v>-8.6286000000000002E-2</v>
      </c>
      <c r="BG4625" s="9">
        <v>-2.2969699999999999E-2</v>
      </c>
      <c r="BH4625" s="9">
        <v>-2.1073399999999999E-2</v>
      </c>
      <c r="BI4625" s="9">
        <v>1.0020999999999999E-3</v>
      </c>
      <c r="BJ4625" s="9">
        <v>6.2015000000000004E-3</v>
      </c>
      <c r="BK4625" s="9">
        <v>3.2475999999999998E-3</v>
      </c>
      <c r="BL4625" s="9">
        <v>-9.0988000000000006E-3</v>
      </c>
      <c r="BM4625" s="9">
        <v>-4.3388999999999997E-3</v>
      </c>
      <c r="BN4625" s="9">
        <v>-2.44038E-2</v>
      </c>
      <c r="BO4625" s="9">
        <v>-4.5731000000000001E-2</v>
      </c>
      <c r="BP4625" s="9">
        <v>-7.2416800000000003E-2</v>
      </c>
      <c r="BQ4625" s="9">
        <v>-8.8463E-2</v>
      </c>
      <c r="BR4625" s="9">
        <v>-8.0704200000000004E-2</v>
      </c>
      <c r="BS4625" s="9">
        <v>-5.5257199999999999E-2</v>
      </c>
      <c r="BT4625" s="9">
        <v>2.8839E-3</v>
      </c>
      <c r="BU4625" s="9">
        <v>1.4623300000000001E-2</v>
      </c>
      <c r="BV4625" s="9">
        <v>8.8333000000000005E-3</v>
      </c>
      <c r="BW4625" s="9">
        <v>0.33045609999999997</v>
      </c>
      <c r="BX4625" s="9">
        <v>0.57057959999999996</v>
      </c>
      <c r="BY4625" s="9">
        <v>0.49792700000000001</v>
      </c>
      <c r="BZ4625" s="9">
        <v>-0.26751659999999999</v>
      </c>
      <c r="CA4625" s="9">
        <v>-0.37491099999999999</v>
      </c>
      <c r="CB4625" s="9">
        <v>-0.20204539999999999</v>
      </c>
      <c r="CC4625" s="9">
        <v>-0.14610629999999999</v>
      </c>
      <c r="CD4625" s="9">
        <v>-6.3807100000000005E-2</v>
      </c>
      <c r="CE4625" s="9">
        <v>-8.8903000000000003E-3</v>
      </c>
      <c r="CF4625" s="9">
        <v>-7.9743000000000001E-3</v>
      </c>
      <c r="CG4625" s="9">
        <v>1.35844E-2</v>
      </c>
      <c r="CH4625" s="9">
        <v>1.7873799999999999E-2</v>
      </c>
      <c r="CI4625" s="9">
        <v>1.46347E-2</v>
      </c>
      <c r="CJ4625" s="9">
        <v>1.6933E-3</v>
      </c>
      <c r="CK4625" s="9">
        <v>7.0549999999999996E-3</v>
      </c>
      <c r="CL4625" s="9">
        <v>-1.10756E-2</v>
      </c>
      <c r="CM4625" s="9">
        <v>-3.2021399999999998E-2</v>
      </c>
      <c r="CN4625" s="9">
        <v>-5.6991199999999999E-2</v>
      </c>
      <c r="CO4625" s="9">
        <v>-7.1373400000000004E-2</v>
      </c>
      <c r="CP4625" s="9">
        <v>-6.2031299999999998E-2</v>
      </c>
      <c r="CQ4625" s="9">
        <v>-3.4865300000000002E-2</v>
      </c>
      <c r="CR4625" s="9">
        <v>2.3507699999999999E-2</v>
      </c>
      <c r="CS4625" s="9">
        <v>3.5645099999999999E-2</v>
      </c>
      <c r="CT4625" s="9">
        <v>3.05099E-2</v>
      </c>
      <c r="CU4625" s="9">
        <v>0.35258889999999998</v>
      </c>
      <c r="CV4625" s="9">
        <v>0.59212089999999995</v>
      </c>
      <c r="CW4625" s="9">
        <v>0.51893500000000004</v>
      </c>
      <c r="CX4625" s="9">
        <v>-0.24667700000000001</v>
      </c>
      <c r="CY4625" s="9">
        <v>-0.3565489</v>
      </c>
      <c r="CZ4625" s="9">
        <v>-0.18399509999999999</v>
      </c>
      <c r="DA4625" s="9">
        <v>-0.12919220000000001</v>
      </c>
      <c r="DB4625" s="9">
        <v>-4.8238200000000002E-2</v>
      </c>
      <c r="DC4625" s="9">
        <v>5.189E-3</v>
      </c>
      <c r="DD4625" s="9">
        <v>5.1247000000000003E-3</v>
      </c>
      <c r="DE4625" s="9">
        <v>2.6166600000000002E-2</v>
      </c>
      <c r="DF4625" s="9">
        <v>2.9546200000000002E-2</v>
      </c>
      <c r="DG4625" s="9">
        <v>2.6021800000000001E-2</v>
      </c>
      <c r="DH4625" s="9">
        <v>1.2485400000000001E-2</v>
      </c>
      <c r="DI4625" s="9">
        <v>1.8448800000000001E-2</v>
      </c>
      <c r="DJ4625" s="9">
        <v>2.2526E-3</v>
      </c>
      <c r="DK4625" s="9">
        <v>-1.83118E-2</v>
      </c>
      <c r="DL4625" s="9">
        <v>-4.1565499999999998E-2</v>
      </c>
      <c r="DM4625" s="9">
        <v>-5.4283699999999997E-2</v>
      </c>
      <c r="DN4625" s="9">
        <v>-4.3358399999999998E-2</v>
      </c>
      <c r="DO4625" s="9">
        <v>-1.44733E-2</v>
      </c>
      <c r="DP4625" s="9">
        <v>4.41316E-2</v>
      </c>
      <c r="DQ4625" s="9">
        <v>5.6666800000000003E-2</v>
      </c>
      <c r="DR4625" s="9">
        <v>5.2186400000000001E-2</v>
      </c>
      <c r="DS4625" s="9">
        <v>0.37472169999999999</v>
      </c>
      <c r="DT4625" s="9">
        <v>0.61366220000000005</v>
      </c>
      <c r="DU4625" s="9">
        <v>0.53994299999999995</v>
      </c>
      <c r="DV4625" s="9">
        <v>-0.22583729999999999</v>
      </c>
      <c r="DW4625" s="9">
        <v>-0.33818670000000001</v>
      </c>
      <c r="DX4625" s="9">
        <v>-0.1659448</v>
      </c>
      <c r="DY4625" s="9">
        <v>-0.11227819999999999</v>
      </c>
      <c r="DZ4625" s="9">
        <v>-3.2669400000000001E-2</v>
      </c>
      <c r="EA4625" s="9">
        <v>2.55173E-2</v>
      </c>
      <c r="EB4625" s="9">
        <v>2.4037699999999999E-2</v>
      </c>
      <c r="EC4625" s="9">
        <v>4.4333400000000002E-2</v>
      </c>
      <c r="ED4625" s="9">
        <v>4.6399200000000002E-2</v>
      </c>
      <c r="EE4625" s="9">
        <v>4.2463000000000001E-2</v>
      </c>
      <c r="EF4625" s="9">
        <v>2.8067499999999999E-2</v>
      </c>
      <c r="EG4625" s="9">
        <v>3.4899800000000002E-2</v>
      </c>
      <c r="EH4625" s="9">
        <v>2.1496399999999999E-2</v>
      </c>
      <c r="EI4625" s="9">
        <v>1.4827E-3</v>
      </c>
      <c r="EJ4625" s="9">
        <v>-1.9293299999999999E-2</v>
      </c>
      <c r="EK4625" s="9">
        <v>-2.9609E-2</v>
      </c>
      <c r="EL4625" s="9">
        <v>-1.6397800000000001E-2</v>
      </c>
      <c r="EM4625" s="9">
        <v>1.4969400000000001E-2</v>
      </c>
      <c r="EN4625" s="9">
        <v>7.3909100000000005E-2</v>
      </c>
      <c r="EO4625" s="9">
        <v>8.7018899999999996E-2</v>
      </c>
      <c r="EP4625" s="9">
        <v>8.34839E-2</v>
      </c>
      <c r="EQ4625" s="9">
        <v>0.40667789999999998</v>
      </c>
      <c r="ER4625" s="9">
        <v>0.64476440000000002</v>
      </c>
      <c r="ES4625" s="9">
        <v>0.57027519999999998</v>
      </c>
      <c r="ET4625" s="9">
        <v>-0.19574810000000001</v>
      </c>
      <c r="EU4625" s="9">
        <v>-0.31167470000000003</v>
      </c>
      <c r="EV4625" s="9">
        <v>-0.13988310000000001</v>
      </c>
      <c r="EW4625" s="9">
        <v>-8.7856900000000002E-2</v>
      </c>
      <c r="EX4625" s="9">
        <v>-1.01905E-2</v>
      </c>
      <c r="EY4625" s="9">
        <v>85.115899999999996</v>
      </c>
      <c r="EZ4625" s="9">
        <v>81.0321</v>
      </c>
      <c r="FA4625" s="9">
        <v>78.601100000000002</v>
      </c>
      <c r="FB4625" s="9">
        <v>77.591800000000006</v>
      </c>
      <c r="FC4625" s="9">
        <v>76.591800000000006</v>
      </c>
      <c r="FD4625" s="9">
        <v>75.497299999999996</v>
      </c>
      <c r="FE4625" s="9">
        <v>75.516099999999994</v>
      </c>
      <c r="FF4625" s="9">
        <v>75.468000000000004</v>
      </c>
      <c r="FG4625" s="9">
        <v>77.263800000000003</v>
      </c>
      <c r="FH4625" s="9">
        <v>83.401399999999995</v>
      </c>
      <c r="FI4625" s="9">
        <v>88.084599999999995</v>
      </c>
      <c r="FJ4625" s="9">
        <v>91.594800000000006</v>
      </c>
      <c r="FK4625" s="9">
        <v>95.675799999999995</v>
      </c>
      <c r="FL4625" s="9">
        <v>98.265100000000004</v>
      </c>
      <c r="FM4625" s="9">
        <v>99.882099999999994</v>
      </c>
      <c r="FN4625" s="9">
        <v>101.675</v>
      </c>
      <c r="FO4625" s="9">
        <v>103.004</v>
      </c>
      <c r="FP4625" s="9">
        <v>104.504</v>
      </c>
      <c r="FQ4625" s="9">
        <v>103.119</v>
      </c>
      <c r="FR4625" s="9">
        <v>98.596500000000006</v>
      </c>
      <c r="FS4625" s="9">
        <v>92.229100000000003</v>
      </c>
      <c r="FT4625" s="9">
        <v>88.335899999999995</v>
      </c>
      <c r="FU4625" s="9">
        <v>85.5548</v>
      </c>
      <c r="FV4625" s="9">
        <v>82.702600000000004</v>
      </c>
      <c r="FW4625" s="9">
        <v>0.37570556999999999</v>
      </c>
      <c r="FX4625" s="9">
        <v>2.37431E-2</v>
      </c>
      <c r="FY4625" s="9">
        <v>2.8689200000000002E-2</v>
      </c>
      <c r="FZ4625" s="9">
        <v>0</v>
      </c>
      <c r="GA4625" s="9">
        <v>0</v>
      </c>
    </row>
    <row r="4626" spans="1:183" x14ac:dyDescent="0.2">
      <c r="A4626" t="s">
        <v>245</v>
      </c>
      <c r="B4626" t="s">
        <v>225</v>
      </c>
      <c r="C4626" t="s">
        <v>226</v>
      </c>
      <c r="D4626" s="6">
        <v>44062</v>
      </c>
      <c r="E4626" s="73">
        <v>17</v>
      </c>
      <c r="F4626" s="9">
        <v>18</v>
      </c>
      <c r="G4626" s="9">
        <v>17</v>
      </c>
      <c r="H4626" s="9">
        <v>18</v>
      </c>
      <c r="I4626" s="9">
        <v>13009</v>
      </c>
      <c r="J4626" s="9">
        <v>78659</v>
      </c>
      <c r="K4626" s="9">
        <v>1.5212509999999999</v>
      </c>
      <c r="L4626" s="9">
        <v>1.3291599999999999</v>
      </c>
      <c r="M4626" s="9">
        <v>1.2011909999999999</v>
      </c>
      <c r="N4626" s="9">
        <v>1.103224</v>
      </c>
      <c r="O4626" s="9">
        <v>1.055966</v>
      </c>
      <c r="P4626" s="9">
        <v>1.05704</v>
      </c>
      <c r="Q4626" s="9">
        <v>1.1120509999999999</v>
      </c>
      <c r="R4626" s="9">
        <v>1.1522810000000001</v>
      </c>
      <c r="S4626" s="9">
        <v>1.1716489999999999</v>
      </c>
      <c r="T4626" s="9">
        <v>1.2201310000000001</v>
      </c>
      <c r="U4626" s="9">
        <v>1.3624940000000001</v>
      </c>
      <c r="V4626" s="9">
        <v>1.574117</v>
      </c>
      <c r="W4626" s="9">
        <v>1.821742</v>
      </c>
      <c r="X4626" s="9">
        <v>2.0166219999999999</v>
      </c>
      <c r="Y4626" s="9">
        <v>2.23176</v>
      </c>
      <c r="Z4626" s="9">
        <v>2.4504920000000001</v>
      </c>
      <c r="AA4626" s="9">
        <v>2.5835270000000001</v>
      </c>
      <c r="AB4626" s="9">
        <v>2.7471139999999998</v>
      </c>
      <c r="AC4626" s="9">
        <v>2.7555649999999998</v>
      </c>
      <c r="AD4626" s="9">
        <v>2.5751249999999999</v>
      </c>
      <c r="AE4626" s="9">
        <v>2.334854</v>
      </c>
      <c r="AF4626" s="9">
        <v>2.0214449999999999</v>
      </c>
      <c r="AG4626" s="9">
        <v>1.675924</v>
      </c>
      <c r="AH4626" s="9">
        <v>1.397421</v>
      </c>
      <c r="AI4626" s="9">
        <v>-7.0641700000000002E-2</v>
      </c>
      <c r="AJ4626" s="9">
        <v>-5.7428E-2</v>
      </c>
      <c r="AK4626" s="9">
        <v>-4.7454799999999998E-2</v>
      </c>
      <c r="AL4626" s="9">
        <v>-3.92097E-2</v>
      </c>
      <c r="AM4626" s="9">
        <v>-2.3177900000000001E-2</v>
      </c>
      <c r="AN4626" s="9">
        <v>-2.0514399999999999E-2</v>
      </c>
      <c r="AO4626" s="9">
        <v>-4.0674799999999997E-2</v>
      </c>
      <c r="AP4626" s="9">
        <v>-4.8990699999999998E-2</v>
      </c>
      <c r="AQ4626" s="9">
        <v>-3.7254500000000003E-2</v>
      </c>
      <c r="AR4626" s="9">
        <v>-5.7137399999999998E-2</v>
      </c>
      <c r="AS4626" s="9">
        <v>-8.5063200000000005E-2</v>
      </c>
      <c r="AT4626" s="9">
        <v>-9.7006300000000004E-2</v>
      </c>
      <c r="AU4626" s="9">
        <v>-0.1051695</v>
      </c>
      <c r="AV4626" s="9">
        <v>-0.1188148</v>
      </c>
      <c r="AW4626" s="9">
        <v>-0.1115181</v>
      </c>
      <c r="AX4626" s="9">
        <v>-7.0773600000000006E-2</v>
      </c>
      <c r="AY4626" s="9">
        <v>0.26938519999999999</v>
      </c>
      <c r="AZ4626" s="9">
        <v>0.22909660000000001</v>
      </c>
      <c r="BA4626" s="9">
        <v>-0.35966090000000001</v>
      </c>
      <c r="BB4626" s="9">
        <v>-0.21444369999999999</v>
      </c>
      <c r="BC4626" s="9">
        <v>-0.11628570000000001</v>
      </c>
      <c r="BD4626" s="9">
        <v>-8.8967099999999993E-2</v>
      </c>
      <c r="BE4626" s="9">
        <v>-5.1577900000000003E-2</v>
      </c>
      <c r="BF4626" s="9">
        <v>-2.41613E-2</v>
      </c>
      <c r="BG4626" s="9">
        <v>-6.2141200000000001E-2</v>
      </c>
      <c r="BH4626" s="9">
        <v>-4.9668700000000003E-2</v>
      </c>
      <c r="BI4626" s="9">
        <v>-4.0283800000000002E-2</v>
      </c>
      <c r="BJ4626" s="9">
        <v>-3.2645399999999998E-2</v>
      </c>
      <c r="BK4626" s="9">
        <v>-1.68886E-2</v>
      </c>
      <c r="BL4626" s="9">
        <v>-1.4267699999999999E-2</v>
      </c>
      <c r="BM4626" s="9">
        <v>-3.3850900000000003E-2</v>
      </c>
      <c r="BN4626" s="9">
        <v>-4.1386699999999998E-2</v>
      </c>
      <c r="BO4626" s="9">
        <v>-2.8930299999999999E-2</v>
      </c>
      <c r="BP4626" s="9">
        <v>-4.8308299999999998E-2</v>
      </c>
      <c r="BQ4626" s="9">
        <v>-7.5504299999999996E-2</v>
      </c>
      <c r="BR4626" s="9">
        <v>-8.66894E-2</v>
      </c>
      <c r="BS4626" s="9">
        <v>-9.4240099999999993E-2</v>
      </c>
      <c r="BT4626" s="9">
        <v>-0.1076038</v>
      </c>
      <c r="BU4626" s="9">
        <v>-0.1000989</v>
      </c>
      <c r="BV4626" s="9">
        <v>-5.9274599999999997E-2</v>
      </c>
      <c r="BW4626" s="9">
        <v>0.28043590000000002</v>
      </c>
      <c r="BX4626" s="9">
        <v>0.2401374</v>
      </c>
      <c r="BY4626" s="9">
        <v>-0.34812579999999999</v>
      </c>
      <c r="BZ4626" s="9">
        <v>-0.20370250000000001</v>
      </c>
      <c r="CA4626" s="9">
        <v>-0.1065014</v>
      </c>
      <c r="CB4626" s="9">
        <v>-7.9774499999999998E-2</v>
      </c>
      <c r="CC4626" s="9">
        <v>-4.31104E-2</v>
      </c>
      <c r="CD4626" s="9">
        <v>-1.6400700000000001E-2</v>
      </c>
      <c r="CE4626" s="9">
        <v>-5.6253699999999997E-2</v>
      </c>
      <c r="CF4626" s="9">
        <v>-4.4294600000000003E-2</v>
      </c>
      <c r="CG4626" s="9">
        <v>-3.5317099999999997E-2</v>
      </c>
      <c r="CH4626" s="9">
        <v>-2.8098999999999999E-2</v>
      </c>
      <c r="CI4626" s="9">
        <v>-1.25326E-2</v>
      </c>
      <c r="CJ4626" s="9">
        <v>-9.9413000000000001E-3</v>
      </c>
      <c r="CK4626" s="9">
        <v>-2.91247E-2</v>
      </c>
      <c r="CL4626" s="9">
        <v>-3.6120100000000002E-2</v>
      </c>
      <c r="CM4626" s="9">
        <v>-2.3164899999999999E-2</v>
      </c>
      <c r="CN4626" s="9">
        <v>-4.2193300000000003E-2</v>
      </c>
      <c r="CO4626" s="9">
        <v>-6.8883899999999998E-2</v>
      </c>
      <c r="CP4626" s="9">
        <v>-7.9544000000000004E-2</v>
      </c>
      <c r="CQ4626" s="9">
        <v>-8.6670499999999998E-2</v>
      </c>
      <c r="CR4626" s="9">
        <v>-9.98391E-2</v>
      </c>
      <c r="CS4626" s="9">
        <v>-9.2189999999999994E-2</v>
      </c>
      <c r="CT4626" s="9">
        <v>-5.1310399999999999E-2</v>
      </c>
      <c r="CU4626" s="9">
        <v>0.2880897</v>
      </c>
      <c r="CV4626" s="9">
        <v>0.24778430000000001</v>
      </c>
      <c r="CW4626" s="9">
        <v>-0.34013660000000001</v>
      </c>
      <c r="CX4626" s="9">
        <v>-0.1962631</v>
      </c>
      <c r="CY4626" s="9">
        <v>-9.9724800000000002E-2</v>
      </c>
      <c r="CZ4626" s="9">
        <v>-7.3407700000000006E-2</v>
      </c>
      <c r="DA4626" s="9">
        <v>-3.7245899999999998E-2</v>
      </c>
      <c r="DB4626" s="9">
        <v>-1.1025699999999999E-2</v>
      </c>
      <c r="DC4626" s="9">
        <v>-5.0366300000000003E-2</v>
      </c>
      <c r="DD4626" s="9">
        <v>-3.89206E-2</v>
      </c>
      <c r="DE4626" s="9">
        <v>-3.03504E-2</v>
      </c>
      <c r="DF4626" s="9">
        <v>-2.35526E-2</v>
      </c>
      <c r="DG4626" s="9">
        <v>-8.1767000000000003E-3</v>
      </c>
      <c r="DH4626" s="9">
        <v>-5.6148999999999999E-3</v>
      </c>
      <c r="DI4626" s="9">
        <v>-2.43985E-2</v>
      </c>
      <c r="DJ4626" s="9">
        <v>-3.0853599999999998E-2</v>
      </c>
      <c r="DK4626" s="9">
        <v>-1.7399600000000001E-2</v>
      </c>
      <c r="DL4626" s="9">
        <v>-3.6078300000000001E-2</v>
      </c>
      <c r="DM4626" s="9">
        <v>-6.2263400000000003E-2</v>
      </c>
      <c r="DN4626" s="9">
        <v>-7.2398599999999994E-2</v>
      </c>
      <c r="DO4626" s="9">
        <v>-7.9100900000000002E-2</v>
      </c>
      <c r="DP4626" s="9">
        <v>-9.2074400000000001E-2</v>
      </c>
      <c r="DQ4626" s="9">
        <v>-8.4281099999999998E-2</v>
      </c>
      <c r="DR4626" s="9">
        <v>-4.3346200000000001E-2</v>
      </c>
      <c r="DS4626" s="9">
        <v>0.29574339999999999</v>
      </c>
      <c r="DT4626" s="9">
        <v>0.25543110000000002</v>
      </c>
      <c r="DU4626" s="9">
        <v>-0.33214749999999998</v>
      </c>
      <c r="DV4626" s="9">
        <v>-0.18882380000000001</v>
      </c>
      <c r="DW4626" s="9">
        <v>-9.2948199999999995E-2</v>
      </c>
      <c r="DX4626" s="9">
        <v>-6.70409E-2</v>
      </c>
      <c r="DY4626" s="9">
        <v>-3.1381300000000001E-2</v>
      </c>
      <c r="DZ4626" s="9">
        <v>-5.6506999999999998E-3</v>
      </c>
      <c r="EA4626" s="9">
        <v>-4.1865699999999999E-2</v>
      </c>
      <c r="EB4626" s="9">
        <v>-3.11612E-2</v>
      </c>
      <c r="EC4626" s="9">
        <v>-2.3179399999999999E-2</v>
      </c>
      <c r="ED4626" s="9">
        <v>-1.6988300000000001E-2</v>
      </c>
      <c r="EE4626" s="9">
        <v>-1.8874E-3</v>
      </c>
      <c r="EF4626" s="9">
        <v>6.3179999999999996E-4</v>
      </c>
      <c r="EG4626" s="9">
        <v>-1.7574599999999999E-2</v>
      </c>
      <c r="EH4626" s="9">
        <v>-2.3249499999999999E-2</v>
      </c>
      <c r="EI4626" s="9">
        <v>-9.0754000000000008E-3</v>
      </c>
      <c r="EJ4626" s="9">
        <v>-2.7249099999999998E-2</v>
      </c>
      <c r="EK4626" s="9">
        <v>-5.2704500000000001E-2</v>
      </c>
      <c r="EL4626" s="9">
        <v>-6.2081699999999997E-2</v>
      </c>
      <c r="EM4626" s="9">
        <v>-6.8171599999999999E-2</v>
      </c>
      <c r="EN4626" s="9">
        <v>-8.0863400000000002E-2</v>
      </c>
      <c r="EO4626" s="9">
        <v>-7.2861899999999993E-2</v>
      </c>
      <c r="EP4626" s="9">
        <v>-3.1847199999999999E-2</v>
      </c>
      <c r="EQ4626" s="9">
        <v>0.30679420000000002</v>
      </c>
      <c r="ER4626" s="9">
        <v>0.26647189999999998</v>
      </c>
      <c r="ES4626" s="9">
        <v>-0.32061240000000002</v>
      </c>
      <c r="ET4626" s="9">
        <v>-0.17808260000000001</v>
      </c>
      <c r="EU4626" s="9">
        <v>-8.3163899999999999E-2</v>
      </c>
      <c r="EV4626" s="9">
        <v>-5.7848299999999998E-2</v>
      </c>
      <c r="EW4626" s="9">
        <v>-2.2913900000000001E-2</v>
      </c>
      <c r="EX4626" s="9">
        <v>2.1099999999999999E-3</v>
      </c>
      <c r="EY4626" s="9">
        <v>80.796099999999996</v>
      </c>
      <c r="EZ4626" s="9">
        <v>79.898300000000006</v>
      </c>
      <c r="FA4626" s="9">
        <v>79.641999999999996</v>
      </c>
      <c r="FB4626" s="9">
        <v>77.995000000000005</v>
      </c>
      <c r="FC4626" s="9">
        <v>76.844200000000001</v>
      </c>
      <c r="FD4626" s="9">
        <v>75.968999999999994</v>
      </c>
      <c r="FE4626" s="9">
        <v>74.534099999999995</v>
      </c>
      <c r="FF4626" s="9">
        <v>74.906700000000001</v>
      </c>
      <c r="FG4626" s="9">
        <v>75.339799999999997</v>
      </c>
      <c r="FH4626" s="9">
        <v>79.821399999999997</v>
      </c>
      <c r="FI4626" s="9">
        <v>85.8078</v>
      </c>
      <c r="FJ4626" s="9">
        <v>91.851699999999994</v>
      </c>
      <c r="FK4626" s="9">
        <v>95.919899999999998</v>
      </c>
      <c r="FL4626" s="9">
        <v>96.257599999999996</v>
      </c>
      <c r="FM4626" s="9">
        <v>96.747299999999996</v>
      </c>
      <c r="FN4626" s="9">
        <v>98.438999999999993</v>
      </c>
      <c r="FO4626" s="9">
        <v>98.405600000000007</v>
      </c>
      <c r="FP4626" s="9">
        <v>97.941299999999998</v>
      </c>
      <c r="FQ4626" s="9">
        <v>97.411699999999996</v>
      </c>
      <c r="FR4626" s="9">
        <v>93.371099999999998</v>
      </c>
      <c r="FS4626" s="9">
        <v>87.908900000000003</v>
      </c>
      <c r="FT4626" s="9">
        <v>82.456900000000005</v>
      </c>
      <c r="FU4626" s="9">
        <v>79.298599999999993</v>
      </c>
      <c r="FV4626" s="9">
        <v>77.223100000000002</v>
      </c>
      <c r="FW4626" s="9">
        <v>0.13791786</v>
      </c>
      <c r="FX4626" s="9">
        <v>1.0315700000000001E-2</v>
      </c>
      <c r="FY4626" s="9">
        <v>1.0315700000000001E-2</v>
      </c>
      <c r="FZ4626" s="9">
        <v>0</v>
      </c>
      <c r="GA4626" s="9">
        <v>0</v>
      </c>
    </row>
    <row r="4627" spans="1:183" x14ac:dyDescent="0.2">
      <c r="A4627" t="s">
        <v>245</v>
      </c>
      <c r="B4627" t="s">
        <v>225</v>
      </c>
      <c r="C4627" t="s">
        <v>226</v>
      </c>
      <c r="D4627" s="6">
        <v>44079</v>
      </c>
      <c r="E4627" s="73">
        <v>17</v>
      </c>
      <c r="F4627" s="9">
        <v>18</v>
      </c>
      <c r="G4627" s="9">
        <v>17</v>
      </c>
      <c r="H4627" s="9">
        <v>18</v>
      </c>
      <c r="I4627" s="9">
        <v>14281</v>
      </c>
      <c r="J4627" s="9">
        <v>88323</v>
      </c>
      <c r="K4627" s="9">
        <v>0.96495889999999995</v>
      </c>
      <c r="L4627" s="9">
        <v>0.85241809999999996</v>
      </c>
      <c r="M4627" s="9">
        <v>0.77540759999999997</v>
      </c>
      <c r="N4627" s="9">
        <v>0.72001139999999997</v>
      </c>
      <c r="O4627" s="9">
        <v>0.68776009999999999</v>
      </c>
      <c r="P4627" s="9">
        <v>0.69412300000000005</v>
      </c>
      <c r="Q4627" s="9">
        <v>0.75153150000000002</v>
      </c>
      <c r="R4627" s="9">
        <v>0.78934470000000001</v>
      </c>
      <c r="S4627" s="9">
        <v>0.80872339999999998</v>
      </c>
      <c r="T4627" s="9">
        <v>0.86402959999999995</v>
      </c>
      <c r="U4627" s="9">
        <v>0.98391720000000005</v>
      </c>
      <c r="V4627" s="9">
        <v>1.155629</v>
      </c>
      <c r="W4627" s="9">
        <v>1.398058</v>
      </c>
      <c r="X4627" s="9">
        <v>1.695003</v>
      </c>
      <c r="Y4627" s="9">
        <v>2.0219390000000002</v>
      </c>
      <c r="Z4627" s="9">
        <v>2.3410989999999998</v>
      </c>
      <c r="AA4627" s="9">
        <v>2.6280359999999998</v>
      </c>
      <c r="AB4627" s="9">
        <v>2.7919529999999999</v>
      </c>
      <c r="AC4627" s="9">
        <v>2.7782010000000001</v>
      </c>
      <c r="AD4627" s="9">
        <v>2.5730490000000001</v>
      </c>
      <c r="AE4627" s="9">
        <v>2.315013</v>
      </c>
      <c r="AF4627" s="9">
        <v>2.0248490000000001</v>
      </c>
      <c r="AG4627" s="9">
        <v>1.718423</v>
      </c>
      <c r="AH4627" s="9">
        <v>1.4140250000000001</v>
      </c>
      <c r="AI4627" s="9">
        <v>-1.17959E-2</v>
      </c>
      <c r="AJ4627" s="9">
        <v>9.7650000000000005E-4</v>
      </c>
      <c r="AK4627" s="9">
        <v>3.4692999999999998E-3</v>
      </c>
      <c r="AL4627" s="9">
        <v>1.6486000000000001E-3</v>
      </c>
      <c r="AM4627" s="9">
        <v>-6.1419999999999999E-3</v>
      </c>
      <c r="AN4627" s="9">
        <v>-1.4416399999999999E-2</v>
      </c>
      <c r="AO4627" s="9">
        <v>-1.1920999999999999E-2</v>
      </c>
      <c r="AP4627" s="9">
        <v>-6.6394000000000002E-3</v>
      </c>
      <c r="AQ4627" s="9">
        <v>-4.5531E-3</v>
      </c>
      <c r="AR4627" s="9">
        <v>-1.0257E-3</v>
      </c>
      <c r="AS4627" s="9">
        <v>7.0089000000000002E-3</v>
      </c>
      <c r="AT4627" s="9">
        <v>-4.7737999999999999E-3</v>
      </c>
      <c r="AU4627" s="9">
        <v>-1.31012E-2</v>
      </c>
      <c r="AV4627" s="9">
        <v>-1.0139199999999999E-2</v>
      </c>
      <c r="AW4627" s="9">
        <v>-2.5038899999999999E-2</v>
      </c>
      <c r="AX4627" s="9">
        <v>-3.3018800000000001E-2</v>
      </c>
      <c r="AY4627" s="9">
        <v>0.26767990000000003</v>
      </c>
      <c r="AZ4627" s="9">
        <v>0.28028920000000002</v>
      </c>
      <c r="BA4627" s="9">
        <v>-0.30132550000000002</v>
      </c>
      <c r="BB4627" s="9">
        <v>-0.23087949999999999</v>
      </c>
      <c r="BC4627" s="9">
        <v>-0.12418410000000001</v>
      </c>
      <c r="BD4627" s="9">
        <v>-7.4166599999999999E-2</v>
      </c>
      <c r="BE4627" s="9">
        <v>-4.7723500000000002E-2</v>
      </c>
      <c r="BF4627" s="9">
        <v>-3.5192800000000003E-2</v>
      </c>
      <c r="BG4627" s="9">
        <v>-5.7146999999999996E-3</v>
      </c>
      <c r="BH4627" s="9">
        <v>6.5148000000000003E-3</v>
      </c>
      <c r="BI4627" s="9">
        <v>8.4759999999999992E-3</v>
      </c>
      <c r="BJ4627" s="9">
        <v>5.9794999999999996E-3</v>
      </c>
      <c r="BK4627" s="9">
        <v>-2.2718E-3</v>
      </c>
      <c r="BL4627" s="9">
        <v>-1.05442E-2</v>
      </c>
      <c r="BM4627" s="9">
        <v>-7.5351999999999997E-3</v>
      </c>
      <c r="BN4627" s="9">
        <v>-1.4257E-3</v>
      </c>
      <c r="BO4627" s="9">
        <v>1.3799999999999999E-3</v>
      </c>
      <c r="BP4627" s="9">
        <v>5.5944000000000002E-3</v>
      </c>
      <c r="BQ4627" s="9">
        <v>1.45959E-2</v>
      </c>
      <c r="BR4627" s="9">
        <v>3.8776000000000001E-3</v>
      </c>
      <c r="BS4627" s="9">
        <v>-3.4095000000000002E-3</v>
      </c>
      <c r="BT4627" s="9">
        <v>3.5710000000000001E-4</v>
      </c>
      <c r="BU4627" s="9">
        <v>-1.3915200000000001E-2</v>
      </c>
      <c r="BV4627" s="9">
        <v>-2.1342099999999999E-2</v>
      </c>
      <c r="BW4627" s="9">
        <v>0.2794046</v>
      </c>
      <c r="BX4627" s="9">
        <v>0.29226600000000003</v>
      </c>
      <c r="BY4627" s="9">
        <v>-0.28881129999999999</v>
      </c>
      <c r="BZ4627" s="9">
        <v>-0.2191987</v>
      </c>
      <c r="CA4627" s="9">
        <v>-0.1133161</v>
      </c>
      <c r="CB4627" s="9">
        <v>-6.4113799999999999E-2</v>
      </c>
      <c r="CC4627" s="9">
        <v>-3.8523799999999997E-2</v>
      </c>
      <c r="CD4627" s="9">
        <v>-2.7202500000000001E-2</v>
      </c>
      <c r="CE4627" s="9">
        <v>-1.5028999999999999E-3</v>
      </c>
      <c r="CF4627" s="9">
        <v>1.03506E-2</v>
      </c>
      <c r="CG4627" s="9">
        <v>1.19436E-2</v>
      </c>
      <c r="CH4627" s="9">
        <v>8.9791000000000003E-3</v>
      </c>
      <c r="CI4627" s="9">
        <v>4.0870000000000001E-4</v>
      </c>
      <c r="CJ4627" s="9">
        <v>-7.8624000000000003E-3</v>
      </c>
      <c r="CK4627" s="9">
        <v>-4.4976E-3</v>
      </c>
      <c r="CL4627" s="9">
        <v>2.1854000000000001E-3</v>
      </c>
      <c r="CM4627" s="9">
        <v>5.4892999999999999E-3</v>
      </c>
      <c r="CN4627" s="9">
        <v>1.0179499999999999E-2</v>
      </c>
      <c r="CO4627" s="9">
        <v>1.9850699999999999E-2</v>
      </c>
      <c r="CP4627" s="9">
        <v>9.8694999999999998E-3</v>
      </c>
      <c r="CQ4627" s="9">
        <v>3.3029999999999999E-3</v>
      </c>
      <c r="CR4627" s="9">
        <v>7.6268000000000004E-3</v>
      </c>
      <c r="CS4627" s="9">
        <v>-6.2110000000000004E-3</v>
      </c>
      <c r="CT4627" s="9">
        <v>-1.32549E-2</v>
      </c>
      <c r="CU4627" s="9">
        <v>0.28752509999999998</v>
      </c>
      <c r="CV4627" s="9">
        <v>0.30056119999999997</v>
      </c>
      <c r="CW4627" s="9">
        <v>-0.2801439</v>
      </c>
      <c r="CX4627" s="9">
        <v>-0.21110860000000001</v>
      </c>
      <c r="CY4627" s="9">
        <v>-0.10578899999999999</v>
      </c>
      <c r="CZ4627" s="9">
        <v>-5.7151300000000002E-2</v>
      </c>
      <c r="DA4627" s="9">
        <v>-3.2152100000000003E-2</v>
      </c>
      <c r="DB4627" s="9">
        <v>-2.1668400000000001E-2</v>
      </c>
      <c r="DC4627" s="9">
        <v>2.7089000000000002E-3</v>
      </c>
      <c r="DD4627" s="9">
        <v>1.41864E-2</v>
      </c>
      <c r="DE4627" s="9">
        <v>1.54112E-2</v>
      </c>
      <c r="DF4627" s="9">
        <v>1.1978600000000001E-2</v>
      </c>
      <c r="DG4627" s="9">
        <v>3.0891999999999998E-3</v>
      </c>
      <c r="DH4627" s="9">
        <v>-5.1805000000000002E-3</v>
      </c>
      <c r="DI4627" s="9">
        <v>-1.4599999999999999E-3</v>
      </c>
      <c r="DJ4627" s="9">
        <v>5.7964000000000002E-3</v>
      </c>
      <c r="DK4627" s="9">
        <v>9.5986000000000005E-3</v>
      </c>
      <c r="DL4627" s="9">
        <v>1.47645E-2</v>
      </c>
      <c r="DM4627" s="9">
        <v>2.5105499999999999E-2</v>
      </c>
      <c r="DN4627" s="9">
        <v>1.5861400000000001E-2</v>
      </c>
      <c r="DO4627" s="9">
        <v>1.00155E-2</v>
      </c>
      <c r="DP4627" s="9">
        <v>1.48965E-2</v>
      </c>
      <c r="DQ4627" s="9">
        <v>1.4932999999999999E-3</v>
      </c>
      <c r="DR4627" s="9">
        <v>-5.1676999999999999E-3</v>
      </c>
      <c r="DS4627" s="9">
        <v>0.29564570000000001</v>
      </c>
      <c r="DT4627" s="9">
        <v>0.30885629999999997</v>
      </c>
      <c r="DU4627" s="9">
        <v>-0.27147660000000001</v>
      </c>
      <c r="DV4627" s="9">
        <v>-0.20301849999999999</v>
      </c>
      <c r="DW4627" s="9">
        <v>-9.8261899999999999E-2</v>
      </c>
      <c r="DX4627" s="9">
        <v>-5.0188700000000003E-2</v>
      </c>
      <c r="DY4627" s="9">
        <v>-2.5780399999999998E-2</v>
      </c>
      <c r="DZ4627" s="9">
        <v>-1.6134300000000001E-2</v>
      </c>
      <c r="EA4627" s="9">
        <v>8.7901000000000003E-3</v>
      </c>
      <c r="EB4627" s="9">
        <v>1.9724700000000001E-2</v>
      </c>
      <c r="EC4627" s="9">
        <v>2.0417899999999999E-2</v>
      </c>
      <c r="ED4627" s="9">
        <v>1.6309500000000001E-2</v>
      </c>
      <c r="EE4627" s="9">
        <v>6.9594000000000001E-3</v>
      </c>
      <c r="EF4627" s="9">
        <v>-1.3083999999999999E-3</v>
      </c>
      <c r="EG4627" s="9">
        <v>2.9256999999999998E-3</v>
      </c>
      <c r="EH4627" s="9">
        <v>1.10101E-2</v>
      </c>
      <c r="EI4627" s="9">
        <v>1.5531700000000001E-2</v>
      </c>
      <c r="EJ4627" s="9">
        <v>2.13847E-2</v>
      </c>
      <c r="EK4627" s="9">
        <v>3.2692499999999999E-2</v>
      </c>
      <c r="EL4627" s="9">
        <v>2.4512800000000001E-2</v>
      </c>
      <c r="EM4627" s="9">
        <v>1.9707300000000001E-2</v>
      </c>
      <c r="EN4627" s="9">
        <v>2.53928E-2</v>
      </c>
      <c r="EO4627" s="9">
        <v>1.26169E-2</v>
      </c>
      <c r="EP4627" s="9">
        <v>6.509E-3</v>
      </c>
      <c r="EQ4627" s="9">
        <v>0.30737039999999999</v>
      </c>
      <c r="ER4627" s="9">
        <v>0.32083309999999998</v>
      </c>
      <c r="ES4627" s="9">
        <v>-0.25896239999999998</v>
      </c>
      <c r="ET4627" s="9">
        <v>-0.1913377</v>
      </c>
      <c r="EU4627" s="9">
        <v>-8.7393999999999999E-2</v>
      </c>
      <c r="EV4627" s="9">
        <v>-4.0135900000000002E-2</v>
      </c>
      <c r="EW4627" s="9">
        <v>-1.6580600000000001E-2</v>
      </c>
      <c r="EX4627" s="9">
        <v>-8.1440000000000002E-3</v>
      </c>
      <c r="EY4627" s="9">
        <v>72.111500000000007</v>
      </c>
      <c r="EZ4627" s="9">
        <v>70.994500000000002</v>
      </c>
      <c r="FA4627" s="9">
        <v>70.540899999999993</v>
      </c>
      <c r="FB4627" s="9">
        <v>69.586399999999998</v>
      </c>
      <c r="FC4627" s="9">
        <v>68.781199999999998</v>
      </c>
      <c r="FD4627" s="9">
        <v>67.484099999999998</v>
      </c>
      <c r="FE4627" s="9">
        <v>66.516599999999997</v>
      </c>
      <c r="FF4627" s="9">
        <v>65.283799999999999</v>
      </c>
      <c r="FG4627" s="9">
        <v>68.343299999999999</v>
      </c>
      <c r="FH4627" s="9">
        <v>76.817300000000003</v>
      </c>
      <c r="FI4627" s="9">
        <v>84.709599999999995</v>
      </c>
      <c r="FJ4627" s="9">
        <v>89.058199999999999</v>
      </c>
      <c r="FK4627" s="9">
        <v>91.719300000000004</v>
      </c>
      <c r="FL4627" s="9">
        <v>93.704899999999995</v>
      </c>
      <c r="FM4627" s="9">
        <v>96.1708</v>
      </c>
      <c r="FN4627" s="9">
        <v>97.768799999999999</v>
      </c>
      <c r="FO4627" s="9">
        <v>99.053200000000004</v>
      </c>
      <c r="FP4627" s="9">
        <v>99.615799999999993</v>
      </c>
      <c r="FQ4627" s="9">
        <v>98.336100000000002</v>
      </c>
      <c r="FR4627" s="9">
        <v>94.358900000000006</v>
      </c>
      <c r="FS4627" s="9">
        <v>88.069299999999998</v>
      </c>
      <c r="FT4627" s="9">
        <v>84.003699999999995</v>
      </c>
      <c r="FU4627" s="9">
        <v>81.766499999999994</v>
      </c>
      <c r="FV4627" s="9">
        <v>80.286199999999994</v>
      </c>
      <c r="FW4627" s="9">
        <v>0.12901536999999999</v>
      </c>
      <c r="FX4627" s="9">
        <v>1.1068100000000001E-2</v>
      </c>
      <c r="FY4627" s="9">
        <v>1.1068100000000001E-2</v>
      </c>
      <c r="FZ4627" s="9">
        <v>0</v>
      </c>
      <c r="GA4627" s="9">
        <v>0</v>
      </c>
    </row>
    <row r="4628" spans="1:183" x14ac:dyDescent="0.2">
      <c r="A4628" t="s">
        <v>245</v>
      </c>
      <c r="B4628" t="s">
        <v>225</v>
      </c>
      <c r="C4628" t="s">
        <v>226</v>
      </c>
      <c r="D4628" s="6">
        <v>44080</v>
      </c>
      <c r="E4628" s="73">
        <v>16</v>
      </c>
      <c r="F4628" s="9">
        <v>18</v>
      </c>
      <c r="G4628" s="9">
        <v>16</v>
      </c>
      <c r="H4628" s="9">
        <v>18</v>
      </c>
      <c r="I4628" s="9">
        <v>12895</v>
      </c>
      <c r="J4628" s="9">
        <v>78050</v>
      </c>
      <c r="K4628" s="9">
        <v>1.2481409999999999</v>
      </c>
      <c r="L4628" s="9">
        <v>1.0843959999999999</v>
      </c>
      <c r="M4628" s="9">
        <v>0.98132989999999998</v>
      </c>
      <c r="N4628" s="9">
        <v>0.90420509999999998</v>
      </c>
      <c r="O4628" s="9">
        <v>0.85997690000000004</v>
      </c>
      <c r="P4628" s="9">
        <v>0.85603010000000002</v>
      </c>
      <c r="Q4628" s="9">
        <v>0.91433399999999998</v>
      </c>
      <c r="R4628" s="9">
        <v>0.97431699999999999</v>
      </c>
      <c r="S4628" s="9">
        <v>1.0238929999999999</v>
      </c>
      <c r="T4628" s="9">
        <v>1.13886</v>
      </c>
      <c r="U4628" s="9">
        <v>1.260448</v>
      </c>
      <c r="V4628" s="9">
        <v>1.3994599999999999</v>
      </c>
      <c r="W4628" s="9">
        <v>1.6043000000000001</v>
      </c>
      <c r="X4628" s="9">
        <v>1.8757459999999999</v>
      </c>
      <c r="Y4628" s="9">
        <v>2.2298140000000002</v>
      </c>
      <c r="Z4628" s="9">
        <v>2.6174379999999999</v>
      </c>
      <c r="AA4628" s="9">
        <v>2.973875</v>
      </c>
      <c r="AB4628" s="9">
        <v>3.26159</v>
      </c>
      <c r="AC4628" s="9">
        <v>3.297186</v>
      </c>
      <c r="AD4628" s="9">
        <v>3.0682849999999999</v>
      </c>
      <c r="AE4628" s="9">
        <v>2.7529379999999999</v>
      </c>
      <c r="AF4628" s="9">
        <v>2.3975490000000002</v>
      </c>
      <c r="AG4628" s="9">
        <v>2.006605</v>
      </c>
      <c r="AH4628" s="9">
        <v>1.665878</v>
      </c>
      <c r="AI4628" s="9">
        <v>-2.75053E-2</v>
      </c>
      <c r="AJ4628" s="9">
        <v>-2.2244E-2</v>
      </c>
      <c r="AK4628" s="9">
        <v>-2.2888800000000001E-2</v>
      </c>
      <c r="AL4628" s="9">
        <v>-7.6027000000000004E-3</v>
      </c>
      <c r="AM4628" s="9">
        <v>-1.2936899999999999E-2</v>
      </c>
      <c r="AN4628" s="9">
        <v>-2.2984600000000001E-2</v>
      </c>
      <c r="AO4628" s="9">
        <v>-1.3969000000000001E-2</v>
      </c>
      <c r="AP4628" s="9">
        <v>-2.1219100000000001E-2</v>
      </c>
      <c r="AQ4628" s="9">
        <v>-1.84718E-2</v>
      </c>
      <c r="AR4628" s="9">
        <v>-2.1741300000000002E-2</v>
      </c>
      <c r="AS4628" s="9">
        <v>-2.64087E-2</v>
      </c>
      <c r="AT4628" s="9">
        <v>-4.0354399999999999E-2</v>
      </c>
      <c r="AU4628" s="9">
        <v>-8.1522000000000001E-3</v>
      </c>
      <c r="AV4628" s="9">
        <v>-3.5426399999999997E-2</v>
      </c>
      <c r="AW4628" s="9">
        <v>-1.44026E-2</v>
      </c>
      <c r="AX4628" s="9">
        <v>0.30186410000000002</v>
      </c>
      <c r="AY4628" s="9">
        <v>0.38488830000000002</v>
      </c>
      <c r="AZ4628" s="9">
        <v>0.4496986</v>
      </c>
      <c r="BA4628" s="9">
        <v>-0.35515819999999998</v>
      </c>
      <c r="BB4628" s="9">
        <v>-0.3518136</v>
      </c>
      <c r="BC4628" s="9">
        <v>-0.24175579999999999</v>
      </c>
      <c r="BD4628" s="9">
        <v>-0.1504518</v>
      </c>
      <c r="BE4628" s="9">
        <v>-0.1049692</v>
      </c>
      <c r="BF4628" s="9">
        <v>-7.3803900000000006E-2</v>
      </c>
      <c r="BG4628" s="9">
        <v>-1.9983899999999999E-2</v>
      </c>
      <c r="BH4628" s="9">
        <v>-1.5605900000000001E-2</v>
      </c>
      <c r="BI4628" s="9">
        <v>-1.68448E-2</v>
      </c>
      <c r="BJ4628" s="9">
        <v>-2.1906999999999999E-3</v>
      </c>
      <c r="BK4628" s="9">
        <v>-7.7936999999999998E-3</v>
      </c>
      <c r="BL4628" s="9">
        <v>-1.7867500000000001E-2</v>
      </c>
      <c r="BM4628" s="9">
        <v>-8.3674000000000005E-3</v>
      </c>
      <c r="BN4628" s="9">
        <v>-1.4565399999999999E-2</v>
      </c>
      <c r="BO4628" s="9">
        <v>-1.09262E-2</v>
      </c>
      <c r="BP4628" s="9">
        <v>-1.3004099999999999E-2</v>
      </c>
      <c r="BQ4628" s="9">
        <v>-1.6732199999999999E-2</v>
      </c>
      <c r="BR4628" s="9">
        <v>-2.9899599999999998E-2</v>
      </c>
      <c r="BS4628" s="9">
        <v>2.7306000000000001E-3</v>
      </c>
      <c r="BT4628" s="9">
        <v>-2.3919800000000001E-2</v>
      </c>
      <c r="BU4628" s="9">
        <v>-2.3749999999999999E-3</v>
      </c>
      <c r="BV4628" s="9">
        <v>0.31417440000000002</v>
      </c>
      <c r="BW4628" s="9">
        <v>0.39773409999999998</v>
      </c>
      <c r="BX4628" s="9">
        <v>0.46286519999999998</v>
      </c>
      <c r="BY4628" s="9">
        <v>-0.34156510000000001</v>
      </c>
      <c r="BZ4628" s="9">
        <v>-0.33896310000000002</v>
      </c>
      <c r="CA4628" s="9">
        <v>-0.22972110000000001</v>
      </c>
      <c r="CB4628" s="9">
        <v>-0.1392323</v>
      </c>
      <c r="CC4628" s="9">
        <v>-9.4637299999999994E-2</v>
      </c>
      <c r="CD4628" s="9">
        <v>-6.4630300000000002E-2</v>
      </c>
      <c r="CE4628" s="9">
        <v>-1.47747E-2</v>
      </c>
      <c r="CF4628" s="9">
        <v>-1.10083E-2</v>
      </c>
      <c r="CG4628" s="9">
        <v>-1.26587E-2</v>
      </c>
      <c r="CH4628" s="9">
        <v>1.5575999999999999E-3</v>
      </c>
      <c r="CI4628" s="9">
        <v>-4.2316000000000003E-3</v>
      </c>
      <c r="CJ4628" s="9">
        <v>-1.43234E-2</v>
      </c>
      <c r="CK4628" s="9">
        <v>-4.4876999999999998E-3</v>
      </c>
      <c r="CL4628" s="9">
        <v>-9.9571E-3</v>
      </c>
      <c r="CM4628" s="9">
        <v>-5.7000999999999996E-3</v>
      </c>
      <c r="CN4628" s="9">
        <v>-6.9527E-3</v>
      </c>
      <c r="CO4628" s="9">
        <v>-1.00302E-2</v>
      </c>
      <c r="CP4628" s="9">
        <v>-2.26587E-2</v>
      </c>
      <c r="CQ4628" s="9">
        <v>1.0267999999999999E-2</v>
      </c>
      <c r="CR4628" s="9">
        <v>-1.5950300000000001E-2</v>
      </c>
      <c r="CS4628" s="9">
        <v>5.9553000000000002E-3</v>
      </c>
      <c r="CT4628" s="9">
        <v>0.3227006</v>
      </c>
      <c r="CU4628" s="9">
        <v>0.40663110000000002</v>
      </c>
      <c r="CV4628" s="9">
        <v>0.47198440000000003</v>
      </c>
      <c r="CW4628" s="9">
        <v>-0.33215060000000002</v>
      </c>
      <c r="CX4628" s="9">
        <v>-0.330063</v>
      </c>
      <c r="CY4628" s="9">
        <v>-0.221386</v>
      </c>
      <c r="CZ4628" s="9">
        <v>-0.13146179999999999</v>
      </c>
      <c r="DA4628" s="9">
        <v>-8.7481500000000004E-2</v>
      </c>
      <c r="DB4628" s="9">
        <v>-5.8276700000000001E-2</v>
      </c>
      <c r="DC4628" s="9">
        <v>-9.5653999999999999E-3</v>
      </c>
      <c r="DD4628" s="9">
        <v>-6.4108000000000004E-3</v>
      </c>
      <c r="DE4628" s="9">
        <v>-8.4726999999999997E-3</v>
      </c>
      <c r="DF4628" s="9">
        <v>5.306E-3</v>
      </c>
      <c r="DG4628" s="9">
        <v>-6.6940000000000001E-4</v>
      </c>
      <c r="DH4628" s="9">
        <v>-1.07793E-2</v>
      </c>
      <c r="DI4628" s="9">
        <v>-6.0809999999999998E-4</v>
      </c>
      <c r="DJ4628" s="9">
        <v>-5.3487999999999999E-3</v>
      </c>
      <c r="DK4628" s="9">
        <v>-4.7399999999999997E-4</v>
      </c>
      <c r="DL4628" s="9">
        <v>-9.0140000000000001E-4</v>
      </c>
      <c r="DM4628" s="9">
        <v>-3.3281999999999999E-3</v>
      </c>
      <c r="DN4628" s="9">
        <v>-1.5417699999999999E-2</v>
      </c>
      <c r="DO4628" s="9">
        <v>1.7805499999999998E-2</v>
      </c>
      <c r="DP4628" s="9">
        <v>-7.9809000000000008E-3</v>
      </c>
      <c r="DQ4628" s="9">
        <v>1.4285600000000001E-2</v>
      </c>
      <c r="DR4628" s="9">
        <v>0.33122669999999999</v>
      </c>
      <c r="DS4628" s="9">
        <v>0.41552810000000001</v>
      </c>
      <c r="DT4628" s="9">
        <v>0.48110360000000002</v>
      </c>
      <c r="DU4628" s="9">
        <v>-0.32273610000000003</v>
      </c>
      <c r="DV4628" s="9">
        <v>-0.32116280000000003</v>
      </c>
      <c r="DW4628" s="9">
        <v>-0.21305080000000001</v>
      </c>
      <c r="DX4628" s="9">
        <v>-0.1236913</v>
      </c>
      <c r="DY4628" s="9">
        <v>-8.03257E-2</v>
      </c>
      <c r="DZ4628" s="9">
        <v>-5.19231E-2</v>
      </c>
      <c r="EA4628" s="9">
        <v>-2.0441000000000001E-3</v>
      </c>
      <c r="EB4628" s="9">
        <v>2.273E-4</v>
      </c>
      <c r="EC4628" s="9">
        <v>-2.4287000000000002E-3</v>
      </c>
      <c r="ED4628" s="9">
        <v>1.0718E-2</v>
      </c>
      <c r="EE4628" s="9">
        <v>4.4738E-3</v>
      </c>
      <c r="EF4628" s="9">
        <v>-5.6620999999999998E-3</v>
      </c>
      <c r="EG4628" s="9">
        <v>4.9934999999999997E-3</v>
      </c>
      <c r="EH4628" s="9">
        <v>1.3048999999999999E-3</v>
      </c>
      <c r="EI4628" s="9">
        <v>7.0717000000000002E-3</v>
      </c>
      <c r="EJ4628" s="9">
        <v>7.8358000000000004E-3</v>
      </c>
      <c r="EK4628" s="9">
        <v>6.3483000000000003E-3</v>
      </c>
      <c r="EL4628" s="9">
        <v>-4.9629000000000001E-3</v>
      </c>
      <c r="EM4628" s="9">
        <v>2.86883E-2</v>
      </c>
      <c r="EN4628" s="9">
        <v>3.5257000000000001E-3</v>
      </c>
      <c r="EO4628" s="9">
        <v>2.6313199999999998E-2</v>
      </c>
      <c r="EP4628" s="9">
        <v>0.34353709999999998</v>
      </c>
      <c r="EQ4628" s="9">
        <v>0.42837389999999997</v>
      </c>
      <c r="ER4628" s="9">
        <v>0.4942703</v>
      </c>
      <c r="ES4628" s="9">
        <v>-0.309143</v>
      </c>
      <c r="ET4628" s="9">
        <v>-0.30831239999999999</v>
      </c>
      <c r="EU4628" s="9">
        <v>-0.2010161</v>
      </c>
      <c r="EV4628" s="9">
        <v>-0.1124718</v>
      </c>
      <c r="EW4628" s="9">
        <v>-6.9993799999999995E-2</v>
      </c>
      <c r="EX4628" s="9">
        <v>-4.2749500000000003E-2</v>
      </c>
      <c r="EY4628" s="9">
        <v>79.700199999999995</v>
      </c>
      <c r="EZ4628" s="9">
        <v>79.857299999999995</v>
      </c>
      <c r="FA4628" s="9">
        <v>78.424899999999994</v>
      </c>
      <c r="FB4628" s="9">
        <v>76.873199999999997</v>
      </c>
      <c r="FC4628" s="9">
        <v>75.455200000000005</v>
      </c>
      <c r="FD4628" s="9">
        <v>75.347499999999997</v>
      </c>
      <c r="FE4628" s="9">
        <v>74.060900000000004</v>
      </c>
      <c r="FF4628" s="9">
        <v>73.252399999999994</v>
      </c>
      <c r="FG4628" s="9">
        <v>73.384900000000002</v>
      </c>
      <c r="FH4628" s="9">
        <v>85.617400000000004</v>
      </c>
      <c r="FI4628" s="9">
        <v>82.515900000000002</v>
      </c>
      <c r="FJ4628" s="9">
        <v>85.659199999999998</v>
      </c>
      <c r="FK4628" s="9">
        <v>89.860600000000005</v>
      </c>
      <c r="FL4628" s="9">
        <v>94.781899999999993</v>
      </c>
      <c r="FM4628" s="9">
        <v>99.700400000000002</v>
      </c>
      <c r="FN4628" s="9">
        <v>104.291</v>
      </c>
      <c r="FO4628" s="9">
        <v>107.27800000000001</v>
      </c>
      <c r="FP4628" s="9">
        <v>108.209</v>
      </c>
      <c r="FQ4628" s="9">
        <v>107.012</v>
      </c>
      <c r="FR4628" s="9">
        <v>101.619</v>
      </c>
      <c r="FS4628" s="9">
        <v>92.499799999999993</v>
      </c>
      <c r="FT4628" s="9">
        <v>87.925399999999996</v>
      </c>
      <c r="FU4628" s="9">
        <v>85.041499999999999</v>
      </c>
      <c r="FV4628" s="9">
        <v>84.186300000000003</v>
      </c>
      <c r="FW4628" s="9">
        <v>0.15515730999999999</v>
      </c>
      <c r="FX4628" s="9">
        <v>9.7444999999999997E-3</v>
      </c>
      <c r="FY4628" s="9">
        <v>9.7444999999999997E-3</v>
      </c>
      <c r="FZ4628" s="9">
        <v>0</v>
      </c>
      <c r="GA4628" s="9">
        <v>0</v>
      </c>
    </row>
    <row r="4629" spans="1:183" x14ac:dyDescent="0.2">
      <c r="A4629" t="s">
        <v>245</v>
      </c>
      <c r="B4629" t="s">
        <v>225</v>
      </c>
      <c r="C4629" t="s">
        <v>226</v>
      </c>
      <c r="D4629" s="6">
        <v>44081</v>
      </c>
      <c r="E4629" s="73">
        <v>17</v>
      </c>
      <c r="F4629" s="9">
        <v>18</v>
      </c>
      <c r="G4629" s="9">
        <v>17</v>
      </c>
      <c r="H4629" s="9">
        <v>18</v>
      </c>
      <c r="I4629" s="9">
        <v>14269</v>
      </c>
      <c r="J4629" s="9">
        <v>88226</v>
      </c>
      <c r="K4629" s="9">
        <v>1.4160649999999999</v>
      </c>
      <c r="L4629" s="9">
        <v>1.2356750000000001</v>
      </c>
      <c r="M4629" s="9">
        <v>1.109942</v>
      </c>
      <c r="N4629" s="9">
        <v>1.0125519999999999</v>
      </c>
      <c r="O4629" s="9">
        <v>0.95158699999999996</v>
      </c>
      <c r="P4629" s="9">
        <v>0.93233779999999999</v>
      </c>
      <c r="Q4629" s="9">
        <v>0.96782029999999997</v>
      </c>
      <c r="R4629" s="9">
        <v>1.0226759999999999</v>
      </c>
      <c r="S4629" s="9">
        <v>1.095475</v>
      </c>
      <c r="T4629" s="9">
        <v>1.2132719999999999</v>
      </c>
      <c r="U4629" s="9">
        <v>1.3529640000000001</v>
      </c>
      <c r="V4629" s="9">
        <v>1.553132</v>
      </c>
      <c r="W4629" s="9">
        <v>1.770057</v>
      </c>
      <c r="X4629" s="9">
        <v>2.0160969999999998</v>
      </c>
      <c r="Y4629" s="9">
        <v>2.3217750000000001</v>
      </c>
      <c r="Z4629" s="9">
        <v>2.5804170000000002</v>
      </c>
      <c r="AA4629" s="9">
        <v>2.8026059999999999</v>
      </c>
      <c r="AB4629" s="9">
        <v>2.915737</v>
      </c>
      <c r="AC4629" s="9">
        <v>2.8557969999999999</v>
      </c>
      <c r="AD4629" s="9">
        <v>2.6736070000000001</v>
      </c>
      <c r="AE4629" s="9">
        <v>2.414183</v>
      </c>
      <c r="AF4629" s="9">
        <v>2.0928450000000001</v>
      </c>
      <c r="AG4629" s="9">
        <v>1.673916</v>
      </c>
      <c r="AH4629" s="9">
        <v>1.405006</v>
      </c>
      <c r="AI4629" s="9">
        <v>-3.7163300000000003E-2</v>
      </c>
      <c r="AJ4629" s="9">
        <v>-3.3122199999999997E-2</v>
      </c>
      <c r="AK4629" s="9">
        <v>-1.39142E-2</v>
      </c>
      <c r="AL4629" s="9">
        <v>-1.2819000000000001E-2</v>
      </c>
      <c r="AM4629" s="9">
        <v>-2.0123499999999999E-2</v>
      </c>
      <c r="AN4629" s="9">
        <v>-2.97311E-2</v>
      </c>
      <c r="AO4629" s="9">
        <v>-4.0370900000000001E-2</v>
      </c>
      <c r="AP4629" s="9">
        <v>-4.56243E-2</v>
      </c>
      <c r="AQ4629" s="9">
        <v>-3.9434999999999998E-2</v>
      </c>
      <c r="AR4629" s="9">
        <v>-2.6246499999999999E-2</v>
      </c>
      <c r="AS4629" s="9">
        <v>-1.7235799999999999E-2</v>
      </c>
      <c r="AT4629" s="9">
        <v>-1.8428300000000002E-2</v>
      </c>
      <c r="AU4629" s="9">
        <v>-3.6130700000000002E-2</v>
      </c>
      <c r="AV4629" s="9">
        <v>-3.3335999999999998E-2</v>
      </c>
      <c r="AW4629" s="9">
        <v>-1.6493799999999999E-2</v>
      </c>
      <c r="AX4629" s="9">
        <v>-2.74912E-2</v>
      </c>
      <c r="AY4629" s="9">
        <v>0.36925789999999997</v>
      </c>
      <c r="AZ4629" s="9">
        <v>0.3237217</v>
      </c>
      <c r="BA4629" s="9">
        <v>-0.35241739999999999</v>
      </c>
      <c r="BB4629" s="9">
        <v>-0.20845379999999999</v>
      </c>
      <c r="BC4629" s="9">
        <v>-0.1029288</v>
      </c>
      <c r="BD4629" s="9">
        <v>-6.0013999999999998E-2</v>
      </c>
      <c r="BE4629" s="9">
        <v>-4.90448E-2</v>
      </c>
      <c r="BF4629" s="9">
        <v>-1.7759299999999999E-2</v>
      </c>
      <c r="BG4629" s="9">
        <v>-2.8928599999999999E-2</v>
      </c>
      <c r="BH4629" s="9">
        <v>-2.5680499999999998E-2</v>
      </c>
      <c r="BI4629" s="9">
        <v>-7.2370000000000004E-3</v>
      </c>
      <c r="BJ4629" s="9">
        <v>-6.7694000000000001E-3</v>
      </c>
      <c r="BK4629" s="9">
        <v>-1.4366200000000001E-2</v>
      </c>
      <c r="BL4629" s="9">
        <v>-2.4131199999999998E-2</v>
      </c>
      <c r="BM4629" s="9">
        <v>-3.44567E-2</v>
      </c>
      <c r="BN4629" s="9">
        <v>-3.8875899999999998E-2</v>
      </c>
      <c r="BO4629" s="9">
        <v>-3.1515500000000002E-2</v>
      </c>
      <c r="BP4629" s="9">
        <v>-1.74688E-2</v>
      </c>
      <c r="BQ4629" s="9">
        <v>-7.6084999999999998E-3</v>
      </c>
      <c r="BR4629" s="9">
        <v>-8.0908000000000004E-3</v>
      </c>
      <c r="BS4629" s="9">
        <v>-2.5191399999999999E-2</v>
      </c>
      <c r="BT4629" s="9">
        <v>-2.20225E-2</v>
      </c>
      <c r="BU4629" s="9">
        <v>-4.7071999999999999E-3</v>
      </c>
      <c r="BV4629" s="9">
        <v>-1.5315799999999999E-2</v>
      </c>
      <c r="BW4629" s="9">
        <v>0.38123360000000001</v>
      </c>
      <c r="BX4629" s="9">
        <v>0.3354914</v>
      </c>
      <c r="BY4629" s="9">
        <v>-0.34035840000000001</v>
      </c>
      <c r="BZ4629" s="9">
        <v>-0.19726079999999999</v>
      </c>
      <c r="CA4629" s="9">
        <v>-9.2344300000000004E-2</v>
      </c>
      <c r="CB4629" s="9">
        <v>-5.0217999999999999E-2</v>
      </c>
      <c r="CC4629" s="9">
        <v>-4.0124600000000003E-2</v>
      </c>
      <c r="CD4629" s="9">
        <v>-9.7596000000000002E-3</v>
      </c>
      <c r="CE4629" s="9">
        <v>-2.3225300000000001E-2</v>
      </c>
      <c r="CF4629" s="9">
        <v>-2.05265E-2</v>
      </c>
      <c r="CG4629" s="9">
        <v>-2.6124999999999998E-3</v>
      </c>
      <c r="CH4629" s="9">
        <v>-2.5796E-3</v>
      </c>
      <c r="CI4629" s="9">
        <v>-1.03786E-2</v>
      </c>
      <c r="CJ4629" s="9">
        <v>-2.0252699999999998E-2</v>
      </c>
      <c r="CK4629" s="9">
        <v>-3.0360600000000001E-2</v>
      </c>
      <c r="CL4629" s="9">
        <v>-3.4202000000000003E-2</v>
      </c>
      <c r="CM4629" s="9">
        <v>-2.6030500000000002E-2</v>
      </c>
      <c r="CN4629" s="9">
        <v>-1.1389399999999999E-2</v>
      </c>
      <c r="CO4629" s="9">
        <v>-9.4059999999999999E-4</v>
      </c>
      <c r="CP4629" s="9">
        <v>-9.3099999999999997E-4</v>
      </c>
      <c r="CQ4629" s="9">
        <v>-1.7614899999999999E-2</v>
      </c>
      <c r="CR4629" s="9">
        <v>-1.41867E-2</v>
      </c>
      <c r="CS4629" s="9">
        <v>3.4562E-3</v>
      </c>
      <c r="CT4629" s="9">
        <v>-6.8831999999999999E-3</v>
      </c>
      <c r="CU4629" s="9">
        <v>0.38952799999999999</v>
      </c>
      <c r="CV4629" s="9">
        <v>0.34364299999999998</v>
      </c>
      <c r="CW4629" s="9">
        <v>-0.33200639999999998</v>
      </c>
      <c r="CX4629" s="9">
        <v>-0.18950839999999999</v>
      </c>
      <c r="CY4629" s="9">
        <v>-8.5013500000000006E-2</v>
      </c>
      <c r="CZ4629" s="9">
        <v>-4.3433300000000001E-2</v>
      </c>
      <c r="DA4629" s="9">
        <v>-3.3946499999999998E-2</v>
      </c>
      <c r="DB4629" s="9">
        <v>-4.2189999999999997E-3</v>
      </c>
      <c r="DC4629" s="9">
        <v>-1.75219E-2</v>
      </c>
      <c r="DD4629" s="9">
        <v>-1.53724E-2</v>
      </c>
      <c r="DE4629" s="9">
        <v>2.0121000000000002E-3</v>
      </c>
      <c r="DF4629" s="9">
        <v>1.6103000000000001E-3</v>
      </c>
      <c r="DG4629" s="9">
        <v>-6.3911000000000003E-3</v>
      </c>
      <c r="DH4629" s="9">
        <v>-1.6374300000000001E-2</v>
      </c>
      <c r="DI4629" s="9">
        <v>-2.62644E-2</v>
      </c>
      <c r="DJ4629" s="9">
        <v>-2.9527999999999999E-2</v>
      </c>
      <c r="DK4629" s="9">
        <v>-2.0545500000000001E-2</v>
      </c>
      <c r="DL4629" s="9">
        <v>-5.3099999999999996E-3</v>
      </c>
      <c r="DM4629" s="9">
        <v>5.7272E-3</v>
      </c>
      <c r="DN4629" s="9">
        <v>6.2287000000000002E-3</v>
      </c>
      <c r="DO4629" s="9">
        <v>-1.00383E-2</v>
      </c>
      <c r="DP4629" s="9">
        <v>-6.3509999999999999E-3</v>
      </c>
      <c r="DQ4629" s="9">
        <v>1.1619600000000001E-2</v>
      </c>
      <c r="DR4629" s="9">
        <v>1.5495000000000001E-3</v>
      </c>
      <c r="DS4629" s="9">
        <v>0.39782230000000002</v>
      </c>
      <c r="DT4629" s="9">
        <v>0.35179470000000002</v>
      </c>
      <c r="DU4629" s="9">
        <v>-0.32365440000000001</v>
      </c>
      <c r="DV4629" s="9">
        <v>-0.1817561</v>
      </c>
      <c r="DW4629" s="9">
        <v>-7.7682699999999993E-2</v>
      </c>
      <c r="DX4629" s="9">
        <v>-3.6648600000000003E-2</v>
      </c>
      <c r="DY4629" s="9">
        <v>-2.7768399999999999E-2</v>
      </c>
      <c r="DZ4629" s="9">
        <v>1.3216E-3</v>
      </c>
      <c r="EA4629" s="9">
        <v>-9.2873000000000001E-3</v>
      </c>
      <c r="EB4629" s="9">
        <v>-7.9308E-3</v>
      </c>
      <c r="EC4629" s="9">
        <v>8.6893000000000005E-3</v>
      </c>
      <c r="ED4629" s="9">
        <v>7.6597999999999996E-3</v>
      </c>
      <c r="EE4629" s="9">
        <v>-6.3369999999999995E-4</v>
      </c>
      <c r="EF4629" s="9">
        <v>-1.07744E-2</v>
      </c>
      <c r="EG4629" s="9">
        <v>-2.0350300000000002E-2</v>
      </c>
      <c r="EH4629" s="9">
        <v>-2.27797E-2</v>
      </c>
      <c r="EI4629" s="9">
        <v>-1.2626099999999999E-2</v>
      </c>
      <c r="EJ4629" s="9">
        <v>3.4677000000000002E-3</v>
      </c>
      <c r="EK4629" s="9">
        <v>1.53545E-2</v>
      </c>
      <c r="EL4629" s="9">
        <v>1.65662E-2</v>
      </c>
      <c r="EM4629" s="9">
        <v>9.01E-4</v>
      </c>
      <c r="EN4629" s="9">
        <v>4.9626000000000002E-3</v>
      </c>
      <c r="EO4629" s="9">
        <v>2.3406199999999999E-2</v>
      </c>
      <c r="EP4629" s="9">
        <v>1.37249E-2</v>
      </c>
      <c r="EQ4629" s="9">
        <v>0.4097981</v>
      </c>
      <c r="ER4629" s="9">
        <v>0.36356430000000001</v>
      </c>
      <c r="ES4629" s="9">
        <v>-0.31159540000000002</v>
      </c>
      <c r="ET4629" s="9">
        <v>-0.17056299999999999</v>
      </c>
      <c r="EU4629" s="9">
        <v>-6.70983E-2</v>
      </c>
      <c r="EV4629" s="9">
        <v>-2.6852600000000001E-2</v>
      </c>
      <c r="EW4629" s="9">
        <v>-1.8848299999999998E-2</v>
      </c>
      <c r="EX4629" s="9">
        <v>9.3214000000000005E-3</v>
      </c>
      <c r="EY4629" s="9">
        <v>82.779600000000002</v>
      </c>
      <c r="EZ4629" s="9">
        <v>81.3005</v>
      </c>
      <c r="FA4629" s="9">
        <v>80.481300000000005</v>
      </c>
      <c r="FB4629" s="9">
        <v>80.418499999999995</v>
      </c>
      <c r="FC4629" s="9">
        <v>79.304100000000005</v>
      </c>
      <c r="FD4629" s="9">
        <v>78.020700000000005</v>
      </c>
      <c r="FE4629" s="9">
        <v>77.417000000000002</v>
      </c>
      <c r="FF4629" s="9">
        <v>77.299800000000005</v>
      </c>
      <c r="FG4629" s="9">
        <v>77.321399999999997</v>
      </c>
      <c r="FH4629" s="9">
        <v>80.683000000000007</v>
      </c>
      <c r="FI4629" s="9">
        <v>84.143199999999993</v>
      </c>
      <c r="FJ4629" s="9">
        <v>87.991500000000002</v>
      </c>
      <c r="FK4629" s="9">
        <v>92.508499999999998</v>
      </c>
      <c r="FL4629" s="9">
        <v>94.930800000000005</v>
      </c>
      <c r="FM4629" s="9">
        <v>97.865399999999994</v>
      </c>
      <c r="FN4629" s="9">
        <v>101.456</v>
      </c>
      <c r="FO4629" s="9">
        <v>102.452</v>
      </c>
      <c r="FP4629" s="9">
        <v>102.59099999999999</v>
      </c>
      <c r="FQ4629" s="9">
        <v>98.648300000000006</v>
      </c>
      <c r="FR4629" s="9">
        <v>92.202699999999993</v>
      </c>
      <c r="FS4629" s="9">
        <v>87.512799999999999</v>
      </c>
      <c r="FT4629" s="9">
        <v>84.488399999999999</v>
      </c>
      <c r="FU4629" s="9">
        <v>81.792100000000005</v>
      </c>
      <c r="FV4629" s="9">
        <v>80.496399999999994</v>
      </c>
      <c r="FW4629" s="9">
        <v>0.14241761999999999</v>
      </c>
      <c r="FX4629" s="9">
        <v>1.10884E-2</v>
      </c>
      <c r="FY4629" s="9">
        <v>1.10884E-2</v>
      </c>
      <c r="FZ4629" s="9">
        <v>0</v>
      </c>
      <c r="GA4629" s="9">
        <v>0</v>
      </c>
    </row>
    <row r="4630" spans="1:183" x14ac:dyDescent="0.2">
      <c r="A4630" t="s">
        <v>245</v>
      </c>
      <c r="B4630" t="s">
        <v>225</v>
      </c>
      <c r="C4630" t="s">
        <v>226</v>
      </c>
      <c r="D4630" s="6">
        <v>44082</v>
      </c>
      <c r="FZ4630" s="9">
        <v>0</v>
      </c>
      <c r="GA4630" s="9">
        <v>1</v>
      </c>
    </row>
    <row r="4631" spans="1:183" x14ac:dyDescent="0.2">
      <c r="A4631" t="s">
        <v>245</v>
      </c>
      <c r="B4631" t="s">
        <v>225</v>
      </c>
      <c r="C4631" t="s">
        <v>226</v>
      </c>
      <c r="D4631" s="6">
        <v>44101</v>
      </c>
      <c r="EX4631" s="57"/>
      <c r="FZ4631" s="9">
        <v>0</v>
      </c>
      <c r="GA4631" s="9">
        <v>1</v>
      </c>
    </row>
    <row r="4632" spans="1:183" x14ac:dyDescent="0.2">
      <c r="A4632" t="s">
        <v>245</v>
      </c>
      <c r="B4632" t="s">
        <v>225</v>
      </c>
      <c r="C4632" t="s">
        <v>226</v>
      </c>
      <c r="D4632" s="6">
        <v>44102</v>
      </c>
      <c r="FZ4632" s="9">
        <v>0</v>
      </c>
      <c r="GA4632" s="9">
        <v>1</v>
      </c>
    </row>
    <row r="4633" spans="1:183" x14ac:dyDescent="0.2">
      <c r="A4633" t="s">
        <v>245</v>
      </c>
      <c r="B4633" t="s">
        <v>225</v>
      </c>
      <c r="C4633" t="s">
        <v>226</v>
      </c>
      <c r="D4633" s="6">
        <v>44104</v>
      </c>
      <c r="E4633" s="73">
        <v>18</v>
      </c>
      <c r="F4633" s="9">
        <v>18</v>
      </c>
      <c r="G4633" s="9">
        <v>18</v>
      </c>
      <c r="H4633" s="9">
        <v>18</v>
      </c>
      <c r="I4633" s="9">
        <v>14173</v>
      </c>
      <c r="J4633" s="9">
        <v>87588</v>
      </c>
      <c r="K4633" s="9">
        <v>0.80863359999999995</v>
      </c>
      <c r="L4633" s="9">
        <v>0.71765420000000002</v>
      </c>
      <c r="M4633" s="9">
        <v>0.66557379999999999</v>
      </c>
      <c r="N4633" s="9">
        <v>0.63194070000000002</v>
      </c>
      <c r="O4633" s="9">
        <v>0.62769969999999997</v>
      </c>
      <c r="P4633" s="9">
        <v>0.66012570000000004</v>
      </c>
      <c r="Q4633" s="9">
        <v>0.74561219999999995</v>
      </c>
      <c r="R4633" s="9">
        <v>0.80268470000000003</v>
      </c>
      <c r="S4633" s="9">
        <v>0.74122089999999996</v>
      </c>
      <c r="T4633" s="9">
        <v>0.69461059999999997</v>
      </c>
      <c r="U4633" s="9">
        <v>0.70790850000000005</v>
      </c>
      <c r="V4633" s="9">
        <v>0.78361170000000002</v>
      </c>
      <c r="W4633" s="9">
        <v>0.91109560000000001</v>
      </c>
      <c r="X4633" s="9">
        <v>1.0907469999999999</v>
      </c>
      <c r="Y4633" s="9">
        <v>1.343396</v>
      </c>
      <c r="Z4633" s="9">
        <v>1.645132</v>
      </c>
      <c r="AA4633" s="9">
        <v>1.9439070000000001</v>
      </c>
      <c r="AB4633" s="9">
        <v>2.1511260000000001</v>
      </c>
      <c r="AC4633" s="9">
        <v>2.1315339999999998</v>
      </c>
      <c r="AD4633" s="9">
        <v>1.9735100000000001</v>
      </c>
      <c r="AE4633" s="9">
        <v>1.749271</v>
      </c>
      <c r="AF4633" s="9">
        <v>1.5018769999999999</v>
      </c>
      <c r="AG4633" s="9">
        <v>1.232855</v>
      </c>
      <c r="AH4633" s="9">
        <v>0.99572649999999996</v>
      </c>
      <c r="AI4633" s="9">
        <v>-2.7798199999999999E-2</v>
      </c>
      <c r="AJ4633" s="9">
        <v>-2.39124E-2</v>
      </c>
      <c r="AK4633" s="9">
        <v>-1.5283100000000001E-2</v>
      </c>
      <c r="AL4633" s="9">
        <v>-1.4785100000000001E-2</v>
      </c>
      <c r="AM4633" s="9">
        <v>-9.8983999999999999E-3</v>
      </c>
      <c r="AN4633" s="9">
        <v>-7.9965999999999995E-3</v>
      </c>
      <c r="AO4633" s="9">
        <v>1.7149999999999999E-4</v>
      </c>
      <c r="AP4633" s="9">
        <v>-7.1639999999999996E-4</v>
      </c>
      <c r="AQ4633" s="9">
        <v>-1.52707E-2</v>
      </c>
      <c r="AR4633" s="9">
        <v>-2.4879499999999999E-2</v>
      </c>
      <c r="AS4633" s="9">
        <v>-1.9120999999999999E-2</v>
      </c>
      <c r="AT4633" s="9">
        <v>-1.5297699999999999E-2</v>
      </c>
      <c r="AU4633" s="9">
        <v>-2.40801E-2</v>
      </c>
      <c r="AV4633" s="9">
        <v>-3.7169199999999999E-2</v>
      </c>
      <c r="AW4633" s="9">
        <v>-4.0294999999999997E-2</v>
      </c>
      <c r="AX4633" s="9">
        <v>-3.7074099999999999E-2</v>
      </c>
      <c r="AY4633" s="9">
        <v>-2.4338800000000001E-2</v>
      </c>
      <c r="AZ4633" s="9">
        <v>0.15706629999999999</v>
      </c>
      <c r="BA4633" s="9">
        <v>-0.1823689</v>
      </c>
      <c r="BB4633" s="9">
        <v>-8.3938700000000005E-2</v>
      </c>
      <c r="BC4633" s="9">
        <v>-4.3905100000000002E-2</v>
      </c>
      <c r="BD4633" s="9">
        <v>-3.5179799999999997E-2</v>
      </c>
      <c r="BE4633" s="9">
        <v>-3.8307899999999999E-2</v>
      </c>
      <c r="BF4633" s="9">
        <v>-3.2803600000000002E-2</v>
      </c>
      <c r="BG4633" s="9">
        <v>-2.2455699999999999E-2</v>
      </c>
      <c r="BH4633" s="9">
        <v>-1.9145300000000001E-2</v>
      </c>
      <c r="BI4633" s="9">
        <v>-1.0962899999999999E-2</v>
      </c>
      <c r="BJ4633" s="9">
        <v>-1.09786E-2</v>
      </c>
      <c r="BK4633" s="9">
        <v>-6.3225E-3</v>
      </c>
      <c r="BL4633" s="9">
        <v>-4.4716000000000001E-3</v>
      </c>
      <c r="BM4633" s="9">
        <v>4.0296999999999998E-3</v>
      </c>
      <c r="BN4633" s="9">
        <v>3.9186999999999998E-3</v>
      </c>
      <c r="BO4633" s="9">
        <v>-1.0230700000000001E-2</v>
      </c>
      <c r="BP4633" s="9">
        <v>-1.9454699999999998E-2</v>
      </c>
      <c r="BQ4633" s="9">
        <v>-1.32908E-2</v>
      </c>
      <c r="BR4633" s="9">
        <v>-8.7779999999999993E-3</v>
      </c>
      <c r="BS4633" s="9">
        <v>-1.6682099999999998E-2</v>
      </c>
      <c r="BT4633" s="9">
        <v>-2.8835E-2</v>
      </c>
      <c r="BU4633" s="9">
        <v>-3.09602E-2</v>
      </c>
      <c r="BV4633" s="9">
        <v>-2.7044800000000001E-2</v>
      </c>
      <c r="BW4633" s="9">
        <v>-1.36299E-2</v>
      </c>
      <c r="BX4633" s="9">
        <v>0.16777239999999999</v>
      </c>
      <c r="BY4633" s="9">
        <v>-0.171764</v>
      </c>
      <c r="BZ4633" s="9">
        <v>-7.4271400000000001E-2</v>
      </c>
      <c r="CA4633" s="9">
        <v>-3.5005300000000003E-2</v>
      </c>
      <c r="CB4633" s="9">
        <v>-2.71191E-2</v>
      </c>
      <c r="CC4633" s="9">
        <v>-3.1251099999999997E-2</v>
      </c>
      <c r="CD4633" s="9">
        <v>-2.6838600000000001E-2</v>
      </c>
      <c r="CE4633" s="9">
        <v>-1.8755500000000001E-2</v>
      </c>
      <c r="CF4633" s="9">
        <v>-1.5843699999999999E-2</v>
      </c>
      <c r="CG4633" s="9">
        <v>-7.9707000000000007E-3</v>
      </c>
      <c r="CH4633" s="9">
        <v>-8.3423000000000004E-3</v>
      </c>
      <c r="CI4633" s="9">
        <v>-3.8457999999999999E-3</v>
      </c>
      <c r="CJ4633" s="9">
        <v>-2.0301999999999998E-3</v>
      </c>
      <c r="CK4633" s="9">
        <v>6.7019999999999996E-3</v>
      </c>
      <c r="CL4633" s="9">
        <v>7.1289999999999999E-3</v>
      </c>
      <c r="CM4633" s="9">
        <v>-6.7400000000000003E-3</v>
      </c>
      <c r="CN4633" s="9">
        <v>-1.56975E-2</v>
      </c>
      <c r="CO4633" s="9">
        <v>-9.2528000000000003E-3</v>
      </c>
      <c r="CP4633" s="9">
        <v>-4.2624999999999998E-3</v>
      </c>
      <c r="CQ4633" s="9">
        <v>-1.1558300000000001E-2</v>
      </c>
      <c r="CR4633" s="9">
        <v>-2.3062800000000001E-2</v>
      </c>
      <c r="CS4633" s="9">
        <v>-2.4494999999999999E-2</v>
      </c>
      <c r="CT4633" s="9">
        <v>-2.0098600000000001E-2</v>
      </c>
      <c r="CU4633" s="9">
        <v>-6.2129000000000004E-3</v>
      </c>
      <c r="CV4633" s="9">
        <v>0.17518739999999999</v>
      </c>
      <c r="CW4633" s="9">
        <v>-0.16441910000000001</v>
      </c>
      <c r="CX4633" s="9">
        <v>-6.7575800000000005E-2</v>
      </c>
      <c r="CY4633" s="9">
        <v>-2.88413E-2</v>
      </c>
      <c r="CZ4633" s="9">
        <v>-2.1536300000000001E-2</v>
      </c>
      <c r="DA4633" s="9">
        <v>-2.6363500000000002E-2</v>
      </c>
      <c r="DB4633" s="9">
        <v>-2.27072E-2</v>
      </c>
      <c r="DC4633" s="9">
        <v>-1.50554E-2</v>
      </c>
      <c r="DD4633" s="9">
        <v>-1.2541999999999999E-2</v>
      </c>
      <c r="DE4633" s="9">
        <v>-4.9785000000000003E-3</v>
      </c>
      <c r="DF4633" s="9">
        <v>-5.7060000000000001E-3</v>
      </c>
      <c r="DG4633" s="9">
        <v>-1.3692000000000001E-3</v>
      </c>
      <c r="DH4633" s="9">
        <v>4.1120000000000002E-4</v>
      </c>
      <c r="DI4633" s="9">
        <v>9.3741999999999992E-3</v>
      </c>
      <c r="DJ4633" s="9">
        <v>1.0339299999999999E-2</v>
      </c>
      <c r="DK4633" s="9">
        <v>-3.2493000000000001E-3</v>
      </c>
      <c r="DL4633" s="9">
        <v>-1.19402E-2</v>
      </c>
      <c r="DM4633" s="9">
        <v>-5.2148999999999997E-3</v>
      </c>
      <c r="DN4633" s="9">
        <v>2.5310000000000003E-4</v>
      </c>
      <c r="DO4633" s="9">
        <v>-6.4345000000000001E-3</v>
      </c>
      <c r="DP4633" s="9">
        <v>-1.72905E-2</v>
      </c>
      <c r="DQ4633" s="9">
        <v>-1.8029799999999999E-2</v>
      </c>
      <c r="DR4633" s="9">
        <v>-1.31523E-2</v>
      </c>
      <c r="DS4633" s="9">
        <v>1.204E-3</v>
      </c>
      <c r="DT4633" s="9">
        <v>0.1826025</v>
      </c>
      <c r="DU4633" s="9">
        <v>-0.1570742</v>
      </c>
      <c r="DV4633" s="9">
        <v>-6.0880200000000002E-2</v>
      </c>
      <c r="DW4633" s="9">
        <v>-2.2677300000000001E-2</v>
      </c>
      <c r="DX4633" s="9">
        <v>-1.5953499999999999E-2</v>
      </c>
      <c r="DY4633" s="9">
        <v>-2.1475999999999999E-2</v>
      </c>
      <c r="DZ4633" s="9">
        <v>-1.8575899999999999E-2</v>
      </c>
      <c r="EA4633" s="9">
        <v>-9.7129E-3</v>
      </c>
      <c r="EB4633" s="9">
        <v>-7.7749999999999998E-3</v>
      </c>
      <c r="EC4633" s="9">
        <v>-6.5819999999999995E-4</v>
      </c>
      <c r="ED4633" s="9">
        <v>-1.8996E-3</v>
      </c>
      <c r="EE4633" s="9">
        <v>2.2068000000000001E-3</v>
      </c>
      <c r="EF4633" s="9">
        <v>3.9361999999999999E-3</v>
      </c>
      <c r="EG4633" s="9">
        <v>1.32324E-2</v>
      </c>
      <c r="EH4633" s="9">
        <v>1.49745E-2</v>
      </c>
      <c r="EI4633" s="9">
        <v>1.7907000000000001E-3</v>
      </c>
      <c r="EJ4633" s="9">
        <v>-6.5154000000000002E-3</v>
      </c>
      <c r="EK4633" s="9">
        <v>6.1530000000000005E-4</v>
      </c>
      <c r="EL4633" s="9">
        <v>6.7727999999999998E-3</v>
      </c>
      <c r="EM4633" s="9">
        <v>9.6349999999999995E-4</v>
      </c>
      <c r="EN4633" s="9">
        <v>-8.9563000000000004E-3</v>
      </c>
      <c r="EO4633" s="9">
        <v>-8.6951000000000007E-3</v>
      </c>
      <c r="EP4633" s="9">
        <v>-3.1229999999999999E-3</v>
      </c>
      <c r="EQ4633" s="9">
        <v>1.1912900000000001E-2</v>
      </c>
      <c r="ER4633" s="9">
        <v>0.1933086</v>
      </c>
      <c r="ES4633" s="9">
        <v>-0.1464693</v>
      </c>
      <c r="ET4633" s="9">
        <v>-5.1212899999999999E-2</v>
      </c>
      <c r="EU4633" s="9">
        <v>-1.37775E-2</v>
      </c>
      <c r="EV4633" s="9">
        <v>-7.8928999999999996E-3</v>
      </c>
      <c r="EW4633" s="9">
        <v>-1.44192E-2</v>
      </c>
      <c r="EX4633" s="9">
        <v>-1.26109E-2</v>
      </c>
      <c r="EY4633" s="9">
        <v>69.833100000000002</v>
      </c>
      <c r="EZ4633" s="9">
        <v>68.415099999999995</v>
      </c>
      <c r="FA4633" s="9">
        <v>67.0244</v>
      </c>
      <c r="FB4633" s="9">
        <v>66.507499999999993</v>
      </c>
      <c r="FC4633" s="9">
        <v>66.848399999999998</v>
      </c>
      <c r="FD4633" s="9">
        <v>66.432299999999998</v>
      </c>
      <c r="FE4633" s="9">
        <v>65.536500000000004</v>
      </c>
      <c r="FF4633" s="9">
        <v>64.852599999999995</v>
      </c>
      <c r="FG4633" s="9">
        <v>66.199600000000004</v>
      </c>
      <c r="FH4633" s="9">
        <v>70.504900000000006</v>
      </c>
      <c r="FI4633" s="9">
        <v>77.583200000000005</v>
      </c>
      <c r="FJ4633" s="9">
        <v>83.718500000000006</v>
      </c>
      <c r="FK4633" s="9">
        <v>88.750500000000002</v>
      </c>
      <c r="FL4633" s="9">
        <v>92.413399999999996</v>
      </c>
      <c r="FM4633" s="9">
        <v>94.740799999999993</v>
      </c>
      <c r="FN4633" s="9">
        <v>95.939700000000002</v>
      </c>
      <c r="FO4633" s="9">
        <v>96.950999999999993</v>
      </c>
      <c r="FP4633" s="9">
        <v>96.649000000000001</v>
      </c>
      <c r="FQ4633" s="9">
        <v>94.473600000000005</v>
      </c>
      <c r="FR4633" s="9">
        <v>87.744900000000001</v>
      </c>
      <c r="FS4633" s="9">
        <v>80.847099999999998</v>
      </c>
      <c r="FT4633" s="9">
        <v>76.570400000000006</v>
      </c>
      <c r="FU4633" s="9">
        <v>75.568899999999999</v>
      </c>
      <c r="FV4633" s="9">
        <v>73.118200000000002</v>
      </c>
      <c r="FW4633" s="9">
        <v>0.10024130000000001</v>
      </c>
      <c r="FX4633" s="9">
        <v>1.414E-2</v>
      </c>
      <c r="FY4633" s="9">
        <v>1.414E-2</v>
      </c>
      <c r="FZ4633" s="9">
        <v>0</v>
      </c>
      <c r="GA4633" s="9">
        <v>0</v>
      </c>
    </row>
    <row r="4634" spans="1:183" x14ac:dyDescent="0.2">
      <c r="A4634" t="s">
        <v>245</v>
      </c>
      <c r="B4634" t="s">
        <v>225</v>
      </c>
      <c r="C4634" t="s">
        <v>226</v>
      </c>
      <c r="D4634" s="6">
        <v>44105</v>
      </c>
      <c r="FZ4634" s="9">
        <v>0</v>
      </c>
      <c r="GA4634" s="9">
        <v>1</v>
      </c>
    </row>
    <row r="4635" spans="1:183" x14ac:dyDescent="0.2">
      <c r="A4635" t="s">
        <v>245</v>
      </c>
      <c r="B4635" t="s">
        <v>225</v>
      </c>
      <c r="C4635" t="s">
        <v>226</v>
      </c>
      <c r="D4635" s="6">
        <v>44119</v>
      </c>
      <c r="FZ4635" s="9">
        <v>0</v>
      </c>
      <c r="GA4635" s="9">
        <v>1</v>
      </c>
    </row>
    <row r="4636" spans="1:183" x14ac:dyDescent="0.2">
      <c r="A4636" t="s">
        <v>245</v>
      </c>
      <c r="B4636" t="s">
        <v>225</v>
      </c>
      <c r="C4636" t="s">
        <v>226</v>
      </c>
      <c r="D4636" s="6">
        <v>44120</v>
      </c>
      <c r="FZ4636" s="9">
        <v>0</v>
      </c>
      <c r="GA4636" s="9">
        <v>1</v>
      </c>
    </row>
    <row r="4637" spans="1:183" x14ac:dyDescent="0.2">
      <c r="A4637" t="s">
        <v>245</v>
      </c>
      <c r="B4637" t="s">
        <v>225</v>
      </c>
      <c r="C4637" t="s">
        <v>227</v>
      </c>
      <c r="D4637" s="6">
        <v>44057</v>
      </c>
      <c r="FZ4637" s="9">
        <v>0</v>
      </c>
      <c r="GA4637" s="9">
        <v>1</v>
      </c>
    </row>
    <row r="4638" spans="1:183" x14ac:dyDescent="0.2">
      <c r="A4638" t="s">
        <v>245</v>
      </c>
      <c r="B4638" t="s">
        <v>225</v>
      </c>
      <c r="C4638" t="s">
        <v>227</v>
      </c>
      <c r="D4638" s="6">
        <v>44058</v>
      </c>
      <c r="FZ4638" s="9">
        <v>0</v>
      </c>
      <c r="GA4638" s="9">
        <v>1</v>
      </c>
    </row>
    <row r="4639" spans="1:183" x14ac:dyDescent="0.2">
      <c r="A4639" t="s">
        <v>245</v>
      </c>
      <c r="B4639" t="s">
        <v>225</v>
      </c>
      <c r="C4639" t="s">
        <v>227</v>
      </c>
      <c r="D4639" s="6">
        <v>44060</v>
      </c>
      <c r="FZ4639" s="9">
        <v>0</v>
      </c>
      <c r="GA4639" s="9">
        <v>1</v>
      </c>
    </row>
    <row r="4640" spans="1:183" x14ac:dyDescent="0.2">
      <c r="A4640" t="s">
        <v>245</v>
      </c>
      <c r="B4640" t="s">
        <v>225</v>
      </c>
      <c r="C4640" t="s">
        <v>227</v>
      </c>
      <c r="D4640" s="6">
        <v>44061</v>
      </c>
      <c r="FZ4640" s="9">
        <v>0</v>
      </c>
      <c r="GA4640" s="9">
        <v>1</v>
      </c>
    </row>
    <row r="4641" spans="1:183" x14ac:dyDescent="0.2">
      <c r="A4641" t="s">
        <v>245</v>
      </c>
      <c r="B4641" t="s">
        <v>225</v>
      </c>
      <c r="C4641" t="s">
        <v>227</v>
      </c>
      <c r="D4641" s="6">
        <v>44062</v>
      </c>
      <c r="FZ4641" s="9">
        <v>0</v>
      </c>
      <c r="GA4641" s="9">
        <v>1</v>
      </c>
    </row>
    <row r="4642" spans="1:183" x14ac:dyDescent="0.2">
      <c r="A4642" t="s">
        <v>245</v>
      </c>
      <c r="B4642" t="s">
        <v>225</v>
      </c>
      <c r="C4642" t="s">
        <v>227</v>
      </c>
      <c r="D4642" s="6">
        <v>44079</v>
      </c>
      <c r="FZ4642" s="9">
        <v>0</v>
      </c>
      <c r="GA4642" s="9">
        <v>1</v>
      </c>
    </row>
    <row r="4643" spans="1:183" x14ac:dyDescent="0.2">
      <c r="A4643" t="s">
        <v>245</v>
      </c>
      <c r="B4643" t="s">
        <v>225</v>
      </c>
      <c r="C4643" t="s">
        <v>227</v>
      </c>
      <c r="D4643" s="6">
        <v>44080</v>
      </c>
      <c r="FZ4643" s="9">
        <v>0</v>
      </c>
      <c r="GA4643" s="9">
        <v>1</v>
      </c>
    </row>
    <row r="4644" spans="1:183" x14ac:dyDescent="0.2">
      <c r="A4644" t="s">
        <v>245</v>
      </c>
      <c r="B4644" t="s">
        <v>225</v>
      </c>
      <c r="C4644" t="s">
        <v>227</v>
      </c>
      <c r="D4644" s="6">
        <v>44081</v>
      </c>
      <c r="FZ4644" s="9">
        <v>0</v>
      </c>
      <c r="GA4644" s="9">
        <v>1</v>
      </c>
    </row>
    <row r="4645" spans="1:183" x14ac:dyDescent="0.2">
      <c r="A4645" t="s">
        <v>245</v>
      </c>
      <c r="B4645" t="s">
        <v>225</v>
      </c>
      <c r="C4645" t="s">
        <v>227</v>
      </c>
      <c r="D4645" s="6">
        <v>44082</v>
      </c>
      <c r="FZ4645" s="9">
        <v>0</v>
      </c>
      <c r="GA4645" s="9">
        <v>1</v>
      </c>
    </row>
    <row r="4646" spans="1:183" x14ac:dyDescent="0.2">
      <c r="A4646" t="s">
        <v>245</v>
      </c>
      <c r="B4646" t="s">
        <v>225</v>
      </c>
      <c r="C4646" t="s">
        <v>227</v>
      </c>
      <c r="D4646" s="6">
        <v>44101</v>
      </c>
      <c r="FZ4646" s="9">
        <v>0</v>
      </c>
      <c r="GA4646" s="9">
        <v>1</v>
      </c>
    </row>
    <row r="4647" spans="1:183" x14ac:dyDescent="0.2">
      <c r="A4647" t="s">
        <v>245</v>
      </c>
      <c r="B4647" t="s">
        <v>225</v>
      </c>
      <c r="C4647" t="s">
        <v>227</v>
      </c>
      <c r="D4647" s="6">
        <v>44102</v>
      </c>
      <c r="FZ4647" s="9">
        <v>0</v>
      </c>
      <c r="GA4647" s="9">
        <v>1</v>
      </c>
    </row>
    <row r="4648" spans="1:183" x14ac:dyDescent="0.2">
      <c r="A4648" t="s">
        <v>245</v>
      </c>
      <c r="B4648" t="s">
        <v>225</v>
      </c>
      <c r="C4648" t="s">
        <v>227</v>
      </c>
      <c r="D4648" s="6">
        <v>44104</v>
      </c>
      <c r="FZ4648" s="9">
        <v>0</v>
      </c>
      <c r="GA4648" s="9">
        <v>1</v>
      </c>
    </row>
    <row r="4649" spans="1:183" x14ac:dyDescent="0.2">
      <c r="A4649" t="s">
        <v>245</v>
      </c>
      <c r="B4649" t="s">
        <v>225</v>
      </c>
      <c r="C4649" t="s">
        <v>227</v>
      </c>
      <c r="D4649" s="6">
        <v>44105</v>
      </c>
      <c r="FZ4649" s="9">
        <v>0</v>
      </c>
      <c r="GA4649" s="9">
        <v>1</v>
      </c>
    </row>
    <row r="4650" spans="1:183" x14ac:dyDescent="0.2">
      <c r="A4650" t="s">
        <v>245</v>
      </c>
      <c r="B4650" t="s">
        <v>225</v>
      </c>
      <c r="C4650" t="s">
        <v>227</v>
      </c>
      <c r="D4650" s="6">
        <v>44119</v>
      </c>
      <c r="FZ4650" s="9">
        <v>0</v>
      </c>
      <c r="GA4650" s="9">
        <v>1</v>
      </c>
    </row>
    <row r="4651" spans="1:183" x14ac:dyDescent="0.2">
      <c r="A4651" t="s">
        <v>245</v>
      </c>
      <c r="B4651" t="s">
        <v>225</v>
      </c>
      <c r="C4651" t="s">
        <v>227</v>
      </c>
      <c r="D4651" s="6">
        <v>44120</v>
      </c>
      <c r="FZ4651" s="9">
        <v>0</v>
      </c>
      <c r="GA4651" s="9">
        <v>1</v>
      </c>
    </row>
    <row r="4652" spans="1:183" x14ac:dyDescent="0.2">
      <c r="A4652" t="s">
        <v>245</v>
      </c>
      <c r="B4652" t="s">
        <v>225</v>
      </c>
      <c r="C4652" t="s">
        <v>228</v>
      </c>
      <c r="D4652" s="6">
        <v>44057</v>
      </c>
      <c r="FZ4652" s="9">
        <v>0</v>
      </c>
      <c r="GA4652" s="9">
        <v>1</v>
      </c>
    </row>
    <row r="4653" spans="1:183" x14ac:dyDescent="0.2">
      <c r="A4653" t="s">
        <v>245</v>
      </c>
      <c r="B4653" t="s">
        <v>225</v>
      </c>
      <c r="C4653" t="s">
        <v>228</v>
      </c>
      <c r="D4653" s="6">
        <v>44058</v>
      </c>
      <c r="FZ4653" s="9">
        <v>0</v>
      </c>
      <c r="GA4653" s="9">
        <v>1</v>
      </c>
    </row>
    <row r="4654" spans="1:183" x14ac:dyDescent="0.2">
      <c r="A4654" t="s">
        <v>245</v>
      </c>
      <c r="B4654" t="s">
        <v>225</v>
      </c>
      <c r="C4654" t="s">
        <v>228</v>
      </c>
      <c r="D4654" s="6">
        <v>44060</v>
      </c>
      <c r="FZ4654" s="9">
        <v>0</v>
      </c>
      <c r="GA4654" s="9">
        <v>1</v>
      </c>
    </row>
    <row r="4655" spans="1:183" x14ac:dyDescent="0.2">
      <c r="A4655" t="s">
        <v>245</v>
      </c>
      <c r="B4655" t="s">
        <v>225</v>
      </c>
      <c r="C4655" t="s">
        <v>228</v>
      </c>
      <c r="D4655" s="6">
        <v>44061</v>
      </c>
      <c r="FZ4655" s="9">
        <v>0</v>
      </c>
      <c r="GA4655" s="9">
        <v>1</v>
      </c>
    </row>
    <row r="4656" spans="1:183" x14ac:dyDescent="0.2">
      <c r="A4656" t="s">
        <v>245</v>
      </c>
      <c r="B4656" t="s">
        <v>225</v>
      </c>
      <c r="C4656" t="s">
        <v>228</v>
      </c>
      <c r="D4656" s="6">
        <v>44062</v>
      </c>
      <c r="FZ4656" s="9">
        <v>0</v>
      </c>
      <c r="GA4656" s="9">
        <v>1</v>
      </c>
    </row>
    <row r="4657" spans="1:183" x14ac:dyDescent="0.2">
      <c r="A4657" t="s">
        <v>245</v>
      </c>
      <c r="B4657" t="s">
        <v>225</v>
      </c>
      <c r="C4657" t="s">
        <v>228</v>
      </c>
      <c r="D4657" s="6">
        <v>44079</v>
      </c>
      <c r="FZ4657" s="9">
        <v>0</v>
      </c>
      <c r="GA4657" s="9">
        <v>1</v>
      </c>
    </row>
    <row r="4658" spans="1:183" x14ac:dyDescent="0.2">
      <c r="A4658" t="s">
        <v>245</v>
      </c>
      <c r="B4658" t="s">
        <v>225</v>
      </c>
      <c r="C4658" t="s">
        <v>228</v>
      </c>
      <c r="D4658" s="6">
        <v>44080</v>
      </c>
      <c r="FZ4658" s="9">
        <v>0</v>
      </c>
      <c r="GA4658" s="9">
        <v>1</v>
      </c>
    </row>
    <row r="4659" spans="1:183" x14ac:dyDescent="0.2">
      <c r="A4659" t="s">
        <v>245</v>
      </c>
      <c r="B4659" t="s">
        <v>225</v>
      </c>
      <c r="C4659" t="s">
        <v>228</v>
      </c>
      <c r="D4659" s="6">
        <v>44081</v>
      </c>
      <c r="FZ4659" s="9">
        <v>0</v>
      </c>
      <c r="GA4659" s="9">
        <v>1</v>
      </c>
    </row>
    <row r="4660" spans="1:183" x14ac:dyDescent="0.2">
      <c r="A4660" t="s">
        <v>245</v>
      </c>
      <c r="B4660" t="s">
        <v>225</v>
      </c>
      <c r="C4660" t="s">
        <v>228</v>
      </c>
      <c r="D4660" s="6">
        <v>44082</v>
      </c>
      <c r="FZ4660" s="9">
        <v>0</v>
      </c>
      <c r="GA4660" s="9">
        <v>1</v>
      </c>
    </row>
    <row r="4661" spans="1:183" x14ac:dyDescent="0.2">
      <c r="A4661" t="s">
        <v>245</v>
      </c>
      <c r="B4661" t="s">
        <v>225</v>
      </c>
      <c r="C4661" t="s">
        <v>228</v>
      </c>
      <c r="D4661" s="6">
        <v>44101</v>
      </c>
      <c r="FZ4661" s="9">
        <v>0</v>
      </c>
      <c r="GA4661" s="9">
        <v>1</v>
      </c>
    </row>
    <row r="4662" spans="1:183" x14ac:dyDescent="0.2">
      <c r="A4662" t="s">
        <v>245</v>
      </c>
      <c r="B4662" t="s">
        <v>225</v>
      </c>
      <c r="C4662" t="s">
        <v>228</v>
      </c>
      <c r="D4662" s="6">
        <v>44102</v>
      </c>
      <c r="FZ4662" s="9">
        <v>0</v>
      </c>
      <c r="GA4662" s="9">
        <v>1</v>
      </c>
    </row>
    <row r="4663" spans="1:183" x14ac:dyDescent="0.2">
      <c r="A4663" t="s">
        <v>245</v>
      </c>
      <c r="B4663" t="s">
        <v>225</v>
      </c>
      <c r="C4663" t="s">
        <v>228</v>
      </c>
      <c r="D4663" s="6">
        <v>44104</v>
      </c>
      <c r="FZ4663" s="9">
        <v>0</v>
      </c>
      <c r="GA4663" s="9">
        <v>1</v>
      </c>
    </row>
    <row r="4664" spans="1:183" x14ac:dyDescent="0.2">
      <c r="A4664" t="s">
        <v>245</v>
      </c>
      <c r="B4664" t="s">
        <v>225</v>
      </c>
      <c r="C4664" t="s">
        <v>228</v>
      </c>
      <c r="D4664" s="6">
        <v>44105</v>
      </c>
      <c r="FZ4664" s="9">
        <v>0</v>
      </c>
      <c r="GA4664" s="9">
        <v>1</v>
      </c>
    </row>
    <row r="4665" spans="1:183" x14ac:dyDescent="0.2">
      <c r="A4665" t="s">
        <v>245</v>
      </c>
      <c r="B4665" t="s">
        <v>225</v>
      </c>
      <c r="C4665" t="s">
        <v>228</v>
      </c>
      <c r="D4665" s="6">
        <v>44119</v>
      </c>
      <c r="FZ4665" s="9">
        <v>0</v>
      </c>
      <c r="GA4665" s="9">
        <v>1</v>
      </c>
    </row>
    <row r="4666" spans="1:183" x14ac:dyDescent="0.2">
      <c r="A4666" t="s">
        <v>245</v>
      </c>
      <c r="B4666" t="s">
        <v>225</v>
      </c>
      <c r="C4666" t="s">
        <v>228</v>
      </c>
      <c r="D4666" s="6">
        <v>44120</v>
      </c>
      <c r="FZ4666" s="9">
        <v>0</v>
      </c>
      <c r="GA4666" s="9">
        <v>1</v>
      </c>
    </row>
    <row r="4667" spans="1:183" x14ac:dyDescent="0.2">
      <c r="A4667" t="s">
        <v>245</v>
      </c>
      <c r="B4667" t="s">
        <v>225</v>
      </c>
      <c r="C4667" t="s">
        <v>249</v>
      </c>
      <c r="D4667" s="6">
        <v>44057</v>
      </c>
      <c r="E4667" s="73">
        <v>18</v>
      </c>
      <c r="F4667" s="9">
        <v>21</v>
      </c>
      <c r="G4667" s="9">
        <v>18</v>
      </c>
      <c r="H4667" s="9">
        <v>20</v>
      </c>
      <c r="I4667" s="9">
        <v>0</v>
      </c>
      <c r="J4667" s="9">
        <v>10526</v>
      </c>
      <c r="K4667" s="9">
        <v>1.0199069999999999</v>
      </c>
      <c r="L4667" s="9">
        <v>0.91310199999999997</v>
      </c>
      <c r="M4667" s="9">
        <v>0.82406820000000003</v>
      </c>
      <c r="N4667" s="9">
        <v>0.78116430000000003</v>
      </c>
      <c r="O4667" s="9">
        <v>0.75499620000000001</v>
      </c>
      <c r="P4667" s="9">
        <v>0.77351809999999999</v>
      </c>
      <c r="Q4667" s="9">
        <v>0.8497344</v>
      </c>
      <c r="R4667" s="9">
        <v>0.94270339999999997</v>
      </c>
      <c r="S4667" s="9">
        <v>1.0406960000000001</v>
      </c>
      <c r="T4667" s="9">
        <v>1.194944</v>
      </c>
      <c r="U4667" s="9">
        <v>1.3747290000000001</v>
      </c>
      <c r="V4667" s="9">
        <v>1.6178900000000001</v>
      </c>
      <c r="W4667" s="9">
        <v>1.795606</v>
      </c>
      <c r="X4667" s="9">
        <v>2.0650189999999999</v>
      </c>
      <c r="Y4667" s="9">
        <v>2.307515</v>
      </c>
      <c r="Z4667" s="9">
        <v>2.4769929999999998</v>
      </c>
      <c r="AA4667" s="9">
        <v>2.6170369999999998</v>
      </c>
      <c r="AB4667" s="9">
        <v>2.714331</v>
      </c>
      <c r="AC4667" s="9">
        <v>2.4322940000000002</v>
      </c>
      <c r="AD4667" s="9">
        <v>2.3366880000000001</v>
      </c>
      <c r="AE4667" s="9">
        <v>2.134315</v>
      </c>
      <c r="AF4667" s="9">
        <v>2.2211690000000002</v>
      </c>
      <c r="AG4667" s="9">
        <v>1.880779</v>
      </c>
      <c r="AH4667" s="9">
        <v>1.5477609999999999</v>
      </c>
      <c r="AI4667" s="9">
        <v>-1.7754300000000001E-2</v>
      </c>
      <c r="AJ4667" s="9">
        <v>2.74212E-2</v>
      </c>
      <c r="AK4667" s="9">
        <v>3.4773900000000003E-2</v>
      </c>
      <c r="AL4667" s="9">
        <v>3.5475399999999997E-2</v>
      </c>
      <c r="AM4667" s="9">
        <v>2.5093600000000001E-2</v>
      </c>
      <c r="AN4667" s="9">
        <v>9.8901000000000006E-3</v>
      </c>
      <c r="AO4667" s="9">
        <v>-2.2973E-2</v>
      </c>
      <c r="AP4667" s="9">
        <v>-3.9762400000000003E-2</v>
      </c>
      <c r="AQ4667" s="9">
        <v>-9.3688099999999996E-2</v>
      </c>
      <c r="AR4667" s="9">
        <v>-0.11641070000000001</v>
      </c>
      <c r="AS4667" s="9">
        <v>-0.1429086</v>
      </c>
      <c r="AT4667" s="9">
        <v>-0.1664786</v>
      </c>
      <c r="AU4667" s="9">
        <v>-0.32593680000000003</v>
      </c>
      <c r="AV4667" s="9">
        <v>-0.29357240000000001</v>
      </c>
      <c r="AW4667" s="9">
        <v>0.47762670000000002</v>
      </c>
      <c r="AX4667" s="9">
        <v>0.60964549999999995</v>
      </c>
      <c r="AY4667" s="9">
        <v>0.62903810000000004</v>
      </c>
      <c r="AZ4667" s="9">
        <v>0.64874069999999995</v>
      </c>
      <c r="BA4667" s="9">
        <v>0.70771399999999995</v>
      </c>
      <c r="BB4667" s="9">
        <v>0.21708630000000001</v>
      </c>
      <c r="BC4667" s="9">
        <v>-2.6824199999999999E-2</v>
      </c>
      <c r="BD4667" s="9">
        <v>-0.50979909999999995</v>
      </c>
      <c r="BE4667" s="9">
        <v>-0.3483443</v>
      </c>
      <c r="BF4667" s="9">
        <v>-0.19260099999999999</v>
      </c>
      <c r="BG4667" s="9">
        <v>2.4516999999999998E-3</v>
      </c>
      <c r="BH4667" s="9">
        <v>4.6007800000000001E-2</v>
      </c>
      <c r="BI4667" s="9">
        <v>5.1093E-2</v>
      </c>
      <c r="BJ4667" s="9">
        <v>5.1059800000000002E-2</v>
      </c>
      <c r="BK4667" s="9">
        <v>3.9956800000000001E-2</v>
      </c>
      <c r="BL4667" s="9">
        <v>2.37098E-2</v>
      </c>
      <c r="BM4667" s="9">
        <v>-7.3857999999999997E-3</v>
      </c>
      <c r="BN4667" s="9">
        <v>-2.1484799999999998E-2</v>
      </c>
      <c r="BO4667" s="9">
        <v>-7.1520500000000001E-2</v>
      </c>
      <c r="BP4667" s="9">
        <v>-8.9534900000000001E-2</v>
      </c>
      <c r="BQ4667" s="9">
        <v>-0.1139664</v>
      </c>
      <c r="BR4667" s="9">
        <v>-0.13342409999999999</v>
      </c>
      <c r="BS4667" s="9">
        <v>-0.29109550000000001</v>
      </c>
      <c r="BT4667" s="9">
        <v>-0.25655559999999999</v>
      </c>
      <c r="BU4667" s="9">
        <v>0.5118258</v>
      </c>
      <c r="BV4667" s="9">
        <v>0.64418869999999995</v>
      </c>
      <c r="BW4667" s="9">
        <v>0.66517470000000001</v>
      </c>
      <c r="BX4667" s="9">
        <v>0.68554530000000002</v>
      </c>
      <c r="BY4667" s="9">
        <v>0.75251449999999998</v>
      </c>
      <c r="BZ4667" s="9">
        <v>0.25693100000000002</v>
      </c>
      <c r="CA4667" s="9">
        <v>1.20927E-2</v>
      </c>
      <c r="CB4667" s="9">
        <v>-0.46828649999999999</v>
      </c>
      <c r="CC4667" s="9">
        <v>-0.3120523</v>
      </c>
      <c r="CD4667" s="9">
        <v>-0.16117119999999999</v>
      </c>
      <c r="CE4667" s="9">
        <v>1.6446300000000001E-2</v>
      </c>
      <c r="CF4667" s="9">
        <v>5.88809E-2</v>
      </c>
      <c r="CG4667" s="9">
        <v>6.2395600000000002E-2</v>
      </c>
      <c r="CH4667" s="9">
        <v>6.1853499999999999E-2</v>
      </c>
      <c r="CI4667" s="9">
        <v>5.0250999999999997E-2</v>
      </c>
      <c r="CJ4667" s="9">
        <v>3.3281199999999997E-2</v>
      </c>
      <c r="CK4667" s="9">
        <v>3.4099999999999998E-3</v>
      </c>
      <c r="CL4667" s="9">
        <v>-8.8257000000000006E-3</v>
      </c>
      <c r="CM4667" s="9">
        <v>-5.6167300000000003E-2</v>
      </c>
      <c r="CN4667" s="9">
        <v>-7.0920800000000006E-2</v>
      </c>
      <c r="CO4667" s="9">
        <v>-9.3921199999999996E-2</v>
      </c>
      <c r="CP4667" s="9">
        <v>-0.11053060000000001</v>
      </c>
      <c r="CQ4667" s="9">
        <v>-0.26696449999999999</v>
      </c>
      <c r="CR4667" s="9">
        <v>-0.23091790000000001</v>
      </c>
      <c r="CS4667" s="9">
        <v>0.53551199999999999</v>
      </c>
      <c r="CT4667" s="9">
        <v>0.66811319999999996</v>
      </c>
      <c r="CU4667" s="9">
        <v>0.69020280000000001</v>
      </c>
      <c r="CV4667" s="9">
        <v>0.711036</v>
      </c>
      <c r="CW4667" s="9">
        <v>0.78354330000000005</v>
      </c>
      <c r="CX4667" s="9">
        <v>0.28452739999999999</v>
      </c>
      <c r="CY4667" s="9">
        <v>3.9046400000000002E-2</v>
      </c>
      <c r="CZ4667" s="9">
        <v>-0.43953490000000001</v>
      </c>
      <c r="DA4667" s="9">
        <v>-0.28691660000000002</v>
      </c>
      <c r="DB4667" s="9">
        <v>-0.139403</v>
      </c>
      <c r="DC4667" s="9">
        <v>3.0440999999999999E-2</v>
      </c>
      <c r="DD4667" s="9">
        <v>7.1753899999999995E-2</v>
      </c>
      <c r="DE4667" s="9">
        <v>7.3698100000000002E-2</v>
      </c>
      <c r="DF4667" s="9">
        <v>7.2647199999999995E-2</v>
      </c>
      <c r="DG4667" s="9">
        <v>6.05452E-2</v>
      </c>
      <c r="DH4667" s="9">
        <v>4.2852700000000001E-2</v>
      </c>
      <c r="DI4667" s="9">
        <v>1.42057E-2</v>
      </c>
      <c r="DJ4667" s="9">
        <v>3.8333E-3</v>
      </c>
      <c r="DK4667" s="9">
        <v>-4.0814099999999999E-2</v>
      </c>
      <c r="DL4667" s="9">
        <v>-5.2306699999999998E-2</v>
      </c>
      <c r="DM4667" s="9">
        <v>-7.3875999999999997E-2</v>
      </c>
      <c r="DN4667" s="9">
        <v>-8.7637099999999996E-2</v>
      </c>
      <c r="DO4667" s="9">
        <v>-0.24283350000000001</v>
      </c>
      <c r="DP4667" s="9">
        <v>-0.2052802</v>
      </c>
      <c r="DQ4667" s="9">
        <v>0.55919810000000003</v>
      </c>
      <c r="DR4667" s="9">
        <v>0.69203760000000003</v>
      </c>
      <c r="DS4667" s="9">
        <v>0.7152309</v>
      </c>
      <c r="DT4667" s="9">
        <v>0.73652680000000004</v>
      </c>
      <c r="DU4667" s="9">
        <v>0.81457199999999996</v>
      </c>
      <c r="DV4667" s="9">
        <v>0.3121237</v>
      </c>
      <c r="DW4667" s="9">
        <v>6.6000100000000006E-2</v>
      </c>
      <c r="DX4667" s="9">
        <v>-0.41078340000000002</v>
      </c>
      <c r="DY4667" s="9">
        <v>-0.26178089999999998</v>
      </c>
      <c r="DZ4667" s="9">
        <v>-0.1176349</v>
      </c>
      <c r="EA4667" s="9">
        <v>5.0646999999999998E-2</v>
      </c>
      <c r="EB4667" s="9">
        <v>9.0340599999999993E-2</v>
      </c>
      <c r="EC4667" s="9">
        <v>9.0017200000000006E-2</v>
      </c>
      <c r="ED4667" s="9">
        <v>8.8231599999999993E-2</v>
      </c>
      <c r="EE4667" s="9">
        <v>7.54084E-2</v>
      </c>
      <c r="EF4667" s="9">
        <v>5.6672399999999998E-2</v>
      </c>
      <c r="EG4667" s="9">
        <v>2.9793E-2</v>
      </c>
      <c r="EH4667" s="9">
        <v>2.2110899999999999E-2</v>
      </c>
      <c r="EI4667" s="9">
        <v>-1.86465E-2</v>
      </c>
      <c r="EJ4667" s="9">
        <v>-2.5430899999999999E-2</v>
      </c>
      <c r="EK4667" s="9">
        <v>-4.4933899999999999E-2</v>
      </c>
      <c r="EL4667" s="9">
        <v>-5.4582499999999999E-2</v>
      </c>
      <c r="EM4667" s="9">
        <v>-0.20799210000000001</v>
      </c>
      <c r="EN4667" s="9">
        <v>-0.16826340000000001</v>
      </c>
      <c r="EO4667" s="9">
        <v>0.59339719999999996</v>
      </c>
      <c r="EP4667" s="9">
        <v>0.72658089999999997</v>
      </c>
      <c r="EQ4667" s="9">
        <v>0.75136760000000002</v>
      </c>
      <c r="ER4667" s="9">
        <v>0.77333130000000005</v>
      </c>
      <c r="ES4667" s="9">
        <v>0.85937260000000004</v>
      </c>
      <c r="ET4667" s="9">
        <v>0.35196840000000001</v>
      </c>
      <c r="EU4667" s="9">
        <v>0.104917</v>
      </c>
      <c r="EV4667" s="9">
        <v>-0.36927070000000001</v>
      </c>
      <c r="EW4667" s="9">
        <v>-0.22548889999999999</v>
      </c>
      <c r="EX4667" s="9">
        <v>-8.6205100000000007E-2</v>
      </c>
      <c r="EY4667" s="9">
        <v>76.206000000000003</v>
      </c>
      <c r="EZ4667" s="9">
        <v>75.033699999999996</v>
      </c>
      <c r="FA4667" s="9">
        <v>73.807599999999994</v>
      </c>
      <c r="FB4667" s="9">
        <v>71.671199999999999</v>
      </c>
      <c r="FC4667" s="9">
        <v>71.959100000000007</v>
      </c>
      <c r="FD4667" s="9">
        <v>70.329499999999996</v>
      </c>
      <c r="FE4667" s="9">
        <v>69.889499999999998</v>
      </c>
      <c r="FF4667" s="9">
        <v>71.371099999999998</v>
      </c>
      <c r="FG4667" s="9">
        <v>74.543400000000005</v>
      </c>
      <c r="FH4667" s="9">
        <v>81.509699999999995</v>
      </c>
      <c r="FI4667" s="9">
        <v>88.400599999999997</v>
      </c>
      <c r="FJ4667" s="9">
        <v>91.354600000000005</v>
      </c>
      <c r="FK4667" s="9">
        <v>95.058899999999994</v>
      </c>
      <c r="FL4667" s="9">
        <v>98.3489</v>
      </c>
      <c r="FM4667" s="9">
        <v>100.21</v>
      </c>
      <c r="FN4667" s="9">
        <v>101.02200000000001</v>
      </c>
      <c r="FO4667" s="9">
        <v>101.00700000000001</v>
      </c>
      <c r="FP4667" s="9">
        <v>101.75700000000001</v>
      </c>
      <c r="FQ4667" s="9">
        <v>102.589</v>
      </c>
      <c r="FR4667" s="9">
        <v>100.06399999999999</v>
      </c>
      <c r="FS4667" s="9">
        <v>93.743700000000004</v>
      </c>
      <c r="FT4667" s="9">
        <v>86.617400000000004</v>
      </c>
      <c r="FU4667" s="9">
        <v>83.493200000000002</v>
      </c>
      <c r="FV4667" s="9">
        <v>80.387600000000006</v>
      </c>
      <c r="FW4667" s="9">
        <v>0.40568194000000002</v>
      </c>
      <c r="FX4667" s="9">
        <v>2.65461E-2</v>
      </c>
      <c r="FY4667" s="9">
        <v>3.0971800000000001E-2</v>
      </c>
      <c r="FZ4667" s="9">
        <v>0</v>
      </c>
      <c r="GA4667" s="9">
        <v>0</v>
      </c>
    </row>
    <row r="4668" spans="1:183" x14ac:dyDescent="0.2">
      <c r="A4668" t="s">
        <v>245</v>
      </c>
      <c r="B4668" t="s">
        <v>225</v>
      </c>
      <c r="C4668" t="s">
        <v>249</v>
      </c>
      <c r="D4668" s="6">
        <v>44058</v>
      </c>
      <c r="E4668" s="73">
        <v>18</v>
      </c>
      <c r="F4668" s="9">
        <v>19</v>
      </c>
      <c r="G4668" s="9">
        <v>18</v>
      </c>
      <c r="H4668" s="9">
        <v>19</v>
      </c>
      <c r="I4668" s="9">
        <v>1423</v>
      </c>
      <c r="J4668" s="9">
        <v>10511</v>
      </c>
      <c r="K4668" s="9">
        <v>1.298092</v>
      </c>
      <c r="L4668" s="9">
        <v>1.1484369999999999</v>
      </c>
      <c r="M4668" s="9">
        <v>1.027388</v>
      </c>
      <c r="N4668" s="9">
        <v>0.94708349999999997</v>
      </c>
      <c r="O4668" s="9">
        <v>0.89424769999999998</v>
      </c>
      <c r="P4668" s="9">
        <v>0.88313739999999996</v>
      </c>
      <c r="Q4668" s="9">
        <v>0.90739639999999999</v>
      </c>
      <c r="R4668" s="9">
        <v>1.0615429999999999</v>
      </c>
      <c r="S4668" s="9">
        <v>1.2777099999999999</v>
      </c>
      <c r="T4668" s="9">
        <v>1.4851490000000001</v>
      </c>
      <c r="U4668" s="9">
        <v>1.7042809999999999</v>
      </c>
      <c r="V4668" s="9">
        <v>1.9914639999999999</v>
      </c>
      <c r="W4668" s="9">
        <v>2.2906430000000002</v>
      </c>
      <c r="X4668" s="9">
        <v>2.5163739999999999</v>
      </c>
      <c r="Y4668" s="9">
        <v>2.760472</v>
      </c>
      <c r="Z4668" s="9">
        <v>2.948315</v>
      </c>
      <c r="AA4668" s="9">
        <v>3.0505450000000001</v>
      </c>
      <c r="AB4668" s="9">
        <v>3.0416500000000002</v>
      </c>
      <c r="AC4668" s="9">
        <v>2.9972720000000002</v>
      </c>
      <c r="AD4668" s="9">
        <v>2.9322210000000002</v>
      </c>
      <c r="AE4668" s="9">
        <v>2.7524009999999999</v>
      </c>
      <c r="AF4668" s="9">
        <v>2.4495450000000001</v>
      </c>
      <c r="AG4668" s="9">
        <v>2.077124</v>
      </c>
      <c r="AH4668" s="9">
        <v>1.7497419999999999</v>
      </c>
      <c r="AI4668" s="9">
        <v>-7.7744800000000003E-2</v>
      </c>
      <c r="AJ4668" s="9">
        <v>-1.3199000000000001E-2</v>
      </c>
      <c r="AK4668" s="9">
        <v>6.9738999999999999E-3</v>
      </c>
      <c r="AL4668" s="9">
        <v>2.0462899999999999E-2</v>
      </c>
      <c r="AM4668" s="9">
        <v>2.8010899999999998E-2</v>
      </c>
      <c r="AN4668" s="9">
        <v>2.9696199999999999E-2</v>
      </c>
      <c r="AO4668" s="9">
        <v>-2.1771100000000002E-2</v>
      </c>
      <c r="AP4668" s="9">
        <v>-5.60311E-2</v>
      </c>
      <c r="AQ4668" s="9">
        <v>-6.2485499999999999E-2</v>
      </c>
      <c r="AR4668" s="9">
        <v>-8.8587100000000002E-2</v>
      </c>
      <c r="AS4668" s="9">
        <v>-0.20759859999999999</v>
      </c>
      <c r="AT4668" s="9">
        <v>-0.25077270000000002</v>
      </c>
      <c r="AU4668" s="9">
        <v>-0.2959328</v>
      </c>
      <c r="AV4668" s="9">
        <v>-0.41028300000000001</v>
      </c>
      <c r="AW4668" s="9">
        <v>-0.3112916</v>
      </c>
      <c r="AX4668" s="9">
        <v>-0.22755539999999999</v>
      </c>
      <c r="AY4668" s="9">
        <v>-0.2447898</v>
      </c>
      <c r="AZ4668" s="9">
        <v>0.3970419</v>
      </c>
      <c r="BA4668" s="9">
        <v>0.4289847</v>
      </c>
      <c r="BB4668" s="9">
        <v>-0.35935699999999998</v>
      </c>
      <c r="BC4668" s="9">
        <v>-0.35075659999999997</v>
      </c>
      <c r="BD4668" s="9">
        <v>-0.26000620000000002</v>
      </c>
      <c r="BE4668" s="9">
        <v>-8.3158099999999999E-2</v>
      </c>
      <c r="BF4668" s="9">
        <v>1.93358E-2</v>
      </c>
      <c r="BG4668" s="9">
        <v>-5.0587399999999998E-2</v>
      </c>
      <c r="BH4668" s="9">
        <v>1.1357300000000001E-2</v>
      </c>
      <c r="BI4668" s="9">
        <v>2.8571599999999999E-2</v>
      </c>
      <c r="BJ4668" s="9">
        <v>4.0337199999999997E-2</v>
      </c>
      <c r="BK4668" s="9">
        <v>4.5600000000000002E-2</v>
      </c>
      <c r="BL4668" s="9">
        <v>4.7114900000000001E-2</v>
      </c>
      <c r="BM4668" s="9">
        <v>-3.7705E-3</v>
      </c>
      <c r="BN4668" s="9">
        <v>-3.3365300000000001E-2</v>
      </c>
      <c r="BO4668" s="9">
        <v>-3.4306799999999998E-2</v>
      </c>
      <c r="BP4668" s="9">
        <v>-5.6610099999999997E-2</v>
      </c>
      <c r="BQ4668" s="9">
        <v>-0.17127319999999999</v>
      </c>
      <c r="BR4668" s="9">
        <v>-0.21016560000000001</v>
      </c>
      <c r="BS4668" s="9">
        <v>-0.2531062</v>
      </c>
      <c r="BT4668" s="9">
        <v>-0.3672686</v>
      </c>
      <c r="BU4668" s="9">
        <v>-0.26777699999999999</v>
      </c>
      <c r="BV4668" s="9">
        <v>-0.18434320000000001</v>
      </c>
      <c r="BW4668" s="9">
        <v>-0.20118549999999999</v>
      </c>
      <c r="BX4668" s="9">
        <v>0.4365793</v>
      </c>
      <c r="BY4668" s="9">
        <v>0.46895559999999997</v>
      </c>
      <c r="BZ4668" s="9">
        <v>-0.3156506</v>
      </c>
      <c r="CA4668" s="9">
        <v>-0.30960989999999999</v>
      </c>
      <c r="CB4668" s="9">
        <v>-0.2199333</v>
      </c>
      <c r="CC4668" s="9">
        <v>-4.7751200000000001E-2</v>
      </c>
      <c r="CD4668" s="9">
        <v>5.14248E-2</v>
      </c>
      <c r="CE4668" s="9">
        <v>-3.17782E-2</v>
      </c>
      <c r="CF4668" s="9">
        <v>2.8365000000000001E-2</v>
      </c>
      <c r="CG4668" s="9">
        <v>4.3530100000000002E-2</v>
      </c>
      <c r="CH4668" s="9">
        <v>5.4102200000000003E-2</v>
      </c>
      <c r="CI4668" s="9">
        <v>5.7782199999999999E-2</v>
      </c>
      <c r="CJ4668" s="9">
        <v>5.9179000000000002E-2</v>
      </c>
      <c r="CK4668" s="9">
        <v>8.6966000000000005E-3</v>
      </c>
      <c r="CL4668" s="9">
        <v>-1.7667100000000002E-2</v>
      </c>
      <c r="CM4668" s="9">
        <v>-1.4790299999999999E-2</v>
      </c>
      <c r="CN4668" s="9">
        <v>-3.4463000000000001E-2</v>
      </c>
      <c r="CO4668" s="9">
        <v>-0.14611440000000001</v>
      </c>
      <c r="CP4668" s="9">
        <v>-0.18204119999999999</v>
      </c>
      <c r="CQ4668" s="9">
        <v>-0.2234447</v>
      </c>
      <c r="CR4668" s="9">
        <v>-0.33747700000000003</v>
      </c>
      <c r="CS4668" s="9">
        <v>-0.23763899999999999</v>
      </c>
      <c r="CT4668" s="9">
        <v>-0.15441450000000001</v>
      </c>
      <c r="CU4668" s="9">
        <v>-0.17098540000000001</v>
      </c>
      <c r="CV4668" s="9">
        <v>0.46396270000000001</v>
      </c>
      <c r="CW4668" s="9">
        <v>0.49663930000000001</v>
      </c>
      <c r="CX4668" s="9">
        <v>-0.28537970000000001</v>
      </c>
      <c r="CY4668" s="9">
        <v>-0.28111180000000002</v>
      </c>
      <c r="CZ4668" s="9">
        <v>-0.19217899999999999</v>
      </c>
      <c r="DA4668" s="9">
        <v>-2.3228499999999999E-2</v>
      </c>
      <c r="DB4668" s="9">
        <v>7.3649500000000007E-2</v>
      </c>
      <c r="DC4668" s="9">
        <v>-1.2969100000000001E-2</v>
      </c>
      <c r="DD4668" s="9">
        <v>4.5372599999999999E-2</v>
      </c>
      <c r="DE4668" s="9">
        <v>5.8488600000000002E-2</v>
      </c>
      <c r="DF4668" s="9">
        <v>6.78671E-2</v>
      </c>
      <c r="DG4668" s="9">
        <v>6.9964399999999996E-2</v>
      </c>
      <c r="DH4668" s="9">
        <v>7.1243200000000007E-2</v>
      </c>
      <c r="DI4668" s="9">
        <v>2.11638E-2</v>
      </c>
      <c r="DJ4668" s="9">
        <v>-1.9688000000000002E-3</v>
      </c>
      <c r="DK4668" s="9">
        <v>4.7261999999999998E-3</v>
      </c>
      <c r="DL4668" s="9">
        <v>-1.23158E-2</v>
      </c>
      <c r="DM4668" s="9">
        <v>-0.12095549999999999</v>
      </c>
      <c r="DN4668" s="9">
        <v>-0.1539169</v>
      </c>
      <c r="DO4668" s="9">
        <v>-0.19378319999999999</v>
      </c>
      <c r="DP4668" s="9">
        <v>-0.3076854</v>
      </c>
      <c r="DQ4668" s="9">
        <v>-0.20750089999999999</v>
      </c>
      <c r="DR4668" s="9">
        <v>-0.1244859</v>
      </c>
      <c r="DS4668" s="9">
        <v>-0.1407852</v>
      </c>
      <c r="DT4668" s="9">
        <v>0.49134620000000001</v>
      </c>
      <c r="DU4668" s="9">
        <v>0.52432299999999998</v>
      </c>
      <c r="DV4668" s="9">
        <v>-0.25510890000000003</v>
      </c>
      <c r="DW4668" s="9">
        <v>-0.2526137</v>
      </c>
      <c r="DX4668" s="9">
        <v>-0.16442470000000001</v>
      </c>
      <c r="DY4668" s="9">
        <v>1.2943E-3</v>
      </c>
      <c r="DZ4668" s="9">
        <v>9.5874299999999996E-2</v>
      </c>
      <c r="EA4668" s="9">
        <v>1.4188299999999999E-2</v>
      </c>
      <c r="EB4668" s="9">
        <v>6.9928900000000002E-2</v>
      </c>
      <c r="EC4668" s="9">
        <v>8.0086299999999999E-2</v>
      </c>
      <c r="ED4668" s="9">
        <v>8.7741399999999997E-2</v>
      </c>
      <c r="EE4668" s="9">
        <v>8.7553500000000006E-2</v>
      </c>
      <c r="EF4668" s="9">
        <v>8.8661900000000002E-2</v>
      </c>
      <c r="EG4668" s="9">
        <v>3.9164400000000002E-2</v>
      </c>
      <c r="EH4668" s="9">
        <v>2.0697E-2</v>
      </c>
      <c r="EI4668" s="9">
        <v>3.2904900000000001E-2</v>
      </c>
      <c r="EJ4668" s="9">
        <v>1.96612E-2</v>
      </c>
      <c r="EK4668" s="9">
        <v>-8.4630200000000003E-2</v>
      </c>
      <c r="EL4668" s="9">
        <v>-0.1133098</v>
      </c>
      <c r="EM4668" s="9">
        <v>-0.1509566</v>
      </c>
      <c r="EN4668" s="9">
        <v>-0.26467099999999999</v>
      </c>
      <c r="EO4668" s="9">
        <v>-0.1639864</v>
      </c>
      <c r="EP4668" s="9">
        <v>-8.1273600000000001E-2</v>
      </c>
      <c r="EQ4668" s="9">
        <v>-9.7181000000000003E-2</v>
      </c>
      <c r="ER4668" s="9">
        <v>0.53088360000000001</v>
      </c>
      <c r="ES4668" s="9">
        <v>0.56429379999999996</v>
      </c>
      <c r="ET4668" s="9">
        <v>-0.21140249999999999</v>
      </c>
      <c r="EU4668" s="9">
        <v>-0.21146690000000001</v>
      </c>
      <c r="EV4668" s="9">
        <v>-0.1243518</v>
      </c>
      <c r="EW4668" s="9">
        <v>3.6701200000000003E-2</v>
      </c>
      <c r="EX4668" s="9">
        <v>0.1279633</v>
      </c>
      <c r="EY4668" s="9">
        <v>79.161600000000007</v>
      </c>
      <c r="EZ4668" s="9">
        <v>78.178899999999999</v>
      </c>
      <c r="FA4668" s="9">
        <v>77.297399999999996</v>
      </c>
      <c r="FB4668" s="9">
        <v>76.951099999999997</v>
      </c>
      <c r="FC4668" s="9">
        <v>76.078299999999999</v>
      </c>
      <c r="FD4668" s="9">
        <v>74.921700000000001</v>
      </c>
      <c r="FE4668" s="9">
        <v>72.623599999999996</v>
      </c>
      <c r="FF4668" s="9">
        <v>73.220500000000001</v>
      </c>
      <c r="FG4668" s="9">
        <v>78.015799999999999</v>
      </c>
      <c r="FH4668" s="9">
        <v>86.224100000000007</v>
      </c>
      <c r="FI4668" s="9">
        <v>91.793099999999995</v>
      </c>
      <c r="FJ4668" s="9">
        <v>95.869299999999996</v>
      </c>
      <c r="FK4668" s="9">
        <v>100.19799999999999</v>
      </c>
      <c r="FL4668" s="9">
        <v>101.777</v>
      </c>
      <c r="FM4668" s="9">
        <v>102.965</v>
      </c>
      <c r="FN4668" s="9">
        <v>104.001</v>
      </c>
      <c r="FO4668" s="9">
        <v>104.57299999999999</v>
      </c>
      <c r="FP4668" s="9">
        <v>104.423</v>
      </c>
      <c r="FQ4668" s="9">
        <v>104.184</v>
      </c>
      <c r="FR4668" s="9">
        <v>101.803</v>
      </c>
      <c r="FS4668" s="9">
        <v>96.549599999999998</v>
      </c>
      <c r="FT4668" s="9">
        <v>90.459800000000001</v>
      </c>
      <c r="FU4668" s="9">
        <v>85.790899999999993</v>
      </c>
      <c r="FV4668" s="9">
        <v>83.298100000000005</v>
      </c>
      <c r="FW4668" s="9">
        <v>0.58983856000000001</v>
      </c>
      <c r="FX4668" s="9">
        <v>3.7127100000000003E-2</v>
      </c>
      <c r="FY4668" s="9">
        <v>3.7127100000000003E-2</v>
      </c>
      <c r="FZ4668" s="9">
        <v>0</v>
      </c>
      <c r="GA4668" s="9">
        <v>0</v>
      </c>
    </row>
    <row r="4669" spans="1:183" x14ac:dyDescent="0.2">
      <c r="A4669" t="s">
        <v>245</v>
      </c>
      <c r="B4669" t="s">
        <v>225</v>
      </c>
      <c r="C4669" t="s">
        <v>249</v>
      </c>
      <c r="D4669" s="6">
        <v>44060</v>
      </c>
      <c r="E4669" s="73">
        <v>17</v>
      </c>
      <c r="F4669" s="9">
        <v>18</v>
      </c>
      <c r="G4669" s="9">
        <v>17</v>
      </c>
      <c r="H4669" s="9">
        <v>18</v>
      </c>
      <c r="I4669" s="9">
        <v>0</v>
      </c>
      <c r="J4669" s="9">
        <v>10401</v>
      </c>
      <c r="K4669" s="9">
        <v>1.375243</v>
      </c>
      <c r="L4669" s="9">
        <v>1.2295259999999999</v>
      </c>
      <c r="M4669" s="9">
        <v>1.130627</v>
      </c>
      <c r="N4669" s="9">
        <v>1.0365150000000001</v>
      </c>
      <c r="O4669" s="9">
        <v>0.96847360000000005</v>
      </c>
      <c r="P4669" s="9">
        <v>0.99168120000000004</v>
      </c>
      <c r="Q4669" s="9">
        <v>1.089091</v>
      </c>
      <c r="R4669" s="9">
        <v>1.1856800000000001</v>
      </c>
      <c r="S4669" s="9">
        <v>1.290143</v>
      </c>
      <c r="T4669" s="9">
        <v>1.4815069999999999</v>
      </c>
      <c r="U4669" s="9">
        <v>1.698958</v>
      </c>
      <c r="V4669" s="9">
        <v>1.919119</v>
      </c>
      <c r="W4669" s="9">
        <v>2.111224</v>
      </c>
      <c r="X4669" s="9">
        <v>2.2416459999999998</v>
      </c>
      <c r="Y4669" s="9">
        <v>2.3240780000000001</v>
      </c>
      <c r="Z4669" s="9">
        <v>2.4535939999999998</v>
      </c>
      <c r="AA4669" s="9">
        <v>2.4639820000000001</v>
      </c>
      <c r="AB4669" s="9">
        <v>2.4581309999999998</v>
      </c>
      <c r="AC4669" s="9">
        <v>2.3520970000000001</v>
      </c>
      <c r="AD4669" s="9">
        <v>2.3777490000000001</v>
      </c>
      <c r="AE4669" s="9">
        <v>2.2577430000000001</v>
      </c>
      <c r="AF4669" s="9">
        <v>2.0118320000000001</v>
      </c>
      <c r="AG4669" s="9">
        <v>1.7316549999999999</v>
      </c>
      <c r="AH4669" s="9">
        <v>1.4727140000000001</v>
      </c>
      <c r="AI4669" s="9">
        <v>5.1499099999999999E-2</v>
      </c>
      <c r="AJ4669" s="9">
        <v>6.3291799999999995E-2</v>
      </c>
      <c r="AK4669" s="9">
        <v>4.5211899999999999E-2</v>
      </c>
      <c r="AL4669" s="9">
        <v>2.0105399999999999E-2</v>
      </c>
      <c r="AM4669" s="9">
        <v>3.0945E-3</v>
      </c>
      <c r="AN4669" s="9">
        <v>-8.3645999999999998E-3</v>
      </c>
      <c r="AO4669" s="9">
        <v>-1.18598E-2</v>
      </c>
      <c r="AP4669" s="9">
        <v>-9.4437800000000002E-2</v>
      </c>
      <c r="AQ4669" s="9">
        <v>-0.13005120000000001</v>
      </c>
      <c r="AR4669" s="9">
        <v>-0.13741829999999999</v>
      </c>
      <c r="AS4669" s="9">
        <v>-0.13254750000000001</v>
      </c>
      <c r="AT4669" s="9">
        <v>-0.28449770000000002</v>
      </c>
      <c r="AU4669" s="9">
        <v>-0.37224740000000001</v>
      </c>
      <c r="AV4669" s="9">
        <v>-0.44373940000000001</v>
      </c>
      <c r="AW4669" s="9">
        <v>0.37704130000000002</v>
      </c>
      <c r="AX4669" s="9">
        <v>0.56012450000000003</v>
      </c>
      <c r="AY4669" s="9">
        <v>0.53752509999999998</v>
      </c>
      <c r="AZ4669" s="9">
        <v>0.47185709999999997</v>
      </c>
      <c r="BA4669" s="9">
        <v>0.1320749</v>
      </c>
      <c r="BB4669" s="9">
        <v>-0.69202189999999997</v>
      </c>
      <c r="BC4669" s="9">
        <v>-0.5102797</v>
      </c>
      <c r="BD4669" s="9">
        <v>-0.38732490000000003</v>
      </c>
      <c r="BE4669" s="9">
        <v>-0.23909659999999999</v>
      </c>
      <c r="BF4669" s="9">
        <v>-0.18050330000000001</v>
      </c>
      <c r="BG4669" s="9">
        <v>7.8180600000000003E-2</v>
      </c>
      <c r="BH4669" s="9">
        <v>8.7545899999999996E-2</v>
      </c>
      <c r="BI4669" s="9">
        <v>6.8140699999999998E-2</v>
      </c>
      <c r="BJ4669" s="9">
        <v>4.1101100000000002E-2</v>
      </c>
      <c r="BK4669" s="9">
        <v>2.25197E-2</v>
      </c>
      <c r="BL4669" s="9">
        <v>1.1499199999999999E-2</v>
      </c>
      <c r="BM4669" s="9">
        <v>1.0672600000000001E-2</v>
      </c>
      <c r="BN4669" s="9">
        <v>-6.7979300000000006E-2</v>
      </c>
      <c r="BO4669" s="9">
        <v>-9.9550399999999997E-2</v>
      </c>
      <c r="BP4669" s="9">
        <v>-0.1023558</v>
      </c>
      <c r="BQ4669" s="9">
        <v>-9.4539200000000004E-2</v>
      </c>
      <c r="BR4669" s="9">
        <v>-0.24255869999999999</v>
      </c>
      <c r="BS4669" s="9">
        <v>-0.3301753</v>
      </c>
      <c r="BT4669" s="9">
        <v>-0.40095310000000001</v>
      </c>
      <c r="BU4669" s="9">
        <v>0.41587879999999999</v>
      </c>
      <c r="BV4669" s="9">
        <v>0.59908669999999997</v>
      </c>
      <c r="BW4669" s="9">
        <v>0.57686139999999997</v>
      </c>
      <c r="BX4669" s="9">
        <v>0.51125259999999995</v>
      </c>
      <c r="BY4669" s="9">
        <v>0.17227219999999999</v>
      </c>
      <c r="BZ4669" s="9">
        <v>-0.65165050000000002</v>
      </c>
      <c r="CA4669" s="9">
        <v>-0.47276210000000002</v>
      </c>
      <c r="CB4669" s="9">
        <v>-0.35203079999999998</v>
      </c>
      <c r="CC4669" s="9">
        <v>-0.2070514</v>
      </c>
      <c r="CD4669" s="9">
        <v>-0.15174560000000001</v>
      </c>
      <c r="CE4669" s="9">
        <v>9.6660099999999999E-2</v>
      </c>
      <c r="CF4669" s="9">
        <v>0.1043442</v>
      </c>
      <c r="CG4669" s="9">
        <v>8.4021100000000001E-2</v>
      </c>
      <c r="CH4669" s="9">
        <v>5.5642700000000003E-2</v>
      </c>
      <c r="CI4669" s="9">
        <v>3.5973600000000001E-2</v>
      </c>
      <c r="CJ4669" s="9">
        <v>2.5256799999999999E-2</v>
      </c>
      <c r="CK4669" s="9">
        <v>2.62785E-2</v>
      </c>
      <c r="CL4669" s="9">
        <v>-4.96541E-2</v>
      </c>
      <c r="CM4669" s="9">
        <v>-7.8425599999999998E-2</v>
      </c>
      <c r="CN4669" s="9">
        <v>-7.8071699999999994E-2</v>
      </c>
      <c r="CO4669" s="9">
        <v>-6.8214700000000003E-2</v>
      </c>
      <c r="CP4669" s="9">
        <v>-0.21351200000000001</v>
      </c>
      <c r="CQ4669" s="9">
        <v>-0.30103619999999998</v>
      </c>
      <c r="CR4669" s="9">
        <v>-0.37131950000000002</v>
      </c>
      <c r="CS4669" s="9">
        <v>0.44277749999999999</v>
      </c>
      <c r="CT4669" s="9">
        <v>0.62607179999999996</v>
      </c>
      <c r="CU4669" s="9">
        <v>0.60410569999999997</v>
      </c>
      <c r="CV4669" s="9">
        <v>0.53853790000000001</v>
      </c>
      <c r="CW4669" s="9">
        <v>0.2001127</v>
      </c>
      <c r="CX4669" s="9">
        <v>-0.62368950000000001</v>
      </c>
      <c r="CY4669" s="9">
        <v>-0.44677749999999999</v>
      </c>
      <c r="CZ4669" s="9">
        <v>-0.32758619999999999</v>
      </c>
      <c r="DA4669" s="9">
        <v>-0.1848571</v>
      </c>
      <c r="DB4669" s="9">
        <v>-0.13182820000000001</v>
      </c>
      <c r="DC4669" s="9">
        <v>0.11513959999999999</v>
      </c>
      <c r="DD4669" s="9">
        <v>0.1211425</v>
      </c>
      <c r="DE4669" s="9">
        <v>9.9901500000000004E-2</v>
      </c>
      <c r="DF4669" s="9">
        <v>7.0184200000000002E-2</v>
      </c>
      <c r="DG4669" s="9">
        <v>4.9427499999999999E-2</v>
      </c>
      <c r="DH4669" s="9">
        <v>3.9014399999999998E-2</v>
      </c>
      <c r="DI4669" s="9">
        <v>4.1884400000000002E-2</v>
      </c>
      <c r="DJ4669" s="9">
        <v>-3.1329000000000003E-2</v>
      </c>
      <c r="DK4669" s="9">
        <v>-5.7300799999999999E-2</v>
      </c>
      <c r="DL4669" s="9">
        <v>-5.3787500000000002E-2</v>
      </c>
      <c r="DM4669" s="9">
        <v>-4.1890299999999998E-2</v>
      </c>
      <c r="DN4669" s="9">
        <v>-0.1844652</v>
      </c>
      <c r="DO4669" s="9">
        <v>-0.2718971</v>
      </c>
      <c r="DP4669" s="9">
        <v>-0.34168579999999998</v>
      </c>
      <c r="DQ4669" s="9">
        <v>0.46967609999999999</v>
      </c>
      <c r="DR4669" s="9">
        <v>0.65305690000000005</v>
      </c>
      <c r="DS4669" s="9">
        <v>0.63134999999999997</v>
      </c>
      <c r="DT4669" s="9">
        <v>0.56582310000000002</v>
      </c>
      <c r="DU4669" s="9">
        <v>0.22795319999999999</v>
      </c>
      <c r="DV4669" s="9">
        <v>-0.59572840000000005</v>
      </c>
      <c r="DW4669" s="9">
        <v>-0.42079290000000003</v>
      </c>
      <c r="DX4669" s="9">
        <v>-0.30314160000000001</v>
      </c>
      <c r="DY4669" s="9">
        <v>-0.16266269999999999</v>
      </c>
      <c r="DZ4669" s="9">
        <v>-0.1119107</v>
      </c>
      <c r="EA4669" s="9">
        <v>0.141821</v>
      </c>
      <c r="EB4669" s="9">
        <v>0.14539659999999999</v>
      </c>
      <c r="EC4669" s="9">
        <v>0.1228303</v>
      </c>
      <c r="ED4669" s="9">
        <v>9.1179899999999994E-2</v>
      </c>
      <c r="EE4669" s="9">
        <v>6.8852700000000003E-2</v>
      </c>
      <c r="EF4669" s="9">
        <v>5.8878100000000003E-2</v>
      </c>
      <c r="EG4669" s="9">
        <v>6.4416699999999993E-2</v>
      </c>
      <c r="EH4669" s="9">
        <v>-4.8704999999999998E-3</v>
      </c>
      <c r="EI4669" s="9">
        <v>-2.6800000000000001E-2</v>
      </c>
      <c r="EJ4669" s="9">
        <v>-1.8724999999999999E-2</v>
      </c>
      <c r="EK4669" s="9">
        <v>-3.882E-3</v>
      </c>
      <c r="EL4669" s="9">
        <v>-0.14252629999999999</v>
      </c>
      <c r="EM4669" s="9">
        <v>-0.2298249</v>
      </c>
      <c r="EN4669" s="9">
        <v>-0.29889949999999998</v>
      </c>
      <c r="EO4669" s="9">
        <v>0.50851360000000001</v>
      </c>
      <c r="EP4669" s="9">
        <v>0.6920191</v>
      </c>
      <c r="EQ4669" s="9">
        <v>0.67068640000000002</v>
      </c>
      <c r="ER4669" s="9">
        <v>0.60521860000000005</v>
      </c>
      <c r="ES4669" s="9">
        <v>0.26815040000000001</v>
      </c>
      <c r="ET4669" s="9">
        <v>-0.55535699999999999</v>
      </c>
      <c r="EU4669" s="9">
        <v>-0.38327529999999999</v>
      </c>
      <c r="EV4669" s="9">
        <v>-0.26784750000000002</v>
      </c>
      <c r="EW4669" s="9">
        <v>-0.1306176</v>
      </c>
      <c r="EX4669" s="9">
        <v>-8.3153099999999994E-2</v>
      </c>
      <c r="EY4669" s="9">
        <v>80.948400000000007</v>
      </c>
      <c r="EZ4669" s="9">
        <v>79.534199999999998</v>
      </c>
      <c r="FA4669" s="9">
        <v>79.121399999999994</v>
      </c>
      <c r="FB4669" s="9">
        <v>78.999300000000005</v>
      </c>
      <c r="FC4669" s="9">
        <v>76.2791</v>
      </c>
      <c r="FD4669" s="9">
        <v>75.298699999999997</v>
      </c>
      <c r="FE4669" s="9">
        <v>73.933899999999994</v>
      </c>
      <c r="FF4669" s="9">
        <v>74.156300000000002</v>
      </c>
      <c r="FG4669" s="9">
        <v>78.213700000000003</v>
      </c>
      <c r="FH4669" s="9">
        <v>84.626499999999993</v>
      </c>
      <c r="FI4669" s="9">
        <v>90.319000000000003</v>
      </c>
      <c r="FJ4669" s="9">
        <v>96.060299999999998</v>
      </c>
      <c r="FK4669" s="9">
        <v>100.852</v>
      </c>
      <c r="FL4669" s="9">
        <v>98.430199999999999</v>
      </c>
      <c r="FM4669" s="9">
        <v>97.099599999999995</v>
      </c>
      <c r="FN4669" s="9">
        <v>97.330699999999993</v>
      </c>
      <c r="FO4669" s="9">
        <v>97.898300000000006</v>
      </c>
      <c r="FP4669" s="9">
        <v>97.604699999999994</v>
      </c>
      <c r="FQ4669" s="9">
        <v>96.058099999999996</v>
      </c>
      <c r="FR4669" s="9">
        <v>94.897499999999994</v>
      </c>
      <c r="FS4669" s="9">
        <v>89.3292</v>
      </c>
      <c r="FT4669" s="9">
        <v>87.813199999999995</v>
      </c>
      <c r="FU4669" s="9">
        <v>88.774699999999996</v>
      </c>
      <c r="FV4669" s="9">
        <v>87.938199999999995</v>
      </c>
      <c r="FW4669" s="9">
        <v>0.54074043000000005</v>
      </c>
      <c r="FX4669" s="9">
        <v>3.6763999999999998E-2</v>
      </c>
      <c r="FY4669" s="9">
        <v>3.6763999999999998E-2</v>
      </c>
      <c r="FZ4669" s="9">
        <v>0</v>
      </c>
      <c r="GA4669" s="9">
        <v>0</v>
      </c>
    </row>
    <row r="4670" spans="1:183" x14ac:dyDescent="0.2">
      <c r="A4670" t="s">
        <v>245</v>
      </c>
      <c r="B4670" t="s">
        <v>225</v>
      </c>
      <c r="C4670" t="s">
        <v>249</v>
      </c>
      <c r="D4670" s="6">
        <v>44061</v>
      </c>
      <c r="E4670" s="73">
        <v>17</v>
      </c>
      <c r="F4670" s="9">
        <v>19</v>
      </c>
      <c r="G4670" s="9">
        <v>18</v>
      </c>
      <c r="H4670" s="9">
        <v>19</v>
      </c>
      <c r="I4670" s="9">
        <v>0</v>
      </c>
      <c r="J4670" s="9">
        <v>10371</v>
      </c>
      <c r="K4670" s="9">
        <v>1.2251209999999999</v>
      </c>
      <c r="L4670" s="9">
        <v>1.094471</v>
      </c>
      <c r="M4670" s="9">
        <v>0.98771149999999996</v>
      </c>
      <c r="N4670" s="9">
        <v>0.90811059999999999</v>
      </c>
      <c r="O4670" s="9">
        <v>0.85001079999999996</v>
      </c>
      <c r="P4670" s="9">
        <v>0.88397820000000005</v>
      </c>
      <c r="Q4670" s="9">
        <v>0.99896940000000001</v>
      </c>
      <c r="R4670" s="9">
        <v>1.078605</v>
      </c>
      <c r="S4670" s="9">
        <v>1.176139</v>
      </c>
      <c r="T4670" s="9">
        <v>1.347431</v>
      </c>
      <c r="U4670" s="9">
        <v>1.5594060000000001</v>
      </c>
      <c r="V4670" s="9">
        <v>1.7899700000000001</v>
      </c>
      <c r="W4670" s="9">
        <v>2.078433</v>
      </c>
      <c r="X4670" s="9">
        <v>2.317866</v>
      </c>
      <c r="Y4670" s="9">
        <v>2.401151</v>
      </c>
      <c r="Z4670" s="9">
        <v>2.5467119999999999</v>
      </c>
      <c r="AA4670" s="9">
        <v>2.6504240000000001</v>
      </c>
      <c r="AB4670" s="9">
        <v>2.744923</v>
      </c>
      <c r="AC4670" s="9">
        <v>2.7177380000000002</v>
      </c>
      <c r="AD4670" s="9">
        <v>2.6574719999999998</v>
      </c>
      <c r="AE4670" s="9">
        <v>2.4711970000000001</v>
      </c>
      <c r="AF4670" s="9">
        <v>2.1626379999999998</v>
      </c>
      <c r="AG4670" s="9">
        <v>1.822446</v>
      </c>
      <c r="AH4670" s="9">
        <v>1.500186</v>
      </c>
      <c r="AI4670" s="9">
        <v>-4.95313E-2</v>
      </c>
      <c r="AJ4670" s="9">
        <v>-6.0029000000000002E-3</v>
      </c>
      <c r="AK4670" s="9">
        <v>-1.2777E-2</v>
      </c>
      <c r="AL4670" s="9">
        <v>-9.2128999999999996E-3</v>
      </c>
      <c r="AM4670" s="9">
        <v>-1.74126E-2</v>
      </c>
      <c r="AN4670" s="9">
        <v>9.2803E-3</v>
      </c>
      <c r="AO4670" s="9">
        <v>2.8634E-2</v>
      </c>
      <c r="AP4670" s="9">
        <v>-2.0360699999999999E-2</v>
      </c>
      <c r="AQ4670" s="9">
        <v>-0.11301899999999999</v>
      </c>
      <c r="AR4670" s="9">
        <v>-0.1127953</v>
      </c>
      <c r="AS4670" s="9">
        <v>-0.1481874</v>
      </c>
      <c r="AT4670" s="9">
        <v>-0.1740498</v>
      </c>
      <c r="AU4670" s="9">
        <v>-0.28091729999999998</v>
      </c>
      <c r="AV4670" s="9">
        <v>-0.3019059</v>
      </c>
      <c r="AW4670" s="9">
        <v>0.14740349999999999</v>
      </c>
      <c r="AX4670" s="9">
        <v>0.1768169</v>
      </c>
      <c r="AY4670" s="9">
        <v>0.37334800000000001</v>
      </c>
      <c r="AZ4670" s="9">
        <v>0.60078279999999995</v>
      </c>
      <c r="BA4670" s="9">
        <v>0.32395669999999999</v>
      </c>
      <c r="BB4670" s="9">
        <v>-0.26971050000000002</v>
      </c>
      <c r="BC4670" s="9">
        <v>-0.3144092</v>
      </c>
      <c r="BD4670" s="9">
        <v>-0.15711430000000001</v>
      </c>
      <c r="BE4670" s="9">
        <v>-7.5965400000000002E-2</v>
      </c>
      <c r="BF4670" s="9">
        <v>1.27578E-2</v>
      </c>
      <c r="BG4670" s="9">
        <v>-2.37862E-2</v>
      </c>
      <c r="BH4670" s="9">
        <v>1.7445200000000001E-2</v>
      </c>
      <c r="BI4670" s="9">
        <v>7.9266000000000007E-3</v>
      </c>
      <c r="BJ4670" s="9">
        <v>9.2035999999999993E-3</v>
      </c>
      <c r="BK4670" s="9">
        <v>1.6080000000000001E-4</v>
      </c>
      <c r="BL4670" s="9">
        <v>2.6698300000000001E-2</v>
      </c>
      <c r="BM4670" s="9">
        <v>4.85692E-2</v>
      </c>
      <c r="BN4670" s="9">
        <v>3.6511E-3</v>
      </c>
      <c r="BO4670" s="9">
        <v>-8.48468E-2</v>
      </c>
      <c r="BP4670" s="9">
        <v>-8.2323300000000002E-2</v>
      </c>
      <c r="BQ4670" s="9">
        <v>-0.1142806</v>
      </c>
      <c r="BR4670" s="9">
        <v>-0.1386144</v>
      </c>
      <c r="BS4670" s="9">
        <v>-0.24159269999999999</v>
      </c>
      <c r="BT4670" s="9">
        <v>-0.26149729999999999</v>
      </c>
      <c r="BU4670" s="9">
        <v>0.18614559999999999</v>
      </c>
      <c r="BV4670" s="9">
        <v>0.2165887</v>
      </c>
      <c r="BW4670" s="9">
        <v>0.41121980000000002</v>
      </c>
      <c r="BX4670" s="9">
        <v>0.63762410000000003</v>
      </c>
      <c r="BY4670" s="9">
        <v>0.36154520000000001</v>
      </c>
      <c r="BZ4670" s="9">
        <v>-0.23160910000000001</v>
      </c>
      <c r="CA4670" s="9">
        <v>-0.27667560000000002</v>
      </c>
      <c r="CB4670" s="9">
        <v>-0.1219788</v>
      </c>
      <c r="CC4670" s="9">
        <v>-4.4151599999999999E-2</v>
      </c>
      <c r="CD4670" s="9">
        <v>4.0872600000000002E-2</v>
      </c>
      <c r="CE4670" s="9">
        <v>-5.9551999999999999E-3</v>
      </c>
      <c r="CF4670" s="9">
        <v>3.3685300000000001E-2</v>
      </c>
      <c r="CG4670" s="9">
        <v>2.2265799999999999E-2</v>
      </c>
      <c r="CH4670" s="9">
        <v>2.1958800000000001E-2</v>
      </c>
      <c r="CI4670" s="9">
        <v>1.2331999999999999E-2</v>
      </c>
      <c r="CJ4670" s="9">
        <v>3.8761900000000002E-2</v>
      </c>
      <c r="CK4670" s="9">
        <v>6.2376300000000003E-2</v>
      </c>
      <c r="CL4670" s="9">
        <v>2.02816E-2</v>
      </c>
      <c r="CM4670" s="9">
        <v>-6.5334699999999996E-2</v>
      </c>
      <c r="CN4670" s="9">
        <v>-6.1218399999999999E-2</v>
      </c>
      <c r="CO4670" s="9">
        <v>-9.07969E-2</v>
      </c>
      <c r="CP4670" s="9">
        <v>-0.11407200000000001</v>
      </c>
      <c r="CQ4670" s="9">
        <v>-0.21435660000000001</v>
      </c>
      <c r="CR4670" s="9">
        <v>-0.23351040000000001</v>
      </c>
      <c r="CS4670" s="9">
        <v>0.21297820000000001</v>
      </c>
      <c r="CT4670" s="9">
        <v>0.2441345</v>
      </c>
      <c r="CU4670" s="9">
        <v>0.4374498</v>
      </c>
      <c r="CV4670" s="9">
        <v>0.66314019999999996</v>
      </c>
      <c r="CW4670" s="9">
        <v>0.3875788</v>
      </c>
      <c r="CX4670" s="9">
        <v>-0.20522019999999999</v>
      </c>
      <c r="CY4670" s="9">
        <v>-0.25054149999999997</v>
      </c>
      <c r="CZ4670" s="9">
        <v>-9.7644099999999998E-2</v>
      </c>
      <c r="DA4670" s="9">
        <v>-2.2117499999999998E-2</v>
      </c>
      <c r="DB4670" s="9">
        <v>6.0344799999999997E-2</v>
      </c>
      <c r="DC4670" s="9">
        <v>1.1875699999999999E-2</v>
      </c>
      <c r="DD4670" s="9">
        <v>4.9925299999999999E-2</v>
      </c>
      <c r="DE4670" s="9">
        <v>3.6605100000000002E-2</v>
      </c>
      <c r="DF4670" s="9">
        <v>3.4714000000000002E-2</v>
      </c>
      <c r="DG4670" s="9">
        <v>2.4503299999999999E-2</v>
      </c>
      <c r="DH4670" s="9">
        <v>5.0825599999999999E-2</v>
      </c>
      <c r="DI4670" s="9">
        <v>7.6183399999999998E-2</v>
      </c>
      <c r="DJ4670" s="9">
        <v>3.6912E-2</v>
      </c>
      <c r="DK4670" s="9">
        <v>-4.5822700000000001E-2</v>
      </c>
      <c r="DL4670" s="9">
        <v>-4.0113599999999999E-2</v>
      </c>
      <c r="DM4670" s="9">
        <v>-6.7313200000000004E-2</v>
      </c>
      <c r="DN4670" s="9">
        <v>-8.9529600000000001E-2</v>
      </c>
      <c r="DO4670" s="9">
        <v>-0.1871205</v>
      </c>
      <c r="DP4670" s="9">
        <v>-0.2055236</v>
      </c>
      <c r="DQ4670" s="9">
        <v>0.23981079999999999</v>
      </c>
      <c r="DR4670" s="9">
        <v>0.27168029999999999</v>
      </c>
      <c r="DS4670" s="9">
        <v>0.46367969999999997</v>
      </c>
      <c r="DT4670" s="9">
        <v>0.68865639999999995</v>
      </c>
      <c r="DU4670" s="9">
        <v>0.41361249999999999</v>
      </c>
      <c r="DV4670" s="9">
        <v>-0.1788313</v>
      </c>
      <c r="DW4670" s="9">
        <v>-0.2244073</v>
      </c>
      <c r="DX4670" s="9">
        <v>-7.3309399999999997E-2</v>
      </c>
      <c r="DY4670" s="9">
        <v>-8.3399999999999994E-5</v>
      </c>
      <c r="DZ4670" s="9">
        <v>7.9816999999999999E-2</v>
      </c>
      <c r="EA4670" s="9">
        <v>3.7620800000000003E-2</v>
      </c>
      <c r="EB4670" s="9">
        <v>7.3373400000000005E-2</v>
      </c>
      <c r="EC4670" s="9">
        <v>5.7308699999999997E-2</v>
      </c>
      <c r="ED4670" s="9">
        <v>5.3130400000000001E-2</v>
      </c>
      <c r="EE4670" s="9">
        <v>4.2076599999999999E-2</v>
      </c>
      <c r="EF4670" s="9">
        <v>6.8243600000000001E-2</v>
      </c>
      <c r="EG4670" s="9">
        <v>9.6118700000000001E-2</v>
      </c>
      <c r="EH4670" s="9">
        <v>6.09238E-2</v>
      </c>
      <c r="EI4670" s="9">
        <v>-1.76505E-2</v>
      </c>
      <c r="EJ4670" s="9">
        <v>-9.6415000000000008E-3</v>
      </c>
      <c r="EK4670" s="9">
        <v>-3.3406499999999999E-2</v>
      </c>
      <c r="EL4670" s="9">
        <v>-5.4094200000000002E-2</v>
      </c>
      <c r="EM4670" s="9">
        <v>-0.1477958</v>
      </c>
      <c r="EN4670" s="9">
        <v>-0.16511500000000001</v>
      </c>
      <c r="EO4670" s="9">
        <v>0.27855289999999999</v>
      </c>
      <c r="EP4670" s="9">
        <v>0.31145210000000001</v>
      </c>
      <c r="EQ4670" s="9">
        <v>0.50155150000000004</v>
      </c>
      <c r="ER4670" s="9">
        <v>0.72549770000000002</v>
      </c>
      <c r="ES4670" s="9">
        <v>0.45120090000000002</v>
      </c>
      <c r="ET4670" s="9">
        <v>-0.14072989999999999</v>
      </c>
      <c r="EU4670" s="9">
        <v>-0.1866738</v>
      </c>
      <c r="EV4670" s="9">
        <v>-3.8173899999999997E-2</v>
      </c>
      <c r="EW4670" s="9">
        <v>3.1730300000000003E-2</v>
      </c>
      <c r="EX4670" s="9">
        <v>0.10793179999999999</v>
      </c>
      <c r="EY4670" s="9">
        <v>84.305400000000006</v>
      </c>
      <c r="EZ4670" s="9">
        <v>80.0565</v>
      </c>
      <c r="FA4670" s="9">
        <v>77.522499999999994</v>
      </c>
      <c r="FB4670" s="9">
        <v>76.084699999999998</v>
      </c>
      <c r="FC4670" s="9">
        <v>75.084699999999998</v>
      </c>
      <c r="FD4670" s="9">
        <v>73.937299999999993</v>
      </c>
      <c r="FE4670" s="9">
        <v>74.244500000000002</v>
      </c>
      <c r="FF4670" s="9">
        <v>74.440399999999997</v>
      </c>
      <c r="FG4670" s="9">
        <v>76.556899999999999</v>
      </c>
      <c r="FH4670" s="9">
        <v>83.328299999999999</v>
      </c>
      <c r="FI4670" s="9">
        <v>87.840199999999996</v>
      </c>
      <c r="FJ4670" s="9">
        <v>91.224199999999996</v>
      </c>
      <c r="FK4670" s="9">
        <v>95.623099999999994</v>
      </c>
      <c r="FL4670" s="9">
        <v>97.856999999999999</v>
      </c>
      <c r="FM4670" s="9">
        <v>99.127099999999999</v>
      </c>
      <c r="FN4670" s="9">
        <v>100.944</v>
      </c>
      <c r="FO4670" s="9">
        <v>102.31100000000001</v>
      </c>
      <c r="FP4670" s="9">
        <v>103.66500000000001</v>
      </c>
      <c r="FQ4670" s="9">
        <v>102.066</v>
      </c>
      <c r="FR4670" s="9">
        <v>97.394499999999994</v>
      </c>
      <c r="FS4670" s="9">
        <v>90.4131</v>
      </c>
      <c r="FT4670" s="9">
        <v>86.299199999999999</v>
      </c>
      <c r="FU4670" s="9">
        <v>83.630200000000002</v>
      </c>
      <c r="FV4670" s="9">
        <v>81.140299999999996</v>
      </c>
      <c r="FW4670" s="9">
        <v>0.47133964</v>
      </c>
      <c r="FX4670" s="9">
        <v>2.85464E-2</v>
      </c>
      <c r="FY4670" s="9">
        <v>3.47569E-2</v>
      </c>
      <c r="FZ4670" s="9">
        <v>0</v>
      </c>
      <c r="GA4670" s="9">
        <v>0</v>
      </c>
    </row>
    <row r="4671" spans="1:183" x14ac:dyDescent="0.2">
      <c r="A4671" t="s">
        <v>245</v>
      </c>
      <c r="B4671" t="s">
        <v>225</v>
      </c>
      <c r="C4671" t="s">
        <v>249</v>
      </c>
      <c r="D4671" s="6">
        <v>44062</v>
      </c>
      <c r="E4671" s="73">
        <v>17</v>
      </c>
      <c r="F4671" s="9">
        <v>18</v>
      </c>
      <c r="G4671" s="9">
        <v>17</v>
      </c>
      <c r="H4671" s="9">
        <v>18</v>
      </c>
      <c r="I4671" s="9">
        <v>0</v>
      </c>
      <c r="J4671" s="9">
        <v>10358</v>
      </c>
      <c r="K4671" s="9">
        <v>1.297407</v>
      </c>
      <c r="L4671" s="9">
        <v>1.150679</v>
      </c>
      <c r="M4671" s="9">
        <v>1.0488040000000001</v>
      </c>
      <c r="N4671" s="9">
        <v>0.98251940000000004</v>
      </c>
      <c r="O4671" s="9">
        <v>0.95221480000000003</v>
      </c>
      <c r="P4671" s="9">
        <v>0.95550959999999996</v>
      </c>
      <c r="Q4671" s="9">
        <v>1.0519940000000001</v>
      </c>
      <c r="R4671" s="9">
        <v>1.1267370000000001</v>
      </c>
      <c r="S4671" s="9">
        <v>1.225125</v>
      </c>
      <c r="T4671" s="9">
        <v>1.347153</v>
      </c>
      <c r="U4671" s="9">
        <v>1.508392</v>
      </c>
      <c r="V4671" s="9">
        <v>1.6529180000000001</v>
      </c>
      <c r="W4671" s="9">
        <v>1.8918710000000001</v>
      </c>
      <c r="X4671" s="9">
        <v>2.0680000000000001</v>
      </c>
      <c r="Y4671" s="9">
        <v>2.1357430000000002</v>
      </c>
      <c r="Z4671" s="9">
        <v>2.2631570000000001</v>
      </c>
      <c r="AA4671" s="9">
        <v>2.2848570000000001</v>
      </c>
      <c r="AB4671" s="9">
        <v>2.2806649999999999</v>
      </c>
      <c r="AC4671" s="9">
        <v>2.2370869999999998</v>
      </c>
      <c r="AD4671" s="9">
        <v>2.1019269999999999</v>
      </c>
      <c r="AE4671" s="9">
        <v>1.918207</v>
      </c>
      <c r="AF4671" s="9">
        <v>1.6942330000000001</v>
      </c>
      <c r="AG4671" s="9">
        <v>1.398093</v>
      </c>
      <c r="AH4671" s="9">
        <v>1.15611</v>
      </c>
      <c r="AI4671" s="9">
        <v>1.3162999999999999E-2</v>
      </c>
      <c r="AJ4671" s="9">
        <v>4.3190600000000003E-2</v>
      </c>
      <c r="AK4671" s="9">
        <v>4.6459500000000001E-2</v>
      </c>
      <c r="AL4671" s="9">
        <v>5.1482199999999999E-2</v>
      </c>
      <c r="AM4671" s="9">
        <v>4.4598199999999998E-2</v>
      </c>
      <c r="AN4671" s="9">
        <v>6.1896600000000003E-2</v>
      </c>
      <c r="AO4671" s="9">
        <v>5.8808800000000001E-2</v>
      </c>
      <c r="AP4671" s="9">
        <v>1.4908599999999999E-2</v>
      </c>
      <c r="AQ4671" s="9">
        <v>-6.9982999999999998E-3</v>
      </c>
      <c r="AR4671" s="9">
        <v>-1.2681599999999999E-2</v>
      </c>
      <c r="AS4671" s="9">
        <v>-5.6755399999999998E-2</v>
      </c>
      <c r="AT4671" s="9">
        <v>-0.17601449999999999</v>
      </c>
      <c r="AU4671" s="9">
        <v>-0.27195999999999998</v>
      </c>
      <c r="AV4671" s="9">
        <v>-0.18357960000000001</v>
      </c>
      <c r="AW4671" s="9">
        <v>0.34892810000000002</v>
      </c>
      <c r="AX4671" s="9">
        <v>0.50653040000000005</v>
      </c>
      <c r="AY4671" s="9">
        <v>0.43607669999999998</v>
      </c>
      <c r="AZ4671" s="9">
        <v>0.36792049999999998</v>
      </c>
      <c r="BA4671" s="9">
        <v>7.9976000000000005E-2</v>
      </c>
      <c r="BB4671" s="9">
        <v>-0.50523640000000003</v>
      </c>
      <c r="BC4671" s="9">
        <v>-0.37858530000000001</v>
      </c>
      <c r="BD4671" s="9">
        <v>-0.240144</v>
      </c>
      <c r="BE4671" s="9">
        <v>-0.16203799999999999</v>
      </c>
      <c r="BF4671" s="9">
        <v>-4.8102699999999998E-2</v>
      </c>
      <c r="BG4671" s="9">
        <v>3.7416999999999999E-2</v>
      </c>
      <c r="BH4671" s="9">
        <v>6.4997799999999994E-2</v>
      </c>
      <c r="BI4671" s="9">
        <v>6.6215999999999997E-2</v>
      </c>
      <c r="BJ4671" s="9">
        <v>6.9193500000000005E-2</v>
      </c>
      <c r="BK4671" s="9">
        <v>6.1924199999999999E-2</v>
      </c>
      <c r="BL4671" s="9">
        <v>7.9532900000000004E-2</v>
      </c>
      <c r="BM4671" s="9">
        <v>7.8717099999999998E-2</v>
      </c>
      <c r="BN4671" s="9">
        <v>3.7277699999999997E-2</v>
      </c>
      <c r="BO4671" s="9">
        <v>1.81131E-2</v>
      </c>
      <c r="BP4671" s="9">
        <v>1.4560399999999999E-2</v>
      </c>
      <c r="BQ4671" s="9">
        <v>-2.6435199999999999E-2</v>
      </c>
      <c r="BR4671" s="9">
        <v>-0.14294419999999999</v>
      </c>
      <c r="BS4671" s="9">
        <v>-0.23595279999999999</v>
      </c>
      <c r="BT4671" s="9">
        <v>-0.1476943</v>
      </c>
      <c r="BU4671" s="9">
        <v>0.38040160000000001</v>
      </c>
      <c r="BV4671" s="9">
        <v>0.53869120000000004</v>
      </c>
      <c r="BW4671" s="9">
        <v>0.46910420000000003</v>
      </c>
      <c r="BX4671" s="9">
        <v>0.4006361</v>
      </c>
      <c r="BY4671" s="9">
        <v>0.1138904</v>
      </c>
      <c r="BZ4671" s="9">
        <v>-0.47074339999999998</v>
      </c>
      <c r="CA4671" s="9">
        <v>-0.34681879999999998</v>
      </c>
      <c r="CB4671" s="9">
        <v>-0.2104472</v>
      </c>
      <c r="CC4671" s="9">
        <v>-0.1364291</v>
      </c>
      <c r="CD4671" s="9">
        <v>-2.5839500000000001E-2</v>
      </c>
      <c r="CE4671" s="9">
        <v>5.4215199999999998E-2</v>
      </c>
      <c r="CF4671" s="9">
        <v>8.0101400000000003E-2</v>
      </c>
      <c r="CG4671" s="9">
        <v>7.9899300000000006E-2</v>
      </c>
      <c r="CH4671" s="9">
        <v>8.1460299999999999E-2</v>
      </c>
      <c r="CI4671" s="9">
        <v>7.3924100000000006E-2</v>
      </c>
      <c r="CJ4671" s="9">
        <v>9.1747800000000004E-2</v>
      </c>
      <c r="CK4671" s="9">
        <v>9.2505599999999993E-2</v>
      </c>
      <c r="CL4671" s="9">
        <v>5.2770499999999998E-2</v>
      </c>
      <c r="CM4671" s="9">
        <v>3.5505099999999998E-2</v>
      </c>
      <c r="CN4671" s="9">
        <v>3.3428100000000002E-2</v>
      </c>
      <c r="CO4671" s="9">
        <v>-5.4355999999999996E-3</v>
      </c>
      <c r="CP4671" s="9">
        <v>-0.1200399</v>
      </c>
      <c r="CQ4671" s="9">
        <v>-0.21101439999999999</v>
      </c>
      <c r="CR4671" s="9">
        <v>-0.1228403</v>
      </c>
      <c r="CS4671" s="9">
        <v>0.4022001</v>
      </c>
      <c r="CT4671" s="9">
        <v>0.56096570000000001</v>
      </c>
      <c r="CU4671" s="9">
        <v>0.491979</v>
      </c>
      <c r="CV4671" s="9">
        <v>0.42329489999999997</v>
      </c>
      <c r="CW4671" s="9">
        <v>0.13737940000000001</v>
      </c>
      <c r="CX4671" s="9">
        <v>-0.44685360000000002</v>
      </c>
      <c r="CY4671" s="9">
        <v>-0.32481739999999998</v>
      </c>
      <c r="CZ4671" s="9">
        <v>-0.1898793</v>
      </c>
      <c r="DA4671" s="9">
        <v>-0.11869250000000001</v>
      </c>
      <c r="DB4671" s="9">
        <v>-1.04201E-2</v>
      </c>
      <c r="DC4671" s="9">
        <v>7.1013400000000004E-2</v>
      </c>
      <c r="DD4671" s="9">
        <v>9.5204999999999998E-2</v>
      </c>
      <c r="DE4671" s="9">
        <v>9.3582499999999999E-2</v>
      </c>
      <c r="DF4671" s="9">
        <v>9.3727099999999994E-2</v>
      </c>
      <c r="DG4671" s="9">
        <v>8.5924100000000003E-2</v>
      </c>
      <c r="DH4671" s="9">
        <v>0.1039626</v>
      </c>
      <c r="DI4671" s="9">
        <v>0.1062941</v>
      </c>
      <c r="DJ4671" s="9">
        <v>6.8263299999999999E-2</v>
      </c>
      <c r="DK4671" s="9">
        <v>5.2897100000000002E-2</v>
      </c>
      <c r="DL4671" s="9">
        <v>5.2295800000000003E-2</v>
      </c>
      <c r="DM4671" s="9">
        <v>1.5564100000000001E-2</v>
      </c>
      <c r="DN4671" s="9">
        <v>-9.71355E-2</v>
      </c>
      <c r="DO4671" s="9">
        <v>-0.18607589999999999</v>
      </c>
      <c r="DP4671" s="9">
        <v>-9.7986299999999998E-2</v>
      </c>
      <c r="DQ4671" s="9">
        <v>0.4239985</v>
      </c>
      <c r="DR4671" s="9">
        <v>0.58324019999999999</v>
      </c>
      <c r="DS4671" s="9">
        <v>0.51485369999999997</v>
      </c>
      <c r="DT4671" s="9">
        <v>0.44595370000000001</v>
      </c>
      <c r="DU4671" s="9">
        <v>0.16086839999999999</v>
      </c>
      <c r="DV4671" s="9">
        <v>-0.4229638</v>
      </c>
      <c r="DW4671" s="9">
        <v>-0.30281609999999998</v>
      </c>
      <c r="DX4671" s="9">
        <v>-0.1693115</v>
      </c>
      <c r="DY4671" s="9">
        <v>-0.1009559</v>
      </c>
      <c r="DZ4671" s="9">
        <v>4.9991999999999997E-3</v>
      </c>
      <c r="EA4671" s="9">
        <v>9.5267299999999999E-2</v>
      </c>
      <c r="EB4671" s="9">
        <v>0.1170122</v>
      </c>
      <c r="EC4671" s="9">
        <v>0.113339</v>
      </c>
      <c r="ED4671" s="9">
        <v>0.1114383</v>
      </c>
      <c r="EE4671" s="9">
        <v>0.1032501</v>
      </c>
      <c r="EF4671" s="9">
        <v>0.1215989</v>
      </c>
      <c r="EG4671" s="9">
        <v>0.12620239999999999</v>
      </c>
      <c r="EH4671" s="9">
        <v>9.0632400000000002E-2</v>
      </c>
      <c r="EI4671" s="9">
        <v>7.8008499999999995E-2</v>
      </c>
      <c r="EJ4671" s="9">
        <v>7.9537800000000006E-2</v>
      </c>
      <c r="EK4671" s="9">
        <v>4.58842E-2</v>
      </c>
      <c r="EL4671" s="9">
        <v>-6.4065200000000003E-2</v>
      </c>
      <c r="EM4671" s="9">
        <v>-0.1500687</v>
      </c>
      <c r="EN4671" s="9">
        <v>-6.2101000000000003E-2</v>
      </c>
      <c r="EO4671" s="9">
        <v>0.45547209999999999</v>
      </c>
      <c r="EP4671" s="9">
        <v>0.61540099999999998</v>
      </c>
      <c r="EQ4671" s="9">
        <v>0.54788130000000002</v>
      </c>
      <c r="ER4671" s="9">
        <v>0.47866930000000002</v>
      </c>
      <c r="ES4671" s="9">
        <v>0.19478280000000001</v>
      </c>
      <c r="ET4671" s="9">
        <v>-0.3884707</v>
      </c>
      <c r="EU4671" s="9">
        <v>-0.2710496</v>
      </c>
      <c r="EV4671" s="9">
        <v>-0.13961470000000001</v>
      </c>
      <c r="EW4671" s="9">
        <v>-7.5346999999999997E-2</v>
      </c>
      <c r="EX4671" s="9">
        <v>2.7262399999999999E-2</v>
      </c>
      <c r="EY4671" s="9">
        <v>79.516400000000004</v>
      </c>
      <c r="EZ4671" s="9">
        <v>78.961299999999994</v>
      </c>
      <c r="FA4671" s="9">
        <v>78.543499999999995</v>
      </c>
      <c r="FB4671" s="9">
        <v>77.679299999999998</v>
      </c>
      <c r="FC4671" s="9">
        <v>76.4375</v>
      </c>
      <c r="FD4671" s="9">
        <v>75.638400000000004</v>
      </c>
      <c r="FE4671" s="9">
        <v>74.1023</v>
      </c>
      <c r="FF4671" s="9">
        <v>73.813000000000002</v>
      </c>
      <c r="FG4671" s="9">
        <v>75.544200000000004</v>
      </c>
      <c r="FH4671" s="9">
        <v>80.158500000000004</v>
      </c>
      <c r="FI4671" s="9">
        <v>85.966399999999993</v>
      </c>
      <c r="FJ4671" s="9">
        <v>91.582899999999995</v>
      </c>
      <c r="FK4671" s="9">
        <v>95.404700000000005</v>
      </c>
      <c r="FL4671" s="9">
        <v>95.953199999999995</v>
      </c>
      <c r="FM4671" s="9">
        <v>96.002200000000002</v>
      </c>
      <c r="FN4671" s="9">
        <v>97.502600000000001</v>
      </c>
      <c r="FO4671" s="9">
        <v>97.456500000000005</v>
      </c>
      <c r="FP4671" s="9">
        <v>96.871399999999994</v>
      </c>
      <c r="FQ4671" s="9">
        <v>96.172399999999996</v>
      </c>
      <c r="FR4671" s="9">
        <v>91.533199999999994</v>
      </c>
      <c r="FS4671" s="9">
        <v>85.666899999999998</v>
      </c>
      <c r="FT4671" s="9">
        <v>80.544200000000004</v>
      </c>
      <c r="FU4671" s="9">
        <v>77.297300000000007</v>
      </c>
      <c r="FV4671" s="9">
        <v>75.470399999999998</v>
      </c>
      <c r="FW4671" s="9">
        <v>0.40326118</v>
      </c>
      <c r="FX4671" s="9">
        <v>3.0699299999999999E-2</v>
      </c>
      <c r="FY4671" s="9">
        <v>3.0699299999999999E-2</v>
      </c>
      <c r="FZ4671" s="9">
        <v>0</v>
      </c>
      <c r="GA4671" s="9">
        <v>0</v>
      </c>
    </row>
    <row r="4672" spans="1:183" x14ac:dyDescent="0.2">
      <c r="A4672" t="s">
        <v>245</v>
      </c>
      <c r="B4672" t="s">
        <v>225</v>
      </c>
      <c r="C4672" t="s">
        <v>249</v>
      </c>
      <c r="D4672" s="6">
        <v>44079</v>
      </c>
      <c r="E4672" s="73">
        <v>17</v>
      </c>
      <c r="F4672" s="9">
        <v>18</v>
      </c>
      <c r="G4672" s="9">
        <v>17</v>
      </c>
      <c r="H4672" s="9">
        <v>18</v>
      </c>
      <c r="I4672" s="9">
        <v>1379</v>
      </c>
      <c r="J4672" s="9">
        <v>10243</v>
      </c>
      <c r="K4672" s="9">
        <v>0.78221059999999998</v>
      </c>
      <c r="L4672" s="9">
        <v>0.70834070000000005</v>
      </c>
      <c r="M4672" s="9">
        <v>0.66335259999999996</v>
      </c>
      <c r="N4672" s="9">
        <v>0.61266869999999995</v>
      </c>
      <c r="O4672" s="9">
        <v>0.58448420000000001</v>
      </c>
      <c r="P4672" s="9">
        <v>0.60959739999999996</v>
      </c>
      <c r="Q4672" s="9">
        <v>0.69898380000000004</v>
      </c>
      <c r="R4672" s="9">
        <v>0.78200950000000002</v>
      </c>
      <c r="S4672" s="9">
        <v>0.84208910000000003</v>
      </c>
      <c r="T4672" s="9">
        <v>0.93216569999999999</v>
      </c>
      <c r="U4672" s="9">
        <v>1.0644290000000001</v>
      </c>
      <c r="V4672" s="9">
        <v>1.3028040000000001</v>
      </c>
      <c r="W4672" s="9">
        <v>1.485114</v>
      </c>
      <c r="X4672" s="9">
        <v>1.746729</v>
      </c>
      <c r="Y4672" s="9">
        <v>2.002729</v>
      </c>
      <c r="Z4672" s="9">
        <v>2.1842950000000001</v>
      </c>
      <c r="AA4672" s="9">
        <v>2.3513850000000001</v>
      </c>
      <c r="AB4672" s="9">
        <v>2.4167380000000001</v>
      </c>
      <c r="AC4672" s="9">
        <v>2.2928090000000001</v>
      </c>
      <c r="AD4672" s="9">
        <v>2.0831599999999999</v>
      </c>
      <c r="AE4672" s="9">
        <v>1.88571</v>
      </c>
      <c r="AF4672" s="9">
        <v>1.65709</v>
      </c>
      <c r="AG4672" s="9">
        <v>1.459012</v>
      </c>
      <c r="AH4672" s="9">
        <v>1.196007</v>
      </c>
      <c r="AI4672" s="9">
        <v>-5.0874599999999999E-2</v>
      </c>
      <c r="AJ4672" s="9">
        <v>-8.7174999999999996E-3</v>
      </c>
      <c r="AK4672" s="9">
        <v>-4.9700999999999999E-3</v>
      </c>
      <c r="AL4672" s="9">
        <v>-1.6351299999999999E-2</v>
      </c>
      <c r="AM4672" s="9">
        <v>-2.45305E-2</v>
      </c>
      <c r="AN4672" s="9">
        <v>-2.38441E-2</v>
      </c>
      <c r="AO4672" s="9">
        <v>-6.8015999999999997E-3</v>
      </c>
      <c r="AP4672" s="9">
        <v>-2.0128299999999998E-2</v>
      </c>
      <c r="AQ4672" s="9">
        <v>-4.6906400000000001E-2</v>
      </c>
      <c r="AR4672" s="9">
        <v>-5.9056299999999999E-2</v>
      </c>
      <c r="AS4672" s="9">
        <v>-7.3181999999999997E-2</v>
      </c>
      <c r="AT4672" s="9">
        <v>-7.5277800000000006E-2</v>
      </c>
      <c r="AU4672" s="9">
        <v>-0.1202984</v>
      </c>
      <c r="AV4672" s="9">
        <v>-0.1123784</v>
      </c>
      <c r="AW4672" s="9">
        <v>-4.2239699999999998E-2</v>
      </c>
      <c r="AX4672" s="9">
        <v>-9.9980700000000006E-2</v>
      </c>
      <c r="AY4672" s="9">
        <v>0.1794116</v>
      </c>
      <c r="AZ4672" s="9">
        <v>0.2640921</v>
      </c>
      <c r="BA4672" s="9">
        <v>-0.35464970000000001</v>
      </c>
      <c r="BB4672" s="9">
        <v>-0.2512375</v>
      </c>
      <c r="BC4672" s="9">
        <v>-0.2046647</v>
      </c>
      <c r="BD4672" s="9">
        <v>-0.1282122</v>
      </c>
      <c r="BE4672" s="9">
        <v>-8.8999800000000004E-2</v>
      </c>
      <c r="BF4672" s="9">
        <v>-7.9782599999999995E-2</v>
      </c>
      <c r="BG4672" s="9">
        <v>-3.3140099999999999E-2</v>
      </c>
      <c r="BH4672" s="9">
        <v>7.2687000000000003E-3</v>
      </c>
      <c r="BI4672" s="9">
        <v>1.0917899999999999E-2</v>
      </c>
      <c r="BJ4672" s="9">
        <v>-5.1489999999999999E-3</v>
      </c>
      <c r="BK4672" s="9">
        <v>-1.50218E-2</v>
      </c>
      <c r="BL4672" s="9">
        <v>-1.3105500000000001E-2</v>
      </c>
      <c r="BM4672" s="9">
        <v>6.1583000000000002E-3</v>
      </c>
      <c r="BN4672" s="9">
        <v>-4.0994999999999998E-3</v>
      </c>
      <c r="BO4672" s="9">
        <v>-2.90218E-2</v>
      </c>
      <c r="BP4672" s="9">
        <v>-3.95077E-2</v>
      </c>
      <c r="BQ4672" s="9">
        <v>-4.9335900000000002E-2</v>
      </c>
      <c r="BR4672" s="9">
        <v>-4.6605000000000001E-2</v>
      </c>
      <c r="BS4672" s="9">
        <v>-8.92376E-2</v>
      </c>
      <c r="BT4672" s="9">
        <v>-7.9426700000000003E-2</v>
      </c>
      <c r="BU4672" s="9">
        <v>-7.1364000000000002E-3</v>
      </c>
      <c r="BV4672" s="9">
        <v>-6.4062599999999997E-2</v>
      </c>
      <c r="BW4672" s="9">
        <v>0.21500620000000001</v>
      </c>
      <c r="BX4672" s="9">
        <v>0.29998839999999999</v>
      </c>
      <c r="BY4672" s="9">
        <v>-0.31618849999999998</v>
      </c>
      <c r="BZ4672" s="9">
        <v>-0.21491179999999999</v>
      </c>
      <c r="CA4672" s="9">
        <v>-0.17091609999999999</v>
      </c>
      <c r="CB4672" s="9">
        <v>-9.8297499999999996E-2</v>
      </c>
      <c r="CC4672" s="9">
        <v>-6.1248299999999999E-2</v>
      </c>
      <c r="CD4672" s="9">
        <v>-5.6019199999999998E-2</v>
      </c>
      <c r="CE4672" s="9">
        <v>-2.0857299999999999E-2</v>
      </c>
      <c r="CF4672" s="9">
        <v>1.8340700000000001E-2</v>
      </c>
      <c r="CG4672" s="9">
        <v>2.1921900000000001E-2</v>
      </c>
      <c r="CH4672" s="9">
        <v>2.6097E-3</v>
      </c>
      <c r="CI4672" s="9">
        <v>-8.4361000000000002E-3</v>
      </c>
      <c r="CJ4672" s="9">
        <v>-5.6680000000000003E-3</v>
      </c>
      <c r="CK4672" s="9">
        <v>1.51343E-2</v>
      </c>
      <c r="CL4672" s="9">
        <v>7.0020999999999998E-3</v>
      </c>
      <c r="CM4672" s="9">
        <v>-1.6635E-2</v>
      </c>
      <c r="CN4672" s="9">
        <v>-2.5968499999999999E-2</v>
      </c>
      <c r="CO4672" s="9">
        <v>-3.2820099999999998E-2</v>
      </c>
      <c r="CP4672" s="9">
        <v>-2.67464E-2</v>
      </c>
      <c r="CQ4672" s="9">
        <v>-6.7724999999999994E-2</v>
      </c>
      <c r="CR4672" s="9">
        <v>-5.6604399999999999E-2</v>
      </c>
      <c r="CS4672" s="9">
        <v>1.7175900000000001E-2</v>
      </c>
      <c r="CT4672" s="9">
        <v>-3.9185900000000003E-2</v>
      </c>
      <c r="CU4672" s="9">
        <v>0.23965900000000001</v>
      </c>
      <c r="CV4672" s="9">
        <v>0.32485009999999997</v>
      </c>
      <c r="CW4672" s="9">
        <v>-0.28955049999999999</v>
      </c>
      <c r="CX4672" s="9">
        <v>-0.1897527</v>
      </c>
      <c r="CY4672" s="9">
        <v>-0.1475419</v>
      </c>
      <c r="CZ4672" s="9">
        <v>-7.7578599999999998E-2</v>
      </c>
      <c r="DA4672" s="9">
        <v>-4.2027799999999997E-2</v>
      </c>
      <c r="DB4672" s="9">
        <v>-3.9560699999999997E-2</v>
      </c>
      <c r="DC4672" s="9">
        <v>-8.5745000000000005E-3</v>
      </c>
      <c r="DD4672" s="9">
        <v>2.94127E-2</v>
      </c>
      <c r="DE4672" s="9">
        <v>3.2925900000000001E-2</v>
      </c>
      <c r="DF4672" s="9">
        <v>1.03684E-2</v>
      </c>
      <c r="DG4672" s="9">
        <v>-1.8504000000000001E-3</v>
      </c>
      <c r="DH4672" s="9">
        <v>1.7695E-3</v>
      </c>
      <c r="DI4672" s="9">
        <v>2.4110199999999998E-2</v>
      </c>
      <c r="DJ4672" s="9">
        <v>1.8103600000000001E-2</v>
      </c>
      <c r="DK4672" s="9">
        <v>-4.2483E-3</v>
      </c>
      <c r="DL4672" s="9">
        <v>-1.24292E-2</v>
      </c>
      <c r="DM4672" s="9">
        <v>-1.6304300000000001E-2</v>
      </c>
      <c r="DN4672" s="9">
        <v>-6.8877000000000001E-3</v>
      </c>
      <c r="DO4672" s="9">
        <v>-4.6212400000000001E-2</v>
      </c>
      <c r="DP4672" s="9">
        <v>-3.3782100000000002E-2</v>
      </c>
      <c r="DQ4672" s="9">
        <v>4.1488299999999999E-2</v>
      </c>
      <c r="DR4672" s="9">
        <v>-1.4309199999999999E-2</v>
      </c>
      <c r="DS4672" s="9">
        <v>0.26431179999999999</v>
      </c>
      <c r="DT4672" s="9">
        <v>0.34971180000000002</v>
      </c>
      <c r="DU4672" s="9">
        <v>-0.26291249999999999</v>
      </c>
      <c r="DV4672" s="9">
        <v>-0.1645935</v>
      </c>
      <c r="DW4672" s="9">
        <v>-0.12416770000000001</v>
      </c>
      <c r="DX4672" s="9">
        <v>-5.6859699999999999E-2</v>
      </c>
      <c r="DY4672" s="9">
        <v>-2.28072E-2</v>
      </c>
      <c r="DZ4672" s="9">
        <v>-2.31022E-2</v>
      </c>
      <c r="EA4672" s="9">
        <v>9.1599999999999997E-3</v>
      </c>
      <c r="EB4672" s="9">
        <v>4.5398899999999999E-2</v>
      </c>
      <c r="EC4672" s="9">
        <v>4.8814000000000003E-2</v>
      </c>
      <c r="ED4672" s="9">
        <v>2.1570700000000002E-2</v>
      </c>
      <c r="EE4672" s="9">
        <v>7.6582000000000004E-3</v>
      </c>
      <c r="EF4672" s="9">
        <v>1.2508099999999999E-2</v>
      </c>
      <c r="EG4672" s="9">
        <v>3.7070100000000002E-2</v>
      </c>
      <c r="EH4672" s="9">
        <v>3.4132500000000003E-2</v>
      </c>
      <c r="EI4672" s="9">
        <v>1.3636300000000001E-2</v>
      </c>
      <c r="EJ4672" s="9">
        <v>7.1193000000000003E-3</v>
      </c>
      <c r="EK4672" s="9">
        <v>7.5418999999999998E-3</v>
      </c>
      <c r="EL4672" s="9">
        <v>2.1785100000000002E-2</v>
      </c>
      <c r="EM4672" s="9">
        <v>-1.5151599999999999E-2</v>
      </c>
      <c r="EN4672" s="9">
        <v>-8.3040000000000002E-4</v>
      </c>
      <c r="EO4672" s="9">
        <v>7.6591599999999996E-2</v>
      </c>
      <c r="EP4672" s="9">
        <v>2.1608800000000001E-2</v>
      </c>
      <c r="EQ4672" s="9">
        <v>0.29990650000000002</v>
      </c>
      <c r="ER4672" s="9">
        <v>0.38560810000000001</v>
      </c>
      <c r="ES4672" s="9">
        <v>-0.2244514</v>
      </c>
      <c r="ET4672" s="9">
        <v>-0.12826779999999999</v>
      </c>
      <c r="EU4672" s="9">
        <v>-9.0418999999999999E-2</v>
      </c>
      <c r="EV4672" s="9">
        <v>-2.6945E-2</v>
      </c>
      <c r="EW4672" s="9">
        <v>4.9442000000000002E-3</v>
      </c>
      <c r="EX4672" s="9">
        <v>6.6120000000000003E-4</v>
      </c>
      <c r="EY4672" s="9">
        <v>70.837299999999999</v>
      </c>
      <c r="EZ4672" s="9">
        <v>69.7363</v>
      </c>
      <c r="FA4672" s="9">
        <v>69.381299999999996</v>
      </c>
      <c r="FB4672" s="9">
        <v>68.639700000000005</v>
      </c>
      <c r="FC4672" s="9">
        <v>67.975099999999998</v>
      </c>
      <c r="FD4672" s="9">
        <v>67.002700000000004</v>
      </c>
      <c r="FE4672" s="9">
        <v>65.905000000000001</v>
      </c>
      <c r="FF4672" s="9">
        <v>64.823400000000007</v>
      </c>
      <c r="FG4672" s="9">
        <v>67.919799999999995</v>
      </c>
      <c r="FH4672" s="9">
        <v>77.163600000000002</v>
      </c>
      <c r="FI4672" s="9">
        <v>85.630200000000002</v>
      </c>
      <c r="FJ4672" s="9">
        <v>89.859700000000004</v>
      </c>
      <c r="FK4672" s="9">
        <v>92.486999999999995</v>
      </c>
      <c r="FL4672" s="9">
        <v>94.079899999999995</v>
      </c>
      <c r="FM4672" s="9">
        <v>96.093999999999994</v>
      </c>
      <c r="FN4672" s="9">
        <v>97.435000000000002</v>
      </c>
      <c r="FO4672" s="9">
        <v>98.377099999999999</v>
      </c>
      <c r="FP4672" s="9">
        <v>99.077100000000002</v>
      </c>
      <c r="FQ4672" s="9">
        <v>97.595699999999994</v>
      </c>
      <c r="FR4672" s="9">
        <v>92.901300000000006</v>
      </c>
      <c r="FS4672" s="9">
        <v>86.272900000000007</v>
      </c>
      <c r="FT4672" s="9">
        <v>82.233199999999997</v>
      </c>
      <c r="FU4672" s="9">
        <v>79.63</v>
      </c>
      <c r="FV4672" s="9">
        <v>78.988699999999994</v>
      </c>
      <c r="FW4672" s="9">
        <v>0.38527212</v>
      </c>
      <c r="FX4672" s="9">
        <v>3.3383200000000002E-2</v>
      </c>
      <c r="FY4672" s="9">
        <v>3.3383200000000002E-2</v>
      </c>
      <c r="FZ4672" s="9">
        <v>0</v>
      </c>
      <c r="GA4672" s="9">
        <v>0</v>
      </c>
    </row>
    <row r="4673" spans="1:183" x14ac:dyDescent="0.2">
      <c r="A4673" t="s">
        <v>245</v>
      </c>
      <c r="B4673" t="s">
        <v>225</v>
      </c>
      <c r="C4673" t="s">
        <v>249</v>
      </c>
      <c r="D4673" s="6">
        <v>44080</v>
      </c>
      <c r="E4673" s="73">
        <v>16</v>
      </c>
      <c r="F4673" s="9">
        <v>18</v>
      </c>
      <c r="G4673" s="9">
        <v>16</v>
      </c>
      <c r="H4673" s="9">
        <v>18</v>
      </c>
      <c r="I4673" s="9">
        <v>0</v>
      </c>
      <c r="J4673" s="9">
        <v>10242</v>
      </c>
      <c r="K4673" s="9">
        <v>1.01955</v>
      </c>
      <c r="L4673" s="9">
        <v>0.89224009999999998</v>
      </c>
      <c r="M4673" s="9">
        <v>0.8243859</v>
      </c>
      <c r="N4673" s="9">
        <v>0.76482779999999995</v>
      </c>
      <c r="O4673" s="9">
        <v>0.74294400000000005</v>
      </c>
      <c r="P4673" s="9">
        <v>0.74893030000000005</v>
      </c>
      <c r="Q4673" s="9">
        <v>0.84316049999999998</v>
      </c>
      <c r="R4673" s="9">
        <v>0.92685309999999999</v>
      </c>
      <c r="S4673" s="9">
        <v>1.0677019999999999</v>
      </c>
      <c r="T4673" s="9">
        <v>1.2283850000000001</v>
      </c>
      <c r="U4673" s="9">
        <v>1.3548279999999999</v>
      </c>
      <c r="V4673" s="9">
        <v>1.5169779999999999</v>
      </c>
      <c r="W4673" s="9">
        <v>1.6283840000000001</v>
      </c>
      <c r="X4673" s="9">
        <v>1.90283</v>
      </c>
      <c r="Y4673" s="9">
        <v>2.1561430000000001</v>
      </c>
      <c r="Z4673" s="9">
        <v>2.4300619999999999</v>
      </c>
      <c r="AA4673" s="9">
        <v>2.6264569999999998</v>
      </c>
      <c r="AB4673" s="9">
        <v>2.7739220000000002</v>
      </c>
      <c r="AC4673" s="9">
        <v>2.7639689999999999</v>
      </c>
      <c r="AD4673" s="9">
        <v>2.5631719999999998</v>
      </c>
      <c r="AE4673" s="9">
        <v>2.2707190000000002</v>
      </c>
      <c r="AF4673" s="9">
        <v>2.0157470000000002</v>
      </c>
      <c r="AG4673" s="9">
        <v>1.6937979999999999</v>
      </c>
      <c r="AH4673" s="9">
        <v>1.392004</v>
      </c>
      <c r="AI4673" s="9">
        <v>-5.0241300000000003E-2</v>
      </c>
      <c r="AJ4673" s="9">
        <v>-3.7660800000000001E-2</v>
      </c>
      <c r="AK4673" s="9">
        <v>-3.01564E-2</v>
      </c>
      <c r="AL4673" s="9">
        <v>-3.0120000000000001E-2</v>
      </c>
      <c r="AM4673" s="9">
        <v>-2.3670799999999999E-2</v>
      </c>
      <c r="AN4673" s="9">
        <v>-9.3924999999999998E-3</v>
      </c>
      <c r="AO4673" s="9">
        <v>8.0686000000000004E-3</v>
      </c>
      <c r="AP4673" s="9">
        <v>-5.7364699999999998E-2</v>
      </c>
      <c r="AQ4673" s="9">
        <v>-6.6152100000000005E-2</v>
      </c>
      <c r="AR4673" s="9">
        <v>-2.0598200000000001E-2</v>
      </c>
      <c r="AS4673" s="9">
        <v>-6.5314700000000003E-2</v>
      </c>
      <c r="AT4673" s="9">
        <v>-5.8709600000000001E-2</v>
      </c>
      <c r="AU4673" s="9">
        <v>-0.25626559999999998</v>
      </c>
      <c r="AV4673" s="9">
        <v>-0.222026</v>
      </c>
      <c r="AW4673" s="9">
        <v>0.4329402</v>
      </c>
      <c r="AX4673" s="9">
        <v>0.60919540000000005</v>
      </c>
      <c r="AY4673" s="9">
        <v>0.65887459999999998</v>
      </c>
      <c r="AZ4673" s="9">
        <v>0.70900220000000003</v>
      </c>
      <c r="BA4673" s="9">
        <v>0.36200769999999999</v>
      </c>
      <c r="BB4673" s="9">
        <v>-0.4465364</v>
      </c>
      <c r="BC4673" s="9">
        <v>-0.51204850000000002</v>
      </c>
      <c r="BD4673" s="9">
        <v>-0.2801805</v>
      </c>
      <c r="BE4673" s="9">
        <v>-0.1598252</v>
      </c>
      <c r="BF4673" s="9">
        <v>-0.13214229999999999</v>
      </c>
      <c r="BG4673" s="9">
        <v>-2.93139E-2</v>
      </c>
      <c r="BH4673" s="9">
        <v>-1.9655499999999999E-2</v>
      </c>
      <c r="BI4673" s="9">
        <v>-1.38455E-2</v>
      </c>
      <c r="BJ4673" s="9">
        <v>-1.4866900000000001E-2</v>
      </c>
      <c r="BK4673" s="9">
        <v>-9.2005000000000003E-3</v>
      </c>
      <c r="BL4673" s="9">
        <v>4.9113999999999998E-3</v>
      </c>
      <c r="BM4673" s="9">
        <v>2.4517000000000001E-2</v>
      </c>
      <c r="BN4673" s="9">
        <v>-3.6469399999999999E-2</v>
      </c>
      <c r="BO4673" s="9">
        <v>-4.1749000000000001E-2</v>
      </c>
      <c r="BP4673" s="9">
        <v>6.1514999999999999E-3</v>
      </c>
      <c r="BQ4673" s="9">
        <v>-3.5886000000000001E-2</v>
      </c>
      <c r="BR4673" s="9">
        <v>-2.6288099999999998E-2</v>
      </c>
      <c r="BS4673" s="9">
        <v>-0.22155749999999999</v>
      </c>
      <c r="BT4673" s="9">
        <v>-0.18502779999999999</v>
      </c>
      <c r="BU4673" s="9">
        <v>0.46667160000000002</v>
      </c>
      <c r="BV4673" s="9">
        <v>0.64443300000000003</v>
      </c>
      <c r="BW4673" s="9">
        <v>0.69553759999999998</v>
      </c>
      <c r="BX4673" s="9">
        <v>0.74664339999999996</v>
      </c>
      <c r="BY4673" s="9">
        <v>0.40093119999999999</v>
      </c>
      <c r="BZ4673" s="9">
        <v>-0.40560459999999998</v>
      </c>
      <c r="CA4673" s="9">
        <v>-0.47260099999999999</v>
      </c>
      <c r="CB4673" s="9">
        <v>-0.24530959999999999</v>
      </c>
      <c r="CC4673" s="9">
        <v>-0.1285578</v>
      </c>
      <c r="CD4673" s="9">
        <v>-0.10415339999999999</v>
      </c>
      <c r="CE4673" s="9">
        <v>-1.48196E-2</v>
      </c>
      <c r="CF4673" s="9">
        <v>-7.1850999999999998E-3</v>
      </c>
      <c r="CG4673" s="9">
        <v>-2.5485E-3</v>
      </c>
      <c r="CH4673" s="9">
        <v>-4.3026999999999996E-3</v>
      </c>
      <c r="CI4673" s="9">
        <v>8.2169999999999997E-4</v>
      </c>
      <c r="CJ4673" s="9">
        <v>1.48183E-2</v>
      </c>
      <c r="CK4673" s="9">
        <v>3.5909200000000002E-2</v>
      </c>
      <c r="CL4673" s="9">
        <v>-2.1997300000000001E-2</v>
      </c>
      <c r="CM4673" s="9">
        <v>-2.4847600000000001E-2</v>
      </c>
      <c r="CN4673" s="9">
        <v>2.4678200000000001E-2</v>
      </c>
      <c r="CO4673" s="9">
        <v>-1.55038E-2</v>
      </c>
      <c r="CP4673" s="9">
        <v>-3.8330999999999999E-3</v>
      </c>
      <c r="CQ4673" s="9">
        <v>-0.19751879999999999</v>
      </c>
      <c r="CR4673" s="9">
        <v>-0.15940299999999999</v>
      </c>
      <c r="CS4673" s="9">
        <v>0.49003390000000002</v>
      </c>
      <c r="CT4673" s="9">
        <v>0.66883840000000006</v>
      </c>
      <c r="CU4673" s="9">
        <v>0.72093030000000002</v>
      </c>
      <c r="CV4673" s="9">
        <v>0.7727136</v>
      </c>
      <c r="CW4673" s="9">
        <v>0.42788949999999998</v>
      </c>
      <c r="CX4673" s="9">
        <v>-0.37725540000000002</v>
      </c>
      <c r="CY4673" s="9">
        <v>-0.4452797</v>
      </c>
      <c r="CZ4673" s="9">
        <v>-0.2211581</v>
      </c>
      <c r="DA4673" s="9">
        <v>-0.106902</v>
      </c>
      <c r="DB4673" s="9">
        <v>-8.4768300000000005E-2</v>
      </c>
      <c r="DC4673" s="9">
        <v>-3.2539999999999999E-4</v>
      </c>
      <c r="DD4673" s="9">
        <v>5.2852999999999997E-3</v>
      </c>
      <c r="DE4673" s="9">
        <v>8.7483999999999999E-3</v>
      </c>
      <c r="DF4673" s="9">
        <v>6.2616E-3</v>
      </c>
      <c r="DG4673" s="9">
        <v>1.0843800000000001E-2</v>
      </c>
      <c r="DH4673" s="9">
        <v>2.47251E-2</v>
      </c>
      <c r="DI4673" s="9">
        <v>4.7301299999999998E-2</v>
      </c>
      <c r="DJ4673" s="9">
        <v>-7.5252000000000001E-3</v>
      </c>
      <c r="DK4673" s="9">
        <v>-7.9460999999999993E-3</v>
      </c>
      <c r="DL4673" s="9">
        <v>4.3205E-2</v>
      </c>
      <c r="DM4673" s="9">
        <v>4.8783000000000003E-3</v>
      </c>
      <c r="DN4673" s="9">
        <v>1.86219E-2</v>
      </c>
      <c r="DO4673" s="9">
        <v>-0.1734801</v>
      </c>
      <c r="DP4673" s="9">
        <v>-0.13377820000000001</v>
      </c>
      <c r="DQ4673" s="9">
        <v>0.51339610000000002</v>
      </c>
      <c r="DR4673" s="9">
        <v>0.69324390000000002</v>
      </c>
      <c r="DS4673" s="9">
        <v>0.74632299999999996</v>
      </c>
      <c r="DT4673" s="9">
        <v>0.79878380000000004</v>
      </c>
      <c r="DU4673" s="9">
        <v>0.45484780000000002</v>
      </c>
      <c r="DV4673" s="9">
        <v>-0.3489061</v>
      </c>
      <c r="DW4673" s="9">
        <v>-0.41795840000000001</v>
      </c>
      <c r="DX4673" s="9">
        <v>-0.1970066</v>
      </c>
      <c r="DY4673" s="9">
        <v>-8.5246299999999997E-2</v>
      </c>
      <c r="DZ4673" s="9">
        <v>-6.5383300000000005E-2</v>
      </c>
      <c r="EA4673" s="9">
        <v>2.0602100000000002E-2</v>
      </c>
      <c r="EB4673" s="9">
        <v>2.3290600000000002E-2</v>
      </c>
      <c r="EC4673" s="9">
        <v>2.50593E-2</v>
      </c>
      <c r="ED4673" s="9">
        <v>2.1514700000000001E-2</v>
      </c>
      <c r="EE4673" s="9">
        <v>2.5314099999999999E-2</v>
      </c>
      <c r="EF4673" s="9">
        <v>3.9029099999999997E-2</v>
      </c>
      <c r="EG4673" s="9">
        <v>6.3749700000000006E-2</v>
      </c>
      <c r="EH4673" s="9">
        <v>1.3370099999999999E-2</v>
      </c>
      <c r="EI4673" s="9">
        <v>1.6456999999999999E-2</v>
      </c>
      <c r="EJ4673" s="9">
        <v>6.9954699999999995E-2</v>
      </c>
      <c r="EK4673" s="9">
        <v>3.4306999999999997E-2</v>
      </c>
      <c r="EL4673" s="9">
        <v>5.1043400000000003E-2</v>
      </c>
      <c r="EM4673" s="9">
        <v>-0.13877200000000001</v>
      </c>
      <c r="EN4673" s="9">
        <v>-9.6779900000000002E-2</v>
      </c>
      <c r="EO4673" s="9">
        <v>0.54712760000000005</v>
      </c>
      <c r="EP4673" s="9">
        <v>0.7284815</v>
      </c>
      <c r="EQ4673" s="9">
        <v>0.78298610000000002</v>
      </c>
      <c r="ER4673" s="9">
        <v>0.83642499999999997</v>
      </c>
      <c r="ES4673" s="9">
        <v>0.49377120000000002</v>
      </c>
      <c r="ET4673" s="9">
        <v>-0.30797429999999998</v>
      </c>
      <c r="EU4673" s="9">
        <v>-0.37851089999999998</v>
      </c>
      <c r="EV4673" s="9">
        <v>-0.16213569999999999</v>
      </c>
      <c r="EW4673" s="9">
        <v>-5.3978900000000003E-2</v>
      </c>
      <c r="EX4673" s="9">
        <v>-3.7394299999999998E-2</v>
      </c>
      <c r="EY4673" s="9">
        <v>78.213399999999993</v>
      </c>
      <c r="EZ4673" s="9">
        <v>78.220600000000005</v>
      </c>
      <c r="FA4673" s="9">
        <v>77.214600000000004</v>
      </c>
      <c r="FB4673" s="9">
        <v>75.766800000000003</v>
      </c>
      <c r="FC4673" s="9">
        <v>74.125900000000001</v>
      </c>
      <c r="FD4673" s="9">
        <v>74.662599999999998</v>
      </c>
      <c r="FE4673" s="9">
        <v>73.305199999999999</v>
      </c>
      <c r="FF4673" s="9">
        <v>71.997500000000002</v>
      </c>
      <c r="FG4673" s="9">
        <v>72.174000000000007</v>
      </c>
      <c r="FH4673" s="9">
        <v>86.251999999999995</v>
      </c>
      <c r="FI4673" s="9">
        <v>82.624099999999999</v>
      </c>
      <c r="FJ4673" s="9">
        <v>85.979600000000005</v>
      </c>
      <c r="FK4673" s="9">
        <v>90.171899999999994</v>
      </c>
      <c r="FL4673" s="9">
        <v>94.859499999999997</v>
      </c>
      <c r="FM4673" s="9">
        <v>100.221</v>
      </c>
      <c r="FN4673" s="9">
        <v>104.648</v>
      </c>
      <c r="FO4673" s="9">
        <v>107.301</v>
      </c>
      <c r="FP4673" s="9">
        <v>108.26300000000001</v>
      </c>
      <c r="FQ4673" s="9">
        <v>106.37</v>
      </c>
      <c r="FR4673" s="9">
        <v>99.676599999999993</v>
      </c>
      <c r="FS4673" s="9">
        <v>89.914100000000005</v>
      </c>
      <c r="FT4673" s="9">
        <v>85.032899999999998</v>
      </c>
      <c r="FU4673" s="9">
        <v>82.750299999999996</v>
      </c>
      <c r="FV4673" s="9">
        <v>82.322900000000004</v>
      </c>
      <c r="FW4673" s="9">
        <v>0.43900913000000003</v>
      </c>
      <c r="FX4673" s="9">
        <v>2.7853099999999999E-2</v>
      </c>
      <c r="FY4673" s="9">
        <v>2.7853099999999999E-2</v>
      </c>
      <c r="FZ4673" s="9">
        <v>0</v>
      </c>
      <c r="GA4673" s="9">
        <v>0</v>
      </c>
    </row>
    <row r="4674" spans="1:183" x14ac:dyDescent="0.2">
      <c r="A4674" t="s">
        <v>245</v>
      </c>
      <c r="B4674" t="s">
        <v>225</v>
      </c>
      <c r="C4674" t="s">
        <v>249</v>
      </c>
      <c r="D4674" s="6">
        <v>44081</v>
      </c>
      <c r="E4674" s="73">
        <v>17</v>
      </c>
      <c r="F4674" s="9">
        <v>18</v>
      </c>
      <c r="G4674" s="9">
        <v>17</v>
      </c>
      <c r="H4674" s="9">
        <v>18</v>
      </c>
      <c r="I4674" s="9">
        <v>1379</v>
      </c>
      <c r="J4674" s="9">
        <v>10235</v>
      </c>
      <c r="K4674" s="9">
        <v>1.1737850000000001</v>
      </c>
      <c r="L4674" s="9">
        <v>1.052684</v>
      </c>
      <c r="M4674" s="9">
        <v>0.94835130000000001</v>
      </c>
      <c r="N4674" s="9">
        <v>0.89232829999999996</v>
      </c>
      <c r="O4674" s="9">
        <v>0.84966330000000001</v>
      </c>
      <c r="P4674" s="9">
        <v>0.85744770000000003</v>
      </c>
      <c r="Q4674" s="9">
        <v>0.91058539999999999</v>
      </c>
      <c r="R4674" s="9">
        <v>1.010894</v>
      </c>
      <c r="S4674" s="9">
        <v>1.1045240000000001</v>
      </c>
      <c r="T4674" s="9">
        <v>1.252237</v>
      </c>
      <c r="U4674" s="9">
        <v>1.3984460000000001</v>
      </c>
      <c r="V4674" s="9">
        <v>1.6017840000000001</v>
      </c>
      <c r="W4674" s="9">
        <v>1.761617</v>
      </c>
      <c r="X4674" s="9">
        <v>2.0331969999999999</v>
      </c>
      <c r="Y4674" s="9">
        <v>2.2398669999999998</v>
      </c>
      <c r="Z4674" s="9">
        <v>2.403254</v>
      </c>
      <c r="AA4674" s="9">
        <v>2.479301</v>
      </c>
      <c r="AB4674" s="9">
        <v>2.4924909999999998</v>
      </c>
      <c r="AC4674" s="9">
        <v>2.372506</v>
      </c>
      <c r="AD4674" s="9">
        <v>2.2074099999999999</v>
      </c>
      <c r="AE4674" s="9">
        <v>1.9995099999999999</v>
      </c>
      <c r="AF4674" s="9">
        <v>1.7727269999999999</v>
      </c>
      <c r="AG4674" s="9">
        <v>1.4238930000000001</v>
      </c>
      <c r="AH4674" s="9">
        <v>1.163449</v>
      </c>
      <c r="AI4674" s="9">
        <v>-6.7186399999999993E-2</v>
      </c>
      <c r="AJ4674" s="9">
        <v>-8.9942000000000008E-3</v>
      </c>
      <c r="AK4674" s="9">
        <v>-8.8617000000000001E-3</v>
      </c>
      <c r="AL4674" s="9">
        <v>1.6869599999999998E-2</v>
      </c>
      <c r="AM4674" s="9">
        <v>-9.9392000000000005E-3</v>
      </c>
      <c r="AN4674" s="9">
        <v>1.15411E-2</v>
      </c>
      <c r="AO4674" s="9">
        <v>1.03188E-2</v>
      </c>
      <c r="AP4674" s="9">
        <v>-2.5771100000000002E-2</v>
      </c>
      <c r="AQ4674" s="9">
        <v>-0.1165474</v>
      </c>
      <c r="AR4674" s="9">
        <v>-8.8596800000000003E-2</v>
      </c>
      <c r="AS4674" s="9">
        <v>-7.1761400000000003E-2</v>
      </c>
      <c r="AT4674" s="9">
        <v>-4.8585299999999998E-2</v>
      </c>
      <c r="AU4674" s="9">
        <v>-9.2380299999999999E-2</v>
      </c>
      <c r="AV4674" s="9">
        <v>-3.0463199999999999E-2</v>
      </c>
      <c r="AW4674" s="9">
        <v>5.79058E-2</v>
      </c>
      <c r="AX4674" s="9">
        <v>5.9628E-2</v>
      </c>
      <c r="AY4674" s="9">
        <v>0.38841959999999998</v>
      </c>
      <c r="AZ4674" s="9">
        <v>0.34644710000000001</v>
      </c>
      <c r="BA4674" s="9">
        <v>-0.31218109999999999</v>
      </c>
      <c r="BB4674" s="9">
        <v>-0.28772740000000002</v>
      </c>
      <c r="BC4674" s="9">
        <v>-0.17635139999999999</v>
      </c>
      <c r="BD4674" s="9">
        <v>-9.77238E-2</v>
      </c>
      <c r="BE4674" s="9">
        <v>5.4422999999999997E-3</v>
      </c>
      <c r="BF4674" s="9">
        <v>2.2576599999999999E-2</v>
      </c>
      <c r="BG4674" s="9">
        <v>-4.3715799999999999E-2</v>
      </c>
      <c r="BH4674" s="9">
        <v>1.16112E-2</v>
      </c>
      <c r="BI4674" s="9">
        <v>1.0664099999999999E-2</v>
      </c>
      <c r="BJ4674" s="9">
        <v>3.4544800000000001E-2</v>
      </c>
      <c r="BK4674" s="9">
        <v>6.6271999999999998E-3</v>
      </c>
      <c r="BL4674" s="9">
        <v>2.8301099999999999E-2</v>
      </c>
      <c r="BM4674" s="9">
        <v>2.7921899999999999E-2</v>
      </c>
      <c r="BN4674" s="9">
        <v>-5.0841000000000003E-3</v>
      </c>
      <c r="BO4674" s="9">
        <v>-9.1811699999999996E-2</v>
      </c>
      <c r="BP4674" s="9">
        <v>-6.20688E-2</v>
      </c>
      <c r="BQ4674" s="9">
        <v>-4.2303E-2</v>
      </c>
      <c r="BR4674" s="9">
        <v>-1.6762900000000001E-2</v>
      </c>
      <c r="BS4674" s="9">
        <v>-5.8096799999999997E-2</v>
      </c>
      <c r="BT4674" s="9">
        <v>5.3321000000000002E-3</v>
      </c>
      <c r="BU4674" s="9">
        <v>9.34725E-2</v>
      </c>
      <c r="BV4674" s="9">
        <v>9.6439499999999997E-2</v>
      </c>
      <c r="BW4674" s="9">
        <v>0.42293920000000002</v>
      </c>
      <c r="BX4674" s="9">
        <v>0.38013279999999999</v>
      </c>
      <c r="BY4674" s="9">
        <v>-0.27443780000000001</v>
      </c>
      <c r="BZ4674" s="9">
        <v>-0.252274</v>
      </c>
      <c r="CA4674" s="9">
        <v>-0.14316950000000001</v>
      </c>
      <c r="CB4674" s="9">
        <v>-6.6305900000000001E-2</v>
      </c>
      <c r="CC4674" s="9">
        <v>3.3401399999999998E-2</v>
      </c>
      <c r="CD4674" s="9">
        <v>4.6671900000000002E-2</v>
      </c>
      <c r="CE4674" s="9">
        <v>-2.7460100000000001E-2</v>
      </c>
      <c r="CF4674" s="9">
        <v>2.5882499999999999E-2</v>
      </c>
      <c r="CG4674" s="9">
        <v>2.4187699999999999E-2</v>
      </c>
      <c r="CH4674" s="9">
        <v>4.6786599999999998E-2</v>
      </c>
      <c r="CI4674" s="9">
        <v>1.8101099999999998E-2</v>
      </c>
      <c r="CJ4674" s="9">
        <v>3.9909E-2</v>
      </c>
      <c r="CK4674" s="9">
        <v>4.0113799999999998E-2</v>
      </c>
      <c r="CL4674" s="9">
        <v>9.2437000000000005E-3</v>
      </c>
      <c r="CM4674" s="9">
        <v>-7.4679800000000005E-2</v>
      </c>
      <c r="CN4674" s="9">
        <v>-4.3695499999999998E-2</v>
      </c>
      <c r="CO4674" s="9">
        <v>-2.1900300000000001E-2</v>
      </c>
      <c r="CP4674" s="9">
        <v>5.2773000000000004E-3</v>
      </c>
      <c r="CQ4674" s="9">
        <v>-3.4352100000000003E-2</v>
      </c>
      <c r="CR4674" s="9">
        <v>3.0123799999999999E-2</v>
      </c>
      <c r="CS4674" s="9">
        <v>0.1181059</v>
      </c>
      <c r="CT4674" s="9">
        <v>0.1219349</v>
      </c>
      <c r="CU4674" s="9">
        <v>0.44684750000000001</v>
      </c>
      <c r="CV4674" s="9">
        <v>0.40346340000000003</v>
      </c>
      <c r="CW4674" s="9">
        <v>-0.24829689999999999</v>
      </c>
      <c r="CX4674" s="9">
        <v>-0.22771910000000001</v>
      </c>
      <c r="CY4674" s="9">
        <v>-0.1201878</v>
      </c>
      <c r="CZ4674" s="9">
        <v>-4.4546000000000002E-2</v>
      </c>
      <c r="DA4674" s="9">
        <v>5.2765699999999999E-2</v>
      </c>
      <c r="DB4674" s="9">
        <v>6.3360299999999994E-2</v>
      </c>
      <c r="DC4674" s="9">
        <v>-1.12044E-2</v>
      </c>
      <c r="DD4674" s="9">
        <v>4.0153700000000001E-2</v>
      </c>
      <c r="DE4674" s="9">
        <v>3.7711300000000003E-2</v>
      </c>
      <c r="DF4674" s="9">
        <v>5.9028499999999998E-2</v>
      </c>
      <c r="DG4674" s="9">
        <v>2.9574900000000001E-2</v>
      </c>
      <c r="DH4674" s="9">
        <v>5.1516899999999997E-2</v>
      </c>
      <c r="DI4674" s="9">
        <v>5.2305600000000001E-2</v>
      </c>
      <c r="DJ4674" s="9">
        <v>2.3571399999999999E-2</v>
      </c>
      <c r="DK4674" s="9">
        <v>-5.7548000000000002E-2</v>
      </c>
      <c r="DL4674" s="9">
        <v>-2.5322299999999999E-2</v>
      </c>
      <c r="DM4674" s="9">
        <v>-1.4976E-3</v>
      </c>
      <c r="DN4674" s="9">
        <v>2.7317399999999999E-2</v>
      </c>
      <c r="DO4674" s="9">
        <v>-1.0607399999999999E-2</v>
      </c>
      <c r="DP4674" s="9">
        <v>5.4915499999999999E-2</v>
      </c>
      <c r="DQ4674" s="9">
        <v>0.14273920000000001</v>
      </c>
      <c r="DR4674" s="9">
        <v>0.14743039999999999</v>
      </c>
      <c r="DS4674" s="9">
        <v>0.4707557</v>
      </c>
      <c r="DT4674" s="9">
        <v>0.42679400000000001</v>
      </c>
      <c r="DU4674" s="9">
        <v>-0.22215599999999999</v>
      </c>
      <c r="DV4674" s="9">
        <v>-0.20316419999999999</v>
      </c>
      <c r="DW4674" s="9">
        <v>-9.7206200000000006E-2</v>
      </c>
      <c r="DX4674" s="9">
        <v>-2.2786000000000001E-2</v>
      </c>
      <c r="DY4674" s="9">
        <v>7.213E-2</v>
      </c>
      <c r="DZ4674" s="9">
        <v>8.0048599999999998E-2</v>
      </c>
      <c r="EA4674" s="9">
        <v>1.2266300000000001E-2</v>
      </c>
      <c r="EB4674" s="9">
        <v>6.0759100000000003E-2</v>
      </c>
      <c r="EC4674" s="9">
        <v>5.7237099999999999E-2</v>
      </c>
      <c r="ED4674" s="9">
        <v>7.67037E-2</v>
      </c>
      <c r="EE4674" s="9">
        <v>4.6141399999999999E-2</v>
      </c>
      <c r="EF4674" s="9">
        <v>6.8276900000000001E-2</v>
      </c>
      <c r="EG4674" s="9">
        <v>6.9908700000000004E-2</v>
      </c>
      <c r="EH4674" s="9">
        <v>4.4258400000000003E-2</v>
      </c>
      <c r="EI4674" s="9">
        <v>-3.2812300000000003E-2</v>
      </c>
      <c r="EJ4674" s="9">
        <v>1.2057999999999999E-3</v>
      </c>
      <c r="EK4674" s="9">
        <v>2.7960800000000001E-2</v>
      </c>
      <c r="EL4674" s="9">
        <v>5.9139900000000002E-2</v>
      </c>
      <c r="EM4674" s="9">
        <v>2.3676099999999999E-2</v>
      </c>
      <c r="EN4674" s="9">
        <v>9.0710799999999994E-2</v>
      </c>
      <c r="EO4674" s="9">
        <v>0.17830589999999999</v>
      </c>
      <c r="EP4674" s="9">
        <v>0.18424180000000001</v>
      </c>
      <c r="EQ4674" s="9">
        <v>0.50527540000000004</v>
      </c>
      <c r="ER4674" s="9">
        <v>0.46047959999999999</v>
      </c>
      <c r="ES4674" s="9">
        <v>-0.18441270000000001</v>
      </c>
      <c r="ET4674" s="9">
        <v>-0.16771079999999999</v>
      </c>
      <c r="EU4674" s="9">
        <v>-6.4024300000000006E-2</v>
      </c>
      <c r="EV4674" s="9">
        <v>8.6318999999999996E-3</v>
      </c>
      <c r="EW4674" s="9">
        <v>0.1000891</v>
      </c>
      <c r="EX4674" s="9">
        <v>0.104144</v>
      </c>
      <c r="EY4674" s="9">
        <v>82.050600000000003</v>
      </c>
      <c r="EZ4674" s="9">
        <v>80.022400000000005</v>
      </c>
      <c r="FA4674" s="9">
        <v>79.337100000000007</v>
      </c>
      <c r="FB4674" s="9">
        <v>79.769099999999995</v>
      </c>
      <c r="FC4674" s="9">
        <v>78.723399999999998</v>
      </c>
      <c r="FD4674" s="9">
        <v>77.758700000000005</v>
      </c>
      <c r="FE4674" s="9">
        <v>77.016400000000004</v>
      </c>
      <c r="FF4674" s="9">
        <v>77.000799999999998</v>
      </c>
      <c r="FG4674" s="9">
        <v>77.138300000000001</v>
      </c>
      <c r="FH4674" s="9">
        <v>80.456500000000005</v>
      </c>
      <c r="FI4674" s="9">
        <v>84.007599999999996</v>
      </c>
      <c r="FJ4674" s="9">
        <v>87.114000000000004</v>
      </c>
      <c r="FK4674" s="9">
        <v>91.505300000000005</v>
      </c>
      <c r="FL4674" s="9">
        <v>93.974599999999995</v>
      </c>
      <c r="FM4674" s="9">
        <v>97.0197</v>
      </c>
      <c r="FN4674" s="9">
        <v>100.86</v>
      </c>
      <c r="FO4674" s="9">
        <v>101.188</v>
      </c>
      <c r="FP4674" s="9">
        <v>101.503</v>
      </c>
      <c r="FQ4674" s="9">
        <v>97.085899999999995</v>
      </c>
      <c r="FR4674" s="9">
        <v>89.644900000000007</v>
      </c>
      <c r="FS4674" s="9">
        <v>84.511899999999997</v>
      </c>
      <c r="FT4674" s="9">
        <v>81.600200000000001</v>
      </c>
      <c r="FU4674" s="9">
        <v>79.445300000000003</v>
      </c>
      <c r="FV4674" s="9">
        <v>79.11</v>
      </c>
      <c r="FW4674" s="9">
        <v>0.40650146999999998</v>
      </c>
      <c r="FX4674" s="9">
        <v>3.1850999999999997E-2</v>
      </c>
      <c r="FY4674" s="9">
        <v>3.1850999999999997E-2</v>
      </c>
      <c r="FZ4674" s="9">
        <v>0</v>
      </c>
      <c r="GA4674" s="9">
        <v>0</v>
      </c>
    </row>
    <row r="4675" spans="1:183" x14ac:dyDescent="0.2">
      <c r="A4675" t="s">
        <v>245</v>
      </c>
      <c r="B4675" t="s">
        <v>225</v>
      </c>
      <c r="C4675" t="s">
        <v>249</v>
      </c>
      <c r="D4675" s="6">
        <v>44082</v>
      </c>
      <c r="FZ4675" s="9">
        <v>0</v>
      </c>
      <c r="GA4675" s="9">
        <v>1</v>
      </c>
    </row>
    <row r="4676" spans="1:183" x14ac:dyDescent="0.2">
      <c r="A4676" t="s">
        <v>245</v>
      </c>
      <c r="B4676" t="s">
        <v>225</v>
      </c>
      <c r="C4676" t="s">
        <v>249</v>
      </c>
      <c r="D4676" s="6">
        <v>44101</v>
      </c>
      <c r="FZ4676" s="9">
        <v>0</v>
      </c>
      <c r="GA4676" s="9">
        <v>1</v>
      </c>
    </row>
    <row r="4677" spans="1:183" x14ac:dyDescent="0.2">
      <c r="A4677" t="s">
        <v>245</v>
      </c>
      <c r="B4677" t="s">
        <v>225</v>
      </c>
      <c r="C4677" t="s">
        <v>249</v>
      </c>
      <c r="D4677" s="6">
        <v>44102</v>
      </c>
      <c r="FZ4677" s="9">
        <v>0</v>
      </c>
      <c r="GA4677" s="9">
        <v>1</v>
      </c>
    </row>
    <row r="4678" spans="1:183" x14ac:dyDescent="0.2">
      <c r="A4678" t="s">
        <v>245</v>
      </c>
      <c r="B4678" t="s">
        <v>225</v>
      </c>
      <c r="C4678" t="s">
        <v>249</v>
      </c>
      <c r="D4678" s="6">
        <v>44104</v>
      </c>
      <c r="E4678" s="73">
        <v>18</v>
      </c>
      <c r="F4678" s="9">
        <v>18</v>
      </c>
      <c r="G4678" s="9">
        <v>18</v>
      </c>
      <c r="H4678" s="9">
        <v>18</v>
      </c>
      <c r="I4678" s="9">
        <v>1357</v>
      </c>
      <c r="J4678" s="9">
        <v>10101</v>
      </c>
      <c r="K4678" s="9">
        <v>0.61443479999999995</v>
      </c>
      <c r="L4678" s="9">
        <v>0.56490269999999998</v>
      </c>
      <c r="M4678" s="9">
        <v>0.54647049999999997</v>
      </c>
      <c r="N4678" s="9">
        <v>0.5343928</v>
      </c>
      <c r="O4678" s="9">
        <v>0.54305239999999999</v>
      </c>
      <c r="P4678" s="9">
        <v>0.58131929999999998</v>
      </c>
      <c r="Q4678" s="9">
        <v>0.69493970000000005</v>
      </c>
      <c r="R4678" s="9">
        <v>0.77906750000000002</v>
      </c>
      <c r="S4678" s="9">
        <v>0.79994849999999995</v>
      </c>
      <c r="T4678" s="9">
        <v>0.81381079999999995</v>
      </c>
      <c r="U4678" s="9">
        <v>0.83374570000000003</v>
      </c>
      <c r="V4678" s="9">
        <v>0.91888769999999997</v>
      </c>
      <c r="W4678" s="9">
        <v>1.0616779999999999</v>
      </c>
      <c r="X4678" s="9">
        <v>1.2275609999999999</v>
      </c>
      <c r="Y4678" s="9">
        <v>1.391745</v>
      </c>
      <c r="Z4678" s="9">
        <v>1.5900920000000001</v>
      </c>
      <c r="AA4678" s="9">
        <v>1.772235</v>
      </c>
      <c r="AB4678" s="9">
        <v>1.8054269999999999</v>
      </c>
      <c r="AC4678" s="9">
        <v>1.715411</v>
      </c>
      <c r="AD4678" s="9">
        <v>1.544243</v>
      </c>
      <c r="AE4678" s="9">
        <v>1.337434</v>
      </c>
      <c r="AF4678" s="9">
        <v>1.217347</v>
      </c>
      <c r="AG4678" s="9">
        <v>1.006283</v>
      </c>
      <c r="AH4678" s="9">
        <v>0.80601610000000001</v>
      </c>
      <c r="AI4678" s="9">
        <v>-0.11138729999999999</v>
      </c>
      <c r="AJ4678" s="9">
        <v>-7.4892700000000006E-2</v>
      </c>
      <c r="AK4678" s="9">
        <v>-4.3149600000000003E-2</v>
      </c>
      <c r="AL4678" s="9">
        <v>-2.71547E-2</v>
      </c>
      <c r="AM4678" s="9">
        <v>-2.4014799999999999E-2</v>
      </c>
      <c r="AN4678" s="9">
        <v>-1.28874E-2</v>
      </c>
      <c r="AO4678" s="9">
        <v>2.3041300000000001E-2</v>
      </c>
      <c r="AP4678" s="9">
        <v>3.2046199999999997E-2</v>
      </c>
      <c r="AQ4678" s="9">
        <v>2.5500599999999998E-2</v>
      </c>
      <c r="AR4678" s="9">
        <v>1.86261E-2</v>
      </c>
      <c r="AS4678" s="9">
        <v>-2.3329099999999998E-2</v>
      </c>
      <c r="AT4678" s="9">
        <v>-2.7854199999999999E-2</v>
      </c>
      <c r="AU4678" s="9">
        <v>-1.31644E-2</v>
      </c>
      <c r="AV4678" s="9">
        <v>5.6864999999999997E-3</v>
      </c>
      <c r="AW4678" s="9">
        <v>2.08974E-2</v>
      </c>
      <c r="AX4678" s="9">
        <v>9.2306999999999997E-3</v>
      </c>
      <c r="AY4678" s="9">
        <v>4.7497499999999998E-2</v>
      </c>
      <c r="AZ4678" s="9">
        <v>0.1819229</v>
      </c>
      <c r="BA4678" s="9">
        <v>-0.15034159999999999</v>
      </c>
      <c r="BB4678" s="9">
        <v>-0.1392446</v>
      </c>
      <c r="BC4678" s="9">
        <v>-0.1479531</v>
      </c>
      <c r="BD4678" s="9">
        <v>-8.5184999999999997E-2</v>
      </c>
      <c r="BE4678" s="9">
        <v>-7.9079099999999999E-2</v>
      </c>
      <c r="BF4678" s="9">
        <v>-7.1027999999999994E-2</v>
      </c>
      <c r="BG4678" s="9">
        <v>-9.6853900000000007E-2</v>
      </c>
      <c r="BH4678" s="9">
        <v>-6.2241400000000002E-2</v>
      </c>
      <c r="BI4678" s="9">
        <v>-3.1161399999999999E-2</v>
      </c>
      <c r="BJ4678" s="9">
        <v>-1.6790099999999999E-2</v>
      </c>
      <c r="BK4678" s="9">
        <v>-1.45746E-2</v>
      </c>
      <c r="BL4678" s="9">
        <v>-3.0444999999999999E-3</v>
      </c>
      <c r="BM4678" s="9">
        <v>3.4912899999999997E-2</v>
      </c>
      <c r="BN4678" s="9">
        <v>4.6129299999999998E-2</v>
      </c>
      <c r="BO4678" s="9">
        <v>4.0971199999999999E-2</v>
      </c>
      <c r="BP4678" s="9">
        <v>3.56157E-2</v>
      </c>
      <c r="BQ4678" s="9">
        <v>-4.5443000000000002E-3</v>
      </c>
      <c r="BR4678" s="9">
        <v>-6.3715000000000004E-3</v>
      </c>
      <c r="BS4678" s="9">
        <v>1.10425E-2</v>
      </c>
      <c r="BT4678" s="9">
        <v>3.2474700000000002E-2</v>
      </c>
      <c r="BU4678" s="9">
        <v>4.88368E-2</v>
      </c>
      <c r="BV4678" s="9">
        <v>3.9279799999999997E-2</v>
      </c>
      <c r="BW4678" s="9">
        <v>7.9312300000000002E-2</v>
      </c>
      <c r="BX4678" s="9">
        <v>0.21296960000000001</v>
      </c>
      <c r="BY4678" s="9">
        <v>-0.1184337</v>
      </c>
      <c r="BZ4678" s="9">
        <v>-0.109653</v>
      </c>
      <c r="CA4678" s="9">
        <v>-0.12101049999999999</v>
      </c>
      <c r="CB4678" s="9">
        <v>-5.9739500000000001E-2</v>
      </c>
      <c r="CC4678" s="9">
        <v>-5.7397999999999998E-2</v>
      </c>
      <c r="CD4678" s="9">
        <v>-5.2891300000000002E-2</v>
      </c>
      <c r="CE4678" s="9">
        <v>-8.6788100000000007E-2</v>
      </c>
      <c r="CF4678" s="9">
        <v>-5.3479100000000002E-2</v>
      </c>
      <c r="CG4678" s="9">
        <v>-2.2858400000000001E-2</v>
      </c>
      <c r="CH4678" s="9">
        <v>-9.6117000000000008E-3</v>
      </c>
      <c r="CI4678" s="9">
        <v>-8.0362999999999997E-3</v>
      </c>
      <c r="CJ4678" s="9">
        <v>3.7726999999999999E-3</v>
      </c>
      <c r="CK4678" s="9">
        <v>4.3135E-2</v>
      </c>
      <c r="CL4678" s="9">
        <v>5.5883299999999997E-2</v>
      </c>
      <c r="CM4678" s="9">
        <v>5.1686000000000003E-2</v>
      </c>
      <c r="CN4678" s="9">
        <v>4.73827E-2</v>
      </c>
      <c r="CO4678" s="9">
        <v>8.4659999999999996E-3</v>
      </c>
      <c r="CP4678" s="9">
        <v>8.5074E-3</v>
      </c>
      <c r="CQ4678" s="9">
        <v>2.7808200000000002E-2</v>
      </c>
      <c r="CR4678" s="9">
        <v>5.1028200000000003E-2</v>
      </c>
      <c r="CS4678" s="9">
        <v>6.8187499999999998E-2</v>
      </c>
      <c r="CT4678" s="9">
        <v>6.0091800000000001E-2</v>
      </c>
      <c r="CU4678" s="9">
        <v>0.1013472</v>
      </c>
      <c r="CV4678" s="9">
        <v>0.2344724</v>
      </c>
      <c r="CW4678" s="9">
        <v>-9.6334299999999998E-2</v>
      </c>
      <c r="CX4678" s="9">
        <v>-8.9157899999999998E-2</v>
      </c>
      <c r="CY4678" s="9">
        <v>-0.1023502</v>
      </c>
      <c r="CZ4678" s="9">
        <v>-4.2116000000000001E-2</v>
      </c>
      <c r="DA4678" s="9">
        <v>-4.2381700000000001E-2</v>
      </c>
      <c r="DB4678" s="9">
        <v>-4.0329900000000002E-2</v>
      </c>
      <c r="DC4678" s="9">
        <v>-7.6722299999999993E-2</v>
      </c>
      <c r="DD4678" s="9">
        <v>-4.4716899999999997E-2</v>
      </c>
      <c r="DE4678" s="9">
        <v>-1.45554E-2</v>
      </c>
      <c r="DF4678" s="9">
        <v>-2.4332999999999998E-3</v>
      </c>
      <c r="DG4678" s="9">
        <v>-1.498E-3</v>
      </c>
      <c r="DH4678" s="9">
        <v>1.0589899999999999E-2</v>
      </c>
      <c r="DI4678" s="9">
        <v>5.1357199999999999E-2</v>
      </c>
      <c r="DJ4678" s="9">
        <v>6.5637200000000007E-2</v>
      </c>
      <c r="DK4678" s="9">
        <v>6.2400900000000002E-2</v>
      </c>
      <c r="DL4678" s="9">
        <v>5.91497E-2</v>
      </c>
      <c r="DM4678" s="9">
        <v>2.14763E-2</v>
      </c>
      <c r="DN4678" s="9">
        <v>2.3386400000000002E-2</v>
      </c>
      <c r="DO4678" s="9">
        <v>4.4573799999999997E-2</v>
      </c>
      <c r="DP4678" s="9">
        <v>6.9581599999999993E-2</v>
      </c>
      <c r="DQ4678" s="9">
        <v>8.7538299999999999E-2</v>
      </c>
      <c r="DR4678" s="9">
        <v>8.0903699999999995E-2</v>
      </c>
      <c r="DS4678" s="9">
        <v>0.12338200000000001</v>
      </c>
      <c r="DT4678" s="9">
        <v>0.25597530000000002</v>
      </c>
      <c r="DU4678" s="9">
        <v>-7.4234999999999995E-2</v>
      </c>
      <c r="DV4678" s="9">
        <v>-6.8662799999999996E-2</v>
      </c>
      <c r="DW4678" s="9">
        <v>-8.3689799999999995E-2</v>
      </c>
      <c r="DX4678" s="9">
        <v>-2.4492400000000001E-2</v>
      </c>
      <c r="DY4678" s="9">
        <v>-2.7365500000000001E-2</v>
      </c>
      <c r="DZ4678" s="9">
        <v>-2.7768399999999999E-2</v>
      </c>
      <c r="EA4678" s="9">
        <v>-6.2188899999999998E-2</v>
      </c>
      <c r="EB4678" s="9">
        <v>-3.20656E-2</v>
      </c>
      <c r="EC4678" s="9">
        <v>-2.5672E-3</v>
      </c>
      <c r="ED4678" s="9">
        <v>7.9311999999999994E-3</v>
      </c>
      <c r="EE4678" s="9">
        <v>7.9422E-3</v>
      </c>
      <c r="EF4678" s="9">
        <v>2.0432800000000001E-2</v>
      </c>
      <c r="EG4678" s="9">
        <v>6.3228699999999999E-2</v>
      </c>
      <c r="EH4678" s="9">
        <v>7.9720399999999997E-2</v>
      </c>
      <c r="EI4678" s="9">
        <v>7.7871399999999993E-2</v>
      </c>
      <c r="EJ4678" s="9">
        <v>7.6139399999999996E-2</v>
      </c>
      <c r="EK4678" s="9">
        <v>4.0261100000000001E-2</v>
      </c>
      <c r="EL4678" s="9">
        <v>4.4869100000000002E-2</v>
      </c>
      <c r="EM4678" s="9">
        <v>6.87807E-2</v>
      </c>
      <c r="EN4678" s="9">
        <v>9.6369800000000005E-2</v>
      </c>
      <c r="EO4678" s="9">
        <v>0.1154777</v>
      </c>
      <c r="EP4678" s="9">
        <v>0.1109528</v>
      </c>
      <c r="EQ4678" s="9">
        <v>0.1551968</v>
      </c>
      <c r="ER4678" s="9">
        <v>0.287022</v>
      </c>
      <c r="ES4678" s="9">
        <v>-4.2326999999999997E-2</v>
      </c>
      <c r="ET4678" s="9">
        <v>-3.90712E-2</v>
      </c>
      <c r="EU4678" s="9">
        <v>-5.6747199999999998E-2</v>
      </c>
      <c r="EV4678" s="9">
        <v>9.5310000000000002E-4</v>
      </c>
      <c r="EW4678" s="9">
        <v>-5.6844E-3</v>
      </c>
      <c r="EX4678" s="9">
        <v>-9.6317E-3</v>
      </c>
      <c r="EY4678" s="9">
        <v>69.114900000000006</v>
      </c>
      <c r="EZ4678" s="9">
        <v>67.643199999999993</v>
      </c>
      <c r="FA4678" s="9">
        <v>66.354399999999998</v>
      </c>
      <c r="FB4678" s="9">
        <v>66.111699999999999</v>
      </c>
      <c r="FC4678" s="9">
        <v>66.849000000000004</v>
      </c>
      <c r="FD4678" s="9">
        <v>66.476200000000006</v>
      </c>
      <c r="FE4678" s="9">
        <v>65.558199999999999</v>
      </c>
      <c r="FF4678" s="9">
        <v>64.340599999999995</v>
      </c>
      <c r="FG4678" s="9">
        <v>65.976699999999994</v>
      </c>
      <c r="FH4678" s="9">
        <v>70.652199999999993</v>
      </c>
      <c r="FI4678" s="9">
        <v>78.308700000000002</v>
      </c>
      <c r="FJ4678" s="9">
        <v>84.546199999999999</v>
      </c>
      <c r="FK4678" s="9">
        <v>89.547600000000003</v>
      </c>
      <c r="FL4678" s="9">
        <v>93.108699999999999</v>
      </c>
      <c r="FM4678" s="9">
        <v>95.096199999999996</v>
      </c>
      <c r="FN4678" s="9">
        <v>95.794600000000003</v>
      </c>
      <c r="FO4678" s="9">
        <v>96.392499999999998</v>
      </c>
      <c r="FP4678" s="9">
        <v>95.660300000000007</v>
      </c>
      <c r="FQ4678" s="9">
        <v>93.200599999999994</v>
      </c>
      <c r="FR4678" s="9">
        <v>85.637200000000007</v>
      </c>
      <c r="FS4678" s="9">
        <v>78.408299999999997</v>
      </c>
      <c r="FT4678" s="9">
        <v>74.406899999999993</v>
      </c>
      <c r="FU4678" s="9">
        <v>73.568200000000004</v>
      </c>
      <c r="FV4678" s="9">
        <v>71.709800000000001</v>
      </c>
      <c r="FW4678" s="9">
        <v>0.30484443999999999</v>
      </c>
      <c r="FX4678" s="9">
        <v>4.1004600000000002E-2</v>
      </c>
      <c r="FY4678" s="9">
        <v>4.1004600000000002E-2</v>
      </c>
      <c r="FZ4678" s="9">
        <v>0</v>
      </c>
      <c r="GA4678" s="9">
        <v>0</v>
      </c>
    </row>
    <row r="4679" spans="1:183" x14ac:dyDescent="0.2">
      <c r="A4679" t="s">
        <v>245</v>
      </c>
      <c r="B4679" t="s">
        <v>225</v>
      </c>
      <c r="C4679" t="s">
        <v>249</v>
      </c>
      <c r="D4679" s="6">
        <v>44105</v>
      </c>
      <c r="FZ4679" s="9">
        <v>0</v>
      </c>
      <c r="GA4679" s="9">
        <v>1</v>
      </c>
    </row>
    <row r="4680" spans="1:183" x14ac:dyDescent="0.2">
      <c r="A4680" t="s">
        <v>245</v>
      </c>
      <c r="B4680" t="s">
        <v>225</v>
      </c>
      <c r="C4680" t="s">
        <v>249</v>
      </c>
      <c r="D4680" s="6">
        <v>44119</v>
      </c>
      <c r="FZ4680" s="9">
        <v>0</v>
      </c>
      <c r="GA4680" s="9">
        <v>1</v>
      </c>
    </row>
    <row r="4681" spans="1:183" x14ac:dyDescent="0.2">
      <c r="A4681" t="s">
        <v>245</v>
      </c>
      <c r="B4681" t="s">
        <v>225</v>
      </c>
      <c r="C4681" t="s">
        <v>249</v>
      </c>
      <c r="D4681" s="6">
        <v>44120</v>
      </c>
      <c r="FZ4681" s="9">
        <v>0</v>
      </c>
      <c r="GA4681" s="9">
        <v>1</v>
      </c>
    </row>
    <row r="4682" spans="1:183" x14ac:dyDescent="0.2">
      <c r="A4682" t="s">
        <v>245</v>
      </c>
      <c r="B4682" t="s">
        <v>225</v>
      </c>
      <c r="C4682" t="s">
        <v>256</v>
      </c>
      <c r="D4682" s="6">
        <v>44057</v>
      </c>
      <c r="FZ4682" s="9">
        <v>0</v>
      </c>
      <c r="GA4682" s="9">
        <v>1</v>
      </c>
    </row>
    <row r="4683" spans="1:183" x14ac:dyDescent="0.2">
      <c r="A4683" t="s">
        <v>245</v>
      </c>
      <c r="B4683" t="s">
        <v>225</v>
      </c>
      <c r="C4683" t="s">
        <v>256</v>
      </c>
      <c r="D4683" s="6">
        <v>44058</v>
      </c>
      <c r="FZ4683" s="9">
        <v>0</v>
      </c>
      <c r="GA4683" s="9">
        <v>1</v>
      </c>
    </row>
    <row r="4684" spans="1:183" x14ac:dyDescent="0.2">
      <c r="A4684" t="s">
        <v>245</v>
      </c>
      <c r="B4684" t="s">
        <v>225</v>
      </c>
      <c r="C4684" t="s">
        <v>256</v>
      </c>
      <c r="D4684" s="6">
        <v>44060</v>
      </c>
      <c r="FZ4684" s="9">
        <v>0</v>
      </c>
      <c r="GA4684" s="9">
        <v>1</v>
      </c>
    </row>
    <row r="4685" spans="1:183" x14ac:dyDescent="0.2">
      <c r="A4685" t="s">
        <v>245</v>
      </c>
      <c r="B4685" t="s">
        <v>225</v>
      </c>
      <c r="C4685" t="s">
        <v>256</v>
      </c>
      <c r="D4685" s="6">
        <v>44061</v>
      </c>
      <c r="FZ4685" s="9">
        <v>0</v>
      </c>
      <c r="GA4685" s="9">
        <v>1</v>
      </c>
    </row>
    <row r="4686" spans="1:183" x14ac:dyDescent="0.2">
      <c r="A4686" t="s">
        <v>245</v>
      </c>
      <c r="B4686" t="s">
        <v>225</v>
      </c>
      <c r="C4686" t="s">
        <v>256</v>
      </c>
      <c r="D4686" s="6">
        <v>44062</v>
      </c>
      <c r="FZ4686" s="9">
        <v>0</v>
      </c>
      <c r="GA4686" s="9">
        <v>1</v>
      </c>
    </row>
    <row r="4687" spans="1:183" x14ac:dyDescent="0.2">
      <c r="A4687" t="s">
        <v>245</v>
      </c>
      <c r="B4687" t="s">
        <v>225</v>
      </c>
      <c r="C4687" t="s">
        <v>256</v>
      </c>
      <c r="D4687" s="6">
        <v>44079</v>
      </c>
      <c r="FZ4687" s="9">
        <v>0</v>
      </c>
      <c r="GA4687" s="9">
        <v>1</v>
      </c>
    </row>
    <row r="4688" spans="1:183" x14ac:dyDescent="0.2">
      <c r="A4688" t="s">
        <v>245</v>
      </c>
      <c r="B4688" t="s">
        <v>225</v>
      </c>
      <c r="C4688" t="s">
        <v>256</v>
      </c>
      <c r="D4688" s="6">
        <v>44080</v>
      </c>
      <c r="FZ4688" s="9">
        <v>0</v>
      </c>
      <c r="GA4688" s="9">
        <v>1</v>
      </c>
    </row>
    <row r="4689" spans="1:183" x14ac:dyDescent="0.2">
      <c r="A4689" t="s">
        <v>245</v>
      </c>
      <c r="B4689" t="s">
        <v>225</v>
      </c>
      <c r="C4689" t="s">
        <v>256</v>
      </c>
      <c r="D4689" s="6">
        <v>44081</v>
      </c>
      <c r="FZ4689" s="9">
        <v>0</v>
      </c>
      <c r="GA4689" s="9">
        <v>1</v>
      </c>
    </row>
    <row r="4690" spans="1:183" x14ac:dyDescent="0.2">
      <c r="A4690" t="s">
        <v>245</v>
      </c>
      <c r="B4690" t="s">
        <v>225</v>
      </c>
      <c r="C4690" t="s">
        <v>256</v>
      </c>
      <c r="D4690" s="6">
        <v>44082</v>
      </c>
      <c r="FZ4690" s="9">
        <v>0</v>
      </c>
      <c r="GA4690" s="9">
        <v>1</v>
      </c>
    </row>
    <row r="4691" spans="1:183" x14ac:dyDescent="0.2">
      <c r="A4691" t="s">
        <v>245</v>
      </c>
      <c r="B4691" t="s">
        <v>225</v>
      </c>
      <c r="C4691" t="s">
        <v>256</v>
      </c>
      <c r="D4691" s="6">
        <v>44101</v>
      </c>
      <c r="FZ4691" s="9">
        <v>0</v>
      </c>
      <c r="GA4691" s="9">
        <v>1</v>
      </c>
    </row>
    <row r="4692" spans="1:183" x14ac:dyDescent="0.2">
      <c r="A4692" t="s">
        <v>245</v>
      </c>
      <c r="B4692" t="s">
        <v>225</v>
      </c>
      <c r="C4692" t="s">
        <v>256</v>
      </c>
      <c r="D4692" s="6">
        <v>44102</v>
      </c>
      <c r="FZ4692" s="9">
        <v>0</v>
      </c>
      <c r="GA4692" s="9">
        <v>1</v>
      </c>
    </row>
    <row r="4693" spans="1:183" x14ac:dyDescent="0.2">
      <c r="A4693" t="s">
        <v>245</v>
      </c>
      <c r="B4693" t="s">
        <v>225</v>
      </c>
      <c r="C4693" t="s">
        <v>256</v>
      </c>
      <c r="D4693" s="6">
        <v>44104</v>
      </c>
      <c r="FZ4693" s="9">
        <v>0</v>
      </c>
      <c r="GA4693" s="9">
        <v>1</v>
      </c>
    </row>
    <row r="4694" spans="1:183" x14ac:dyDescent="0.2">
      <c r="A4694" t="s">
        <v>245</v>
      </c>
      <c r="B4694" t="s">
        <v>225</v>
      </c>
      <c r="C4694" t="s">
        <v>256</v>
      </c>
      <c r="D4694" s="6">
        <v>44105</v>
      </c>
      <c r="FZ4694" s="9">
        <v>0</v>
      </c>
      <c r="GA4694" s="9">
        <v>1</v>
      </c>
    </row>
    <row r="4695" spans="1:183" x14ac:dyDescent="0.2">
      <c r="A4695" t="s">
        <v>245</v>
      </c>
      <c r="B4695" t="s">
        <v>225</v>
      </c>
      <c r="C4695" t="s">
        <v>256</v>
      </c>
      <c r="D4695" s="6">
        <v>44119</v>
      </c>
      <c r="FZ4695" s="9">
        <v>0</v>
      </c>
      <c r="GA4695" s="9">
        <v>1</v>
      </c>
    </row>
    <row r="4696" spans="1:183" x14ac:dyDescent="0.2">
      <c r="A4696" t="s">
        <v>245</v>
      </c>
      <c r="B4696" t="s">
        <v>225</v>
      </c>
      <c r="C4696" t="s">
        <v>256</v>
      </c>
      <c r="D4696" s="6">
        <v>44120</v>
      </c>
      <c r="FZ4696" s="9">
        <v>0</v>
      </c>
      <c r="GA4696" s="9">
        <v>1</v>
      </c>
    </row>
    <row r="4697" spans="1:183" x14ac:dyDescent="0.2">
      <c r="A4697" t="s">
        <v>245</v>
      </c>
      <c r="B4697" t="s">
        <v>225</v>
      </c>
      <c r="C4697" t="s">
        <v>257</v>
      </c>
      <c r="D4697" s="6">
        <v>44057</v>
      </c>
      <c r="FZ4697" s="9">
        <v>0</v>
      </c>
      <c r="GA4697" s="9">
        <v>1</v>
      </c>
    </row>
    <row r="4698" spans="1:183" x14ac:dyDescent="0.2">
      <c r="A4698" t="s">
        <v>245</v>
      </c>
      <c r="B4698" t="s">
        <v>225</v>
      </c>
      <c r="C4698" t="s">
        <v>257</v>
      </c>
      <c r="D4698" s="6">
        <v>44058</v>
      </c>
      <c r="FZ4698" s="9">
        <v>0</v>
      </c>
      <c r="GA4698" s="9">
        <v>1</v>
      </c>
    </row>
    <row r="4699" spans="1:183" x14ac:dyDescent="0.2">
      <c r="A4699" t="s">
        <v>245</v>
      </c>
      <c r="B4699" t="s">
        <v>225</v>
      </c>
      <c r="C4699" t="s">
        <v>257</v>
      </c>
      <c r="D4699" s="6">
        <v>44060</v>
      </c>
      <c r="FZ4699" s="9">
        <v>0</v>
      </c>
      <c r="GA4699" s="9">
        <v>1</v>
      </c>
    </row>
    <row r="4700" spans="1:183" x14ac:dyDescent="0.2">
      <c r="A4700" t="s">
        <v>245</v>
      </c>
      <c r="B4700" t="s">
        <v>225</v>
      </c>
      <c r="C4700" t="s">
        <v>257</v>
      </c>
      <c r="D4700" s="6">
        <v>44061</v>
      </c>
      <c r="FZ4700" s="9">
        <v>0</v>
      </c>
      <c r="GA4700" s="9">
        <v>1</v>
      </c>
    </row>
    <row r="4701" spans="1:183" x14ac:dyDescent="0.2">
      <c r="A4701" t="s">
        <v>245</v>
      </c>
      <c r="B4701" t="s">
        <v>225</v>
      </c>
      <c r="C4701" t="s">
        <v>257</v>
      </c>
      <c r="D4701" s="6">
        <v>44062</v>
      </c>
      <c r="FZ4701" s="9">
        <v>0</v>
      </c>
      <c r="GA4701" s="9">
        <v>1</v>
      </c>
    </row>
    <row r="4702" spans="1:183" x14ac:dyDescent="0.2">
      <c r="A4702" t="s">
        <v>245</v>
      </c>
      <c r="B4702" t="s">
        <v>225</v>
      </c>
      <c r="C4702" t="s">
        <v>257</v>
      </c>
      <c r="D4702" s="6">
        <v>44079</v>
      </c>
      <c r="FZ4702" s="9">
        <v>0</v>
      </c>
      <c r="GA4702" s="9">
        <v>1</v>
      </c>
    </row>
    <row r="4703" spans="1:183" x14ac:dyDescent="0.2">
      <c r="A4703" t="s">
        <v>245</v>
      </c>
      <c r="B4703" t="s">
        <v>225</v>
      </c>
      <c r="C4703" t="s">
        <v>257</v>
      </c>
      <c r="D4703" s="6">
        <v>44080</v>
      </c>
      <c r="FZ4703" s="9">
        <v>0</v>
      </c>
      <c r="GA4703" s="9">
        <v>1</v>
      </c>
    </row>
    <row r="4704" spans="1:183" x14ac:dyDescent="0.2">
      <c r="A4704" t="s">
        <v>245</v>
      </c>
      <c r="B4704" t="s">
        <v>225</v>
      </c>
      <c r="C4704" t="s">
        <v>257</v>
      </c>
      <c r="D4704" s="6">
        <v>44081</v>
      </c>
      <c r="FZ4704" s="9">
        <v>0</v>
      </c>
      <c r="GA4704" s="9">
        <v>1</v>
      </c>
    </row>
    <row r="4705" spans="1:183" x14ac:dyDescent="0.2">
      <c r="A4705" t="s">
        <v>245</v>
      </c>
      <c r="B4705" t="s">
        <v>225</v>
      </c>
      <c r="C4705" t="s">
        <v>257</v>
      </c>
      <c r="D4705" s="6">
        <v>44082</v>
      </c>
      <c r="FZ4705" s="9">
        <v>0</v>
      </c>
      <c r="GA4705" s="9">
        <v>1</v>
      </c>
    </row>
    <row r="4706" spans="1:183" x14ac:dyDescent="0.2">
      <c r="A4706" t="s">
        <v>245</v>
      </c>
      <c r="B4706" t="s">
        <v>225</v>
      </c>
      <c r="C4706" t="s">
        <v>257</v>
      </c>
      <c r="D4706" s="6">
        <v>44101</v>
      </c>
      <c r="FZ4706" s="9">
        <v>0</v>
      </c>
      <c r="GA4706" s="9">
        <v>1</v>
      </c>
    </row>
    <row r="4707" spans="1:183" x14ac:dyDescent="0.2">
      <c r="A4707" t="s">
        <v>245</v>
      </c>
      <c r="B4707" t="s">
        <v>225</v>
      </c>
      <c r="C4707" t="s">
        <v>257</v>
      </c>
      <c r="D4707" s="6">
        <v>44102</v>
      </c>
      <c r="FZ4707" s="9">
        <v>0</v>
      </c>
      <c r="GA4707" s="9">
        <v>1</v>
      </c>
    </row>
    <row r="4708" spans="1:183" x14ac:dyDescent="0.2">
      <c r="A4708" t="s">
        <v>245</v>
      </c>
      <c r="B4708" t="s">
        <v>225</v>
      </c>
      <c r="C4708" t="s">
        <v>257</v>
      </c>
      <c r="D4708" s="6">
        <v>44104</v>
      </c>
      <c r="FZ4708" s="9">
        <v>0</v>
      </c>
      <c r="GA4708" s="9">
        <v>1</v>
      </c>
    </row>
    <row r="4709" spans="1:183" x14ac:dyDescent="0.2">
      <c r="A4709" t="s">
        <v>245</v>
      </c>
      <c r="B4709" t="s">
        <v>225</v>
      </c>
      <c r="C4709" t="s">
        <v>257</v>
      </c>
      <c r="D4709" s="6">
        <v>44105</v>
      </c>
      <c r="FZ4709" s="9">
        <v>0</v>
      </c>
      <c r="GA4709" s="9">
        <v>1</v>
      </c>
    </row>
    <row r="4710" spans="1:183" x14ac:dyDescent="0.2">
      <c r="A4710" t="s">
        <v>245</v>
      </c>
      <c r="B4710" t="s">
        <v>225</v>
      </c>
      <c r="C4710" t="s">
        <v>257</v>
      </c>
      <c r="D4710" s="6">
        <v>44119</v>
      </c>
      <c r="FZ4710" s="9">
        <v>0</v>
      </c>
      <c r="GA4710" s="9">
        <v>1</v>
      </c>
    </row>
    <row r="4711" spans="1:183" x14ac:dyDescent="0.2">
      <c r="A4711" t="s">
        <v>245</v>
      </c>
      <c r="B4711" t="s">
        <v>225</v>
      </c>
      <c r="C4711" t="s">
        <v>257</v>
      </c>
      <c r="D4711" s="6">
        <v>44120</v>
      </c>
      <c r="FZ4711" s="9">
        <v>0</v>
      </c>
      <c r="GA4711" s="9">
        <v>1</v>
      </c>
    </row>
    <row r="4712" spans="1:183" x14ac:dyDescent="0.2">
      <c r="A4712" t="s">
        <v>245</v>
      </c>
      <c r="B4712" t="s">
        <v>225</v>
      </c>
      <c r="C4712" t="s">
        <v>229</v>
      </c>
      <c r="D4712" s="6">
        <v>44057</v>
      </c>
      <c r="FZ4712" s="9">
        <v>0</v>
      </c>
      <c r="GA4712" s="9">
        <v>1</v>
      </c>
    </row>
    <row r="4713" spans="1:183" x14ac:dyDescent="0.2">
      <c r="A4713" t="s">
        <v>245</v>
      </c>
      <c r="B4713" t="s">
        <v>225</v>
      </c>
      <c r="C4713" t="s">
        <v>229</v>
      </c>
      <c r="D4713" s="6">
        <v>44058</v>
      </c>
      <c r="FZ4713" s="9">
        <v>0</v>
      </c>
      <c r="GA4713" s="9">
        <v>1</v>
      </c>
    </row>
    <row r="4714" spans="1:183" x14ac:dyDescent="0.2">
      <c r="A4714" t="s">
        <v>245</v>
      </c>
      <c r="B4714" t="s">
        <v>225</v>
      </c>
      <c r="C4714" t="s">
        <v>229</v>
      </c>
      <c r="D4714" s="6">
        <v>44060</v>
      </c>
      <c r="FZ4714" s="9">
        <v>0</v>
      </c>
      <c r="GA4714" s="9">
        <v>1</v>
      </c>
    </row>
    <row r="4715" spans="1:183" x14ac:dyDescent="0.2">
      <c r="A4715" t="s">
        <v>245</v>
      </c>
      <c r="B4715" t="s">
        <v>225</v>
      </c>
      <c r="C4715" t="s">
        <v>229</v>
      </c>
      <c r="D4715" s="6">
        <v>44061</v>
      </c>
      <c r="FZ4715" s="9">
        <v>0</v>
      </c>
      <c r="GA4715" s="9">
        <v>1</v>
      </c>
    </row>
    <row r="4716" spans="1:183" x14ac:dyDescent="0.2">
      <c r="A4716" t="s">
        <v>245</v>
      </c>
      <c r="B4716" t="s">
        <v>225</v>
      </c>
      <c r="C4716" t="s">
        <v>229</v>
      </c>
      <c r="D4716" s="6">
        <v>44062</v>
      </c>
      <c r="FZ4716" s="9">
        <v>0</v>
      </c>
      <c r="GA4716" s="9">
        <v>1</v>
      </c>
    </row>
    <row r="4717" spans="1:183" x14ac:dyDescent="0.2">
      <c r="A4717" t="s">
        <v>245</v>
      </c>
      <c r="B4717" t="s">
        <v>225</v>
      </c>
      <c r="C4717" t="s">
        <v>229</v>
      </c>
      <c r="D4717" s="6">
        <v>44079</v>
      </c>
      <c r="FZ4717" s="9">
        <v>0</v>
      </c>
      <c r="GA4717" s="9">
        <v>1</v>
      </c>
    </row>
    <row r="4718" spans="1:183" x14ac:dyDescent="0.2">
      <c r="A4718" t="s">
        <v>245</v>
      </c>
      <c r="B4718" t="s">
        <v>225</v>
      </c>
      <c r="C4718" t="s">
        <v>229</v>
      </c>
      <c r="D4718" s="6">
        <v>44080</v>
      </c>
      <c r="FZ4718" s="9">
        <v>0</v>
      </c>
      <c r="GA4718" s="9">
        <v>1</v>
      </c>
    </row>
    <row r="4719" spans="1:183" x14ac:dyDescent="0.2">
      <c r="A4719" t="s">
        <v>245</v>
      </c>
      <c r="B4719" t="s">
        <v>225</v>
      </c>
      <c r="C4719" t="s">
        <v>229</v>
      </c>
      <c r="D4719" s="6">
        <v>44081</v>
      </c>
      <c r="FZ4719" s="9">
        <v>0</v>
      </c>
      <c r="GA4719" s="9">
        <v>1</v>
      </c>
    </row>
    <row r="4720" spans="1:183" x14ac:dyDescent="0.2">
      <c r="A4720" t="s">
        <v>245</v>
      </c>
      <c r="B4720" t="s">
        <v>225</v>
      </c>
      <c r="C4720" t="s">
        <v>229</v>
      </c>
      <c r="D4720" s="6">
        <v>44082</v>
      </c>
      <c r="FZ4720" s="9">
        <v>0</v>
      </c>
      <c r="GA4720" s="9">
        <v>1</v>
      </c>
    </row>
    <row r="4721" spans="1:183" x14ac:dyDescent="0.2">
      <c r="A4721" t="s">
        <v>245</v>
      </c>
      <c r="B4721" t="s">
        <v>225</v>
      </c>
      <c r="C4721" t="s">
        <v>229</v>
      </c>
      <c r="D4721" s="6">
        <v>44101</v>
      </c>
      <c r="FZ4721" s="9">
        <v>0</v>
      </c>
      <c r="GA4721" s="9">
        <v>1</v>
      </c>
    </row>
    <row r="4722" spans="1:183" x14ac:dyDescent="0.2">
      <c r="A4722" t="s">
        <v>245</v>
      </c>
      <c r="B4722" t="s">
        <v>225</v>
      </c>
      <c r="C4722" t="s">
        <v>229</v>
      </c>
      <c r="D4722" s="6">
        <v>44102</v>
      </c>
      <c r="FZ4722" s="9">
        <v>0</v>
      </c>
      <c r="GA4722" s="9">
        <v>1</v>
      </c>
    </row>
    <row r="4723" spans="1:183" x14ac:dyDescent="0.2">
      <c r="A4723" t="s">
        <v>245</v>
      </c>
      <c r="B4723" t="s">
        <v>225</v>
      </c>
      <c r="C4723" t="s">
        <v>229</v>
      </c>
      <c r="D4723" s="6">
        <v>44104</v>
      </c>
      <c r="FZ4723" s="9">
        <v>0</v>
      </c>
      <c r="GA4723" s="9">
        <v>1</v>
      </c>
    </row>
    <row r="4724" spans="1:183" x14ac:dyDescent="0.2">
      <c r="A4724" t="s">
        <v>245</v>
      </c>
      <c r="B4724" t="s">
        <v>225</v>
      </c>
      <c r="C4724" t="s">
        <v>229</v>
      </c>
      <c r="D4724" s="6">
        <v>44105</v>
      </c>
      <c r="FZ4724" s="9">
        <v>0</v>
      </c>
      <c r="GA4724" s="9">
        <v>1</v>
      </c>
    </row>
    <row r="4725" spans="1:183" x14ac:dyDescent="0.2">
      <c r="A4725" t="s">
        <v>245</v>
      </c>
      <c r="B4725" t="s">
        <v>225</v>
      </c>
      <c r="C4725" t="s">
        <v>229</v>
      </c>
      <c r="D4725" s="6">
        <v>44119</v>
      </c>
      <c r="FZ4725" s="9">
        <v>0</v>
      </c>
      <c r="GA4725" s="9">
        <v>1</v>
      </c>
    </row>
    <row r="4726" spans="1:183" x14ac:dyDescent="0.2">
      <c r="A4726" t="s">
        <v>245</v>
      </c>
      <c r="B4726" t="s">
        <v>225</v>
      </c>
      <c r="C4726" t="s">
        <v>229</v>
      </c>
      <c r="D4726" s="6">
        <v>44120</v>
      </c>
      <c r="FZ4726" s="9">
        <v>0</v>
      </c>
      <c r="GA4726" s="9">
        <v>1</v>
      </c>
    </row>
    <row r="4727" spans="1:183" x14ac:dyDescent="0.2">
      <c r="A4727" t="s">
        <v>245</v>
      </c>
      <c r="B4727" t="s">
        <v>225</v>
      </c>
      <c r="C4727" t="s">
        <v>230</v>
      </c>
      <c r="D4727" s="6">
        <v>44057</v>
      </c>
      <c r="FZ4727" s="9">
        <v>0</v>
      </c>
      <c r="GA4727" s="9">
        <v>1</v>
      </c>
    </row>
    <row r="4728" spans="1:183" x14ac:dyDescent="0.2">
      <c r="A4728" t="s">
        <v>245</v>
      </c>
      <c r="B4728" t="s">
        <v>225</v>
      </c>
      <c r="C4728" t="s">
        <v>230</v>
      </c>
      <c r="D4728" s="6">
        <v>44058</v>
      </c>
      <c r="FZ4728" s="9">
        <v>0</v>
      </c>
      <c r="GA4728" s="9">
        <v>1</v>
      </c>
    </row>
    <row r="4729" spans="1:183" x14ac:dyDescent="0.2">
      <c r="A4729" t="s">
        <v>245</v>
      </c>
      <c r="B4729" t="s">
        <v>225</v>
      </c>
      <c r="C4729" t="s">
        <v>230</v>
      </c>
      <c r="D4729" s="6">
        <v>44060</v>
      </c>
      <c r="FZ4729" s="9">
        <v>0</v>
      </c>
      <c r="GA4729" s="9">
        <v>1</v>
      </c>
    </row>
    <row r="4730" spans="1:183" x14ac:dyDescent="0.2">
      <c r="A4730" t="s">
        <v>245</v>
      </c>
      <c r="B4730" t="s">
        <v>225</v>
      </c>
      <c r="C4730" t="s">
        <v>230</v>
      </c>
      <c r="D4730" s="6">
        <v>44061</v>
      </c>
      <c r="FZ4730" s="9">
        <v>0</v>
      </c>
      <c r="GA4730" s="9">
        <v>1</v>
      </c>
    </row>
    <row r="4731" spans="1:183" x14ac:dyDescent="0.2">
      <c r="A4731" t="s">
        <v>245</v>
      </c>
      <c r="B4731" t="s">
        <v>225</v>
      </c>
      <c r="C4731" t="s">
        <v>230</v>
      </c>
      <c r="D4731" s="6">
        <v>44062</v>
      </c>
      <c r="FZ4731" s="9">
        <v>0</v>
      </c>
      <c r="GA4731" s="9">
        <v>1</v>
      </c>
    </row>
    <row r="4732" spans="1:183" x14ac:dyDescent="0.2">
      <c r="A4732" t="s">
        <v>245</v>
      </c>
      <c r="B4732" t="s">
        <v>225</v>
      </c>
      <c r="C4732" t="s">
        <v>230</v>
      </c>
      <c r="D4732" s="6">
        <v>44079</v>
      </c>
      <c r="FZ4732" s="9">
        <v>0</v>
      </c>
      <c r="GA4732" s="9">
        <v>1</v>
      </c>
    </row>
    <row r="4733" spans="1:183" x14ac:dyDescent="0.2">
      <c r="A4733" t="s">
        <v>245</v>
      </c>
      <c r="B4733" t="s">
        <v>225</v>
      </c>
      <c r="C4733" t="s">
        <v>230</v>
      </c>
      <c r="D4733" s="6">
        <v>44080</v>
      </c>
      <c r="FZ4733" s="9">
        <v>0</v>
      </c>
      <c r="GA4733" s="9">
        <v>1</v>
      </c>
    </row>
    <row r="4734" spans="1:183" x14ac:dyDescent="0.2">
      <c r="A4734" t="s">
        <v>245</v>
      </c>
      <c r="B4734" t="s">
        <v>225</v>
      </c>
      <c r="C4734" t="s">
        <v>230</v>
      </c>
      <c r="D4734" s="6">
        <v>44081</v>
      </c>
      <c r="FZ4734" s="9">
        <v>0</v>
      </c>
      <c r="GA4734" s="9">
        <v>1</v>
      </c>
    </row>
    <row r="4735" spans="1:183" x14ac:dyDescent="0.2">
      <c r="A4735" t="s">
        <v>245</v>
      </c>
      <c r="B4735" t="s">
        <v>225</v>
      </c>
      <c r="C4735" t="s">
        <v>230</v>
      </c>
      <c r="D4735" s="6">
        <v>44082</v>
      </c>
      <c r="FZ4735" s="9">
        <v>0</v>
      </c>
      <c r="GA4735" s="9">
        <v>1</v>
      </c>
    </row>
    <row r="4736" spans="1:183" x14ac:dyDescent="0.2">
      <c r="A4736" t="s">
        <v>245</v>
      </c>
      <c r="B4736" t="s">
        <v>225</v>
      </c>
      <c r="C4736" t="s">
        <v>230</v>
      </c>
      <c r="D4736" s="6">
        <v>44101</v>
      </c>
      <c r="FZ4736" s="9">
        <v>0</v>
      </c>
      <c r="GA4736" s="9">
        <v>1</v>
      </c>
    </row>
    <row r="4737" spans="1:183" x14ac:dyDescent="0.2">
      <c r="A4737" t="s">
        <v>245</v>
      </c>
      <c r="B4737" t="s">
        <v>225</v>
      </c>
      <c r="C4737" t="s">
        <v>230</v>
      </c>
      <c r="D4737" s="6">
        <v>44102</v>
      </c>
      <c r="FZ4737" s="9">
        <v>0</v>
      </c>
      <c r="GA4737" s="9">
        <v>1</v>
      </c>
    </row>
    <row r="4738" spans="1:183" x14ac:dyDescent="0.2">
      <c r="A4738" t="s">
        <v>245</v>
      </c>
      <c r="B4738" t="s">
        <v>225</v>
      </c>
      <c r="C4738" t="s">
        <v>230</v>
      </c>
      <c r="D4738" s="6">
        <v>44104</v>
      </c>
      <c r="FZ4738" s="9">
        <v>0</v>
      </c>
      <c r="GA4738" s="9">
        <v>1</v>
      </c>
    </row>
    <row r="4739" spans="1:183" x14ac:dyDescent="0.2">
      <c r="A4739" t="s">
        <v>245</v>
      </c>
      <c r="B4739" t="s">
        <v>225</v>
      </c>
      <c r="C4739" t="s">
        <v>230</v>
      </c>
      <c r="D4739" s="6">
        <v>44105</v>
      </c>
      <c r="FZ4739" s="9">
        <v>0</v>
      </c>
      <c r="GA4739" s="9">
        <v>1</v>
      </c>
    </row>
    <row r="4740" spans="1:183" x14ac:dyDescent="0.2">
      <c r="A4740" t="s">
        <v>245</v>
      </c>
      <c r="B4740" t="s">
        <v>225</v>
      </c>
      <c r="C4740" t="s">
        <v>230</v>
      </c>
      <c r="D4740" s="6">
        <v>44119</v>
      </c>
      <c r="FZ4740" s="9">
        <v>0</v>
      </c>
      <c r="GA4740" s="9">
        <v>1</v>
      </c>
    </row>
    <row r="4741" spans="1:183" x14ac:dyDescent="0.2">
      <c r="A4741" t="s">
        <v>245</v>
      </c>
      <c r="B4741" t="s">
        <v>225</v>
      </c>
      <c r="C4741" t="s">
        <v>230</v>
      </c>
      <c r="D4741" s="6">
        <v>44120</v>
      </c>
      <c r="FZ4741" s="9">
        <v>0</v>
      </c>
      <c r="GA4741" s="9">
        <v>1</v>
      </c>
    </row>
    <row r="4742" spans="1:183" x14ac:dyDescent="0.2">
      <c r="A4742" t="s">
        <v>245</v>
      </c>
      <c r="B4742" t="s">
        <v>225</v>
      </c>
      <c r="C4742" t="s">
        <v>231</v>
      </c>
      <c r="D4742" s="6">
        <v>44057</v>
      </c>
      <c r="FZ4742" s="9">
        <v>0</v>
      </c>
      <c r="GA4742" s="9">
        <v>1</v>
      </c>
    </row>
    <row r="4743" spans="1:183" x14ac:dyDescent="0.2">
      <c r="A4743" t="s">
        <v>245</v>
      </c>
      <c r="B4743" t="s">
        <v>225</v>
      </c>
      <c r="C4743" t="s">
        <v>231</v>
      </c>
      <c r="D4743" s="6">
        <v>44058</v>
      </c>
      <c r="FZ4743" s="9">
        <v>0</v>
      </c>
      <c r="GA4743" s="9">
        <v>1</v>
      </c>
    </row>
    <row r="4744" spans="1:183" x14ac:dyDescent="0.2">
      <c r="A4744" t="s">
        <v>245</v>
      </c>
      <c r="B4744" t="s">
        <v>225</v>
      </c>
      <c r="C4744" t="s">
        <v>231</v>
      </c>
      <c r="D4744" s="6">
        <v>44060</v>
      </c>
      <c r="FZ4744" s="9">
        <v>0</v>
      </c>
      <c r="GA4744" s="9">
        <v>1</v>
      </c>
    </row>
    <row r="4745" spans="1:183" x14ac:dyDescent="0.2">
      <c r="A4745" t="s">
        <v>245</v>
      </c>
      <c r="B4745" t="s">
        <v>225</v>
      </c>
      <c r="C4745" t="s">
        <v>231</v>
      </c>
      <c r="D4745" s="6">
        <v>44061</v>
      </c>
      <c r="FZ4745" s="9">
        <v>0</v>
      </c>
      <c r="GA4745" s="9">
        <v>1</v>
      </c>
    </row>
    <row r="4746" spans="1:183" x14ac:dyDescent="0.2">
      <c r="A4746" t="s">
        <v>245</v>
      </c>
      <c r="B4746" t="s">
        <v>225</v>
      </c>
      <c r="C4746" t="s">
        <v>231</v>
      </c>
      <c r="D4746" s="6">
        <v>44062</v>
      </c>
      <c r="FZ4746" s="9">
        <v>0</v>
      </c>
      <c r="GA4746" s="9">
        <v>1</v>
      </c>
    </row>
    <row r="4747" spans="1:183" x14ac:dyDescent="0.2">
      <c r="A4747" t="s">
        <v>245</v>
      </c>
      <c r="B4747" t="s">
        <v>225</v>
      </c>
      <c r="C4747" t="s">
        <v>231</v>
      </c>
      <c r="D4747" s="6">
        <v>44079</v>
      </c>
      <c r="FZ4747" s="9">
        <v>0</v>
      </c>
      <c r="GA4747" s="9">
        <v>1</v>
      </c>
    </row>
    <row r="4748" spans="1:183" x14ac:dyDescent="0.2">
      <c r="A4748" t="s">
        <v>245</v>
      </c>
      <c r="B4748" t="s">
        <v>225</v>
      </c>
      <c r="C4748" t="s">
        <v>231</v>
      </c>
      <c r="D4748" s="6">
        <v>44080</v>
      </c>
      <c r="FZ4748" s="9">
        <v>0</v>
      </c>
      <c r="GA4748" s="9">
        <v>1</v>
      </c>
    </row>
    <row r="4749" spans="1:183" x14ac:dyDescent="0.2">
      <c r="A4749" t="s">
        <v>245</v>
      </c>
      <c r="B4749" t="s">
        <v>225</v>
      </c>
      <c r="C4749" t="s">
        <v>231</v>
      </c>
      <c r="D4749" s="6">
        <v>44081</v>
      </c>
      <c r="FZ4749" s="9">
        <v>0</v>
      </c>
      <c r="GA4749" s="9">
        <v>1</v>
      </c>
    </row>
    <row r="4750" spans="1:183" x14ac:dyDescent="0.2">
      <c r="A4750" t="s">
        <v>245</v>
      </c>
      <c r="B4750" t="s">
        <v>225</v>
      </c>
      <c r="C4750" t="s">
        <v>231</v>
      </c>
      <c r="D4750" s="6">
        <v>44082</v>
      </c>
      <c r="FZ4750" s="9">
        <v>0</v>
      </c>
      <c r="GA4750" s="9">
        <v>1</v>
      </c>
    </row>
    <row r="4751" spans="1:183" x14ac:dyDescent="0.2">
      <c r="A4751" t="s">
        <v>245</v>
      </c>
      <c r="B4751" t="s">
        <v>225</v>
      </c>
      <c r="C4751" t="s">
        <v>231</v>
      </c>
      <c r="D4751" s="6">
        <v>44101</v>
      </c>
      <c r="FZ4751" s="9">
        <v>0</v>
      </c>
      <c r="GA4751" s="9">
        <v>1</v>
      </c>
    </row>
    <row r="4752" spans="1:183" x14ac:dyDescent="0.2">
      <c r="A4752" t="s">
        <v>245</v>
      </c>
      <c r="B4752" t="s">
        <v>225</v>
      </c>
      <c r="C4752" t="s">
        <v>231</v>
      </c>
      <c r="D4752" s="6">
        <v>44102</v>
      </c>
      <c r="FZ4752" s="9">
        <v>0</v>
      </c>
      <c r="GA4752" s="9">
        <v>1</v>
      </c>
    </row>
    <row r="4753" spans="1:183" x14ac:dyDescent="0.2">
      <c r="A4753" t="s">
        <v>245</v>
      </c>
      <c r="B4753" t="s">
        <v>225</v>
      </c>
      <c r="C4753" t="s">
        <v>231</v>
      </c>
      <c r="D4753" s="6">
        <v>44104</v>
      </c>
      <c r="FZ4753" s="9">
        <v>0</v>
      </c>
      <c r="GA4753" s="9">
        <v>1</v>
      </c>
    </row>
    <row r="4754" spans="1:183" x14ac:dyDescent="0.2">
      <c r="A4754" t="s">
        <v>245</v>
      </c>
      <c r="B4754" t="s">
        <v>225</v>
      </c>
      <c r="C4754" t="s">
        <v>231</v>
      </c>
      <c r="D4754" s="6">
        <v>44105</v>
      </c>
      <c r="FZ4754" s="9">
        <v>0</v>
      </c>
      <c r="GA4754" s="9">
        <v>1</v>
      </c>
    </row>
    <row r="4755" spans="1:183" x14ac:dyDescent="0.2">
      <c r="A4755" t="s">
        <v>245</v>
      </c>
      <c r="B4755" t="s">
        <v>225</v>
      </c>
      <c r="C4755" t="s">
        <v>231</v>
      </c>
      <c r="D4755" s="6">
        <v>44119</v>
      </c>
      <c r="FZ4755" s="9">
        <v>0</v>
      </c>
      <c r="GA4755" s="9">
        <v>1</v>
      </c>
    </row>
    <row r="4756" spans="1:183" x14ac:dyDescent="0.2">
      <c r="A4756" t="s">
        <v>245</v>
      </c>
      <c r="B4756" t="s">
        <v>225</v>
      </c>
      <c r="C4756" t="s">
        <v>231</v>
      </c>
      <c r="D4756" s="6">
        <v>44120</v>
      </c>
      <c r="FZ4756" s="9">
        <v>0</v>
      </c>
      <c r="GA4756" s="9">
        <v>1</v>
      </c>
    </row>
    <row r="4757" spans="1:183" x14ac:dyDescent="0.2">
      <c r="A4757" t="s">
        <v>245</v>
      </c>
      <c r="B4757" t="s">
        <v>225</v>
      </c>
      <c r="C4757" t="s">
        <v>232</v>
      </c>
      <c r="D4757" s="6">
        <v>44057</v>
      </c>
      <c r="FZ4757" s="9">
        <v>0</v>
      </c>
      <c r="GA4757" s="9">
        <v>1</v>
      </c>
    </row>
    <row r="4758" spans="1:183" x14ac:dyDescent="0.2">
      <c r="A4758" t="s">
        <v>245</v>
      </c>
      <c r="B4758" t="s">
        <v>225</v>
      </c>
      <c r="C4758" t="s">
        <v>232</v>
      </c>
      <c r="D4758" s="6">
        <v>44058</v>
      </c>
      <c r="FZ4758" s="9">
        <v>0</v>
      </c>
      <c r="GA4758" s="9">
        <v>1</v>
      </c>
    </row>
    <row r="4759" spans="1:183" x14ac:dyDescent="0.2">
      <c r="A4759" t="s">
        <v>245</v>
      </c>
      <c r="B4759" t="s">
        <v>225</v>
      </c>
      <c r="C4759" t="s">
        <v>232</v>
      </c>
      <c r="D4759" s="6">
        <v>44060</v>
      </c>
      <c r="FZ4759" s="9">
        <v>0</v>
      </c>
      <c r="GA4759" s="9">
        <v>1</v>
      </c>
    </row>
    <row r="4760" spans="1:183" x14ac:dyDescent="0.2">
      <c r="A4760" t="s">
        <v>245</v>
      </c>
      <c r="B4760" t="s">
        <v>225</v>
      </c>
      <c r="C4760" t="s">
        <v>232</v>
      </c>
      <c r="D4760" s="6">
        <v>44061</v>
      </c>
      <c r="FZ4760" s="9">
        <v>0</v>
      </c>
      <c r="GA4760" s="9">
        <v>1</v>
      </c>
    </row>
    <row r="4761" spans="1:183" x14ac:dyDescent="0.2">
      <c r="A4761" t="s">
        <v>245</v>
      </c>
      <c r="B4761" t="s">
        <v>225</v>
      </c>
      <c r="C4761" t="s">
        <v>232</v>
      </c>
      <c r="D4761" s="6">
        <v>44062</v>
      </c>
      <c r="FZ4761" s="9">
        <v>0</v>
      </c>
      <c r="GA4761" s="9">
        <v>1</v>
      </c>
    </row>
    <row r="4762" spans="1:183" x14ac:dyDescent="0.2">
      <c r="A4762" t="s">
        <v>245</v>
      </c>
      <c r="B4762" t="s">
        <v>225</v>
      </c>
      <c r="C4762" t="s">
        <v>232</v>
      </c>
      <c r="D4762" s="6">
        <v>44079</v>
      </c>
      <c r="FZ4762" s="9">
        <v>0</v>
      </c>
      <c r="GA4762" s="9">
        <v>1</v>
      </c>
    </row>
    <row r="4763" spans="1:183" x14ac:dyDescent="0.2">
      <c r="A4763" t="s">
        <v>245</v>
      </c>
      <c r="B4763" t="s">
        <v>225</v>
      </c>
      <c r="C4763" t="s">
        <v>232</v>
      </c>
      <c r="D4763" s="6">
        <v>44080</v>
      </c>
      <c r="FZ4763" s="9">
        <v>0</v>
      </c>
      <c r="GA4763" s="9">
        <v>1</v>
      </c>
    </row>
    <row r="4764" spans="1:183" x14ac:dyDescent="0.2">
      <c r="A4764" t="s">
        <v>245</v>
      </c>
      <c r="B4764" t="s">
        <v>225</v>
      </c>
      <c r="C4764" t="s">
        <v>232</v>
      </c>
      <c r="D4764" s="6">
        <v>44081</v>
      </c>
      <c r="FZ4764" s="9">
        <v>0</v>
      </c>
      <c r="GA4764" s="9">
        <v>1</v>
      </c>
    </row>
    <row r="4765" spans="1:183" x14ac:dyDescent="0.2">
      <c r="A4765" t="s">
        <v>245</v>
      </c>
      <c r="B4765" t="s">
        <v>225</v>
      </c>
      <c r="C4765" t="s">
        <v>232</v>
      </c>
      <c r="D4765" s="6">
        <v>44082</v>
      </c>
      <c r="FZ4765" s="9">
        <v>0</v>
      </c>
      <c r="GA4765" s="9">
        <v>1</v>
      </c>
    </row>
    <row r="4766" spans="1:183" x14ac:dyDescent="0.2">
      <c r="A4766" t="s">
        <v>245</v>
      </c>
      <c r="B4766" t="s">
        <v>225</v>
      </c>
      <c r="C4766" t="s">
        <v>232</v>
      </c>
      <c r="D4766" s="6">
        <v>44101</v>
      </c>
      <c r="FZ4766" s="9">
        <v>0</v>
      </c>
      <c r="GA4766" s="9">
        <v>1</v>
      </c>
    </row>
    <row r="4767" spans="1:183" x14ac:dyDescent="0.2">
      <c r="A4767" t="s">
        <v>245</v>
      </c>
      <c r="B4767" t="s">
        <v>225</v>
      </c>
      <c r="C4767" t="s">
        <v>232</v>
      </c>
      <c r="D4767" s="6">
        <v>44102</v>
      </c>
      <c r="FZ4767" s="9">
        <v>0</v>
      </c>
      <c r="GA4767" s="9">
        <v>1</v>
      </c>
    </row>
    <row r="4768" spans="1:183" x14ac:dyDescent="0.2">
      <c r="A4768" t="s">
        <v>245</v>
      </c>
      <c r="B4768" t="s">
        <v>225</v>
      </c>
      <c r="C4768" t="s">
        <v>232</v>
      </c>
      <c r="D4768" s="6">
        <v>44104</v>
      </c>
      <c r="FZ4768" s="9">
        <v>0</v>
      </c>
      <c r="GA4768" s="9">
        <v>1</v>
      </c>
    </row>
    <row r="4769" spans="1:183" x14ac:dyDescent="0.2">
      <c r="A4769" t="s">
        <v>245</v>
      </c>
      <c r="B4769" t="s">
        <v>225</v>
      </c>
      <c r="C4769" t="s">
        <v>232</v>
      </c>
      <c r="D4769" s="6">
        <v>44105</v>
      </c>
      <c r="FZ4769" s="9">
        <v>0</v>
      </c>
      <c r="GA4769" s="9">
        <v>1</v>
      </c>
    </row>
    <row r="4770" spans="1:183" x14ac:dyDescent="0.2">
      <c r="A4770" t="s">
        <v>245</v>
      </c>
      <c r="B4770" t="s">
        <v>225</v>
      </c>
      <c r="C4770" t="s">
        <v>232</v>
      </c>
      <c r="D4770" s="6">
        <v>44119</v>
      </c>
      <c r="FZ4770" s="9">
        <v>0</v>
      </c>
      <c r="GA4770" s="9">
        <v>1</v>
      </c>
    </row>
    <row r="4771" spans="1:183" x14ac:dyDescent="0.2">
      <c r="A4771" t="s">
        <v>245</v>
      </c>
      <c r="B4771" t="s">
        <v>225</v>
      </c>
      <c r="C4771" t="s">
        <v>232</v>
      </c>
      <c r="D4771" s="6">
        <v>44120</v>
      </c>
      <c r="FZ4771" s="9">
        <v>0</v>
      </c>
      <c r="GA4771" s="9">
        <v>1</v>
      </c>
    </row>
    <row r="4772" spans="1:183" x14ac:dyDescent="0.2">
      <c r="A4772" t="s">
        <v>245</v>
      </c>
      <c r="B4772" t="s">
        <v>225</v>
      </c>
      <c r="C4772" t="s">
        <v>233</v>
      </c>
      <c r="D4772" s="6">
        <v>44057</v>
      </c>
      <c r="FZ4772" s="9">
        <v>0</v>
      </c>
      <c r="GA4772" s="9">
        <v>1</v>
      </c>
    </row>
    <row r="4773" spans="1:183" x14ac:dyDescent="0.2">
      <c r="A4773" t="s">
        <v>245</v>
      </c>
      <c r="B4773" t="s">
        <v>225</v>
      </c>
      <c r="C4773" t="s">
        <v>233</v>
      </c>
      <c r="D4773" s="6">
        <v>44058</v>
      </c>
      <c r="FZ4773" s="9">
        <v>0</v>
      </c>
      <c r="GA4773" s="9">
        <v>1</v>
      </c>
    </row>
    <row r="4774" spans="1:183" x14ac:dyDescent="0.2">
      <c r="A4774" t="s">
        <v>245</v>
      </c>
      <c r="B4774" t="s">
        <v>225</v>
      </c>
      <c r="C4774" t="s">
        <v>233</v>
      </c>
      <c r="D4774" s="6">
        <v>44060</v>
      </c>
      <c r="FZ4774" s="9">
        <v>0</v>
      </c>
      <c r="GA4774" s="9">
        <v>1</v>
      </c>
    </row>
    <row r="4775" spans="1:183" x14ac:dyDescent="0.2">
      <c r="A4775" t="s">
        <v>245</v>
      </c>
      <c r="B4775" t="s">
        <v>225</v>
      </c>
      <c r="C4775" t="s">
        <v>233</v>
      </c>
      <c r="D4775" s="6">
        <v>44061</v>
      </c>
      <c r="FZ4775" s="9">
        <v>0</v>
      </c>
      <c r="GA4775" s="9">
        <v>1</v>
      </c>
    </row>
    <row r="4776" spans="1:183" x14ac:dyDescent="0.2">
      <c r="A4776" t="s">
        <v>245</v>
      </c>
      <c r="B4776" t="s">
        <v>225</v>
      </c>
      <c r="C4776" t="s">
        <v>233</v>
      </c>
      <c r="D4776" s="6">
        <v>44062</v>
      </c>
      <c r="FZ4776" s="9">
        <v>0</v>
      </c>
      <c r="GA4776" s="9">
        <v>1</v>
      </c>
    </row>
    <row r="4777" spans="1:183" x14ac:dyDescent="0.2">
      <c r="A4777" t="s">
        <v>245</v>
      </c>
      <c r="B4777" t="s">
        <v>225</v>
      </c>
      <c r="C4777" t="s">
        <v>233</v>
      </c>
      <c r="D4777" s="6">
        <v>44079</v>
      </c>
      <c r="FZ4777" s="9">
        <v>0</v>
      </c>
      <c r="GA4777" s="9">
        <v>1</v>
      </c>
    </row>
    <row r="4778" spans="1:183" x14ac:dyDescent="0.2">
      <c r="A4778" t="s">
        <v>245</v>
      </c>
      <c r="B4778" t="s">
        <v>225</v>
      </c>
      <c r="C4778" t="s">
        <v>233</v>
      </c>
      <c r="D4778" s="6">
        <v>44080</v>
      </c>
      <c r="FZ4778" s="9">
        <v>0</v>
      </c>
      <c r="GA4778" s="9">
        <v>1</v>
      </c>
    </row>
    <row r="4779" spans="1:183" x14ac:dyDescent="0.2">
      <c r="A4779" t="s">
        <v>245</v>
      </c>
      <c r="B4779" t="s">
        <v>225</v>
      </c>
      <c r="C4779" t="s">
        <v>233</v>
      </c>
      <c r="D4779" s="6">
        <v>44081</v>
      </c>
      <c r="FZ4779" s="9">
        <v>0</v>
      </c>
      <c r="GA4779" s="9">
        <v>1</v>
      </c>
    </row>
    <row r="4780" spans="1:183" x14ac:dyDescent="0.2">
      <c r="A4780" t="s">
        <v>245</v>
      </c>
      <c r="B4780" t="s">
        <v>225</v>
      </c>
      <c r="C4780" t="s">
        <v>233</v>
      </c>
      <c r="D4780" s="6">
        <v>44082</v>
      </c>
      <c r="FZ4780" s="9">
        <v>0</v>
      </c>
      <c r="GA4780" s="9">
        <v>1</v>
      </c>
    </row>
    <row r="4781" spans="1:183" x14ac:dyDescent="0.2">
      <c r="A4781" t="s">
        <v>245</v>
      </c>
      <c r="B4781" t="s">
        <v>225</v>
      </c>
      <c r="C4781" t="s">
        <v>233</v>
      </c>
      <c r="D4781" s="6">
        <v>44101</v>
      </c>
      <c r="FZ4781" s="9">
        <v>0</v>
      </c>
      <c r="GA4781" s="9">
        <v>1</v>
      </c>
    </row>
    <row r="4782" spans="1:183" x14ac:dyDescent="0.2">
      <c r="A4782" t="s">
        <v>245</v>
      </c>
      <c r="B4782" t="s">
        <v>225</v>
      </c>
      <c r="C4782" t="s">
        <v>233</v>
      </c>
      <c r="D4782" s="6">
        <v>44102</v>
      </c>
      <c r="FZ4782" s="9">
        <v>0</v>
      </c>
      <c r="GA4782" s="9">
        <v>1</v>
      </c>
    </row>
    <row r="4783" spans="1:183" x14ac:dyDescent="0.2">
      <c r="A4783" t="s">
        <v>245</v>
      </c>
      <c r="B4783" t="s">
        <v>225</v>
      </c>
      <c r="C4783" t="s">
        <v>233</v>
      </c>
      <c r="D4783" s="6">
        <v>44104</v>
      </c>
      <c r="FZ4783" s="9">
        <v>0</v>
      </c>
      <c r="GA4783" s="9">
        <v>1</v>
      </c>
    </row>
    <row r="4784" spans="1:183" x14ac:dyDescent="0.2">
      <c r="A4784" t="s">
        <v>245</v>
      </c>
      <c r="B4784" t="s">
        <v>225</v>
      </c>
      <c r="C4784" t="s">
        <v>233</v>
      </c>
      <c r="D4784" s="6">
        <v>44105</v>
      </c>
      <c r="FZ4784" s="9">
        <v>0</v>
      </c>
      <c r="GA4784" s="9">
        <v>1</v>
      </c>
    </row>
    <row r="4785" spans="1:183" x14ac:dyDescent="0.2">
      <c r="A4785" t="s">
        <v>245</v>
      </c>
      <c r="B4785" t="s">
        <v>225</v>
      </c>
      <c r="C4785" t="s">
        <v>233</v>
      </c>
      <c r="D4785" s="6">
        <v>44119</v>
      </c>
      <c r="FZ4785" s="9">
        <v>0</v>
      </c>
      <c r="GA4785" s="9">
        <v>1</v>
      </c>
    </row>
    <row r="4786" spans="1:183" x14ac:dyDescent="0.2">
      <c r="A4786" t="s">
        <v>245</v>
      </c>
      <c r="B4786" t="s">
        <v>225</v>
      </c>
      <c r="C4786" t="s">
        <v>233</v>
      </c>
      <c r="D4786" s="6">
        <v>44120</v>
      </c>
      <c r="FZ4786" s="9">
        <v>0</v>
      </c>
      <c r="GA4786" s="9">
        <v>1</v>
      </c>
    </row>
    <row r="4787" spans="1:183" x14ac:dyDescent="0.2">
      <c r="A4787" t="s">
        <v>245</v>
      </c>
      <c r="B4787" t="s">
        <v>225</v>
      </c>
      <c r="C4787" t="s">
        <v>234</v>
      </c>
      <c r="D4787" s="6">
        <v>44057</v>
      </c>
      <c r="FZ4787" s="9">
        <v>0</v>
      </c>
      <c r="GA4787" s="9">
        <v>1</v>
      </c>
    </row>
    <row r="4788" spans="1:183" x14ac:dyDescent="0.2">
      <c r="A4788" t="s">
        <v>245</v>
      </c>
      <c r="B4788" t="s">
        <v>225</v>
      </c>
      <c r="C4788" t="s">
        <v>234</v>
      </c>
      <c r="D4788" s="6">
        <v>44058</v>
      </c>
      <c r="FZ4788" s="9">
        <v>0</v>
      </c>
      <c r="GA4788" s="9">
        <v>1</v>
      </c>
    </row>
    <row r="4789" spans="1:183" x14ac:dyDescent="0.2">
      <c r="A4789" t="s">
        <v>245</v>
      </c>
      <c r="B4789" t="s">
        <v>225</v>
      </c>
      <c r="C4789" t="s">
        <v>234</v>
      </c>
      <c r="D4789" s="6">
        <v>44060</v>
      </c>
      <c r="FZ4789" s="9">
        <v>0</v>
      </c>
      <c r="GA4789" s="9">
        <v>1</v>
      </c>
    </row>
    <row r="4790" spans="1:183" x14ac:dyDescent="0.2">
      <c r="A4790" t="s">
        <v>245</v>
      </c>
      <c r="B4790" t="s">
        <v>225</v>
      </c>
      <c r="C4790" t="s">
        <v>234</v>
      </c>
      <c r="D4790" s="6">
        <v>44061</v>
      </c>
      <c r="FZ4790" s="9">
        <v>0</v>
      </c>
      <c r="GA4790" s="9">
        <v>1</v>
      </c>
    </row>
    <row r="4791" spans="1:183" x14ac:dyDescent="0.2">
      <c r="A4791" t="s">
        <v>245</v>
      </c>
      <c r="B4791" t="s">
        <v>225</v>
      </c>
      <c r="C4791" t="s">
        <v>234</v>
      </c>
      <c r="D4791" s="6">
        <v>44062</v>
      </c>
      <c r="FZ4791" s="9">
        <v>0</v>
      </c>
      <c r="GA4791" s="9">
        <v>1</v>
      </c>
    </row>
    <row r="4792" spans="1:183" x14ac:dyDescent="0.2">
      <c r="A4792" t="s">
        <v>245</v>
      </c>
      <c r="B4792" t="s">
        <v>225</v>
      </c>
      <c r="C4792" t="s">
        <v>234</v>
      </c>
      <c r="D4792" s="6">
        <v>44079</v>
      </c>
      <c r="FZ4792" s="9">
        <v>0</v>
      </c>
      <c r="GA4792" s="9">
        <v>1</v>
      </c>
    </row>
    <row r="4793" spans="1:183" x14ac:dyDescent="0.2">
      <c r="A4793" t="s">
        <v>245</v>
      </c>
      <c r="B4793" t="s">
        <v>225</v>
      </c>
      <c r="C4793" t="s">
        <v>234</v>
      </c>
      <c r="D4793" s="6">
        <v>44080</v>
      </c>
      <c r="FZ4793" s="9">
        <v>0</v>
      </c>
      <c r="GA4793" s="9">
        <v>1</v>
      </c>
    </row>
    <row r="4794" spans="1:183" x14ac:dyDescent="0.2">
      <c r="A4794" t="s">
        <v>245</v>
      </c>
      <c r="B4794" t="s">
        <v>225</v>
      </c>
      <c r="C4794" t="s">
        <v>234</v>
      </c>
      <c r="D4794" s="6">
        <v>44081</v>
      </c>
      <c r="FZ4794" s="9">
        <v>0</v>
      </c>
      <c r="GA4794" s="9">
        <v>1</v>
      </c>
    </row>
    <row r="4795" spans="1:183" x14ac:dyDescent="0.2">
      <c r="A4795" t="s">
        <v>245</v>
      </c>
      <c r="B4795" t="s">
        <v>225</v>
      </c>
      <c r="C4795" t="s">
        <v>234</v>
      </c>
      <c r="D4795" s="6">
        <v>44082</v>
      </c>
      <c r="FZ4795" s="9">
        <v>0</v>
      </c>
      <c r="GA4795" s="9">
        <v>1</v>
      </c>
    </row>
    <row r="4796" spans="1:183" x14ac:dyDescent="0.2">
      <c r="A4796" t="s">
        <v>245</v>
      </c>
      <c r="B4796" t="s">
        <v>225</v>
      </c>
      <c r="C4796" t="s">
        <v>234</v>
      </c>
      <c r="D4796" s="6">
        <v>44101</v>
      </c>
      <c r="FZ4796" s="9">
        <v>0</v>
      </c>
      <c r="GA4796" s="9">
        <v>1</v>
      </c>
    </row>
    <row r="4797" spans="1:183" x14ac:dyDescent="0.2">
      <c r="A4797" t="s">
        <v>245</v>
      </c>
      <c r="B4797" t="s">
        <v>225</v>
      </c>
      <c r="C4797" t="s">
        <v>234</v>
      </c>
      <c r="D4797" s="6">
        <v>44102</v>
      </c>
      <c r="FZ4797" s="9">
        <v>0</v>
      </c>
      <c r="GA4797" s="9">
        <v>1</v>
      </c>
    </row>
    <row r="4798" spans="1:183" x14ac:dyDescent="0.2">
      <c r="A4798" t="s">
        <v>245</v>
      </c>
      <c r="B4798" t="s">
        <v>225</v>
      </c>
      <c r="C4798" t="s">
        <v>234</v>
      </c>
      <c r="D4798" s="6">
        <v>44104</v>
      </c>
      <c r="FZ4798" s="9">
        <v>0</v>
      </c>
      <c r="GA4798" s="9">
        <v>1</v>
      </c>
    </row>
    <row r="4799" spans="1:183" x14ac:dyDescent="0.2">
      <c r="A4799" t="s">
        <v>245</v>
      </c>
      <c r="B4799" t="s">
        <v>225</v>
      </c>
      <c r="C4799" t="s">
        <v>234</v>
      </c>
      <c r="D4799" s="6">
        <v>44105</v>
      </c>
      <c r="FZ4799" s="9">
        <v>0</v>
      </c>
      <c r="GA4799" s="9">
        <v>1</v>
      </c>
    </row>
    <row r="4800" spans="1:183" x14ac:dyDescent="0.2">
      <c r="A4800" t="s">
        <v>245</v>
      </c>
      <c r="B4800" t="s">
        <v>225</v>
      </c>
      <c r="C4800" t="s">
        <v>234</v>
      </c>
      <c r="D4800" s="6">
        <v>44119</v>
      </c>
      <c r="FZ4800" s="9">
        <v>0</v>
      </c>
      <c r="GA4800" s="9">
        <v>1</v>
      </c>
    </row>
    <row r="4801" spans="1:183" x14ac:dyDescent="0.2">
      <c r="A4801" t="s">
        <v>245</v>
      </c>
      <c r="B4801" t="s">
        <v>225</v>
      </c>
      <c r="C4801" t="s">
        <v>234</v>
      </c>
      <c r="D4801" s="6">
        <v>44120</v>
      </c>
      <c r="FZ4801" s="9">
        <v>0</v>
      </c>
      <c r="GA4801" s="9">
        <v>1</v>
      </c>
    </row>
    <row r="4802" spans="1:183" x14ac:dyDescent="0.2">
      <c r="A4802" t="s">
        <v>245</v>
      </c>
      <c r="B4802" t="s">
        <v>225</v>
      </c>
      <c r="C4802" t="s">
        <v>235</v>
      </c>
      <c r="D4802" s="6">
        <v>44057</v>
      </c>
      <c r="FZ4802" s="9">
        <v>0</v>
      </c>
      <c r="GA4802" s="9">
        <v>1</v>
      </c>
    </row>
    <row r="4803" spans="1:183" x14ac:dyDescent="0.2">
      <c r="A4803" t="s">
        <v>245</v>
      </c>
      <c r="B4803" t="s">
        <v>225</v>
      </c>
      <c r="C4803" t="s">
        <v>235</v>
      </c>
      <c r="D4803" s="6">
        <v>44058</v>
      </c>
      <c r="FZ4803" s="9">
        <v>0</v>
      </c>
      <c r="GA4803" s="9">
        <v>1</v>
      </c>
    </row>
    <row r="4804" spans="1:183" x14ac:dyDescent="0.2">
      <c r="A4804" t="s">
        <v>245</v>
      </c>
      <c r="B4804" t="s">
        <v>225</v>
      </c>
      <c r="C4804" t="s">
        <v>235</v>
      </c>
      <c r="D4804" s="6">
        <v>44060</v>
      </c>
      <c r="FZ4804" s="9">
        <v>0</v>
      </c>
      <c r="GA4804" s="9">
        <v>1</v>
      </c>
    </row>
    <row r="4805" spans="1:183" x14ac:dyDescent="0.2">
      <c r="A4805" t="s">
        <v>245</v>
      </c>
      <c r="B4805" t="s">
        <v>225</v>
      </c>
      <c r="C4805" t="s">
        <v>235</v>
      </c>
      <c r="D4805" s="6">
        <v>44061</v>
      </c>
      <c r="FZ4805" s="9">
        <v>0</v>
      </c>
      <c r="GA4805" s="9">
        <v>1</v>
      </c>
    </row>
    <row r="4806" spans="1:183" x14ac:dyDescent="0.2">
      <c r="A4806" t="s">
        <v>245</v>
      </c>
      <c r="B4806" t="s">
        <v>225</v>
      </c>
      <c r="C4806" t="s">
        <v>235</v>
      </c>
      <c r="D4806" s="6">
        <v>44062</v>
      </c>
      <c r="FZ4806" s="9">
        <v>0</v>
      </c>
      <c r="GA4806" s="9">
        <v>1</v>
      </c>
    </row>
    <row r="4807" spans="1:183" x14ac:dyDescent="0.2">
      <c r="A4807" t="s">
        <v>245</v>
      </c>
      <c r="B4807" t="s">
        <v>225</v>
      </c>
      <c r="C4807" t="s">
        <v>235</v>
      </c>
      <c r="D4807" s="6">
        <v>44079</v>
      </c>
      <c r="FZ4807" s="9">
        <v>0</v>
      </c>
      <c r="GA4807" s="9">
        <v>1</v>
      </c>
    </row>
    <row r="4808" spans="1:183" x14ac:dyDescent="0.2">
      <c r="A4808" t="s">
        <v>245</v>
      </c>
      <c r="B4808" t="s">
        <v>225</v>
      </c>
      <c r="C4808" t="s">
        <v>235</v>
      </c>
      <c r="D4808" s="6">
        <v>44080</v>
      </c>
      <c r="FZ4808" s="9">
        <v>0</v>
      </c>
      <c r="GA4808" s="9">
        <v>1</v>
      </c>
    </row>
    <row r="4809" spans="1:183" x14ac:dyDescent="0.2">
      <c r="A4809" t="s">
        <v>245</v>
      </c>
      <c r="B4809" t="s">
        <v>225</v>
      </c>
      <c r="C4809" t="s">
        <v>235</v>
      </c>
      <c r="D4809" s="6">
        <v>44081</v>
      </c>
      <c r="FZ4809" s="9">
        <v>0</v>
      </c>
      <c r="GA4809" s="9">
        <v>1</v>
      </c>
    </row>
    <row r="4810" spans="1:183" x14ac:dyDescent="0.2">
      <c r="A4810" t="s">
        <v>245</v>
      </c>
      <c r="B4810" t="s">
        <v>225</v>
      </c>
      <c r="C4810" t="s">
        <v>235</v>
      </c>
      <c r="D4810" s="6">
        <v>44082</v>
      </c>
      <c r="FZ4810" s="9">
        <v>0</v>
      </c>
      <c r="GA4810" s="9">
        <v>1</v>
      </c>
    </row>
    <row r="4811" spans="1:183" x14ac:dyDescent="0.2">
      <c r="A4811" t="s">
        <v>245</v>
      </c>
      <c r="B4811" t="s">
        <v>225</v>
      </c>
      <c r="C4811" t="s">
        <v>235</v>
      </c>
      <c r="D4811" s="6">
        <v>44101</v>
      </c>
      <c r="FZ4811" s="9">
        <v>0</v>
      </c>
      <c r="GA4811" s="9">
        <v>1</v>
      </c>
    </row>
    <row r="4812" spans="1:183" x14ac:dyDescent="0.2">
      <c r="A4812" t="s">
        <v>245</v>
      </c>
      <c r="B4812" t="s">
        <v>225</v>
      </c>
      <c r="C4812" t="s">
        <v>235</v>
      </c>
      <c r="D4812" s="6">
        <v>44102</v>
      </c>
      <c r="FZ4812" s="9">
        <v>0</v>
      </c>
      <c r="GA4812" s="9">
        <v>1</v>
      </c>
    </row>
    <row r="4813" spans="1:183" x14ac:dyDescent="0.2">
      <c r="A4813" t="s">
        <v>245</v>
      </c>
      <c r="B4813" t="s">
        <v>225</v>
      </c>
      <c r="C4813" t="s">
        <v>235</v>
      </c>
      <c r="D4813" s="6">
        <v>44104</v>
      </c>
      <c r="FZ4813" s="9">
        <v>0</v>
      </c>
      <c r="GA4813" s="9">
        <v>1</v>
      </c>
    </row>
    <row r="4814" spans="1:183" x14ac:dyDescent="0.2">
      <c r="A4814" t="s">
        <v>245</v>
      </c>
      <c r="B4814" t="s">
        <v>225</v>
      </c>
      <c r="C4814" t="s">
        <v>235</v>
      </c>
      <c r="D4814" s="6">
        <v>44105</v>
      </c>
      <c r="FZ4814" s="9">
        <v>0</v>
      </c>
      <c r="GA4814" s="9">
        <v>1</v>
      </c>
    </row>
    <row r="4815" spans="1:183" x14ac:dyDescent="0.2">
      <c r="A4815" t="s">
        <v>245</v>
      </c>
      <c r="B4815" t="s">
        <v>225</v>
      </c>
      <c r="C4815" t="s">
        <v>235</v>
      </c>
      <c r="D4815" s="6">
        <v>44119</v>
      </c>
      <c r="FZ4815" s="9">
        <v>0</v>
      </c>
      <c r="GA4815" s="9">
        <v>1</v>
      </c>
    </row>
    <row r="4816" spans="1:183" x14ac:dyDescent="0.2">
      <c r="A4816" t="s">
        <v>245</v>
      </c>
      <c r="B4816" t="s">
        <v>225</v>
      </c>
      <c r="C4816" t="s">
        <v>235</v>
      </c>
      <c r="D4816" s="6">
        <v>44120</v>
      </c>
      <c r="FZ4816" s="9">
        <v>0</v>
      </c>
      <c r="GA4816" s="9">
        <v>1</v>
      </c>
    </row>
    <row r="4817" spans="1:183" x14ac:dyDescent="0.2">
      <c r="A4817" t="s">
        <v>245</v>
      </c>
      <c r="B4817" t="s">
        <v>225</v>
      </c>
      <c r="C4817" t="s">
        <v>250</v>
      </c>
      <c r="D4817" s="6">
        <v>44057</v>
      </c>
      <c r="E4817" s="73">
        <v>18</v>
      </c>
      <c r="F4817" s="9">
        <v>21</v>
      </c>
      <c r="G4817" s="9">
        <v>18</v>
      </c>
      <c r="H4817" s="9">
        <v>20</v>
      </c>
      <c r="I4817" s="9">
        <v>13123</v>
      </c>
      <c r="J4817" s="9">
        <v>79587</v>
      </c>
      <c r="K4817" s="9">
        <v>1.234057</v>
      </c>
      <c r="L4817" s="9">
        <v>1.065426</v>
      </c>
      <c r="M4817" s="9">
        <v>0.94639309999999999</v>
      </c>
      <c r="N4817" s="9">
        <v>0.8775541</v>
      </c>
      <c r="O4817" s="9">
        <v>0.8405494</v>
      </c>
      <c r="P4817" s="9">
        <v>0.85605600000000004</v>
      </c>
      <c r="Q4817" s="9">
        <v>0.92041150000000005</v>
      </c>
      <c r="R4817" s="9">
        <v>0.94107430000000003</v>
      </c>
      <c r="S4817" s="9">
        <v>0.97032240000000003</v>
      </c>
      <c r="T4817" s="9">
        <v>1.074875</v>
      </c>
      <c r="U4817" s="9">
        <v>1.249126</v>
      </c>
      <c r="V4817" s="9">
        <v>1.479428</v>
      </c>
      <c r="W4817" s="9">
        <v>1.7853749999999999</v>
      </c>
      <c r="X4817" s="9">
        <v>2.088581</v>
      </c>
      <c r="Y4817" s="9">
        <v>2.409573</v>
      </c>
      <c r="Z4817" s="9">
        <v>2.6591040000000001</v>
      </c>
      <c r="AA4817" s="9">
        <v>2.9345620000000001</v>
      </c>
      <c r="AB4817" s="9">
        <v>3.2183329999999999</v>
      </c>
      <c r="AC4817" s="9">
        <v>3.0267499999999998</v>
      </c>
      <c r="AD4817" s="9">
        <v>2.899721</v>
      </c>
      <c r="AE4817" s="9">
        <v>2.6526900000000002</v>
      </c>
      <c r="AF4817" s="9">
        <v>2.6525080000000001</v>
      </c>
      <c r="AG4817" s="9">
        <v>2.235859</v>
      </c>
      <c r="AH4817" s="9">
        <v>1.8209010000000001</v>
      </c>
      <c r="AI4817" s="9">
        <v>-1.6336400000000001E-2</v>
      </c>
      <c r="AJ4817" s="9">
        <v>-2.5259000000000002E-3</v>
      </c>
      <c r="AK4817" s="9">
        <v>-5.5848E-3</v>
      </c>
      <c r="AL4817" s="9">
        <v>-4.3220000000000003E-3</v>
      </c>
      <c r="AM4817" s="9">
        <v>-8.2539999999999992E-3</v>
      </c>
      <c r="AN4817" s="9">
        <v>-8.4950000000000008E-3</v>
      </c>
      <c r="AO4817" s="9">
        <v>-9.9732999999999992E-3</v>
      </c>
      <c r="AP4817" s="9">
        <v>-2.7020000000000001E-4</v>
      </c>
      <c r="AQ4817" s="9">
        <v>-1.10835E-2</v>
      </c>
      <c r="AR4817" s="9">
        <v>-1.68226E-2</v>
      </c>
      <c r="AS4817" s="9">
        <v>-2.99729E-2</v>
      </c>
      <c r="AT4817" s="9">
        <v>-5.3930699999999998E-2</v>
      </c>
      <c r="AU4817" s="9">
        <v>-5.19108E-2</v>
      </c>
      <c r="AV4817" s="9">
        <v>-9.1761899999999993E-2</v>
      </c>
      <c r="AW4817" s="9">
        <v>-0.1108224</v>
      </c>
      <c r="AX4817" s="9">
        <v>-0.1018339</v>
      </c>
      <c r="AY4817" s="9">
        <v>-3.5683600000000003E-2</v>
      </c>
      <c r="AZ4817" s="9">
        <v>0.4376274</v>
      </c>
      <c r="BA4817" s="9">
        <v>0.3731952</v>
      </c>
      <c r="BB4817" s="9">
        <v>0.21394050000000001</v>
      </c>
      <c r="BC4817" s="9">
        <v>-0.11867</v>
      </c>
      <c r="BD4817" s="9">
        <v>-0.35282180000000002</v>
      </c>
      <c r="BE4817" s="9">
        <v>-0.18114279999999999</v>
      </c>
      <c r="BF4817" s="9">
        <v>-0.1292085</v>
      </c>
      <c r="BG4817" s="9">
        <v>-9.3165000000000001E-3</v>
      </c>
      <c r="BH4817" s="9">
        <v>3.6924000000000002E-3</v>
      </c>
      <c r="BI4817" s="9">
        <v>-9.3599999999999998E-5</v>
      </c>
      <c r="BJ4817" s="9">
        <v>7.1560000000000005E-4</v>
      </c>
      <c r="BK4817" s="9">
        <v>-3.4385000000000002E-3</v>
      </c>
      <c r="BL4817" s="9">
        <v>-3.8716000000000002E-3</v>
      </c>
      <c r="BM4817" s="9">
        <v>-4.7977999999999996E-3</v>
      </c>
      <c r="BN4817" s="9">
        <v>5.5811000000000003E-3</v>
      </c>
      <c r="BO4817" s="9">
        <v>-4.1672000000000002E-3</v>
      </c>
      <c r="BP4817" s="9">
        <v>-8.7781000000000005E-3</v>
      </c>
      <c r="BQ4817" s="9">
        <v>-2.0764100000000001E-2</v>
      </c>
      <c r="BR4817" s="9">
        <v>-4.3720099999999998E-2</v>
      </c>
      <c r="BS4817" s="9">
        <v>-4.0818800000000002E-2</v>
      </c>
      <c r="BT4817" s="9">
        <v>-8.0114500000000005E-2</v>
      </c>
      <c r="BU4817" s="9">
        <v>-9.8732299999999995E-2</v>
      </c>
      <c r="BV4817" s="9">
        <v>-8.9659500000000003E-2</v>
      </c>
      <c r="BW4817" s="9">
        <v>-2.3043500000000001E-2</v>
      </c>
      <c r="BX4817" s="9">
        <v>0.45010099999999997</v>
      </c>
      <c r="BY4817" s="9">
        <v>0.38717859999999998</v>
      </c>
      <c r="BZ4817" s="9">
        <v>0.22745299999999999</v>
      </c>
      <c r="CA4817" s="9">
        <v>-0.1055842</v>
      </c>
      <c r="CB4817" s="9">
        <v>-0.33962059999999999</v>
      </c>
      <c r="CC4817" s="9">
        <v>-0.1692321</v>
      </c>
      <c r="CD4817" s="9">
        <v>-0.1187298</v>
      </c>
      <c r="CE4817" s="9">
        <v>-4.4545000000000001E-3</v>
      </c>
      <c r="CF4817" s="9">
        <v>7.9991000000000003E-3</v>
      </c>
      <c r="CG4817" s="9">
        <v>3.7096E-3</v>
      </c>
      <c r="CH4817" s="9">
        <v>4.2046000000000002E-3</v>
      </c>
      <c r="CI4817" s="9">
        <v>-1.033E-4</v>
      </c>
      <c r="CJ4817" s="9">
        <v>-6.6949999999999996E-4</v>
      </c>
      <c r="CK4817" s="9">
        <v>-1.2133000000000001E-3</v>
      </c>
      <c r="CL4817" s="9">
        <v>9.6337999999999997E-3</v>
      </c>
      <c r="CM4817" s="9">
        <v>6.2299999999999996E-4</v>
      </c>
      <c r="CN4817" s="9">
        <v>-3.2063999999999999E-3</v>
      </c>
      <c r="CO4817" s="9">
        <v>-1.43862E-2</v>
      </c>
      <c r="CP4817" s="9">
        <v>-3.6648199999999999E-2</v>
      </c>
      <c r="CQ4817" s="9">
        <v>-3.3136400000000003E-2</v>
      </c>
      <c r="CR4817" s="9">
        <v>-7.2047600000000003E-2</v>
      </c>
      <c r="CS4817" s="9">
        <v>-9.0358800000000003E-2</v>
      </c>
      <c r="CT4817" s="9">
        <v>-8.1227499999999994E-2</v>
      </c>
      <c r="CU4817" s="9">
        <v>-1.42889E-2</v>
      </c>
      <c r="CV4817" s="9">
        <v>0.45874009999999998</v>
      </c>
      <c r="CW4817" s="9">
        <v>0.39686339999999998</v>
      </c>
      <c r="CX4817" s="9">
        <v>0.23681179999999999</v>
      </c>
      <c r="CY4817" s="9">
        <v>-9.6520999999999996E-2</v>
      </c>
      <c r="CZ4817" s="9">
        <v>-0.33047749999999998</v>
      </c>
      <c r="DA4817" s="9">
        <v>-0.16098280000000001</v>
      </c>
      <c r="DB4817" s="9">
        <v>-0.1114723</v>
      </c>
      <c r="DC4817" s="9">
        <v>4.0749999999999998E-4</v>
      </c>
      <c r="DD4817" s="9">
        <v>1.23059E-2</v>
      </c>
      <c r="DE4817" s="9">
        <v>7.5128E-3</v>
      </c>
      <c r="DF4817" s="9">
        <v>7.6937000000000004E-3</v>
      </c>
      <c r="DG4817" s="9">
        <v>3.2318999999999998E-3</v>
      </c>
      <c r="DH4817" s="9">
        <v>2.5325999999999999E-3</v>
      </c>
      <c r="DI4817" s="9">
        <v>2.3712999999999998E-3</v>
      </c>
      <c r="DJ4817" s="9">
        <v>1.36864E-2</v>
      </c>
      <c r="DK4817" s="9">
        <v>5.4132E-3</v>
      </c>
      <c r="DL4817" s="9">
        <v>2.3652E-3</v>
      </c>
      <c r="DM4817" s="9">
        <v>-8.0082E-3</v>
      </c>
      <c r="DN4817" s="9">
        <v>-2.9576399999999999E-2</v>
      </c>
      <c r="DO4817" s="9">
        <v>-2.54541E-2</v>
      </c>
      <c r="DP4817" s="9">
        <v>-6.3980700000000001E-2</v>
      </c>
      <c r="DQ4817" s="9">
        <v>-8.1985199999999994E-2</v>
      </c>
      <c r="DR4817" s="9">
        <v>-7.2795499999999999E-2</v>
      </c>
      <c r="DS4817" s="9">
        <v>-5.5344000000000001E-3</v>
      </c>
      <c r="DT4817" s="9">
        <v>0.4673793</v>
      </c>
      <c r="DU4817" s="9">
        <v>0.40654820000000003</v>
      </c>
      <c r="DV4817" s="9">
        <v>0.24617049999999999</v>
      </c>
      <c r="DW4817" s="9">
        <v>-8.7457800000000002E-2</v>
      </c>
      <c r="DX4817" s="9">
        <v>-0.32133440000000002</v>
      </c>
      <c r="DY4817" s="9">
        <v>-0.15273349999999999</v>
      </c>
      <c r="DZ4817" s="9">
        <v>-0.1042148</v>
      </c>
      <c r="EA4817" s="9">
        <v>7.4275000000000001E-3</v>
      </c>
      <c r="EB4817" s="9">
        <v>1.8524200000000001E-2</v>
      </c>
      <c r="EC4817" s="9">
        <v>1.3004E-2</v>
      </c>
      <c r="ED4817" s="9">
        <v>1.27312E-2</v>
      </c>
      <c r="EE4817" s="9">
        <v>8.0473999999999997E-3</v>
      </c>
      <c r="EF4817" s="9">
        <v>7.156E-3</v>
      </c>
      <c r="EG4817" s="9">
        <v>7.5466999999999999E-3</v>
      </c>
      <c r="EH4817" s="9">
        <v>1.9537800000000001E-2</v>
      </c>
      <c r="EI4817" s="9">
        <v>1.23295E-2</v>
      </c>
      <c r="EJ4817" s="9">
        <v>1.0409699999999999E-2</v>
      </c>
      <c r="EK4817" s="9">
        <v>1.2006E-3</v>
      </c>
      <c r="EL4817" s="9">
        <v>-1.9365799999999999E-2</v>
      </c>
      <c r="EM4817" s="9">
        <v>-1.4362099999999999E-2</v>
      </c>
      <c r="EN4817" s="9">
        <v>-5.2333400000000002E-2</v>
      </c>
      <c r="EO4817" s="9">
        <v>-6.9895100000000002E-2</v>
      </c>
      <c r="EP4817" s="9">
        <v>-6.0621099999999997E-2</v>
      </c>
      <c r="EQ4817" s="9">
        <v>7.1057000000000004E-3</v>
      </c>
      <c r="ER4817" s="9">
        <v>0.47985280000000002</v>
      </c>
      <c r="ES4817" s="9">
        <v>0.42053160000000001</v>
      </c>
      <c r="ET4817" s="9">
        <v>0.259683</v>
      </c>
      <c r="EU4817" s="9">
        <v>-7.4371900000000005E-2</v>
      </c>
      <c r="EV4817" s="9">
        <v>-0.3081332</v>
      </c>
      <c r="EW4817" s="9">
        <v>-0.1408229</v>
      </c>
      <c r="EX4817" s="9">
        <v>-9.3736100000000003E-2</v>
      </c>
      <c r="EY4817" s="9">
        <v>77.779499999999999</v>
      </c>
      <c r="EZ4817" s="9">
        <v>76.394800000000004</v>
      </c>
      <c r="FA4817" s="9">
        <v>75.250699999999995</v>
      </c>
      <c r="FB4817" s="9">
        <v>73.166200000000003</v>
      </c>
      <c r="FC4817" s="9">
        <v>73.447299999999998</v>
      </c>
      <c r="FD4817" s="9">
        <v>72.053600000000003</v>
      </c>
      <c r="FE4817" s="9">
        <v>71.681299999999993</v>
      </c>
      <c r="FF4817" s="9">
        <v>73.0839</v>
      </c>
      <c r="FG4817" s="9">
        <v>75.446799999999996</v>
      </c>
      <c r="FH4817" s="9">
        <v>81.887</v>
      </c>
      <c r="FI4817" s="9">
        <v>88.082499999999996</v>
      </c>
      <c r="FJ4817" s="9">
        <v>90.952100000000002</v>
      </c>
      <c r="FK4817" s="9">
        <v>94.667699999999996</v>
      </c>
      <c r="FL4817" s="9">
        <v>97.847700000000003</v>
      </c>
      <c r="FM4817" s="9">
        <v>99.941400000000002</v>
      </c>
      <c r="FN4817" s="9">
        <v>101.006</v>
      </c>
      <c r="FO4817" s="9">
        <v>101.455</v>
      </c>
      <c r="FP4817" s="9">
        <v>102.301</v>
      </c>
      <c r="FQ4817" s="9">
        <v>103.203</v>
      </c>
      <c r="FR4817" s="9">
        <v>101.05800000000001</v>
      </c>
      <c r="FS4817" s="9">
        <v>95.775899999999993</v>
      </c>
      <c r="FT4817" s="9">
        <v>89.428700000000006</v>
      </c>
      <c r="FU4817" s="9">
        <v>86.0732</v>
      </c>
      <c r="FV4817" s="9">
        <v>83.007000000000005</v>
      </c>
      <c r="FW4817" s="9">
        <v>0.13763615000000001</v>
      </c>
      <c r="FX4817" s="9">
        <v>8.7667000000000005E-3</v>
      </c>
      <c r="FY4817" s="9">
        <v>1.01707E-2</v>
      </c>
      <c r="FZ4817" s="9">
        <v>0</v>
      </c>
      <c r="GA4817" s="9">
        <v>0</v>
      </c>
    </row>
    <row r="4818" spans="1:183" x14ac:dyDescent="0.2">
      <c r="A4818" t="s">
        <v>245</v>
      </c>
      <c r="B4818" t="s">
        <v>225</v>
      </c>
      <c r="C4818" t="s">
        <v>250</v>
      </c>
      <c r="D4818" s="6">
        <v>44058</v>
      </c>
      <c r="E4818" s="73">
        <v>18</v>
      </c>
      <c r="F4818" s="9">
        <v>19</v>
      </c>
      <c r="G4818" s="9">
        <v>18</v>
      </c>
      <c r="H4818" s="9">
        <v>19</v>
      </c>
      <c r="I4818" s="9">
        <v>13102</v>
      </c>
      <c r="J4818" s="9">
        <v>79438</v>
      </c>
      <c r="K4818" s="9">
        <v>1.542146</v>
      </c>
      <c r="L4818" s="9">
        <v>1.3162419999999999</v>
      </c>
      <c r="M4818" s="9">
        <v>1.173028</v>
      </c>
      <c r="N4818" s="9">
        <v>1.058575</v>
      </c>
      <c r="O4818" s="9">
        <v>0.98024929999999999</v>
      </c>
      <c r="P4818" s="9">
        <v>0.95922180000000001</v>
      </c>
      <c r="Q4818" s="9">
        <v>1.0001899999999999</v>
      </c>
      <c r="R4818" s="9">
        <v>1.079372</v>
      </c>
      <c r="S4818" s="9">
        <v>1.2131259999999999</v>
      </c>
      <c r="T4818" s="9">
        <v>1.395966</v>
      </c>
      <c r="U4818" s="9">
        <v>1.6073740000000001</v>
      </c>
      <c r="V4818" s="9">
        <v>1.9035820000000001</v>
      </c>
      <c r="W4818" s="9">
        <v>2.2598799999999999</v>
      </c>
      <c r="X4818" s="9">
        <v>2.579072</v>
      </c>
      <c r="Y4818" s="9">
        <v>2.9180229999999998</v>
      </c>
      <c r="Z4818" s="9">
        <v>3.2050380000000001</v>
      </c>
      <c r="AA4818" s="9">
        <v>3.428814</v>
      </c>
      <c r="AB4818" s="9">
        <v>3.564476</v>
      </c>
      <c r="AC4818" s="9">
        <v>3.6526800000000001</v>
      </c>
      <c r="AD4818" s="9">
        <v>3.5642830000000001</v>
      </c>
      <c r="AE4818" s="9">
        <v>3.3015539999999999</v>
      </c>
      <c r="AF4818" s="9">
        <v>2.8945210000000001</v>
      </c>
      <c r="AG4818" s="9">
        <v>2.4190839999999998</v>
      </c>
      <c r="AH4818" s="9">
        <v>2.0158649999999998</v>
      </c>
      <c r="AI4818" s="9">
        <v>-9.0948699999999993E-2</v>
      </c>
      <c r="AJ4818" s="9">
        <v>-6.0481199999999999E-2</v>
      </c>
      <c r="AK4818" s="9">
        <v>-2.6457399999999999E-2</v>
      </c>
      <c r="AL4818" s="9">
        <v>-1.8240300000000001E-2</v>
      </c>
      <c r="AM4818" s="9">
        <v>-2.36098E-2</v>
      </c>
      <c r="AN4818" s="9">
        <v>-2.7386799999999999E-2</v>
      </c>
      <c r="AO4818" s="9">
        <v>-2.6398700000000001E-2</v>
      </c>
      <c r="AP4818" s="9">
        <v>-2.2771900000000001E-2</v>
      </c>
      <c r="AQ4818" s="9">
        <v>-2.3430599999999999E-2</v>
      </c>
      <c r="AR4818" s="9">
        <v>-4.12082E-2</v>
      </c>
      <c r="AS4818" s="9">
        <v>-6.8967700000000007E-2</v>
      </c>
      <c r="AT4818" s="9">
        <v>-8.3591799999999994E-2</v>
      </c>
      <c r="AU4818" s="9">
        <v>-7.7075699999999997E-2</v>
      </c>
      <c r="AV4818" s="9">
        <v>-0.12202449999999999</v>
      </c>
      <c r="AW4818" s="9">
        <v>-0.1246789</v>
      </c>
      <c r="AX4818" s="9">
        <v>-0.14076369999999999</v>
      </c>
      <c r="AY4818" s="9">
        <v>-5.10713E-2</v>
      </c>
      <c r="AZ4818" s="9">
        <v>0.51721419999999996</v>
      </c>
      <c r="BA4818" s="9">
        <v>0.45650160000000001</v>
      </c>
      <c r="BB4818" s="9">
        <v>-0.30625669999999999</v>
      </c>
      <c r="BC4818" s="9">
        <v>-0.317249</v>
      </c>
      <c r="BD4818" s="9">
        <v>-0.21036070000000001</v>
      </c>
      <c r="BE4818" s="9">
        <v>-0.12613969999999999</v>
      </c>
      <c r="BF4818" s="9">
        <v>-8.8088299999999994E-2</v>
      </c>
      <c r="BG4818" s="9">
        <v>-8.1296099999999996E-2</v>
      </c>
      <c r="BH4818" s="9">
        <v>-5.2076699999999997E-2</v>
      </c>
      <c r="BI4818" s="9">
        <v>-1.8957999999999999E-2</v>
      </c>
      <c r="BJ4818" s="9">
        <v>-1.1472400000000001E-2</v>
      </c>
      <c r="BK4818" s="9">
        <v>-1.7337200000000001E-2</v>
      </c>
      <c r="BL4818" s="9">
        <v>-2.1396999999999999E-2</v>
      </c>
      <c r="BM4818" s="9">
        <v>-1.9960599999999998E-2</v>
      </c>
      <c r="BN4818" s="9">
        <v>-1.5277199999999999E-2</v>
      </c>
      <c r="BO4818" s="9">
        <v>-1.4402999999999999E-2</v>
      </c>
      <c r="BP4818" s="9">
        <v>-3.0755399999999999E-2</v>
      </c>
      <c r="BQ4818" s="9">
        <v>-5.7349799999999999E-2</v>
      </c>
      <c r="BR4818" s="9">
        <v>-7.0923299999999995E-2</v>
      </c>
      <c r="BS4818" s="9">
        <v>-6.3488299999999998E-2</v>
      </c>
      <c r="BT4818" s="9">
        <v>-0.1079495</v>
      </c>
      <c r="BU4818" s="9">
        <v>-0.1104522</v>
      </c>
      <c r="BV4818" s="9">
        <v>-0.12663099999999999</v>
      </c>
      <c r="BW4818" s="9">
        <v>-3.7168899999999998E-2</v>
      </c>
      <c r="BX4818" s="9">
        <v>0.53089030000000004</v>
      </c>
      <c r="BY4818" s="9">
        <v>0.47035650000000001</v>
      </c>
      <c r="BZ4818" s="9">
        <v>-0.29232180000000002</v>
      </c>
      <c r="CA4818" s="9">
        <v>-0.30372329999999997</v>
      </c>
      <c r="CB4818" s="9">
        <v>-0.1975655</v>
      </c>
      <c r="CC4818" s="9">
        <v>-0.1142015</v>
      </c>
      <c r="CD4818" s="9">
        <v>-7.7031299999999997E-2</v>
      </c>
      <c r="CE4818" s="9">
        <v>-7.4610700000000002E-2</v>
      </c>
      <c r="CF4818" s="9">
        <v>-4.6255699999999997E-2</v>
      </c>
      <c r="CG4818" s="9">
        <v>-1.3764E-2</v>
      </c>
      <c r="CH4818" s="9">
        <v>-6.7849E-3</v>
      </c>
      <c r="CI4818" s="9">
        <v>-1.2992800000000001E-2</v>
      </c>
      <c r="CJ4818" s="9">
        <v>-1.7248400000000001E-2</v>
      </c>
      <c r="CK4818" s="9">
        <v>-1.5501600000000001E-2</v>
      </c>
      <c r="CL4818" s="9">
        <v>-1.0086400000000001E-2</v>
      </c>
      <c r="CM4818" s="9">
        <v>-8.1504000000000004E-3</v>
      </c>
      <c r="CN4818" s="9">
        <v>-2.3515899999999999E-2</v>
      </c>
      <c r="CO4818" s="9">
        <v>-4.9303300000000001E-2</v>
      </c>
      <c r="CP4818" s="9">
        <v>-6.2149200000000002E-2</v>
      </c>
      <c r="CQ4818" s="9">
        <v>-5.4077699999999999E-2</v>
      </c>
      <c r="CR4818" s="9">
        <v>-9.8201200000000002E-2</v>
      </c>
      <c r="CS4818" s="9">
        <v>-0.1005988</v>
      </c>
      <c r="CT4818" s="9">
        <v>-0.11684269999999999</v>
      </c>
      <c r="CU4818" s="9">
        <v>-2.7540200000000001E-2</v>
      </c>
      <c r="CV4818" s="9">
        <v>0.54036229999999996</v>
      </c>
      <c r="CW4818" s="9">
        <v>0.4799523</v>
      </c>
      <c r="CX4818" s="9">
        <v>-0.28267059999999999</v>
      </c>
      <c r="CY4818" s="9">
        <v>-0.29435539999999999</v>
      </c>
      <c r="CZ4818" s="9">
        <v>-0.1887036</v>
      </c>
      <c r="DA4818" s="9">
        <v>-0.1059331</v>
      </c>
      <c r="DB4818" s="9">
        <v>-6.9373199999999996E-2</v>
      </c>
      <c r="DC4818" s="9">
        <v>-6.7925299999999994E-2</v>
      </c>
      <c r="DD4818" s="9">
        <v>-4.04348E-2</v>
      </c>
      <c r="DE4818" s="9">
        <v>-8.5699999999999995E-3</v>
      </c>
      <c r="DF4818" s="9">
        <v>-2.0974000000000001E-3</v>
      </c>
      <c r="DG4818" s="9">
        <v>-8.6484000000000005E-3</v>
      </c>
      <c r="DH4818" s="9">
        <v>-1.3099899999999999E-2</v>
      </c>
      <c r="DI4818" s="9">
        <v>-1.1042700000000001E-2</v>
      </c>
      <c r="DJ4818" s="9">
        <v>-4.8956E-3</v>
      </c>
      <c r="DK4818" s="9">
        <v>-1.8979000000000001E-3</v>
      </c>
      <c r="DL4818" s="9">
        <v>-1.62763E-2</v>
      </c>
      <c r="DM4818" s="9">
        <v>-4.1256800000000003E-2</v>
      </c>
      <c r="DN4818" s="9">
        <v>-5.3374999999999999E-2</v>
      </c>
      <c r="DO4818" s="9">
        <v>-4.4667100000000001E-2</v>
      </c>
      <c r="DP4818" s="9">
        <v>-8.8453000000000004E-2</v>
      </c>
      <c r="DQ4818" s="9">
        <v>-9.0745400000000004E-2</v>
      </c>
      <c r="DR4818" s="9">
        <v>-0.1070545</v>
      </c>
      <c r="DS4818" s="9">
        <v>-1.7911400000000001E-2</v>
      </c>
      <c r="DT4818" s="9">
        <v>0.5498343</v>
      </c>
      <c r="DU4818" s="9">
        <v>0.48954819999999999</v>
      </c>
      <c r="DV4818" s="9">
        <v>-0.27301930000000002</v>
      </c>
      <c r="DW4818" s="9">
        <v>-0.2849875</v>
      </c>
      <c r="DX4818" s="9">
        <v>-0.1798418</v>
      </c>
      <c r="DY4818" s="9">
        <v>-9.7664799999999996E-2</v>
      </c>
      <c r="DZ4818" s="9">
        <v>-6.1715100000000002E-2</v>
      </c>
      <c r="EA4818" s="9">
        <v>-5.8272699999999997E-2</v>
      </c>
      <c r="EB4818" s="9">
        <v>-3.2030299999999998E-2</v>
      </c>
      <c r="EC4818" s="9">
        <v>-1.0707E-3</v>
      </c>
      <c r="ED4818" s="9">
        <v>4.6705000000000002E-3</v>
      </c>
      <c r="EE4818" s="9">
        <v>-2.3758E-3</v>
      </c>
      <c r="EF4818" s="9">
        <v>-7.11E-3</v>
      </c>
      <c r="EG4818" s="9">
        <v>-4.6046000000000004E-3</v>
      </c>
      <c r="EH4818" s="9">
        <v>2.5991E-3</v>
      </c>
      <c r="EI4818" s="9">
        <v>7.1297000000000001E-3</v>
      </c>
      <c r="EJ4818" s="9">
        <v>-5.8234999999999997E-3</v>
      </c>
      <c r="EK4818" s="9">
        <v>-2.9638899999999999E-2</v>
      </c>
      <c r="EL4818" s="9">
        <v>-4.0706600000000003E-2</v>
      </c>
      <c r="EM4818" s="9">
        <v>-3.1079699999999998E-2</v>
      </c>
      <c r="EN4818" s="9">
        <v>-7.4378E-2</v>
      </c>
      <c r="EO4818" s="9">
        <v>-7.6518699999999995E-2</v>
      </c>
      <c r="EP4818" s="9">
        <v>-9.2921699999999996E-2</v>
      </c>
      <c r="EQ4818" s="9">
        <v>-4.0090999999999998E-3</v>
      </c>
      <c r="ER4818" s="9">
        <v>0.56351039999999997</v>
      </c>
      <c r="ES4818" s="9">
        <v>0.50340300000000004</v>
      </c>
      <c r="ET4818" s="9">
        <v>-0.2590845</v>
      </c>
      <c r="EU4818" s="9">
        <v>-0.27146179999999998</v>
      </c>
      <c r="EV4818" s="9">
        <v>-0.16704659999999999</v>
      </c>
      <c r="EW4818" s="9">
        <v>-8.57266E-2</v>
      </c>
      <c r="EX4818" s="9">
        <v>-5.0658099999999998E-2</v>
      </c>
      <c r="EY4818" s="9">
        <v>81.589600000000004</v>
      </c>
      <c r="EZ4818" s="9">
        <v>79.587900000000005</v>
      </c>
      <c r="FA4818" s="9">
        <v>78.200900000000004</v>
      </c>
      <c r="FB4818" s="9">
        <v>77.988299999999995</v>
      </c>
      <c r="FC4818" s="9">
        <v>76.790999999999997</v>
      </c>
      <c r="FD4818" s="9">
        <v>75.412899999999993</v>
      </c>
      <c r="FE4818" s="9">
        <v>73.681100000000001</v>
      </c>
      <c r="FF4818" s="9">
        <v>74.249499999999998</v>
      </c>
      <c r="FG4818" s="9">
        <v>78.842100000000002</v>
      </c>
      <c r="FH4818" s="9">
        <v>86.514600000000002</v>
      </c>
      <c r="FI4818" s="9">
        <v>90.950699999999998</v>
      </c>
      <c r="FJ4818" s="9">
        <v>95.276899999999998</v>
      </c>
      <c r="FK4818" s="9">
        <v>100.04</v>
      </c>
      <c r="FL4818" s="9">
        <v>101.95699999999999</v>
      </c>
      <c r="FM4818" s="9">
        <v>103.53</v>
      </c>
      <c r="FN4818" s="9">
        <v>104.456</v>
      </c>
      <c r="FO4818" s="9">
        <v>105.369</v>
      </c>
      <c r="FP4818" s="9">
        <v>105.17700000000001</v>
      </c>
      <c r="FQ4818" s="9">
        <v>105.309</v>
      </c>
      <c r="FR4818" s="9">
        <v>103.251</v>
      </c>
      <c r="FS4818" s="9">
        <v>98.832300000000004</v>
      </c>
      <c r="FT4818" s="9">
        <v>92.772900000000007</v>
      </c>
      <c r="FU4818" s="9">
        <v>87.796700000000001</v>
      </c>
      <c r="FV4818" s="9">
        <v>84.838700000000003</v>
      </c>
      <c r="FW4818" s="9">
        <v>0.19066285999999999</v>
      </c>
      <c r="FX4818" s="9">
        <v>1.28559E-2</v>
      </c>
      <c r="FY4818" s="9">
        <v>1.28559E-2</v>
      </c>
      <c r="FZ4818" s="9">
        <v>0</v>
      </c>
      <c r="GA4818" s="9">
        <v>0</v>
      </c>
    </row>
    <row r="4819" spans="1:183" x14ac:dyDescent="0.2">
      <c r="A4819" t="s">
        <v>245</v>
      </c>
      <c r="B4819" t="s">
        <v>225</v>
      </c>
      <c r="C4819" t="s">
        <v>250</v>
      </c>
      <c r="D4819" s="6">
        <v>44060</v>
      </c>
      <c r="E4819" s="73">
        <v>17</v>
      </c>
      <c r="F4819" s="9">
        <v>18</v>
      </c>
      <c r="G4819" s="9">
        <v>17</v>
      </c>
      <c r="H4819" s="9">
        <v>18</v>
      </c>
      <c r="I4819" s="9">
        <v>13031</v>
      </c>
      <c r="J4819" s="9">
        <v>78798</v>
      </c>
      <c r="K4819" s="9">
        <v>1.6238509999999999</v>
      </c>
      <c r="L4819" s="9">
        <v>1.439368</v>
      </c>
      <c r="M4819" s="9">
        <v>1.297274</v>
      </c>
      <c r="N4819" s="9">
        <v>1.1836990000000001</v>
      </c>
      <c r="O4819" s="9">
        <v>1.1150679999999999</v>
      </c>
      <c r="P4819" s="9">
        <v>1.118026</v>
      </c>
      <c r="Q4819" s="9">
        <v>1.170328</v>
      </c>
      <c r="R4819" s="9">
        <v>1.2398849999999999</v>
      </c>
      <c r="S4819" s="9">
        <v>1.276302</v>
      </c>
      <c r="T4819" s="9">
        <v>1.418272</v>
      </c>
      <c r="U4819" s="9">
        <v>1.6310039999999999</v>
      </c>
      <c r="V4819" s="9">
        <v>1.8747579999999999</v>
      </c>
      <c r="W4819" s="9">
        <v>2.154131</v>
      </c>
      <c r="X4819" s="9">
        <v>2.319715</v>
      </c>
      <c r="Y4819" s="9">
        <v>2.5391189999999999</v>
      </c>
      <c r="Z4819" s="9">
        <v>2.7446169999999999</v>
      </c>
      <c r="AA4819" s="9">
        <v>2.889202</v>
      </c>
      <c r="AB4819" s="9">
        <v>2.9914749999999999</v>
      </c>
      <c r="AC4819" s="9">
        <v>2.9595889999999998</v>
      </c>
      <c r="AD4819" s="9">
        <v>2.9400140000000001</v>
      </c>
      <c r="AE4819" s="9">
        <v>2.7250030000000001</v>
      </c>
      <c r="AF4819" s="9">
        <v>2.4359609999999998</v>
      </c>
      <c r="AG4819" s="9">
        <v>2.0565120000000001</v>
      </c>
      <c r="AH4819" s="9">
        <v>1.741849</v>
      </c>
      <c r="AI4819" s="9">
        <v>-3.6540000000000001E-3</v>
      </c>
      <c r="AJ4819" s="9">
        <v>4.9160999999999996E-3</v>
      </c>
      <c r="AK4819" s="9">
        <v>4.5474000000000001E-3</v>
      </c>
      <c r="AL4819" s="9">
        <v>1.1184999999999999E-3</v>
      </c>
      <c r="AM4819" s="9">
        <v>-3.4199E-3</v>
      </c>
      <c r="AN4819" s="9">
        <v>-8.5290999999999995E-3</v>
      </c>
      <c r="AO4819" s="9">
        <v>-3.0587099999999999E-2</v>
      </c>
      <c r="AP4819" s="9">
        <v>-3.9722899999999998E-2</v>
      </c>
      <c r="AQ4819" s="9">
        <v>-6.4048900000000006E-2</v>
      </c>
      <c r="AR4819" s="9">
        <v>-4.7322900000000001E-2</v>
      </c>
      <c r="AS4819" s="9">
        <v>-5.56783E-2</v>
      </c>
      <c r="AT4819" s="9">
        <v>-7.0714200000000005E-2</v>
      </c>
      <c r="AU4819" s="9">
        <v>-0.104671</v>
      </c>
      <c r="AV4819" s="9">
        <v>-0.1101959</v>
      </c>
      <c r="AW4819" s="9">
        <v>-0.124726</v>
      </c>
      <c r="AX4819" s="9">
        <v>-0.116026</v>
      </c>
      <c r="AY4819" s="9">
        <v>0.3195559</v>
      </c>
      <c r="AZ4819" s="9">
        <v>0.2836031</v>
      </c>
      <c r="BA4819" s="9">
        <v>-0.34157219999999999</v>
      </c>
      <c r="BB4819" s="9">
        <v>-0.2456496</v>
      </c>
      <c r="BC4819" s="9">
        <v>-0.1448159</v>
      </c>
      <c r="BD4819" s="9">
        <v>-9.0186500000000003E-2</v>
      </c>
      <c r="BE4819" s="9">
        <v>-6.8570900000000004E-2</v>
      </c>
      <c r="BF4819" s="9">
        <v>-5.1787E-2</v>
      </c>
      <c r="BG4819" s="9">
        <v>5.8723999999999998E-3</v>
      </c>
      <c r="BH4819" s="9">
        <v>1.35622E-2</v>
      </c>
      <c r="BI4819" s="9">
        <v>1.24238E-2</v>
      </c>
      <c r="BJ4819" s="9">
        <v>8.5155000000000005E-3</v>
      </c>
      <c r="BK4819" s="9">
        <v>3.473E-3</v>
      </c>
      <c r="BL4819" s="9">
        <v>-1.6517999999999999E-3</v>
      </c>
      <c r="BM4819" s="9">
        <v>-2.3210100000000001E-2</v>
      </c>
      <c r="BN4819" s="9">
        <v>-3.1120800000000001E-2</v>
      </c>
      <c r="BO4819" s="9">
        <v>-5.4212299999999998E-2</v>
      </c>
      <c r="BP4819" s="9">
        <v>-3.6458999999999998E-2</v>
      </c>
      <c r="BQ4819" s="9">
        <v>-4.3658000000000002E-2</v>
      </c>
      <c r="BR4819" s="9">
        <v>-5.7747300000000001E-2</v>
      </c>
      <c r="BS4819" s="9">
        <v>-9.1198500000000002E-2</v>
      </c>
      <c r="BT4819" s="9">
        <v>-9.6653000000000003E-2</v>
      </c>
      <c r="BU4819" s="9">
        <v>-0.1108725</v>
      </c>
      <c r="BV4819" s="9">
        <v>-0.1020546</v>
      </c>
      <c r="BW4819" s="9">
        <v>0.33313969999999998</v>
      </c>
      <c r="BX4819" s="9">
        <v>0.29719370000000001</v>
      </c>
      <c r="BY4819" s="9">
        <v>-0.32760800000000001</v>
      </c>
      <c r="BZ4819" s="9">
        <v>-0.23309640000000001</v>
      </c>
      <c r="CA4819" s="9">
        <v>-0.1328415</v>
      </c>
      <c r="CB4819" s="9">
        <v>-7.8889799999999996E-2</v>
      </c>
      <c r="CC4819" s="9">
        <v>-5.8227000000000001E-2</v>
      </c>
      <c r="CD4819" s="9">
        <v>-4.2286499999999998E-2</v>
      </c>
      <c r="CE4819" s="9">
        <v>1.24704E-2</v>
      </c>
      <c r="CF4819" s="9">
        <v>1.9550499999999998E-2</v>
      </c>
      <c r="CG4819" s="9">
        <v>1.7878999999999999E-2</v>
      </c>
      <c r="CH4819" s="9">
        <v>1.3638600000000001E-2</v>
      </c>
      <c r="CI4819" s="9">
        <v>8.2470000000000009E-3</v>
      </c>
      <c r="CJ4819" s="9">
        <v>3.1113E-3</v>
      </c>
      <c r="CK4819" s="9">
        <v>-1.81008E-2</v>
      </c>
      <c r="CL4819" s="9">
        <v>-2.5163000000000001E-2</v>
      </c>
      <c r="CM4819" s="9">
        <v>-4.7399499999999997E-2</v>
      </c>
      <c r="CN4819" s="9">
        <v>-2.8934700000000001E-2</v>
      </c>
      <c r="CO4819" s="9">
        <v>-3.5332799999999998E-2</v>
      </c>
      <c r="CP4819" s="9">
        <v>-4.8766499999999997E-2</v>
      </c>
      <c r="CQ4819" s="9">
        <v>-8.1867599999999999E-2</v>
      </c>
      <c r="CR4819" s="9">
        <v>-8.7273299999999998E-2</v>
      </c>
      <c r="CS4819" s="9">
        <v>-0.1012776</v>
      </c>
      <c r="CT4819" s="9">
        <v>-9.2378100000000005E-2</v>
      </c>
      <c r="CU4819" s="9">
        <v>0.34254780000000001</v>
      </c>
      <c r="CV4819" s="9">
        <v>0.3066065</v>
      </c>
      <c r="CW4819" s="9">
        <v>-0.31793650000000001</v>
      </c>
      <c r="CX4819" s="9">
        <v>-0.22440209999999999</v>
      </c>
      <c r="CY4819" s="9">
        <v>-0.12454809999999999</v>
      </c>
      <c r="CZ4819" s="9">
        <v>-7.1065799999999998E-2</v>
      </c>
      <c r="DA4819" s="9">
        <v>-5.1062900000000001E-2</v>
      </c>
      <c r="DB4819" s="9">
        <v>-3.5706500000000002E-2</v>
      </c>
      <c r="DC4819" s="9">
        <v>1.90683E-2</v>
      </c>
      <c r="DD4819" s="9">
        <v>2.55388E-2</v>
      </c>
      <c r="DE4819" s="9">
        <v>2.3334199999999999E-2</v>
      </c>
      <c r="DF4819" s="9">
        <v>1.8761699999999999E-2</v>
      </c>
      <c r="DG4819" s="9">
        <v>1.3021E-2</v>
      </c>
      <c r="DH4819" s="9">
        <v>7.8744999999999996E-3</v>
      </c>
      <c r="DI4819" s="9">
        <v>-1.29915E-2</v>
      </c>
      <c r="DJ4819" s="9">
        <v>-1.9205199999999999E-2</v>
      </c>
      <c r="DK4819" s="9">
        <v>-4.0586799999999999E-2</v>
      </c>
      <c r="DL4819" s="9">
        <v>-2.14104E-2</v>
      </c>
      <c r="DM4819" s="9">
        <v>-2.7007699999999999E-2</v>
      </c>
      <c r="DN4819" s="9">
        <v>-3.97857E-2</v>
      </c>
      <c r="DO4819" s="9">
        <v>-7.2536600000000007E-2</v>
      </c>
      <c r="DP4819" s="9">
        <v>-7.7893500000000004E-2</v>
      </c>
      <c r="DQ4819" s="9">
        <v>-9.1682700000000006E-2</v>
      </c>
      <c r="DR4819" s="9">
        <v>-8.27016E-2</v>
      </c>
      <c r="DS4819" s="9">
        <v>0.35195599999999999</v>
      </c>
      <c r="DT4819" s="9">
        <v>0.31601940000000001</v>
      </c>
      <c r="DU4819" s="9">
        <v>-0.30826500000000001</v>
      </c>
      <c r="DV4819" s="9">
        <v>-0.21570790000000001</v>
      </c>
      <c r="DW4819" s="9">
        <v>-0.1162547</v>
      </c>
      <c r="DX4819" s="9">
        <v>-6.3241699999999998E-2</v>
      </c>
      <c r="DY4819" s="9">
        <v>-4.3898899999999998E-2</v>
      </c>
      <c r="DZ4819" s="9">
        <v>-2.9126599999999999E-2</v>
      </c>
      <c r="EA4819" s="9">
        <v>2.85948E-2</v>
      </c>
      <c r="EB4819" s="9">
        <v>3.4185E-2</v>
      </c>
      <c r="EC4819" s="9">
        <v>3.1210700000000001E-2</v>
      </c>
      <c r="ED4819" s="9">
        <v>2.6158600000000001E-2</v>
      </c>
      <c r="EE4819" s="9">
        <v>1.9913899999999998E-2</v>
      </c>
      <c r="EF4819" s="9">
        <v>1.4751800000000001E-2</v>
      </c>
      <c r="EG4819" s="9">
        <v>-5.6144999999999997E-3</v>
      </c>
      <c r="EH4819" s="9">
        <v>-1.0603100000000001E-2</v>
      </c>
      <c r="EI4819" s="9">
        <v>-3.0750199999999998E-2</v>
      </c>
      <c r="EJ4819" s="9">
        <v>-1.05466E-2</v>
      </c>
      <c r="EK4819" s="9">
        <v>-1.49874E-2</v>
      </c>
      <c r="EL4819" s="9">
        <v>-2.68188E-2</v>
      </c>
      <c r="EM4819" s="9">
        <v>-5.9064100000000001E-2</v>
      </c>
      <c r="EN4819" s="9">
        <v>-6.4350699999999997E-2</v>
      </c>
      <c r="EO4819" s="9">
        <v>-7.7829200000000001E-2</v>
      </c>
      <c r="EP4819" s="9">
        <v>-6.8730200000000005E-2</v>
      </c>
      <c r="EQ4819" s="9">
        <v>0.36553980000000003</v>
      </c>
      <c r="ER4819" s="9">
        <v>0.32961000000000001</v>
      </c>
      <c r="ES4819" s="9">
        <v>-0.29430089999999998</v>
      </c>
      <c r="ET4819" s="9">
        <v>-0.20315469999999999</v>
      </c>
      <c r="EU4819" s="9">
        <v>-0.1042804</v>
      </c>
      <c r="EV4819" s="9">
        <v>-5.1945100000000001E-2</v>
      </c>
      <c r="EW4819" s="9">
        <v>-3.3555000000000001E-2</v>
      </c>
      <c r="EX4819" s="9">
        <v>-1.96261E-2</v>
      </c>
      <c r="EY4819" s="9">
        <v>83.563299999999998</v>
      </c>
      <c r="EZ4819" s="9">
        <v>82.027699999999996</v>
      </c>
      <c r="FA4819" s="9">
        <v>80.939300000000003</v>
      </c>
      <c r="FB4819" s="9">
        <v>79.945400000000006</v>
      </c>
      <c r="FC4819" s="9">
        <v>77.295500000000004</v>
      </c>
      <c r="FD4819" s="9">
        <v>76.584900000000005</v>
      </c>
      <c r="FE4819" s="9">
        <v>75.534700000000001</v>
      </c>
      <c r="FF4819" s="9">
        <v>75.396100000000004</v>
      </c>
      <c r="FG4819" s="9">
        <v>79.250200000000007</v>
      </c>
      <c r="FH4819" s="9">
        <v>85.069500000000005</v>
      </c>
      <c r="FI4819" s="9">
        <v>90.592200000000005</v>
      </c>
      <c r="FJ4819" s="9">
        <v>95.595299999999995</v>
      </c>
      <c r="FK4819" s="9">
        <v>100.374</v>
      </c>
      <c r="FL4819" s="9">
        <v>99.206999999999994</v>
      </c>
      <c r="FM4819" s="9">
        <v>98.456900000000005</v>
      </c>
      <c r="FN4819" s="9">
        <v>98.410799999999995</v>
      </c>
      <c r="FO4819" s="9">
        <v>98.581900000000005</v>
      </c>
      <c r="FP4819" s="9">
        <v>97.659199999999998</v>
      </c>
      <c r="FQ4819" s="9">
        <v>96.224599999999995</v>
      </c>
      <c r="FR4819" s="9">
        <v>95.125900000000001</v>
      </c>
      <c r="FS4819" s="9">
        <v>90.133300000000006</v>
      </c>
      <c r="FT4819" s="9">
        <v>88.818299999999994</v>
      </c>
      <c r="FU4819" s="9">
        <v>89.162899999999993</v>
      </c>
      <c r="FV4819" s="9">
        <v>88.174000000000007</v>
      </c>
      <c r="FW4819" s="9">
        <v>0.18203585999999999</v>
      </c>
      <c r="FX4819" s="9">
        <v>1.2689199999999999E-2</v>
      </c>
      <c r="FY4819" s="9">
        <v>1.2689199999999999E-2</v>
      </c>
      <c r="FZ4819" s="9">
        <v>0</v>
      </c>
      <c r="GA4819" s="9">
        <v>0</v>
      </c>
    </row>
    <row r="4820" spans="1:183" x14ac:dyDescent="0.2">
      <c r="A4820" t="s">
        <v>245</v>
      </c>
      <c r="B4820" t="s">
        <v>225</v>
      </c>
      <c r="C4820" t="s">
        <v>250</v>
      </c>
      <c r="D4820" s="6">
        <v>44061</v>
      </c>
      <c r="E4820" s="73">
        <v>17</v>
      </c>
      <c r="F4820" s="9">
        <v>19</v>
      </c>
      <c r="G4820" s="9">
        <v>18</v>
      </c>
      <c r="H4820" s="9">
        <v>19</v>
      </c>
      <c r="I4820" s="9">
        <v>11823</v>
      </c>
      <c r="J4820" s="9">
        <v>78713</v>
      </c>
      <c r="K4820" s="9">
        <v>1.414517</v>
      </c>
      <c r="L4820" s="9">
        <v>1.226796</v>
      </c>
      <c r="M4820" s="9">
        <v>1.1075699999999999</v>
      </c>
      <c r="N4820" s="9">
        <v>1.017522</v>
      </c>
      <c r="O4820" s="9">
        <v>0.9589607</v>
      </c>
      <c r="P4820" s="9">
        <v>0.94867100000000004</v>
      </c>
      <c r="Q4820" s="9">
        <v>1.0260039999999999</v>
      </c>
      <c r="R4820" s="9">
        <v>1.062535</v>
      </c>
      <c r="S4820" s="9">
        <v>1.091548</v>
      </c>
      <c r="T4820" s="9">
        <v>1.173913</v>
      </c>
      <c r="U4820" s="9">
        <v>1.367653</v>
      </c>
      <c r="V4820" s="9">
        <v>1.6355420000000001</v>
      </c>
      <c r="W4820" s="9">
        <v>1.977808</v>
      </c>
      <c r="X4820" s="9">
        <v>2.3312080000000002</v>
      </c>
      <c r="Y4820" s="9">
        <v>2.6301640000000002</v>
      </c>
      <c r="Z4820" s="9">
        <v>2.8947590000000001</v>
      </c>
      <c r="AA4820" s="9">
        <v>3.1364429999999999</v>
      </c>
      <c r="AB4820" s="9">
        <v>3.3304960000000001</v>
      </c>
      <c r="AC4820" s="9">
        <v>3.3703120000000002</v>
      </c>
      <c r="AD4820" s="9">
        <v>3.1343049999999999</v>
      </c>
      <c r="AE4820" s="9">
        <v>2.8014610000000002</v>
      </c>
      <c r="AF4820" s="9">
        <v>2.4860139999999999</v>
      </c>
      <c r="AG4820" s="9">
        <v>2.0569999999999999</v>
      </c>
      <c r="AH4820" s="9">
        <v>1.7130890000000001</v>
      </c>
      <c r="AI4820" s="9">
        <v>-4.3298000000000003E-2</v>
      </c>
      <c r="AJ4820" s="9">
        <v>-3.9986300000000002E-2</v>
      </c>
      <c r="AK4820" s="9">
        <v>-1.7164599999999999E-2</v>
      </c>
      <c r="AL4820" s="9">
        <v>-1.06515E-2</v>
      </c>
      <c r="AM4820" s="9">
        <v>-1.31935E-2</v>
      </c>
      <c r="AN4820" s="9">
        <v>-2.4680899999999999E-2</v>
      </c>
      <c r="AO4820" s="9">
        <v>-2.07899E-2</v>
      </c>
      <c r="AP4820" s="9">
        <v>-4.3647699999999998E-2</v>
      </c>
      <c r="AQ4820" s="9">
        <v>-6.5525600000000003E-2</v>
      </c>
      <c r="AR4820" s="9">
        <v>-9.4688999999999995E-2</v>
      </c>
      <c r="AS4820" s="9">
        <v>-0.1131378</v>
      </c>
      <c r="AT4820" s="9">
        <v>-0.1076648</v>
      </c>
      <c r="AU4820" s="9">
        <v>-8.4699899999999995E-2</v>
      </c>
      <c r="AV4820" s="9">
        <v>-2.68936E-2</v>
      </c>
      <c r="AW4820" s="9">
        <v>-1.5728700000000002E-2</v>
      </c>
      <c r="AX4820" s="9">
        <v>-2.24642E-2</v>
      </c>
      <c r="AY4820" s="9">
        <v>0.29849989999999998</v>
      </c>
      <c r="AZ4820" s="9">
        <v>0.5394774</v>
      </c>
      <c r="BA4820" s="9">
        <v>0.46759479999999998</v>
      </c>
      <c r="BB4820" s="9">
        <v>-0.29760579999999998</v>
      </c>
      <c r="BC4820" s="9">
        <v>-0.40142299999999997</v>
      </c>
      <c r="BD4820" s="9">
        <v>-0.22810710000000001</v>
      </c>
      <c r="BE4820" s="9">
        <v>-0.1705275</v>
      </c>
      <c r="BF4820" s="9">
        <v>-8.6286000000000002E-2</v>
      </c>
      <c r="BG4820" s="9">
        <v>-2.2969699999999999E-2</v>
      </c>
      <c r="BH4820" s="9">
        <v>-2.1073399999999999E-2</v>
      </c>
      <c r="BI4820" s="9">
        <v>1.0020999999999999E-3</v>
      </c>
      <c r="BJ4820" s="9">
        <v>6.2015000000000004E-3</v>
      </c>
      <c r="BK4820" s="9">
        <v>3.2475999999999998E-3</v>
      </c>
      <c r="BL4820" s="9">
        <v>-9.0988000000000006E-3</v>
      </c>
      <c r="BM4820" s="9">
        <v>-4.3388999999999997E-3</v>
      </c>
      <c r="BN4820" s="9">
        <v>-2.44038E-2</v>
      </c>
      <c r="BO4820" s="9">
        <v>-4.5731000000000001E-2</v>
      </c>
      <c r="BP4820" s="9">
        <v>-7.2416800000000003E-2</v>
      </c>
      <c r="BQ4820" s="9">
        <v>-8.8463E-2</v>
      </c>
      <c r="BR4820" s="9">
        <v>-8.0704200000000004E-2</v>
      </c>
      <c r="BS4820" s="9">
        <v>-5.5257199999999999E-2</v>
      </c>
      <c r="BT4820" s="9">
        <v>2.8839E-3</v>
      </c>
      <c r="BU4820" s="9">
        <v>1.4623300000000001E-2</v>
      </c>
      <c r="BV4820" s="9">
        <v>8.8333000000000005E-3</v>
      </c>
      <c r="BW4820" s="9">
        <v>0.33045609999999997</v>
      </c>
      <c r="BX4820" s="9">
        <v>0.57057959999999996</v>
      </c>
      <c r="BY4820" s="9">
        <v>0.49792700000000001</v>
      </c>
      <c r="BZ4820" s="9">
        <v>-0.26751659999999999</v>
      </c>
      <c r="CA4820" s="9">
        <v>-0.37491099999999999</v>
      </c>
      <c r="CB4820" s="9">
        <v>-0.20204539999999999</v>
      </c>
      <c r="CC4820" s="9">
        <v>-0.14610629999999999</v>
      </c>
      <c r="CD4820" s="9">
        <v>-6.3807100000000005E-2</v>
      </c>
      <c r="CE4820" s="9">
        <v>-8.8903000000000003E-3</v>
      </c>
      <c r="CF4820" s="9">
        <v>-7.9743000000000001E-3</v>
      </c>
      <c r="CG4820" s="9">
        <v>1.35844E-2</v>
      </c>
      <c r="CH4820" s="9">
        <v>1.7873799999999999E-2</v>
      </c>
      <c r="CI4820" s="9">
        <v>1.46347E-2</v>
      </c>
      <c r="CJ4820" s="9">
        <v>1.6933E-3</v>
      </c>
      <c r="CK4820" s="9">
        <v>7.0549999999999996E-3</v>
      </c>
      <c r="CL4820" s="9">
        <v>-1.10756E-2</v>
      </c>
      <c r="CM4820" s="9">
        <v>-3.2021399999999998E-2</v>
      </c>
      <c r="CN4820" s="9">
        <v>-5.6991199999999999E-2</v>
      </c>
      <c r="CO4820" s="9">
        <v>-7.1373400000000004E-2</v>
      </c>
      <c r="CP4820" s="9">
        <v>-6.2031299999999998E-2</v>
      </c>
      <c r="CQ4820" s="9">
        <v>-3.4865300000000002E-2</v>
      </c>
      <c r="CR4820" s="9">
        <v>2.3507699999999999E-2</v>
      </c>
      <c r="CS4820" s="9">
        <v>3.5645099999999999E-2</v>
      </c>
      <c r="CT4820" s="9">
        <v>3.05099E-2</v>
      </c>
      <c r="CU4820" s="9">
        <v>0.35258889999999998</v>
      </c>
      <c r="CV4820" s="9">
        <v>0.59212089999999995</v>
      </c>
      <c r="CW4820" s="9">
        <v>0.51893500000000004</v>
      </c>
      <c r="CX4820" s="9">
        <v>-0.24667700000000001</v>
      </c>
      <c r="CY4820" s="9">
        <v>-0.3565489</v>
      </c>
      <c r="CZ4820" s="9">
        <v>-0.18399509999999999</v>
      </c>
      <c r="DA4820" s="9">
        <v>-0.12919220000000001</v>
      </c>
      <c r="DB4820" s="9">
        <v>-4.8238200000000002E-2</v>
      </c>
      <c r="DC4820" s="9">
        <v>5.189E-3</v>
      </c>
      <c r="DD4820" s="9">
        <v>5.1247000000000003E-3</v>
      </c>
      <c r="DE4820" s="9">
        <v>2.6166600000000002E-2</v>
      </c>
      <c r="DF4820" s="9">
        <v>2.9546200000000002E-2</v>
      </c>
      <c r="DG4820" s="9">
        <v>2.6021800000000001E-2</v>
      </c>
      <c r="DH4820" s="9">
        <v>1.2485400000000001E-2</v>
      </c>
      <c r="DI4820" s="9">
        <v>1.8448800000000001E-2</v>
      </c>
      <c r="DJ4820" s="9">
        <v>2.2526E-3</v>
      </c>
      <c r="DK4820" s="9">
        <v>-1.83118E-2</v>
      </c>
      <c r="DL4820" s="9">
        <v>-4.1565499999999998E-2</v>
      </c>
      <c r="DM4820" s="9">
        <v>-5.4283699999999997E-2</v>
      </c>
      <c r="DN4820" s="9">
        <v>-4.3358399999999998E-2</v>
      </c>
      <c r="DO4820" s="9">
        <v>-1.44733E-2</v>
      </c>
      <c r="DP4820" s="9">
        <v>4.41316E-2</v>
      </c>
      <c r="DQ4820" s="9">
        <v>5.6666800000000003E-2</v>
      </c>
      <c r="DR4820" s="9">
        <v>5.2186400000000001E-2</v>
      </c>
      <c r="DS4820" s="9">
        <v>0.37472169999999999</v>
      </c>
      <c r="DT4820" s="9">
        <v>0.61366220000000005</v>
      </c>
      <c r="DU4820" s="9">
        <v>0.53994299999999995</v>
      </c>
      <c r="DV4820" s="9">
        <v>-0.22583729999999999</v>
      </c>
      <c r="DW4820" s="9">
        <v>-0.33818670000000001</v>
      </c>
      <c r="DX4820" s="9">
        <v>-0.1659448</v>
      </c>
      <c r="DY4820" s="9">
        <v>-0.11227819999999999</v>
      </c>
      <c r="DZ4820" s="9">
        <v>-3.2669400000000001E-2</v>
      </c>
      <c r="EA4820" s="9">
        <v>2.55173E-2</v>
      </c>
      <c r="EB4820" s="9">
        <v>2.4037699999999999E-2</v>
      </c>
      <c r="EC4820" s="9">
        <v>4.4333400000000002E-2</v>
      </c>
      <c r="ED4820" s="9">
        <v>4.6399200000000002E-2</v>
      </c>
      <c r="EE4820" s="9">
        <v>4.2463000000000001E-2</v>
      </c>
      <c r="EF4820" s="9">
        <v>2.8067499999999999E-2</v>
      </c>
      <c r="EG4820" s="9">
        <v>3.4899800000000002E-2</v>
      </c>
      <c r="EH4820" s="9">
        <v>2.1496399999999999E-2</v>
      </c>
      <c r="EI4820" s="9">
        <v>1.4827E-3</v>
      </c>
      <c r="EJ4820" s="9">
        <v>-1.9293299999999999E-2</v>
      </c>
      <c r="EK4820" s="9">
        <v>-2.9609E-2</v>
      </c>
      <c r="EL4820" s="9">
        <v>-1.6397800000000001E-2</v>
      </c>
      <c r="EM4820" s="9">
        <v>1.4969400000000001E-2</v>
      </c>
      <c r="EN4820" s="9">
        <v>7.3909100000000005E-2</v>
      </c>
      <c r="EO4820" s="9">
        <v>8.7018899999999996E-2</v>
      </c>
      <c r="EP4820" s="9">
        <v>8.34839E-2</v>
      </c>
      <c r="EQ4820" s="9">
        <v>0.40667789999999998</v>
      </c>
      <c r="ER4820" s="9">
        <v>0.64476440000000002</v>
      </c>
      <c r="ES4820" s="9">
        <v>0.57027519999999998</v>
      </c>
      <c r="ET4820" s="9">
        <v>-0.19574810000000001</v>
      </c>
      <c r="EU4820" s="9">
        <v>-0.31167470000000003</v>
      </c>
      <c r="EV4820" s="9">
        <v>-0.13988310000000001</v>
      </c>
      <c r="EW4820" s="9">
        <v>-8.7856900000000002E-2</v>
      </c>
      <c r="EX4820" s="9">
        <v>-1.01905E-2</v>
      </c>
      <c r="EY4820" s="9">
        <v>85.115899999999996</v>
      </c>
      <c r="EZ4820" s="9">
        <v>81.0321</v>
      </c>
      <c r="FA4820" s="9">
        <v>78.601100000000002</v>
      </c>
      <c r="FB4820" s="9">
        <v>77.591800000000006</v>
      </c>
      <c r="FC4820" s="9">
        <v>76.591800000000006</v>
      </c>
      <c r="FD4820" s="9">
        <v>75.497299999999996</v>
      </c>
      <c r="FE4820" s="9">
        <v>75.516099999999994</v>
      </c>
      <c r="FF4820" s="9">
        <v>75.468000000000004</v>
      </c>
      <c r="FG4820" s="9">
        <v>77.263800000000003</v>
      </c>
      <c r="FH4820" s="9">
        <v>83.401399999999995</v>
      </c>
      <c r="FI4820" s="9">
        <v>88.084599999999995</v>
      </c>
      <c r="FJ4820" s="9">
        <v>91.594800000000006</v>
      </c>
      <c r="FK4820" s="9">
        <v>95.675799999999995</v>
      </c>
      <c r="FL4820" s="9">
        <v>98.265100000000004</v>
      </c>
      <c r="FM4820" s="9">
        <v>99.882099999999994</v>
      </c>
      <c r="FN4820" s="9">
        <v>101.675</v>
      </c>
      <c r="FO4820" s="9">
        <v>103.004</v>
      </c>
      <c r="FP4820" s="9">
        <v>104.504</v>
      </c>
      <c r="FQ4820" s="9">
        <v>103.119</v>
      </c>
      <c r="FR4820" s="9">
        <v>98.596500000000006</v>
      </c>
      <c r="FS4820" s="9">
        <v>92.229100000000003</v>
      </c>
      <c r="FT4820" s="9">
        <v>88.335899999999995</v>
      </c>
      <c r="FU4820" s="9">
        <v>85.5548</v>
      </c>
      <c r="FV4820" s="9">
        <v>82.702600000000004</v>
      </c>
      <c r="FW4820" s="9">
        <v>0.37570556999999999</v>
      </c>
      <c r="FX4820" s="9">
        <v>2.37431E-2</v>
      </c>
      <c r="FY4820" s="9">
        <v>2.8689200000000002E-2</v>
      </c>
      <c r="FZ4820" s="9">
        <v>0</v>
      </c>
      <c r="GA4820" s="9">
        <v>0</v>
      </c>
    </row>
    <row r="4821" spans="1:183" x14ac:dyDescent="0.2">
      <c r="A4821" t="s">
        <v>245</v>
      </c>
      <c r="B4821" t="s">
        <v>225</v>
      </c>
      <c r="C4821" t="s">
        <v>250</v>
      </c>
      <c r="D4821" s="6">
        <v>44062</v>
      </c>
      <c r="E4821" s="73">
        <v>17</v>
      </c>
      <c r="F4821" s="9">
        <v>18</v>
      </c>
      <c r="G4821" s="9">
        <v>17</v>
      </c>
      <c r="H4821" s="9">
        <v>18</v>
      </c>
      <c r="I4821" s="9">
        <v>13009</v>
      </c>
      <c r="J4821" s="9">
        <v>78659</v>
      </c>
      <c r="K4821" s="9">
        <v>1.5254160000000001</v>
      </c>
      <c r="L4821" s="9">
        <v>1.332098</v>
      </c>
      <c r="M4821" s="9">
        <v>1.2043280000000001</v>
      </c>
      <c r="N4821" s="9">
        <v>1.1053550000000001</v>
      </c>
      <c r="O4821" s="9">
        <v>1.0572349999999999</v>
      </c>
      <c r="P4821" s="9">
        <v>1.0601929999999999</v>
      </c>
      <c r="Q4821" s="9">
        <v>1.114805</v>
      </c>
      <c r="R4821" s="9">
        <v>1.157332</v>
      </c>
      <c r="S4821" s="9">
        <v>1.1749510000000001</v>
      </c>
      <c r="T4821" s="9">
        <v>1.2210019999999999</v>
      </c>
      <c r="U4821" s="9">
        <v>1.3638539999999999</v>
      </c>
      <c r="V4821" s="9">
        <v>1.581229</v>
      </c>
      <c r="W4821" s="9">
        <v>1.831502</v>
      </c>
      <c r="X4821" s="9">
        <v>2.0235029999999998</v>
      </c>
      <c r="Y4821" s="9">
        <v>2.2438259999999999</v>
      </c>
      <c r="Z4821" s="9">
        <v>2.4589099999999999</v>
      </c>
      <c r="AA4821" s="9">
        <v>2.5834269999999999</v>
      </c>
      <c r="AB4821" s="9">
        <v>2.7459410000000002</v>
      </c>
      <c r="AC4821" s="9">
        <v>2.750753</v>
      </c>
      <c r="AD4821" s="9">
        <v>2.5788519999999999</v>
      </c>
      <c r="AE4821" s="9">
        <v>2.3387289999999998</v>
      </c>
      <c r="AF4821" s="9">
        <v>2.0244909999999998</v>
      </c>
      <c r="AG4821" s="9">
        <v>1.6810389999999999</v>
      </c>
      <c r="AH4821" s="9">
        <v>1.400571</v>
      </c>
      <c r="AI4821" s="9">
        <v>-6.6760200000000006E-2</v>
      </c>
      <c r="AJ4821" s="9">
        <v>-5.4739999999999997E-2</v>
      </c>
      <c r="AK4821" s="9">
        <v>-4.4540099999999999E-2</v>
      </c>
      <c r="AL4821" s="9">
        <v>-3.7307300000000002E-2</v>
      </c>
      <c r="AM4821" s="9">
        <v>-2.2143400000000001E-2</v>
      </c>
      <c r="AN4821" s="9">
        <v>-1.7590700000000001E-2</v>
      </c>
      <c r="AO4821" s="9">
        <v>-3.8096499999999998E-2</v>
      </c>
      <c r="AP4821" s="9">
        <v>-4.4156300000000002E-2</v>
      </c>
      <c r="AQ4821" s="9">
        <v>-3.4223700000000003E-2</v>
      </c>
      <c r="AR4821" s="9">
        <v>-5.6569500000000002E-2</v>
      </c>
      <c r="AS4821" s="9">
        <v>-8.3994799999999994E-2</v>
      </c>
      <c r="AT4821" s="9">
        <v>-9.0264999999999998E-2</v>
      </c>
      <c r="AU4821" s="9">
        <v>-9.5783099999999996E-2</v>
      </c>
      <c r="AV4821" s="9">
        <v>-0.11231090000000001</v>
      </c>
      <c r="AW4821" s="9">
        <v>-9.9900100000000006E-2</v>
      </c>
      <c r="AX4821" s="9">
        <v>-6.2772499999999995E-2</v>
      </c>
      <c r="AY4821" s="9">
        <v>0.26888970000000001</v>
      </c>
      <c r="AZ4821" s="9">
        <v>0.22747590000000001</v>
      </c>
      <c r="BA4821" s="9">
        <v>-0.3648554</v>
      </c>
      <c r="BB4821" s="9">
        <v>-0.2110542</v>
      </c>
      <c r="BC4821" s="9">
        <v>-0.1127763</v>
      </c>
      <c r="BD4821" s="9">
        <v>-8.6274799999999999E-2</v>
      </c>
      <c r="BE4821" s="9">
        <v>-4.68248E-2</v>
      </c>
      <c r="BF4821" s="9">
        <v>-2.1283799999999999E-2</v>
      </c>
      <c r="BG4821" s="9">
        <v>-5.8091900000000002E-2</v>
      </c>
      <c r="BH4821" s="9">
        <v>-4.6833E-2</v>
      </c>
      <c r="BI4821" s="9">
        <v>-3.7237600000000003E-2</v>
      </c>
      <c r="BJ4821" s="9">
        <v>-3.0608E-2</v>
      </c>
      <c r="BK4821" s="9">
        <v>-1.57156E-2</v>
      </c>
      <c r="BL4821" s="9">
        <v>-1.1208600000000001E-2</v>
      </c>
      <c r="BM4821" s="9">
        <v>-3.11688E-2</v>
      </c>
      <c r="BN4821" s="9">
        <v>-3.64243E-2</v>
      </c>
      <c r="BO4821" s="9">
        <v>-2.5738799999999999E-2</v>
      </c>
      <c r="BP4821" s="9">
        <v>-4.7561699999999998E-2</v>
      </c>
      <c r="BQ4821" s="9">
        <v>-7.4263800000000005E-2</v>
      </c>
      <c r="BR4821" s="9">
        <v>-7.9728800000000002E-2</v>
      </c>
      <c r="BS4821" s="9">
        <v>-8.4633399999999998E-2</v>
      </c>
      <c r="BT4821" s="9">
        <v>-0.10087699999999999</v>
      </c>
      <c r="BU4821" s="9">
        <v>-8.82159E-2</v>
      </c>
      <c r="BV4821" s="9">
        <v>-5.1027299999999998E-2</v>
      </c>
      <c r="BW4821" s="9">
        <v>0.28017399999999998</v>
      </c>
      <c r="BX4821" s="9">
        <v>0.2387814</v>
      </c>
      <c r="BY4821" s="9">
        <v>-0.35309459999999998</v>
      </c>
      <c r="BZ4821" s="9">
        <v>-0.2001135</v>
      </c>
      <c r="CA4821" s="9">
        <v>-0.1027759</v>
      </c>
      <c r="CB4821" s="9">
        <v>-7.6873200000000003E-2</v>
      </c>
      <c r="CC4821" s="9">
        <v>-3.8143299999999998E-2</v>
      </c>
      <c r="CD4821" s="9">
        <v>-1.3362300000000001E-2</v>
      </c>
      <c r="CE4821" s="9">
        <v>-5.2088299999999997E-2</v>
      </c>
      <c r="CF4821" s="9">
        <v>-4.13566E-2</v>
      </c>
      <c r="CG4821" s="9">
        <v>-3.2179800000000001E-2</v>
      </c>
      <c r="CH4821" s="9">
        <v>-2.5968100000000001E-2</v>
      </c>
      <c r="CI4821" s="9">
        <v>-1.12637E-2</v>
      </c>
      <c r="CJ4821" s="9">
        <v>-6.7882999999999997E-3</v>
      </c>
      <c r="CK4821" s="9">
        <v>-2.63707E-2</v>
      </c>
      <c r="CL4821" s="9">
        <v>-3.1069099999999999E-2</v>
      </c>
      <c r="CM4821" s="9">
        <v>-1.98622E-2</v>
      </c>
      <c r="CN4821" s="9">
        <v>-4.13228E-2</v>
      </c>
      <c r="CO4821" s="9">
        <v>-6.7524200000000006E-2</v>
      </c>
      <c r="CP4821" s="9">
        <v>-7.2431499999999996E-2</v>
      </c>
      <c r="CQ4821" s="9">
        <v>-7.6911199999999999E-2</v>
      </c>
      <c r="CR4821" s="9">
        <v>-9.2957899999999996E-2</v>
      </c>
      <c r="CS4821" s="9">
        <v>-8.01235E-2</v>
      </c>
      <c r="CT4821" s="9">
        <v>-4.2892600000000003E-2</v>
      </c>
      <c r="CU4821" s="9">
        <v>0.28798950000000001</v>
      </c>
      <c r="CV4821" s="9">
        <v>0.24661150000000001</v>
      </c>
      <c r="CW4821" s="9">
        <v>-0.34494920000000001</v>
      </c>
      <c r="CX4821" s="9">
        <v>-0.19253609999999999</v>
      </c>
      <c r="CY4821" s="9">
        <v>-9.5849799999999999E-2</v>
      </c>
      <c r="CZ4821" s="9">
        <v>-7.0361699999999999E-2</v>
      </c>
      <c r="DA4821" s="9">
        <v>-3.2130600000000002E-2</v>
      </c>
      <c r="DB4821" s="9">
        <v>-7.8758999999999999E-3</v>
      </c>
      <c r="DC4821" s="9">
        <v>-4.6084600000000003E-2</v>
      </c>
      <c r="DD4821" s="9">
        <v>-3.5880299999999997E-2</v>
      </c>
      <c r="DE4821" s="9">
        <v>-2.71221E-2</v>
      </c>
      <c r="DF4821" s="9">
        <v>-2.1328199999999999E-2</v>
      </c>
      <c r="DG4821" s="9">
        <v>-6.8117999999999998E-3</v>
      </c>
      <c r="DH4821" s="9">
        <v>-2.3681000000000002E-3</v>
      </c>
      <c r="DI4821" s="9">
        <v>-2.1572500000000001E-2</v>
      </c>
      <c r="DJ4821" s="9">
        <v>-2.5713900000000001E-2</v>
      </c>
      <c r="DK4821" s="9">
        <v>-1.3985600000000001E-2</v>
      </c>
      <c r="DL4821" s="9">
        <v>-3.5083999999999997E-2</v>
      </c>
      <c r="DM4821" s="9">
        <v>-6.0784499999999998E-2</v>
      </c>
      <c r="DN4821" s="9">
        <v>-6.5134200000000003E-2</v>
      </c>
      <c r="DO4821" s="9">
        <v>-6.9188899999999998E-2</v>
      </c>
      <c r="DP4821" s="9">
        <v>-8.5038799999999998E-2</v>
      </c>
      <c r="DQ4821" s="9">
        <v>-7.2031100000000001E-2</v>
      </c>
      <c r="DR4821" s="9">
        <v>-3.4757900000000001E-2</v>
      </c>
      <c r="DS4821" s="9">
        <v>0.29580499999999998</v>
      </c>
      <c r="DT4821" s="9">
        <v>0.25444169999999999</v>
      </c>
      <c r="DU4821" s="9">
        <v>-0.33680369999999998</v>
      </c>
      <c r="DV4821" s="9">
        <v>-0.1849586</v>
      </c>
      <c r="DW4821" s="9">
        <v>-8.8923600000000005E-2</v>
      </c>
      <c r="DX4821" s="9">
        <v>-6.3850100000000007E-2</v>
      </c>
      <c r="DY4821" s="9">
        <v>-2.6117899999999999E-2</v>
      </c>
      <c r="DZ4821" s="9">
        <v>-2.3893999999999999E-3</v>
      </c>
      <c r="EA4821" s="9">
        <v>-3.74163E-2</v>
      </c>
      <c r="EB4821" s="9">
        <v>-2.79732E-2</v>
      </c>
      <c r="EC4821" s="9">
        <v>-1.98195E-2</v>
      </c>
      <c r="ED4821" s="9">
        <v>-1.46289E-2</v>
      </c>
      <c r="EE4821" s="9">
        <v>-3.8390000000000001E-4</v>
      </c>
      <c r="EF4821" s="9">
        <v>4.0140999999999996E-3</v>
      </c>
      <c r="EG4821" s="9">
        <v>-1.4644799999999999E-2</v>
      </c>
      <c r="EH4821" s="9">
        <v>-1.7981899999999999E-2</v>
      </c>
      <c r="EI4821" s="9">
        <v>-5.5008000000000001E-3</v>
      </c>
      <c r="EJ4821" s="9">
        <v>-2.6076100000000001E-2</v>
      </c>
      <c r="EK4821" s="9">
        <v>-5.1053500000000002E-2</v>
      </c>
      <c r="EL4821" s="9">
        <v>-5.4598000000000001E-2</v>
      </c>
      <c r="EM4821" s="9">
        <v>-5.8039300000000002E-2</v>
      </c>
      <c r="EN4821" s="9">
        <v>-7.3604900000000001E-2</v>
      </c>
      <c r="EO4821" s="9">
        <v>-6.0346900000000002E-2</v>
      </c>
      <c r="EP4821" s="9">
        <v>-2.3012700000000001E-2</v>
      </c>
      <c r="EQ4821" s="9">
        <v>0.30708930000000001</v>
      </c>
      <c r="ER4821" s="9">
        <v>0.26574720000000002</v>
      </c>
      <c r="ES4821" s="9">
        <v>-0.32504300000000003</v>
      </c>
      <c r="ET4821" s="9">
        <v>-0.1740179</v>
      </c>
      <c r="EU4821" s="9">
        <v>-7.8923199999999999E-2</v>
      </c>
      <c r="EV4821" s="9">
        <v>-5.4448499999999997E-2</v>
      </c>
      <c r="EW4821" s="9">
        <v>-1.7436400000000001E-2</v>
      </c>
      <c r="EX4821" s="9">
        <v>5.5320999999999999E-3</v>
      </c>
      <c r="EY4821" s="9">
        <v>80.796099999999996</v>
      </c>
      <c r="EZ4821" s="9">
        <v>79.898300000000006</v>
      </c>
      <c r="FA4821" s="9">
        <v>79.641999999999996</v>
      </c>
      <c r="FB4821" s="9">
        <v>77.995000000000005</v>
      </c>
      <c r="FC4821" s="9">
        <v>76.844200000000001</v>
      </c>
      <c r="FD4821" s="9">
        <v>75.968999999999994</v>
      </c>
      <c r="FE4821" s="9">
        <v>74.534099999999995</v>
      </c>
      <c r="FF4821" s="9">
        <v>74.906700000000001</v>
      </c>
      <c r="FG4821" s="9">
        <v>75.339799999999997</v>
      </c>
      <c r="FH4821" s="9">
        <v>79.821399999999997</v>
      </c>
      <c r="FI4821" s="9">
        <v>85.8078</v>
      </c>
      <c r="FJ4821" s="9">
        <v>91.851699999999994</v>
      </c>
      <c r="FK4821" s="9">
        <v>95.919899999999998</v>
      </c>
      <c r="FL4821" s="9">
        <v>96.257599999999996</v>
      </c>
      <c r="FM4821" s="9">
        <v>96.747299999999996</v>
      </c>
      <c r="FN4821" s="9">
        <v>98.438999999999993</v>
      </c>
      <c r="FO4821" s="9">
        <v>98.405600000000007</v>
      </c>
      <c r="FP4821" s="9">
        <v>97.941299999999998</v>
      </c>
      <c r="FQ4821" s="9">
        <v>97.411699999999996</v>
      </c>
      <c r="FR4821" s="9">
        <v>93.371099999999998</v>
      </c>
      <c r="FS4821" s="9">
        <v>87.908900000000003</v>
      </c>
      <c r="FT4821" s="9">
        <v>82.456900000000005</v>
      </c>
      <c r="FU4821" s="9">
        <v>79.298599999999993</v>
      </c>
      <c r="FV4821" s="9">
        <v>77.223100000000002</v>
      </c>
      <c r="FW4821" s="9">
        <v>0.13927618999999999</v>
      </c>
      <c r="FX4821" s="9">
        <v>1.0548399999999999E-2</v>
      </c>
      <c r="FY4821" s="9">
        <v>1.0548399999999999E-2</v>
      </c>
      <c r="FZ4821" s="9">
        <v>0</v>
      </c>
      <c r="GA4821" s="9">
        <v>0</v>
      </c>
    </row>
    <row r="4822" spans="1:183" x14ac:dyDescent="0.2">
      <c r="A4822" t="s">
        <v>245</v>
      </c>
      <c r="B4822" t="s">
        <v>225</v>
      </c>
      <c r="C4822" t="s">
        <v>250</v>
      </c>
      <c r="D4822" s="6">
        <v>44079</v>
      </c>
      <c r="E4822" s="73">
        <v>17</v>
      </c>
      <c r="F4822" s="9">
        <v>18</v>
      </c>
      <c r="G4822" s="9">
        <v>17</v>
      </c>
      <c r="H4822" s="9">
        <v>18</v>
      </c>
      <c r="I4822" s="9">
        <v>12902</v>
      </c>
      <c r="J4822" s="9">
        <v>78080</v>
      </c>
      <c r="K4822" s="9">
        <v>0.98772079999999995</v>
      </c>
      <c r="L4822" s="9">
        <v>0.8698186</v>
      </c>
      <c r="M4822" s="9">
        <v>0.7886879</v>
      </c>
      <c r="N4822" s="9">
        <v>0.73255119999999996</v>
      </c>
      <c r="O4822" s="9">
        <v>0.70005569999999995</v>
      </c>
      <c r="P4822" s="9">
        <v>0.7048468</v>
      </c>
      <c r="Q4822" s="9">
        <v>0.7593647</v>
      </c>
      <c r="R4822" s="9">
        <v>0.79251369999999999</v>
      </c>
      <c r="S4822" s="9">
        <v>0.8073072</v>
      </c>
      <c r="T4822" s="9">
        <v>0.85858970000000001</v>
      </c>
      <c r="U4822" s="9">
        <v>0.97770520000000005</v>
      </c>
      <c r="V4822" s="9">
        <v>1.141691</v>
      </c>
      <c r="W4822" s="9">
        <v>1.392355</v>
      </c>
      <c r="X4822" s="9">
        <v>1.694393</v>
      </c>
      <c r="Y4822" s="9">
        <v>2.0284249999999999</v>
      </c>
      <c r="Z4822" s="9">
        <v>2.361653</v>
      </c>
      <c r="AA4822" s="9">
        <v>2.6546050000000001</v>
      </c>
      <c r="AB4822" s="9">
        <v>2.82477</v>
      </c>
      <c r="AC4822" s="9">
        <v>2.832544</v>
      </c>
      <c r="AD4822" s="9">
        <v>2.6387640000000001</v>
      </c>
      <c r="AE4822" s="9">
        <v>2.3748490000000002</v>
      </c>
      <c r="AF4822" s="9">
        <v>2.071701</v>
      </c>
      <c r="AG4822" s="9">
        <v>1.7509429999999999</v>
      </c>
      <c r="AH4822" s="9">
        <v>1.4414229999999999</v>
      </c>
      <c r="AI4822" s="9">
        <v>-7.1929000000000003E-3</v>
      </c>
      <c r="AJ4822" s="9">
        <v>1.4858E-3</v>
      </c>
      <c r="AK4822" s="9">
        <v>3.2382000000000001E-3</v>
      </c>
      <c r="AL4822" s="9">
        <v>2.836E-3</v>
      </c>
      <c r="AM4822" s="9">
        <v>-4.4641000000000004E-3</v>
      </c>
      <c r="AN4822" s="9">
        <v>-1.3426499999999999E-2</v>
      </c>
      <c r="AO4822" s="9">
        <v>-1.22752E-2</v>
      </c>
      <c r="AP4822" s="9">
        <v>-5.2760000000000003E-3</v>
      </c>
      <c r="AQ4822" s="9">
        <v>-6.0860000000000005E-4</v>
      </c>
      <c r="AR4822" s="9">
        <v>4.0283000000000003E-3</v>
      </c>
      <c r="AS4822" s="9">
        <v>1.4378800000000001E-2</v>
      </c>
      <c r="AT4822" s="9">
        <v>2.988E-4</v>
      </c>
      <c r="AU4822" s="9">
        <v>-2.7039999999999998E-3</v>
      </c>
      <c r="AV4822" s="9">
        <v>7.3999999999999999E-4</v>
      </c>
      <c r="AW4822" s="9">
        <v>-2.4097899999999998E-2</v>
      </c>
      <c r="AX4822" s="9">
        <v>-2.7575200000000001E-2</v>
      </c>
      <c r="AY4822" s="9">
        <v>0.26862140000000001</v>
      </c>
      <c r="AZ4822" s="9">
        <v>0.26913910000000002</v>
      </c>
      <c r="BA4822" s="9">
        <v>-0.29917749999999999</v>
      </c>
      <c r="BB4822" s="9">
        <v>-0.22102630000000001</v>
      </c>
      <c r="BC4822" s="9">
        <v>-0.10687919999999999</v>
      </c>
      <c r="BD4822" s="9">
        <v>-6.5532599999999996E-2</v>
      </c>
      <c r="BE4822" s="9">
        <v>-4.2809899999999998E-2</v>
      </c>
      <c r="BF4822" s="9">
        <v>-3.0016500000000002E-2</v>
      </c>
      <c r="BG4822" s="9">
        <v>-7.3030000000000002E-4</v>
      </c>
      <c r="BH4822" s="9">
        <v>7.3737000000000004E-3</v>
      </c>
      <c r="BI4822" s="9">
        <v>8.4997000000000007E-3</v>
      </c>
      <c r="BJ4822" s="9">
        <v>7.4796999999999997E-3</v>
      </c>
      <c r="BK4822" s="9">
        <v>-3.0069999999999999E-4</v>
      </c>
      <c r="BL4822" s="9">
        <v>-9.2951000000000006E-3</v>
      </c>
      <c r="BM4822" s="9">
        <v>-7.6229999999999996E-3</v>
      </c>
      <c r="BN4822" s="9">
        <v>2.3499999999999999E-4</v>
      </c>
      <c r="BO4822" s="9">
        <v>5.6714000000000001E-3</v>
      </c>
      <c r="BP4822" s="9">
        <v>1.10524E-2</v>
      </c>
      <c r="BQ4822" s="9">
        <v>2.23755E-2</v>
      </c>
      <c r="BR4822" s="9">
        <v>9.3576000000000006E-3</v>
      </c>
      <c r="BS4822" s="9">
        <v>7.4863999999999998E-3</v>
      </c>
      <c r="BT4822" s="9">
        <v>1.17915E-2</v>
      </c>
      <c r="BU4822" s="9">
        <v>-1.23958E-2</v>
      </c>
      <c r="BV4822" s="9">
        <v>-1.5258799999999999E-2</v>
      </c>
      <c r="BW4822" s="9">
        <v>0.2809989</v>
      </c>
      <c r="BX4822" s="9">
        <v>0.28179300000000002</v>
      </c>
      <c r="BY4822" s="9">
        <v>-0.2859681</v>
      </c>
      <c r="BZ4822" s="9">
        <v>-0.2087166</v>
      </c>
      <c r="CA4822" s="9">
        <v>-9.5425200000000002E-2</v>
      </c>
      <c r="CB4822" s="9">
        <v>-5.4895800000000002E-2</v>
      </c>
      <c r="CC4822" s="9">
        <v>-3.3102100000000002E-2</v>
      </c>
      <c r="CD4822" s="9">
        <v>-2.15709E-2</v>
      </c>
      <c r="CE4822" s="9">
        <v>3.7456999999999998E-3</v>
      </c>
      <c r="CF4822" s="9">
        <v>1.1451599999999999E-2</v>
      </c>
      <c r="CG4822" s="9">
        <v>1.21438E-2</v>
      </c>
      <c r="CH4822" s="9">
        <v>1.0696000000000001E-2</v>
      </c>
      <c r="CI4822" s="9">
        <v>2.5828000000000001E-3</v>
      </c>
      <c r="CJ4822" s="9">
        <v>-6.4337999999999999E-3</v>
      </c>
      <c r="CK4822" s="9">
        <v>-4.4010000000000004E-3</v>
      </c>
      <c r="CL4822" s="9">
        <v>4.052E-3</v>
      </c>
      <c r="CM4822" s="9">
        <v>1.00208E-2</v>
      </c>
      <c r="CN4822" s="9">
        <v>1.5917199999999999E-2</v>
      </c>
      <c r="CO4822" s="9">
        <v>2.7913899999999998E-2</v>
      </c>
      <c r="CP4822" s="9">
        <v>1.5631800000000001E-2</v>
      </c>
      <c r="CQ4822" s="9">
        <v>1.4544400000000001E-2</v>
      </c>
      <c r="CR4822" s="9">
        <v>1.94457E-2</v>
      </c>
      <c r="CS4822" s="9">
        <v>-4.2909000000000003E-3</v>
      </c>
      <c r="CT4822" s="9">
        <v>-6.7286000000000004E-3</v>
      </c>
      <c r="CU4822" s="9">
        <v>0.28957159999999998</v>
      </c>
      <c r="CV4822" s="9">
        <v>0.29055710000000001</v>
      </c>
      <c r="CW4822" s="9">
        <v>-0.27681939999999999</v>
      </c>
      <c r="CX4822" s="9">
        <v>-0.2001908</v>
      </c>
      <c r="CY4822" s="9">
        <v>-8.7492100000000003E-2</v>
      </c>
      <c r="CZ4822" s="9">
        <v>-4.75287E-2</v>
      </c>
      <c r="DA4822" s="9">
        <v>-2.6378499999999999E-2</v>
      </c>
      <c r="DB4822" s="9">
        <v>-1.5721499999999999E-2</v>
      </c>
      <c r="DC4822" s="9">
        <v>8.2216000000000008E-3</v>
      </c>
      <c r="DD4822" s="9">
        <v>1.55295E-2</v>
      </c>
      <c r="DE4822" s="9">
        <v>1.5787900000000001E-2</v>
      </c>
      <c r="DF4822" s="9">
        <v>1.39122E-2</v>
      </c>
      <c r="DG4822" s="9">
        <v>5.4663000000000003E-3</v>
      </c>
      <c r="DH4822" s="9">
        <v>-3.5723999999999999E-3</v>
      </c>
      <c r="DI4822" s="9">
        <v>-1.1789999999999999E-3</v>
      </c>
      <c r="DJ4822" s="9">
        <v>7.8688999999999999E-3</v>
      </c>
      <c r="DK4822" s="9">
        <v>1.4370300000000001E-2</v>
      </c>
      <c r="DL4822" s="9">
        <v>2.0781999999999998E-2</v>
      </c>
      <c r="DM4822" s="9">
        <v>3.34524E-2</v>
      </c>
      <c r="DN4822" s="9">
        <v>2.1905899999999999E-2</v>
      </c>
      <c r="DO4822" s="9">
        <v>2.1602300000000001E-2</v>
      </c>
      <c r="DP4822" s="9">
        <v>2.70999E-2</v>
      </c>
      <c r="DQ4822" s="9">
        <v>3.8140000000000001E-3</v>
      </c>
      <c r="DR4822" s="9">
        <v>1.8017E-3</v>
      </c>
      <c r="DS4822" s="9">
        <v>0.29814429999999997</v>
      </c>
      <c r="DT4822" s="9">
        <v>0.29932110000000001</v>
      </c>
      <c r="DU4822" s="9">
        <v>-0.26767059999999998</v>
      </c>
      <c r="DV4822" s="9">
        <v>-0.1916651</v>
      </c>
      <c r="DW4822" s="9">
        <v>-7.9559099999999994E-2</v>
      </c>
      <c r="DX4822" s="9">
        <v>-4.0161599999999999E-2</v>
      </c>
      <c r="DY4822" s="9">
        <v>-1.9654899999999999E-2</v>
      </c>
      <c r="DZ4822" s="9">
        <v>-9.8721E-3</v>
      </c>
      <c r="EA4822" s="9">
        <v>1.46842E-2</v>
      </c>
      <c r="EB4822" s="9">
        <v>2.14174E-2</v>
      </c>
      <c r="EC4822" s="9">
        <v>2.1049399999999999E-2</v>
      </c>
      <c r="ED4822" s="9">
        <v>1.85559E-2</v>
      </c>
      <c r="EE4822" s="9">
        <v>9.6296999999999997E-3</v>
      </c>
      <c r="EF4822" s="9">
        <v>5.5900000000000004E-4</v>
      </c>
      <c r="EG4822" s="9">
        <v>3.4730999999999998E-3</v>
      </c>
      <c r="EH4822" s="9">
        <v>1.33799E-2</v>
      </c>
      <c r="EI4822" s="9">
        <v>2.06502E-2</v>
      </c>
      <c r="EJ4822" s="9">
        <v>2.78061E-2</v>
      </c>
      <c r="EK4822" s="9">
        <v>4.1449E-2</v>
      </c>
      <c r="EL4822" s="9">
        <v>3.0964800000000001E-2</v>
      </c>
      <c r="EM4822" s="9">
        <v>3.1792800000000003E-2</v>
      </c>
      <c r="EN4822" s="9">
        <v>3.8151400000000002E-2</v>
      </c>
      <c r="EO4822" s="9">
        <v>1.55161E-2</v>
      </c>
      <c r="EP4822" s="9">
        <v>1.41181E-2</v>
      </c>
      <c r="EQ4822" s="9">
        <v>0.31052190000000002</v>
      </c>
      <c r="ER4822" s="9">
        <v>0.31197510000000001</v>
      </c>
      <c r="ES4822" s="9">
        <v>-0.2544613</v>
      </c>
      <c r="ET4822" s="9">
        <v>-0.1793553</v>
      </c>
      <c r="EU4822" s="9">
        <v>-6.8105100000000002E-2</v>
      </c>
      <c r="EV4822" s="9">
        <v>-2.95248E-2</v>
      </c>
      <c r="EW4822" s="9">
        <v>-9.9471000000000004E-3</v>
      </c>
      <c r="EX4822" s="9">
        <v>-1.4266000000000001E-3</v>
      </c>
      <c r="EY4822" s="9">
        <v>72.248000000000005</v>
      </c>
      <c r="EZ4822" s="9">
        <v>71.129300000000001</v>
      </c>
      <c r="FA4822" s="9">
        <v>70.665199999999999</v>
      </c>
      <c r="FB4822" s="9">
        <v>69.687899999999999</v>
      </c>
      <c r="FC4822" s="9">
        <v>68.867599999999996</v>
      </c>
      <c r="FD4822" s="9">
        <v>67.535700000000006</v>
      </c>
      <c r="FE4822" s="9">
        <v>66.582099999999997</v>
      </c>
      <c r="FF4822" s="9">
        <v>65.333100000000002</v>
      </c>
      <c r="FG4822" s="9">
        <v>68.388599999999997</v>
      </c>
      <c r="FH4822" s="9">
        <v>76.780199999999994</v>
      </c>
      <c r="FI4822" s="9">
        <v>84.610900000000001</v>
      </c>
      <c r="FJ4822" s="9">
        <v>88.972200000000001</v>
      </c>
      <c r="FK4822" s="9">
        <v>91.637100000000004</v>
      </c>
      <c r="FL4822" s="9">
        <v>93.664699999999996</v>
      </c>
      <c r="FM4822" s="9">
        <v>96.179000000000002</v>
      </c>
      <c r="FN4822" s="9">
        <v>97.804500000000004</v>
      </c>
      <c r="FO4822" s="9">
        <v>99.125699999999995</v>
      </c>
      <c r="FP4822" s="9">
        <v>99.673500000000004</v>
      </c>
      <c r="FQ4822" s="9">
        <v>98.415499999999994</v>
      </c>
      <c r="FR4822" s="9">
        <v>94.515199999999993</v>
      </c>
      <c r="FS4822" s="9">
        <v>88.261899999999997</v>
      </c>
      <c r="FT4822" s="9">
        <v>84.193399999999997</v>
      </c>
      <c r="FU4822" s="9">
        <v>81.995500000000007</v>
      </c>
      <c r="FV4822" s="9">
        <v>80.425299999999993</v>
      </c>
      <c r="FW4822" s="9">
        <v>0.13611277999999999</v>
      </c>
      <c r="FX4822" s="9">
        <v>1.16892E-2</v>
      </c>
      <c r="FY4822" s="9">
        <v>1.16892E-2</v>
      </c>
      <c r="FZ4822" s="9">
        <v>0</v>
      </c>
      <c r="GA4822" s="9">
        <v>0</v>
      </c>
    </row>
    <row r="4823" spans="1:183" x14ac:dyDescent="0.2">
      <c r="A4823" t="s">
        <v>245</v>
      </c>
      <c r="B4823" t="s">
        <v>225</v>
      </c>
      <c r="C4823" t="s">
        <v>250</v>
      </c>
      <c r="D4823" s="6">
        <v>44080</v>
      </c>
      <c r="E4823" s="73">
        <v>16</v>
      </c>
      <c r="F4823" s="9">
        <v>18</v>
      </c>
      <c r="G4823" s="9">
        <v>16</v>
      </c>
      <c r="H4823" s="9">
        <v>18</v>
      </c>
      <c r="I4823" s="9">
        <v>12895</v>
      </c>
      <c r="J4823" s="9">
        <v>78050</v>
      </c>
      <c r="K4823" s="9">
        <v>1.2518800000000001</v>
      </c>
      <c r="L4823" s="9">
        <v>1.087593</v>
      </c>
      <c r="M4823" s="9">
        <v>0.98404230000000004</v>
      </c>
      <c r="N4823" s="9">
        <v>0.90680159999999999</v>
      </c>
      <c r="O4823" s="9">
        <v>0.86297889999999999</v>
      </c>
      <c r="P4823" s="9">
        <v>0.85872250000000006</v>
      </c>
      <c r="Q4823" s="9">
        <v>0.91655370000000003</v>
      </c>
      <c r="R4823" s="9">
        <v>0.98032149999999996</v>
      </c>
      <c r="S4823" s="9">
        <v>1.027604</v>
      </c>
      <c r="T4823" s="9">
        <v>1.140395</v>
      </c>
      <c r="U4823" s="9">
        <v>1.2642469999999999</v>
      </c>
      <c r="V4823" s="9">
        <v>1.404285</v>
      </c>
      <c r="W4823" s="9">
        <v>1.617612</v>
      </c>
      <c r="X4823" s="9">
        <v>1.8829210000000001</v>
      </c>
      <c r="Y4823" s="9">
        <v>2.2379910000000001</v>
      </c>
      <c r="Z4823" s="9">
        <v>2.6236709999999999</v>
      </c>
      <c r="AA4823" s="9">
        <v>2.978863</v>
      </c>
      <c r="AB4823" s="9">
        <v>3.2614329999999998</v>
      </c>
      <c r="AC4823" s="9">
        <v>3.298098</v>
      </c>
      <c r="AD4823" s="9">
        <v>3.0783</v>
      </c>
      <c r="AE4823" s="9">
        <v>2.7646679999999999</v>
      </c>
      <c r="AF4823" s="9">
        <v>2.4071989999999999</v>
      </c>
      <c r="AG4823" s="9">
        <v>2.014532</v>
      </c>
      <c r="AH4823" s="9">
        <v>1.672744</v>
      </c>
      <c r="AI4823" s="9">
        <v>-2.4066899999999999E-2</v>
      </c>
      <c r="AJ4823" s="9">
        <v>-1.9366100000000001E-2</v>
      </c>
      <c r="AK4823" s="9">
        <v>-2.04657E-2</v>
      </c>
      <c r="AL4823" s="9">
        <v>-5.2750999999999996E-3</v>
      </c>
      <c r="AM4823" s="9">
        <v>-1.01949E-2</v>
      </c>
      <c r="AN4823" s="9">
        <v>-2.05306E-2</v>
      </c>
      <c r="AO4823" s="9">
        <v>-1.201E-2</v>
      </c>
      <c r="AP4823" s="9">
        <v>-1.55067E-2</v>
      </c>
      <c r="AQ4823" s="9">
        <v>-1.50826E-2</v>
      </c>
      <c r="AR4823" s="9">
        <v>-2.0601899999999999E-2</v>
      </c>
      <c r="AS4823" s="9">
        <v>-2.3050000000000001E-2</v>
      </c>
      <c r="AT4823" s="9">
        <v>-3.5975899999999998E-2</v>
      </c>
      <c r="AU4823" s="9">
        <v>4.6116000000000004E-3</v>
      </c>
      <c r="AV4823" s="9">
        <v>-2.87759E-2</v>
      </c>
      <c r="AW4823" s="9">
        <v>-6.7688000000000002E-3</v>
      </c>
      <c r="AX4823" s="9">
        <v>0.30749900000000002</v>
      </c>
      <c r="AY4823" s="9">
        <v>0.3892737</v>
      </c>
      <c r="AZ4823" s="9">
        <v>0.44891969999999998</v>
      </c>
      <c r="BA4823" s="9">
        <v>-0.35481449999999998</v>
      </c>
      <c r="BB4823" s="9">
        <v>-0.34226620000000002</v>
      </c>
      <c r="BC4823" s="9">
        <v>-0.2304929</v>
      </c>
      <c r="BD4823" s="9">
        <v>-0.14125180000000001</v>
      </c>
      <c r="BE4823" s="9">
        <v>-9.7455299999999995E-2</v>
      </c>
      <c r="BF4823" s="9">
        <v>-6.7356399999999997E-2</v>
      </c>
      <c r="BG4823" s="9">
        <v>-1.6367699999999999E-2</v>
      </c>
      <c r="BH4823" s="9">
        <v>-1.25393E-2</v>
      </c>
      <c r="BI4823" s="9">
        <v>-1.42507E-2</v>
      </c>
      <c r="BJ4823" s="9">
        <v>2.9579999999999998E-4</v>
      </c>
      <c r="BK4823" s="9">
        <v>-4.8980999999999998E-3</v>
      </c>
      <c r="BL4823" s="9">
        <v>-1.5272600000000001E-2</v>
      </c>
      <c r="BM4823" s="9">
        <v>-6.2544000000000002E-3</v>
      </c>
      <c r="BN4823" s="9">
        <v>-8.6803999999999996E-3</v>
      </c>
      <c r="BO4823" s="9">
        <v>-7.3467999999999997E-3</v>
      </c>
      <c r="BP4823" s="9">
        <v>-1.1631000000000001E-2</v>
      </c>
      <c r="BQ4823" s="9">
        <v>-1.31133E-2</v>
      </c>
      <c r="BR4823" s="9">
        <v>-2.5257000000000002E-2</v>
      </c>
      <c r="BS4823" s="9">
        <v>1.58184E-2</v>
      </c>
      <c r="BT4823" s="9">
        <v>-1.69593E-2</v>
      </c>
      <c r="BU4823" s="9">
        <v>5.5796999999999999E-3</v>
      </c>
      <c r="BV4823" s="9">
        <v>0.32016270000000002</v>
      </c>
      <c r="BW4823" s="9">
        <v>0.40247549999999999</v>
      </c>
      <c r="BX4823" s="9">
        <v>0.46245409999999998</v>
      </c>
      <c r="BY4823" s="9">
        <v>-0.34088580000000002</v>
      </c>
      <c r="BZ4823" s="9">
        <v>-0.32913930000000002</v>
      </c>
      <c r="CA4823" s="9">
        <v>-0.21818199999999999</v>
      </c>
      <c r="CB4823" s="9">
        <v>-0.12976650000000001</v>
      </c>
      <c r="CC4823" s="9">
        <v>-8.6879600000000001E-2</v>
      </c>
      <c r="CD4823" s="9">
        <v>-5.7935599999999997E-2</v>
      </c>
      <c r="CE4823" s="9">
        <v>-1.10353E-2</v>
      </c>
      <c r="CF4823" s="9">
        <v>-7.8111999999999999E-3</v>
      </c>
      <c r="CG4823" s="9">
        <v>-9.9462999999999999E-3</v>
      </c>
      <c r="CH4823" s="9">
        <v>4.1541E-3</v>
      </c>
      <c r="CI4823" s="9">
        <v>-1.2294999999999999E-3</v>
      </c>
      <c r="CJ4823" s="9">
        <v>-1.1631000000000001E-2</v>
      </c>
      <c r="CK4823" s="9">
        <v>-2.2680999999999999E-3</v>
      </c>
      <c r="CL4823" s="9">
        <v>-3.9525000000000003E-3</v>
      </c>
      <c r="CM4823" s="9">
        <v>-1.9889999999999999E-3</v>
      </c>
      <c r="CN4823" s="9">
        <v>-5.4178000000000004E-3</v>
      </c>
      <c r="CO4823" s="9">
        <v>-6.2312000000000001E-3</v>
      </c>
      <c r="CP4823" s="9">
        <v>-1.7833100000000001E-2</v>
      </c>
      <c r="CQ4823" s="9">
        <v>2.3580199999999999E-2</v>
      </c>
      <c r="CR4823" s="9">
        <v>-8.7750999999999992E-3</v>
      </c>
      <c r="CS4823" s="9">
        <v>1.4132199999999999E-2</v>
      </c>
      <c r="CT4823" s="9">
        <v>0.32893349999999999</v>
      </c>
      <c r="CU4823" s="9">
        <v>0.41161890000000001</v>
      </c>
      <c r="CV4823" s="9">
        <v>0.47182800000000003</v>
      </c>
      <c r="CW4823" s="9">
        <v>-0.3312388</v>
      </c>
      <c r="CX4823" s="9">
        <v>-0.32004759999999999</v>
      </c>
      <c r="CY4823" s="9">
        <v>-0.2096556</v>
      </c>
      <c r="CZ4823" s="9">
        <v>-0.1218118</v>
      </c>
      <c r="DA4823" s="9">
        <v>-7.9555000000000001E-2</v>
      </c>
      <c r="DB4823" s="9">
        <v>-5.1410699999999997E-2</v>
      </c>
      <c r="DC4823" s="9">
        <v>-5.7029000000000003E-3</v>
      </c>
      <c r="DD4823" s="9">
        <v>-3.0829999999999998E-3</v>
      </c>
      <c r="DE4823" s="9">
        <v>-5.6417999999999998E-3</v>
      </c>
      <c r="DF4823" s="9">
        <v>8.0123999999999994E-3</v>
      </c>
      <c r="DG4823" s="9">
        <v>2.4390000000000002E-3</v>
      </c>
      <c r="DH4823" s="9">
        <v>-7.9892999999999995E-3</v>
      </c>
      <c r="DI4823" s="9">
        <v>1.7183000000000001E-3</v>
      </c>
      <c r="DJ4823" s="9">
        <v>7.7530000000000003E-4</v>
      </c>
      <c r="DK4823" s="9">
        <v>3.3687999999999999E-3</v>
      </c>
      <c r="DL4823" s="9">
        <v>7.9540000000000003E-4</v>
      </c>
      <c r="DM4823" s="9">
        <v>6.5090000000000005E-4</v>
      </c>
      <c r="DN4823" s="9">
        <v>-1.04092E-2</v>
      </c>
      <c r="DO4823" s="9">
        <v>3.1342000000000002E-2</v>
      </c>
      <c r="DP4823" s="9">
        <v>-5.9100000000000005E-4</v>
      </c>
      <c r="DQ4823" s="9">
        <v>2.2684699999999999E-2</v>
      </c>
      <c r="DR4823" s="9">
        <v>0.33770440000000002</v>
      </c>
      <c r="DS4823" s="9">
        <v>0.42076239999999998</v>
      </c>
      <c r="DT4823" s="9">
        <v>0.48120190000000002</v>
      </c>
      <c r="DU4823" s="9">
        <v>-0.32159189999999999</v>
      </c>
      <c r="DV4823" s="9">
        <v>-0.31095600000000001</v>
      </c>
      <c r="DW4823" s="9">
        <v>-0.20112910000000001</v>
      </c>
      <c r="DX4823" s="9">
        <v>-0.1138571</v>
      </c>
      <c r="DY4823" s="9">
        <v>-7.2230299999999997E-2</v>
      </c>
      <c r="DZ4823" s="9">
        <v>-4.4885899999999999E-2</v>
      </c>
      <c r="EA4823" s="9">
        <v>1.9962999999999999E-3</v>
      </c>
      <c r="EB4823" s="9">
        <v>3.7437999999999998E-3</v>
      </c>
      <c r="EC4823" s="9">
        <v>5.731E-4</v>
      </c>
      <c r="ED4823" s="9">
        <v>1.35833E-2</v>
      </c>
      <c r="EE4823" s="9">
        <v>7.7358000000000001E-3</v>
      </c>
      <c r="EF4823" s="9">
        <v>-2.7314000000000001E-3</v>
      </c>
      <c r="EG4823" s="9">
        <v>7.4739000000000003E-3</v>
      </c>
      <c r="EH4823" s="9">
        <v>7.6016E-3</v>
      </c>
      <c r="EI4823" s="9">
        <v>1.11047E-2</v>
      </c>
      <c r="EJ4823" s="9">
        <v>9.7663999999999997E-3</v>
      </c>
      <c r="EK4823" s="9">
        <v>1.0587600000000001E-2</v>
      </c>
      <c r="EL4823" s="9">
        <v>3.0969999999999999E-4</v>
      </c>
      <c r="EM4823" s="9">
        <v>4.2548799999999998E-2</v>
      </c>
      <c r="EN4823" s="9">
        <v>1.12257E-2</v>
      </c>
      <c r="EO4823" s="9">
        <v>3.50332E-2</v>
      </c>
      <c r="EP4823" s="9">
        <v>0.35036810000000002</v>
      </c>
      <c r="EQ4823" s="9">
        <v>0.43396420000000002</v>
      </c>
      <c r="ER4823" s="9">
        <v>0.49473630000000002</v>
      </c>
      <c r="ES4823" s="9">
        <v>-0.30766320000000003</v>
      </c>
      <c r="ET4823" s="9">
        <v>-0.29782910000000001</v>
      </c>
      <c r="EU4823" s="9">
        <v>-0.18881829999999999</v>
      </c>
      <c r="EV4823" s="9">
        <v>-0.1023718</v>
      </c>
      <c r="EW4823" s="9">
        <v>-6.16547E-2</v>
      </c>
      <c r="EX4823" s="9">
        <v>-3.5465099999999999E-2</v>
      </c>
      <c r="EY4823" s="9">
        <v>79.700199999999995</v>
      </c>
      <c r="EZ4823" s="9">
        <v>79.857299999999995</v>
      </c>
      <c r="FA4823" s="9">
        <v>78.424899999999994</v>
      </c>
      <c r="FB4823" s="9">
        <v>76.873199999999997</v>
      </c>
      <c r="FC4823" s="9">
        <v>75.455200000000005</v>
      </c>
      <c r="FD4823" s="9">
        <v>75.347499999999997</v>
      </c>
      <c r="FE4823" s="9">
        <v>74.060900000000004</v>
      </c>
      <c r="FF4823" s="9">
        <v>73.252399999999994</v>
      </c>
      <c r="FG4823" s="9">
        <v>73.384900000000002</v>
      </c>
      <c r="FH4823" s="9">
        <v>85.617400000000004</v>
      </c>
      <c r="FI4823" s="9">
        <v>82.515900000000002</v>
      </c>
      <c r="FJ4823" s="9">
        <v>85.659199999999998</v>
      </c>
      <c r="FK4823" s="9">
        <v>89.860600000000005</v>
      </c>
      <c r="FL4823" s="9">
        <v>94.781899999999993</v>
      </c>
      <c r="FM4823" s="9">
        <v>99.700400000000002</v>
      </c>
      <c r="FN4823" s="9">
        <v>104.291</v>
      </c>
      <c r="FO4823" s="9">
        <v>107.27800000000001</v>
      </c>
      <c r="FP4823" s="9">
        <v>108.209</v>
      </c>
      <c r="FQ4823" s="9">
        <v>107.012</v>
      </c>
      <c r="FR4823" s="9">
        <v>101.619</v>
      </c>
      <c r="FS4823" s="9">
        <v>92.499799999999993</v>
      </c>
      <c r="FT4823" s="9">
        <v>87.925399999999996</v>
      </c>
      <c r="FU4823" s="9">
        <v>85.041499999999999</v>
      </c>
      <c r="FV4823" s="9">
        <v>84.186300000000003</v>
      </c>
      <c r="FW4823" s="9">
        <v>0.15911947000000001</v>
      </c>
      <c r="FX4823" s="9">
        <v>1.0018300000000001E-2</v>
      </c>
      <c r="FY4823" s="9">
        <v>1.0018300000000001E-2</v>
      </c>
      <c r="FZ4823" s="9">
        <v>0</v>
      </c>
      <c r="GA4823" s="9">
        <v>0</v>
      </c>
    </row>
    <row r="4824" spans="1:183" x14ac:dyDescent="0.2">
      <c r="A4824" t="s">
        <v>245</v>
      </c>
      <c r="B4824" t="s">
        <v>225</v>
      </c>
      <c r="C4824" t="s">
        <v>250</v>
      </c>
      <c r="D4824" s="6">
        <v>44081</v>
      </c>
      <c r="E4824" s="73">
        <v>17</v>
      </c>
      <c r="F4824" s="9">
        <v>18</v>
      </c>
      <c r="G4824" s="9">
        <v>17</v>
      </c>
      <c r="H4824" s="9">
        <v>18</v>
      </c>
      <c r="I4824" s="9">
        <v>12890</v>
      </c>
      <c r="J4824" s="9">
        <v>77991</v>
      </c>
      <c r="K4824" s="9">
        <v>1.446844</v>
      </c>
      <c r="L4824" s="9">
        <v>1.2582040000000001</v>
      </c>
      <c r="M4824" s="9">
        <v>1.1300859999999999</v>
      </c>
      <c r="N4824" s="9">
        <v>1.028052</v>
      </c>
      <c r="O4824" s="9">
        <v>0.96500229999999998</v>
      </c>
      <c r="P4824" s="9">
        <v>0.94275799999999998</v>
      </c>
      <c r="Q4824" s="9">
        <v>0.97726599999999997</v>
      </c>
      <c r="R4824" s="9">
        <v>1.027522</v>
      </c>
      <c r="S4824" s="9">
        <v>1.0965419999999999</v>
      </c>
      <c r="T4824" s="9">
        <v>1.2113910000000001</v>
      </c>
      <c r="U4824" s="9">
        <v>1.3513040000000001</v>
      </c>
      <c r="V4824" s="9">
        <v>1.5493410000000001</v>
      </c>
      <c r="W4824" s="9">
        <v>1.7747869999999999</v>
      </c>
      <c r="X4824" s="9">
        <v>2.018732</v>
      </c>
      <c r="Y4824" s="9">
        <v>2.3348870000000002</v>
      </c>
      <c r="Z4824" s="9">
        <v>2.6027170000000002</v>
      </c>
      <c r="AA4824" s="9">
        <v>2.834746</v>
      </c>
      <c r="AB4824" s="9">
        <v>2.9548679999999998</v>
      </c>
      <c r="AC4824" s="9">
        <v>2.9069739999999999</v>
      </c>
      <c r="AD4824" s="9">
        <v>2.7344439999999999</v>
      </c>
      <c r="AE4824" s="9">
        <v>2.4696570000000002</v>
      </c>
      <c r="AF4824" s="9">
        <v>2.135834</v>
      </c>
      <c r="AG4824" s="9">
        <v>1.706442</v>
      </c>
      <c r="AH4824" s="9">
        <v>1.4332370000000001</v>
      </c>
      <c r="AI4824" s="9">
        <v>-3.2777599999999997E-2</v>
      </c>
      <c r="AJ4824" s="9">
        <v>-3.5999400000000001E-2</v>
      </c>
      <c r="AK4824" s="9">
        <v>-1.4625600000000001E-2</v>
      </c>
      <c r="AL4824" s="9">
        <v>-1.60988E-2</v>
      </c>
      <c r="AM4824" s="9">
        <v>-2.1264600000000002E-2</v>
      </c>
      <c r="AN4824" s="9">
        <v>-3.4313099999999999E-2</v>
      </c>
      <c r="AO4824" s="9">
        <v>-4.5184200000000001E-2</v>
      </c>
      <c r="AP4824" s="9">
        <v>-4.7309299999999999E-2</v>
      </c>
      <c r="AQ4824" s="9">
        <v>-3.28682E-2</v>
      </c>
      <c r="AR4824" s="9">
        <v>-2.1310099999999998E-2</v>
      </c>
      <c r="AS4824" s="9">
        <v>-1.26608E-2</v>
      </c>
      <c r="AT4824" s="9">
        <v>-1.86126E-2</v>
      </c>
      <c r="AU4824" s="9">
        <v>-3.1477499999999999E-2</v>
      </c>
      <c r="AV4824" s="9">
        <v>-3.4568399999999999E-2</v>
      </c>
      <c r="AW4824" s="9">
        <v>-2.5559100000000001E-2</v>
      </c>
      <c r="AX4824" s="9">
        <v>-3.9137900000000003E-2</v>
      </c>
      <c r="AY4824" s="9">
        <v>0.35935319999999998</v>
      </c>
      <c r="AZ4824" s="9">
        <v>0.30981069999999999</v>
      </c>
      <c r="BA4824" s="9">
        <v>-0.36315239999999999</v>
      </c>
      <c r="BB4824" s="9">
        <v>-0.1944728</v>
      </c>
      <c r="BC4824" s="9">
        <v>-8.9081199999999999E-2</v>
      </c>
      <c r="BD4824" s="9">
        <v>-5.2054599999999999E-2</v>
      </c>
      <c r="BE4824" s="9">
        <v>-5.3397699999999999E-2</v>
      </c>
      <c r="BF4824" s="9">
        <v>-2.3423699999999999E-2</v>
      </c>
      <c r="BG4824" s="9">
        <v>-2.4043599999999998E-2</v>
      </c>
      <c r="BH4824" s="9">
        <v>-2.8093099999999999E-2</v>
      </c>
      <c r="BI4824" s="9">
        <v>-7.5724E-3</v>
      </c>
      <c r="BJ4824" s="9">
        <v>-9.7076000000000003E-3</v>
      </c>
      <c r="BK4824" s="9">
        <v>-1.51758E-2</v>
      </c>
      <c r="BL4824" s="9">
        <v>-2.84131E-2</v>
      </c>
      <c r="BM4824" s="9">
        <v>-3.8943499999999999E-2</v>
      </c>
      <c r="BN4824" s="9">
        <v>-4.0204400000000001E-2</v>
      </c>
      <c r="BO4824" s="9">
        <v>-2.45393E-2</v>
      </c>
      <c r="BP4824" s="9">
        <v>-1.20406E-2</v>
      </c>
      <c r="BQ4824" s="9">
        <v>-2.5046000000000001E-3</v>
      </c>
      <c r="BR4824" s="9">
        <v>-7.7143000000000003E-3</v>
      </c>
      <c r="BS4824" s="9">
        <v>-1.9966600000000001E-2</v>
      </c>
      <c r="BT4824" s="9">
        <v>-2.2695199999999999E-2</v>
      </c>
      <c r="BU4824" s="9">
        <v>-1.3133300000000001E-2</v>
      </c>
      <c r="BV4824" s="9">
        <v>-2.6308000000000002E-2</v>
      </c>
      <c r="BW4824" s="9">
        <v>0.3720349</v>
      </c>
      <c r="BX4824" s="9">
        <v>0.32228790000000002</v>
      </c>
      <c r="BY4824" s="9">
        <v>-0.35046769999999999</v>
      </c>
      <c r="BZ4824" s="9">
        <v>-0.18273429999999999</v>
      </c>
      <c r="CA4824" s="9">
        <v>-7.7966499999999994E-2</v>
      </c>
      <c r="CB4824" s="9">
        <v>-4.1790300000000002E-2</v>
      </c>
      <c r="CC4824" s="9">
        <v>-4.4040999999999997E-2</v>
      </c>
      <c r="CD4824" s="9">
        <v>-1.5000100000000001E-2</v>
      </c>
      <c r="CE4824" s="9">
        <v>-1.79945E-2</v>
      </c>
      <c r="CF4824" s="9">
        <v>-2.26172E-2</v>
      </c>
      <c r="CG4824" s="9">
        <v>-2.6873000000000001E-3</v>
      </c>
      <c r="CH4824" s="9">
        <v>-5.2810000000000001E-3</v>
      </c>
      <c r="CI4824" s="9">
        <v>-1.0958600000000001E-2</v>
      </c>
      <c r="CJ4824" s="9">
        <v>-2.4326799999999999E-2</v>
      </c>
      <c r="CK4824" s="9">
        <v>-3.4621100000000002E-2</v>
      </c>
      <c r="CL4824" s="9">
        <v>-3.5283500000000002E-2</v>
      </c>
      <c r="CM4824" s="9">
        <v>-1.8770700000000001E-2</v>
      </c>
      <c r="CN4824" s="9">
        <v>-5.6204999999999996E-3</v>
      </c>
      <c r="CO4824" s="9">
        <v>4.5295999999999999E-3</v>
      </c>
      <c r="CP4824" s="9">
        <v>-1.662E-4</v>
      </c>
      <c r="CQ4824" s="9">
        <v>-1.19942E-2</v>
      </c>
      <c r="CR4824" s="9">
        <v>-1.4471899999999999E-2</v>
      </c>
      <c r="CS4824" s="9">
        <v>-4.5272000000000003E-3</v>
      </c>
      <c r="CT4824" s="9">
        <v>-1.7422099999999999E-2</v>
      </c>
      <c r="CU4824" s="9">
        <v>0.3808182</v>
      </c>
      <c r="CV4824" s="9">
        <v>0.33092949999999999</v>
      </c>
      <c r="CW4824" s="9">
        <v>-0.34168219999999999</v>
      </c>
      <c r="CX4824" s="9">
        <v>-0.17460429999999999</v>
      </c>
      <c r="CY4824" s="9">
        <v>-7.0268499999999998E-2</v>
      </c>
      <c r="CZ4824" s="9">
        <v>-3.4681299999999998E-2</v>
      </c>
      <c r="DA4824" s="9">
        <v>-3.75606E-2</v>
      </c>
      <c r="DB4824" s="9">
        <v>-9.1660000000000005E-3</v>
      </c>
      <c r="DC4824" s="9">
        <v>-1.19454E-2</v>
      </c>
      <c r="DD4824" s="9">
        <v>-1.7141300000000002E-2</v>
      </c>
      <c r="DE4824" s="9">
        <v>2.1978000000000002E-3</v>
      </c>
      <c r="DF4824" s="9">
        <v>-8.5450000000000001E-4</v>
      </c>
      <c r="DG4824" s="9">
        <v>-6.7415000000000001E-3</v>
      </c>
      <c r="DH4824" s="9">
        <v>-2.0240500000000002E-2</v>
      </c>
      <c r="DI4824" s="9">
        <v>-3.0298800000000001E-2</v>
      </c>
      <c r="DJ4824" s="9">
        <v>-3.0362699999999999E-2</v>
      </c>
      <c r="DK4824" s="9">
        <v>-1.3002100000000001E-2</v>
      </c>
      <c r="DL4824" s="9">
        <v>7.9949999999999997E-4</v>
      </c>
      <c r="DM4824" s="9">
        <v>1.1563800000000001E-2</v>
      </c>
      <c r="DN4824" s="9">
        <v>7.3819000000000003E-3</v>
      </c>
      <c r="DO4824" s="9">
        <v>-4.0217999999999999E-3</v>
      </c>
      <c r="DP4824" s="9">
        <v>-6.2484999999999997E-3</v>
      </c>
      <c r="DQ4824" s="9">
        <v>4.0788999999999999E-3</v>
      </c>
      <c r="DR4824" s="9">
        <v>-8.5360999999999996E-3</v>
      </c>
      <c r="DS4824" s="9">
        <v>0.38960139999999999</v>
      </c>
      <c r="DT4824" s="9">
        <v>0.33957120000000002</v>
      </c>
      <c r="DU4824" s="9">
        <v>-0.33289679999999999</v>
      </c>
      <c r="DV4824" s="9">
        <v>-0.16647419999999999</v>
      </c>
      <c r="DW4824" s="9">
        <v>-6.2570500000000001E-2</v>
      </c>
      <c r="DX4824" s="9">
        <v>-2.7572200000000002E-2</v>
      </c>
      <c r="DY4824" s="9">
        <v>-3.1080099999999999E-2</v>
      </c>
      <c r="DZ4824" s="9">
        <v>-3.3319000000000001E-3</v>
      </c>
      <c r="EA4824" s="9">
        <v>-3.2114000000000001E-3</v>
      </c>
      <c r="EB4824" s="9">
        <v>-9.2350000000000002E-3</v>
      </c>
      <c r="EC4824" s="9">
        <v>9.2510000000000005E-3</v>
      </c>
      <c r="ED4824" s="9">
        <v>5.5367000000000003E-3</v>
      </c>
      <c r="EE4824" s="9">
        <v>-6.5260000000000003E-4</v>
      </c>
      <c r="EF4824" s="9">
        <v>-1.4340500000000001E-2</v>
      </c>
      <c r="EG4824" s="9">
        <v>-2.4058E-2</v>
      </c>
      <c r="EH4824" s="9">
        <v>-2.3257799999999999E-2</v>
      </c>
      <c r="EI4824" s="9">
        <v>-4.6731000000000003E-3</v>
      </c>
      <c r="EJ4824" s="9">
        <v>1.0069E-2</v>
      </c>
      <c r="EK4824" s="9">
        <v>2.172E-2</v>
      </c>
      <c r="EL4824" s="9">
        <v>1.82802E-2</v>
      </c>
      <c r="EM4824" s="9">
        <v>7.4891000000000003E-3</v>
      </c>
      <c r="EN4824" s="9">
        <v>5.6246999999999998E-3</v>
      </c>
      <c r="EO4824" s="9">
        <v>1.6504700000000001E-2</v>
      </c>
      <c r="EP4824" s="9">
        <v>4.2938000000000004E-3</v>
      </c>
      <c r="EQ4824" s="9">
        <v>0.4022831</v>
      </c>
      <c r="ER4824" s="9">
        <v>0.35204829999999998</v>
      </c>
      <c r="ES4824" s="9">
        <v>-0.320212</v>
      </c>
      <c r="ET4824" s="9">
        <v>-0.1547357</v>
      </c>
      <c r="EU4824" s="9">
        <v>-5.1455800000000003E-2</v>
      </c>
      <c r="EV4824" s="9">
        <v>-1.7308E-2</v>
      </c>
      <c r="EW4824" s="9">
        <v>-2.17235E-2</v>
      </c>
      <c r="EX4824" s="9">
        <v>5.0915999999999999E-3</v>
      </c>
      <c r="EY4824" s="9">
        <v>82.857799999999997</v>
      </c>
      <c r="EZ4824" s="9">
        <v>81.437700000000007</v>
      </c>
      <c r="FA4824" s="9">
        <v>80.604100000000003</v>
      </c>
      <c r="FB4824" s="9">
        <v>80.488200000000006</v>
      </c>
      <c r="FC4824" s="9">
        <v>79.366399999999999</v>
      </c>
      <c r="FD4824" s="9">
        <v>78.0488</v>
      </c>
      <c r="FE4824" s="9">
        <v>77.459900000000005</v>
      </c>
      <c r="FF4824" s="9">
        <v>77.331900000000005</v>
      </c>
      <c r="FG4824" s="9">
        <v>77.340999999999994</v>
      </c>
      <c r="FH4824" s="9">
        <v>80.707300000000004</v>
      </c>
      <c r="FI4824" s="9">
        <v>84.157799999999995</v>
      </c>
      <c r="FJ4824" s="9">
        <v>88.085700000000003</v>
      </c>
      <c r="FK4824" s="9">
        <v>92.616200000000006</v>
      </c>
      <c r="FL4824" s="9">
        <v>95.0334</v>
      </c>
      <c r="FM4824" s="9">
        <v>97.956199999999995</v>
      </c>
      <c r="FN4824" s="9">
        <v>101.52</v>
      </c>
      <c r="FO4824" s="9">
        <v>102.58799999999999</v>
      </c>
      <c r="FP4824" s="9">
        <v>102.708</v>
      </c>
      <c r="FQ4824" s="9">
        <v>98.816000000000003</v>
      </c>
      <c r="FR4824" s="9">
        <v>92.477199999999996</v>
      </c>
      <c r="FS4824" s="9">
        <v>87.834900000000005</v>
      </c>
      <c r="FT4824" s="9">
        <v>84.798400000000001</v>
      </c>
      <c r="FU4824" s="9">
        <v>82.043899999999994</v>
      </c>
      <c r="FV4824" s="9">
        <v>80.645200000000003</v>
      </c>
      <c r="FW4824" s="9">
        <v>0.15006997</v>
      </c>
      <c r="FX4824" s="9">
        <v>1.1748400000000001E-2</v>
      </c>
      <c r="FY4824" s="9">
        <v>1.1748400000000001E-2</v>
      </c>
      <c r="FZ4824" s="9">
        <v>0</v>
      </c>
      <c r="GA4824" s="9">
        <v>0</v>
      </c>
    </row>
    <row r="4825" spans="1:183" x14ac:dyDescent="0.2">
      <c r="A4825" t="s">
        <v>245</v>
      </c>
      <c r="B4825" t="s">
        <v>225</v>
      </c>
      <c r="C4825" t="s">
        <v>250</v>
      </c>
      <c r="D4825" s="6">
        <v>44082</v>
      </c>
      <c r="FZ4825" s="9">
        <v>0</v>
      </c>
      <c r="GA4825" s="9">
        <v>1</v>
      </c>
    </row>
    <row r="4826" spans="1:183" x14ac:dyDescent="0.2">
      <c r="A4826" t="s">
        <v>245</v>
      </c>
      <c r="B4826" t="s">
        <v>225</v>
      </c>
      <c r="C4826" t="s">
        <v>250</v>
      </c>
      <c r="D4826" s="6">
        <v>44101</v>
      </c>
      <c r="FZ4826" s="9">
        <v>0</v>
      </c>
      <c r="GA4826" s="9">
        <v>1</v>
      </c>
    </row>
    <row r="4827" spans="1:183" x14ac:dyDescent="0.2">
      <c r="A4827" t="s">
        <v>245</v>
      </c>
      <c r="B4827" t="s">
        <v>225</v>
      </c>
      <c r="C4827" t="s">
        <v>250</v>
      </c>
      <c r="D4827" s="6">
        <v>44102</v>
      </c>
      <c r="FZ4827" s="9">
        <v>0</v>
      </c>
      <c r="GA4827" s="9">
        <v>1</v>
      </c>
    </row>
    <row r="4828" spans="1:183" x14ac:dyDescent="0.2">
      <c r="A4828" t="s">
        <v>245</v>
      </c>
      <c r="B4828" t="s">
        <v>225</v>
      </c>
      <c r="C4828" t="s">
        <v>250</v>
      </c>
      <c r="D4828" s="6">
        <v>44104</v>
      </c>
      <c r="E4828" s="73">
        <v>18</v>
      </c>
      <c r="F4828" s="9">
        <v>18</v>
      </c>
      <c r="G4828" s="9">
        <v>18</v>
      </c>
      <c r="H4828" s="9">
        <v>18</v>
      </c>
      <c r="I4828" s="9">
        <v>12816</v>
      </c>
      <c r="J4828" s="9">
        <v>77487</v>
      </c>
      <c r="K4828" s="9">
        <v>0.83014299999999996</v>
      </c>
      <c r="L4828" s="9">
        <v>0.73477650000000005</v>
      </c>
      <c r="M4828" s="9">
        <v>0.67902289999999998</v>
      </c>
      <c r="N4828" s="9">
        <v>0.64327100000000004</v>
      </c>
      <c r="O4828" s="9">
        <v>0.63808640000000005</v>
      </c>
      <c r="P4828" s="9">
        <v>0.67066959999999998</v>
      </c>
      <c r="Q4828" s="9">
        <v>0.7528724</v>
      </c>
      <c r="R4828" s="9">
        <v>0.80803250000000004</v>
      </c>
      <c r="S4828" s="9">
        <v>0.73665990000000003</v>
      </c>
      <c r="T4828" s="9">
        <v>0.68459110000000001</v>
      </c>
      <c r="U4828" s="9">
        <v>0.69575819999999999</v>
      </c>
      <c r="V4828" s="9">
        <v>0.76920429999999995</v>
      </c>
      <c r="W4828" s="9">
        <v>0.89640609999999998</v>
      </c>
      <c r="X4828" s="9">
        <v>1.0808040000000001</v>
      </c>
      <c r="Y4828" s="9">
        <v>1.343588</v>
      </c>
      <c r="Z4828" s="9">
        <v>1.655486</v>
      </c>
      <c r="AA4828" s="9">
        <v>1.9630369999999999</v>
      </c>
      <c r="AB4828" s="9">
        <v>2.1800679999999999</v>
      </c>
      <c r="AC4828" s="9">
        <v>2.1741820000000001</v>
      </c>
      <c r="AD4828" s="9">
        <v>2.0285790000000001</v>
      </c>
      <c r="AE4828" s="9">
        <v>1.802589</v>
      </c>
      <c r="AF4828" s="9">
        <v>1.539263</v>
      </c>
      <c r="AG4828" s="9">
        <v>1.2603960000000001</v>
      </c>
      <c r="AH4828" s="9">
        <v>1.0199769999999999</v>
      </c>
      <c r="AI4828" s="9">
        <v>-2.03511E-2</v>
      </c>
      <c r="AJ4828" s="9">
        <v>-1.9626600000000001E-2</v>
      </c>
      <c r="AK4828" s="9">
        <v>-1.34238E-2</v>
      </c>
      <c r="AL4828" s="9">
        <v>-1.4166400000000001E-2</v>
      </c>
      <c r="AM4828" s="9">
        <v>-8.5254000000000007E-3</v>
      </c>
      <c r="AN4828" s="9">
        <v>-6.8701999999999999E-3</v>
      </c>
      <c r="AO4828" s="9">
        <v>-2.2152999999999999E-3</v>
      </c>
      <c r="AP4828" s="9">
        <v>-3.5125999999999998E-3</v>
      </c>
      <c r="AQ4828" s="9">
        <v>-2.0296100000000001E-2</v>
      </c>
      <c r="AR4828" s="9">
        <v>-2.9451999999999999E-2</v>
      </c>
      <c r="AS4828" s="9">
        <v>-2.0322199999999999E-2</v>
      </c>
      <c r="AT4828" s="9">
        <v>-1.7270799999999999E-2</v>
      </c>
      <c r="AU4828" s="9">
        <v>-2.7621199999999999E-2</v>
      </c>
      <c r="AV4828" s="9">
        <v>-4.1227300000000001E-2</v>
      </c>
      <c r="AW4828" s="9">
        <v>-4.5813199999999998E-2</v>
      </c>
      <c r="AX4828" s="9">
        <v>-4.2155400000000003E-2</v>
      </c>
      <c r="AY4828" s="9">
        <v>-3.6004599999999998E-2</v>
      </c>
      <c r="AZ4828" s="9">
        <v>0.14182529999999999</v>
      </c>
      <c r="BA4828" s="9">
        <v>-0.19227449999999999</v>
      </c>
      <c r="BB4828" s="9">
        <v>-7.3178099999999996E-2</v>
      </c>
      <c r="BC4828" s="9">
        <v>-2.7482400000000001E-2</v>
      </c>
      <c r="BD4828" s="9">
        <v>-2.66366E-2</v>
      </c>
      <c r="BE4828" s="9">
        <v>-3.3859500000000001E-2</v>
      </c>
      <c r="BF4828" s="9">
        <v>-2.7466500000000001E-2</v>
      </c>
      <c r="BG4828" s="9">
        <v>-1.46237E-2</v>
      </c>
      <c r="BH4828" s="9">
        <v>-1.45048E-2</v>
      </c>
      <c r="BI4828" s="9">
        <v>-8.8007999999999992E-3</v>
      </c>
      <c r="BJ4828" s="9">
        <v>-1.0077600000000001E-2</v>
      </c>
      <c r="BK4828" s="9">
        <v>-4.6766999999999998E-3</v>
      </c>
      <c r="BL4828" s="9">
        <v>-3.0947000000000001E-3</v>
      </c>
      <c r="BM4828" s="9">
        <v>1.8722999999999999E-3</v>
      </c>
      <c r="BN4828" s="9">
        <v>1.3891999999999999E-3</v>
      </c>
      <c r="BO4828" s="9">
        <v>-1.49628E-2</v>
      </c>
      <c r="BP4828" s="9">
        <v>-2.3721099999999998E-2</v>
      </c>
      <c r="BQ4828" s="9">
        <v>-1.4171100000000001E-2</v>
      </c>
      <c r="BR4828" s="9">
        <v>-1.0404099999999999E-2</v>
      </c>
      <c r="BS4828" s="9">
        <v>-1.9825499999999999E-2</v>
      </c>
      <c r="BT4828" s="9">
        <v>-3.2431099999999997E-2</v>
      </c>
      <c r="BU4828" s="9">
        <v>-3.5888700000000003E-2</v>
      </c>
      <c r="BV4828" s="9">
        <v>-3.1499199999999998E-2</v>
      </c>
      <c r="BW4828" s="9">
        <v>-2.4637300000000001E-2</v>
      </c>
      <c r="BX4828" s="9">
        <v>0.1532029</v>
      </c>
      <c r="BY4828" s="9">
        <v>-0.18102860000000001</v>
      </c>
      <c r="BZ4828" s="9">
        <v>-6.29353E-2</v>
      </c>
      <c r="CA4828" s="9">
        <v>-1.80313E-2</v>
      </c>
      <c r="CB4828" s="9">
        <v>-1.81114E-2</v>
      </c>
      <c r="CC4828" s="9">
        <v>-2.63824E-2</v>
      </c>
      <c r="CD4828" s="9">
        <v>-2.1134500000000001E-2</v>
      </c>
      <c r="CE4828" s="9">
        <v>-1.0656799999999999E-2</v>
      </c>
      <c r="CF4828" s="9">
        <v>-1.09575E-2</v>
      </c>
      <c r="CG4828" s="9">
        <v>-5.5989999999999998E-3</v>
      </c>
      <c r="CH4828" s="9">
        <v>-7.2458000000000002E-3</v>
      </c>
      <c r="CI4828" s="9">
        <v>-2.0111E-3</v>
      </c>
      <c r="CJ4828" s="9">
        <v>-4.7980000000000001E-4</v>
      </c>
      <c r="CK4828" s="9">
        <v>4.7033999999999999E-3</v>
      </c>
      <c r="CL4828" s="9">
        <v>4.7841999999999997E-3</v>
      </c>
      <c r="CM4828" s="9">
        <v>-1.12689E-2</v>
      </c>
      <c r="CN4828" s="9">
        <v>-1.97518E-2</v>
      </c>
      <c r="CO4828" s="9">
        <v>-9.9108000000000009E-3</v>
      </c>
      <c r="CP4828" s="9">
        <v>-5.6483000000000002E-3</v>
      </c>
      <c r="CQ4828" s="9">
        <v>-1.44262E-2</v>
      </c>
      <c r="CR4828" s="9">
        <v>-2.6338899999999998E-2</v>
      </c>
      <c r="CS4828" s="9">
        <v>-2.9014999999999999E-2</v>
      </c>
      <c r="CT4828" s="9">
        <v>-2.4118799999999999E-2</v>
      </c>
      <c r="CU4828" s="9">
        <v>-1.6764299999999999E-2</v>
      </c>
      <c r="CV4828" s="9">
        <v>0.161083</v>
      </c>
      <c r="CW4828" s="9">
        <v>-0.1732398</v>
      </c>
      <c r="CX4828" s="9">
        <v>-5.5841200000000001E-2</v>
      </c>
      <c r="CY4828" s="9">
        <v>-1.1485499999999999E-2</v>
      </c>
      <c r="CZ4828" s="9">
        <v>-1.22068E-2</v>
      </c>
      <c r="DA4828" s="9">
        <v>-2.1203799999999998E-2</v>
      </c>
      <c r="DB4828" s="9">
        <v>-1.6748900000000001E-2</v>
      </c>
      <c r="DC4828" s="9">
        <v>-6.6899999999999998E-3</v>
      </c>
      <c r="DD4828" s="9">
        <v>-7.4101999999999996E-3</v>
      </c>
      <c r="DE4828" s="9">
        <v>-2.3971999999999999E-3</v>
      </c>
      <c r="DF4828" s="9">
        <v>-4.4140000000000004E-3</v>
      </c>
      <c r="DG4828" s="9">
        <v>6.5450000000000003E-4</v>
      </c>
      <c r="DH4828" s="9">
        <v>2.1351999999999999E-3</v>
      </c>
      <c r="DI4828" s="9">
        <v>7.5345000000000004E-3</v>
      </c>
      <c r="DJ4828" s="9">
        <v>8.1791999999999993E-3</v>
      </c>
      <c r="DK4828" s="9">
        <v>-7.5751000000000004E-3</v>
      </c>
      <c r="DL4828" s="9">
        <v>-1.5782600000000001E-2</v>
      </c>
      <c r="DM4828" s="9">
        <v>-5.6505000000000001E-3</v>
      </c>
      <c r="DN4828" s="9">
        <v>-8.9249999999999996E-4</v>
      </c>
      <c r="DO4828" s="9">
        <v>-9.0268999999999992E-3</v>
      </c>
      <c r="DP4828" s="9">
        <v>-2.0246699999999999E-2</v>
      </c>
      <c r="DQ4828" s="9">
        <v>-2.21412E-2</v>
      </c>
      <c r="DR4828" s="9">
        <v>-1.6738300000000001E-2</v>
      </c>
      <c r="DS4828" s="9">
        <v>-8.8912999999999996E-3</v>
      </c>
      <c r="DT4828" s="9">
        <v>0.1689631</v>
      </c>
      <c r="DU4828" s="9">
        <v>-0.16545090000000001</v>
      </c>
      <c r="DV4828" s="9">
        <v>-4.8747100000000002E-2</v>
      </c>
      <c r="DW4828" s="9">
        <v>-4.9398000000000003E-3</v>
      </c>
      <c r="DX4828" s="9">
        <v>-6.3023000000000003E-3</v>
      </c>
      <c r="DY4828" s="9">
        <v>-1.60252E-2</v>
      </c>
      <c r="DZ4828" s="9">
        <v>-1.23634E-2</v>
      </c>
      <c r="EA4828" s="9">
        <v>-9.6250000000000003E-4</v>
      </c>
      <c r="EB4828" s="9">
        <v>-2.2885000000000002E-3</v>
      </c>
      <c r="EC4828" s="9">
        <v>2.2258E-3</v>
      </c>
      <c r="ED4828" s="9">
        <v>-3.2519999999999999E-4</v>
      </c>
      <c r="EE4828" s="9">
        <v>4.5031999999999997E-3</v>
      </c>
      <c r="EF4828" s="9">
        <v>5.9106999999999996E-3</v>
      </c>
      <c r="EG4828" s="9">
        <v>1.1622199999999999E-2</v>
      </c>
      <c r="EH4828" s="9">
        <v>1.3081000000000001E-2</v>
      </c>
      <c r="EI4828" s="9">
        <v>-2.2418E-3</v>
      </c>
      <c r="EJ4828" s="9">
        <v>-1.0051600000000001E-2</v>
      </c>
      <c r="EK4828" s="9">
        <v>5.0060000000000002E-4</v>
      </c>
      <c r="EL4828" s="9">
        <v>5.9741000000000004E-3</v>
      </c>
      <c r="EM4828" s="9">
        <v>-1.2310999999999999E-3</v>
      </c>
      <c r="EN4828" s="9">
        <v>-1.14506E-2</v>
      </c>
      <c r="EO4828" s="9">
        <v>-1.22167E-2</v>
      </c>
      <c r="EP4828" s="9">
        <v>-6.0822000000000003E-3</v>
      </c>
      <c r="EQ4828" s="9">
        <v>2.4761000000000002E-3</v>
      </c>
      <c r="ER4828" s="9">
        <v>0.18034069999999999</v>
      </c>
      <c r="ES4828" s="9">
        <v>-0.15420510000000001</v>
      </c>
      <c r="ET4828" s="9">
        <v>-3.8504299999999998E-2</v>
      </c>
      <c r="EU4828" s="9">
        <v>4.5113000000000002E-3</v>
      </c>
      <c r="EV4828" s="9">
        <v>2.2228999999999999E-3</v>
      </c>
      <c r="EW4828" s="9">
        <v>-8.5480999999999994E-3</v>
      </c>
      <c r="EX4828" s="9">
        <v>-6.0312999999999999E-3</v>
      </c>
      <c r="EY4828" s="9">
        <v>69.909499999999994</v>
      </c>
      <c r="EZ4828" s="9">
        <v>68.497100000000003</v>
      </c>
      <c r="FA4828" s="9">
        <v>67.095699999999994</v>
      </c>
      <c r="FB4828" s="9">
        <v>66.549599999999998</v>
      </c>
      <c r="FC4828" s="9">
        <v>66.848399999999998</v>
      </c>
      <c r="FD4828" s="9">
        <v>66.427700000000002</v>
      </c>
      <c r="FE4828" s="9">
        <v>65.534199999999998</v>
      </c>
      <c r="FF4828" s="9">
        <v>64.906999999999996</v>
      </c>
      <c r="FG4828" s="9">
        <v>66.223299999999995</v>
      </c>
      <c r="FH4828" s="9">
        <v>70.489199999999997</v>
      </c>
      <c r="FI4828" s="9">
        <v>77.506100000000004</v>
      </c>
      <c r="FJ4828" s="9">
        <v>83.630600000000001</v>
      </c>
      <c r="FK4828" s="9">
        <v>88.665800000000004</v>
      </c>
      <c r="FL4828" s="9">
        <v>92.339500000000001</v>
      </c>
      <c r="FM4828" s="9">
        <v>94.703000000000003</v>
      </c>
      <c r="FN4828" s="9">
        <v>95.955200000000005</v>
      </c>
      <c r="FO4828" s="9">
        <v>97.010400000000004</v>
      </c>
      <c r="FP4828" s="9">
        <v>96.754099999999994</v>
      </c>
      <c r="FQ4828" s="9">
        <v>94.608900000000006</v>
      </c>
      <c r="FR4828" s="9">
        <v>87.968900000000005</v>
      </c>
      <c r="FS4828" s="9">
        <v>81.106399999999994</v>
      </c>
      <c r="FT4828" s="9">
        <v>76.800399999999996</v>
      </c>
      <c r="FU4828" s="9">
        <v>75.781599999999997</v>
      </c>
      <c r="FV4828" s="9">
        <v>73.267899999999997</v>
      </c>
      <c r="FW4828" s="9">
        <v>0.10665434999999999</v>
      </c>
      <c r="FX4828" s="9">
        <v>1.5026899999999999E-2</v>
      </c>
      <c r="FY4828" s="9">
        <v>1.5026899999999999E-2</v>
      </c>
      <c r="FZ4828" s="9">
        <v>0</v>
      </c>
      <c r="GA4828" s="9">
        <v>0</v>
      </c>
    </row>
    <row r="4829" spans="1:183" x14ac:dyDescent="0.2">
      <c r="A4829" t="s">
        <v>245</v>
      </c>
      <c r="B4829" t="s">
        <v>225</v>
      </c>
      <c r="C4829" t="s">
        <v>250</v>
      </c>
      <c r="D4829" s="6">
        <v>44105</v>
      </c>
      <c r="FZ4829" s="9">
        <v>0</v>
      </c>
      <c r="GA4829" s="9">
        <v>1</v>
      </c>
    </row>
    <row r="4830" spans="1:183" x14ac:dyDescent="0.2">
      <c r="A4830" t="s">
        <v>245</v>
      </c>
      <c r="B4830" t="s">
        <v>225</v>
      </c>
      <c r="C4830" t="s">
        <v>250</v>
      </c>
      <c r="D4830" s="6">
        <v>44119</v>
      </c>
      <c r="FZ4830" s="9">
        <v>0</v>
      </c>
      <c r="GA4830" s="9">
        <v>1</v>
      </c>
    </row>
    <row r="4831" spans="1:183" x14ac:dyDescent="0.2">
      <c r="A4831" t="s">
        <v>245</v>
      </c>
      <c r="B4831" t="s">
        <v>225</v>
      </c>
      <c r="C4831" t="s">
        <v>250</v>
      </c>
      <c r="D4831" s="6">
        <v>44120</v>
      </c>
      <c r="FZ4831" s="9">
        <v>0</v>
      </c>
      <c r="GA4831" s="9">
        <v>1</v>
      </c>
    </row>
    <row r="4832" spans="1:183" x14ac:dyDescent="0.2">
      <c r="A4832" t="s">
        <v>245</v>
      </c>
      <c r="B4832" t="s">
        <v>225</v>
      </c>
      <c r="C4832" t="s">
        <v>255</v>
      </c>
      <c r="D4832" s="6">
        <v>44057</v>
      </c>
      <c r="FZ4832" s="9">
        <v>0</v>
      </c>
      <c r="GA4832" s="9">
        <v>1</v>
      </c>
    </row>
    <row r="4833" spans="1:183" x14ac:dyDescent="0.2">
      <c r="A4833" t="s">
        <v>245</v>
      </c>
      <c r="B4833" t="s">
        <v>225</v>
      </c>
      <c r="C4833" t="s">
        <v>255</v>
      </c>
      <c r="D4833" s="6">
        <v>44058</v>
      </c>
      <c r="FZ4833" s="9">
        <v>0</v>
      </c>
      <c r="GA4833" s="9">
        <v>1</v>
      </c>
    </row>
    <row r="4834" spans="1:183" x14ac:dyDescent="0.2">
      <c r="A4834" t="s">
        <v>245</v>
      </c>
      <c r="B4834" t="s">
        <v>225</v>
      </c>
      <c r="C4834" t="s">
        <v>255</v>
      </c>
      <c r="D4834" s="6">
        <v>44060</v>
      </c>
      <c r="FZ4834" s="9">
        <v>0</v>
      </c>
      <c r="GA4834" s="9">
        <v>1</v>
      </c>
    </row>
    <row r="4835" spans="1:183" x14ac:dyDescent="0.2">
      <c r="A4835" t="s">
        <v>245</v>
      </c>
      <c r="B4835" t="s">
        <v>225</v>
      </c>
      <c r="C4835" t="s">
        <v>255</v>
      </c>
      <c r="D4835" s="6">
        <v>44061</v>
      </c>
      <c r="FZ4835" s="9">
        <v>0</v>
      </c>
      <c r="GA4835" s="9">
        <v>1</v>
      </c>
    </row>
    <row r="4836" spans="1:183" x14ac:dyDescent="0.2">
      <c r="A4836" t="s">
        <v>245</v>
      </c>
      <c r="B4836" t="s">
        <v>225</v>
      </c>
      <c r="C4836" t="s">
        <v>255</v>
      </c>
      <c r="D4836" s="6">
        <v>44062</v>
      </c>
      <c r="FZ4836" s="9">
        <v>0</v>
      </c>
      <c r="GA4836" s="9">
        <v>1</v>
      </c>
    </row>
    <row r="4837" spans="1:183" x14ac:dyDescent="0.2">
      <c r="A4837" t="s">
        <v>245</v>
      </c>
      <c r="B4837" t="s">
        <v>225</v>
      </c>
      <c r="C4837" t="s">
        <v>255</v>
      </c>
      <c r="D4837" s="6">
        <v>44079</v>
      </c>
      <c r="FZ4837" s="9">
        <v>0</v>
      </c>
      <c r="GA4837" s="9">
        <v>1</v>
      </c>
    </row>
    <row r="4838" spans="1:183" x14ac:dyDescent="0.2">
      <c r="A4838" t="s">
        <v>245</v>
      </c>
      <c r="B4838" t="s">
        <v>225</v>
      </c>
      <c r="C4838" t="s">
        <v>255</v>
      </c>
      <c r="D4838" s="6">
        <v>44080</v>
      </c>
      <c r="FZ4838" s="9">
        <v>0</v>
      </c>
      <c r="GA4838" s="9">
        <v>1</v>
      </c>
    </row>
    <row r="4839" spans="1:183" x14ac:dyDescent="0.2">
      <c r="A4839" t="s">
        <v>245</v>
      </c>
      <c r="B4839" t="s">
        <v>225</v>
      </c>
      <c r="C4839" t="s">
        <v>255</v>
      </c>
      <c r="D4839" s="6">
        <v>44081</v>
      </c>
      <c r="FZ4839" s="9">
        <v>0</v>
      </c>
      <c r="GA4839" s="9">
        <v>1</v>
      </c>
    </row>
    <row r="4840" spans="1:183" x14ac:dyDescent="0.2">
      <c r="A4840" t="s">
        <v>245</v>
      </c>
      <c r="B4840" t="s">
        <v>225</v>
      </c>
      <c r="C4840" t="s">
        <v>255</v>
      </c>
      <c r="D4840" s="6">
        <v>44082</v>
      </c>
      <c r="FZ4840" s="9">
        <v>0</v>
      </c>
      <c r="GA4840" s="9">
        <v>1</v>
      </c>
    </row>
    <row r="4841" spans="1:183" x14ac:dyDescent="0.2">
      <c r="A4841" t="s">
        <v>245</v>
      </c>
      <c r="B4841" t="s">
        <v>225</v>
      </c>
      <c r="C4841" t="s">
        <v>255</v>
      </c>
      <c r="D4841" s="6">
        <v>44101</v>
      </c>
      <c r="FZ4841" s="9">
        <v>0</v>
      </c>
      <c r="GA4841" s="9">
        <v>1</v>
      </c>
    </row>
    <row r="4842" spans="1:183" x14ac:dyDescent="0.2">
      <c r="A4842" t="s">
        <v>245</v>
      </c>
      <c r="B4842" t="s">
        <v>225</v>
      </c>
      <c r="C4842" t="s">
        <v>255</v>
      </c>
      <c r="D4842" s="6">
        <v>44102</v>
      </c>
      <c r="FZ4842" s="9">
        <v>0</v>
      </c>
      <c r="GA4842" s="9">
        <v>1</v>
      </c>
    </row>
    <row r="4843" spans="1:183" x14ac:dyDescent="0.2">
      <c r="A4843" t="s">
        <v>245</v>
      </c>
      <c r="B4843" t="s">
        <v>225</v>
      </c>
      <c r="C4843" t="s">
        <v>255</v>
      </c>
      <c r="D4843" s="6">
        <v>44104</v>
      </c>
      <c r="FZ4843" s="9">
        <v>0</v>
      </c>
      <c r="GA4843" s="9">
        <v>1</v>
      </c>
    </row>
    <row r="4844" spans="1:183" x14ac:dyDescent="0.2">
      <c r="A4844" t="s">
        <v>245</v>
      </c>
      <c r="B4844" t="s">
        <v>225</v>
      </c>
      <c r="C4844" t="s">
        <v>255</v>
      </c>
      <c r="D4844" s="6">
        <v>44105</v>
      </c>
      <c r="FZ4844" s="9">
        <v>0</v>
      </c>
      <c r="GA4844" s="9">
        <v>1</v>
      </c>
    </row>
    <row r="4845" spans="1:183" x14ac:dyDescent="0.2">
      <c r="A4845" t="s">
        <v>245</v>
      </c>
      <c r="B4845" t="s">
        <v>225</v>
      </c>
      <c r="C4845" t="s">
        <v>255</v>
      </c>
      <c r="D4845" s="6">
        <v>44119</v>
      </c>
      <c r="FZ4845" s="9">
        <v>0</v>
      </c>
      <c r="GA4845" s="9">
        <v>1</v>
      </c>
    </row>
    <row r="4846" spans="1:183" x14ac:dyDescent="0.2">
      <c r="A4846" t="s">
        <v>245</v>
      </c>
      <c r="B4846" t="s">
        <v>225</v>
      </c>
      <c r="C4846" t="s">
        <v>255</v>
      </c>
      <c r="D4846" s="6">
        <v>44120</v>
      </c>
      <c r="FZ4846" s="9">
        <v>0</v>
      </c>
      <c r="GA4846" s="9">
        <v>1</v>
      </c>
    </row>
    <row r="4847" spans="1:183" x14ac:dyDescent="0.2">
      <c r="A4847" t="s">
        <v>246</v>
      </c>
      <c r="B4847" t="s">
        <v>225</v>
      </c>
      <c r="C4847" t="s">
        <v>259</v>
      </c>
      <c r="D4847" s="6">
        <v>44057</v>
      </c>
      <c r="FZ4847" s="9">
        <v>0</v>
      </c>
      <c r="GA4847" s="9">
        <v>1</v>
      </c>
    </row>
    <row r="4848" spans="1:183" x14ac:dyDescent="0.2">
      <c r="A4848" t="s">
        <v>246</v>
      </c>
      <c r="B4848" t="s">
        <v>225</v>
      </c>
      <c r="C4848" t="s">
        <v>259</v>
      </c>
      <c r="D4848" s="6">
        <v>44058</v>
      </c>
      <c r="FZ4848" s="9">
        <v>0</v>
      </c>
      <c r="GA4848" s="9">
        <v>1</v>
      </c>
    </row>
    <row r="4849" spans="1:183" x14ac:dyDescent="0.2">
      <c r="A4849" t="s">
        <v>246</v>
      </c>
      <c r="B4849" t="s">
        <v>225</v>
      </c>
      <c r="C4849" t="s">
        <v>259</v>
      </c>
      <c r="D4849" s="6">
        <v>44060</v>
      </c>
      <c r="FZ4849" s="9">
        <v>0</v>
      </c>
      <c r="GA4849" s="9">
        <v>1</v>
      </c>
    </row>
    <row r="4850" spans="1:183" x14ac:dyDescent="0.2">
      <c r="A4850" t="s">
        <v>246</v>
      </c>
      <c r="B4850" t="s">
        <v>225</v>
      </c>
      <c r="C4850" t="s">
        <v>259</v>
      </c>
      <c r="D4850" s="6">
        <v>44061</v>
      </c>
      <c r="FZ4850" s="9">
        <v>0</v>
      </c>
      <c r="GA4850" s="9">
        <v>1</v>
      </c>
    </row>
    <row r="4851" spans="1:183" x14ac:dyDescent="0.2">
      <c r="A4851" t="s">
        <v>246</v>
      </c>
      <c r="B4851" t="s">
        <v>225</v>
      </c>
      <c r="C4851" t="s">
        <v>259</v>
      </c>
      <c r="D4851" s="6">
        <v>44062</v>
      </c>
      <c r="FZ4851" s="9">
        <v>0</v>
      </c>
      <c r="GA4851" s="9">
        <v>1</v>
      </c>
    </row>
    <row r="4852" spans="1:183" x14ac:dyDescent="0.2">
      <c r="A4852" t="s">
        <v>246</v>
      </c>
      <c r="B4852" t="s">
        <v>225</v>
      </c>
      <c r="C4852" t="s">
        <v>259</v>
      </c>
      <c r="D4852" s="6">
        <v>44079</v>
      </c>
      <c r="FZ4852" s="9">
        <v>0</v>
      </c>
      <c r="GA4852" s="9">
        <v>1</v>
      </c>
    </row>
    <row r="4853" spans="1:183" x14ac:dyDescent="0.2">
      <c r="A4853" t="s">
        <v>246</v>
      </c>
      <c r="B4853" t="s">
        <v>225</v>
      </c>
      <c r="C4853" t="s">
        <v>259</v>
      </c>
      <c r="D4853" s="6">
        <v>44080</v>
      </c>
      <c r="FZ4853" s="9">
        <v>0</v>
      </c>
      <c r="GA4853" s="9">
        <v>1</v>
      </c>
    </row>
    <row r="4854" spans="1:183" x14ac:dyDescent="0.2">
      <c r="A4854" t="s">
        <v>246</v>
      </c>
      <c r="B4854" t="s">
        <v>225</v>
      </c>
      <c r="C4854" t="s">
        <v>259</v>
      </c>
      <c r="D4854" s="6">
        <v>44081</v>
      </c>
      <c r="FZ4854" s="9">
        <v>0</v>
      </c>
      <c r="GA4854" s="9">
        <v>1</v>
      </c>
    </row>
    <row r="4855" spans="1:183" x14ac:dyDescent="0.2">
      <c r="A4855" t="s">
        <v>246</v>
      </c>
      <c r="B4855" t="s">
        <v>225</v>
      </c>
      <c r="C4855" t="s">
        <v>259</v>
      </c>
      <c r="D4855" s="6">
        <v>44082</v>
      </c>
      <c r="FZ4855" s="9">
        <v>0</v>
      </c>
      <c r="GA4855" s="9">
        <v>1</v>
      </c>
    </row>
    <row r="4856" spans="1:183" x14ac:dyDescent="0.2">
      <c r="A4856" t="s">
        <v>246</v>
      </c>
      <c r="B4856" t="s">
        <v>225</v>
      </c>
      <c r="C4856" t="s">
        <v>259</v>
      </c>
      <c r="D4856" s="6">
        <v>44101</v>
      </c>
      <c r="FZ4856" s="9">
        <v>0</v>
      </c>
      <c r="GA4856" s="9">
        <v>1</v>
      </c>
    </row>
    <row r="4857" spans="1:183" x14ac:dyDescent="0.2">
      <c r="A4857" t="s">
        <v>246</v>
      </c>
      <c r="B4857" t="s">
        <v>225</v>
      </c>
      <c r="C4857" t="s">
        <v>259</v>
      </c>
      <c r="D4857" s="6">
        <v>44102</v>
      </c>
      <c r="FZ4857" s="9">
        <v>0</v>
      </c>
      <c r="GA4857" s="9">
        <v>1</v>
      </c>
    </row>
    <row r="4858" spans="1:183" x14ac:dyDescent="0.2">
      <c r="A4858" t="s">
        <v>246</v>
      </c>
      <c r="B4858" t="s">
        <v>225</v>
      </c>
      <c r="C4858" t="s">
        <v>259</v>
      </c>
      <c r="D4858" s="6">
        <v>44104</v>
      </c>
      <c r="FZ4858" s="9">
        <v>0</v>
      </c>
      <c r="GA4858" s="9">
        <v>1</v>
      </c>
    </row>
    <row r="4859" spans="1:183" x14ac:dyDescent="0.2">
      <c r="A4859" t="s">
        <v>246</v>
      </c>
      <c r="B4859" t="s">
        <v>225</v>
      </c>
      <c r="C4859" t="s">
        <v>259</v>
      </c>
      <c r="D4859" s="6">
        <v>44105</v>
      </c>
      <c r="FZ4859" s="9">
        <v>0</v>
      </c>
      <c r="GA4859" s="9">
        <v>1</v>
      </c>
    </row>
    <row r="4860" spans="1:183" x14ac:dyDescent="0.2">
      <c r="A4860" t="s">
        <v>246</v>
      </c>
      <c r="B4860" t="s">
        <v>225</v>
      </c>
      <c r="C4860" t="s">
        <v>259</v>
      </c>
      <c r="D4860" s="6">
        <v>44119</v>
      </c>
      <c r="FZ4860" s="9">
        <v>0</v>
      </c>
      <c r="GA4860" s="9">
        <v>1</v>
      </c>
    </row>
    <row r="4861" spans="1:183" x14ac:dyDescent="0.2">
      <c r="A4861" t="s">
        <v>246</v>
      </c>
      <c r="B4861" t="s">
        <v>225</v>
      </c>
      <c r="C4861" t="s">
        <v>259</v>
      </c>
      <c r="D4861" s="6">
        <v>44120</v>
      </c>
      <c r="FZ4861" s="9">
        <v>0</v>
      </c>
      <c r="GA4861" s="9">
        <v>1</v>
      </c>
    </row>
    <row r="4862" spans="1:183" x14ac:dyDescent="0.2">
      <c r="A4862" t="s">
        <v>246</v>
      </c>
      <c r="B4862" t="s">
        <v>225</v>
      </c>
      <c r="C4862" t="s">
        <v>260</v>
      </c>
      <c r="D4862" s="6">
        <v>44057</v>
      </c>
      <c r="FZ4862" s="9">
        <v>0</v>
      </c>
      <c r="GA4862" s="9">
        <v>1</v>
      </c>
    </row>
    <row r="4863" spans="1:183" x14ac:dyDescent="0.2">
      <c r="A4863" t="s">
        <v>246</v>
      </c>
      <c r="B4863" t="s">
        <v>225</v>
      </c>
      <c r="C4863" t="s">
        <v>260</v>
      </c>
      <c r="D4863" s="6">
        <v>44058</v>
      </c>
      <c r="FZ4863" s="9">
        <v>0</v>
      </c>
      <c r="GA4863" s="9">
        <v>1</v>
      </c>
    </row>
    <row r="4864" spans="1:183" x14ac:dyDescent="0.2">
      <c r="A4864" t="s">
        <v>246</v>
      </c>
      <c r="B4864" t="s">
        <v>225</v>
      </c>
      <c r="C4864" t="s">
        <v>260</v>
      </c>
      <c r="D4864" s="6">
        <v>44060</v>
      </c>
      <c r="FZ4864" s="9">
        <v>0</v>
      </c>
      <c r="GA4864" s="9">
        <v>1</v>
      </c>
    </row>
    <row r="4865" spans="1:183" x14ac:dyDescent="0.2">
      <c r="A4865" t="s">
        <v>246</v>
      </c>
      <c r="B4865" t="s">
        <v>225</v>
      </c>
      <c r="C4865" t="s">
        <v>260</v>
      </c>
      <c r="D4865" s="6">
        <v>44061</v>
      </c>
      <c r="FZ4865" s="9">
        <v>0</v>
      </c>
      <c r="GA4865" s="9">
        <v>1</v>
      </c>
    </row>
    <row r="4866" spans="1:183" x14ac:dyDescent="0.2">
      <c r="A4866" t="s">
        <v>246</v>
      </c>
      <c r="B4866" t="s">
        <v>225</v>
      </c>
      <c r="C4866" t="s">
        <v>260</v>
      </c>
      <c r="D4866" s="6">
        <v>44062</v>
      </c>
      <c r="FZ4866" s="9">
        <v>0</v>
      </c>
      <c r="GA4866" s="9">
        <v>1</v>
      </c>
    </row>
    <row r="4867" spans="1:183" x14ac:dyDescent="0.2">
      <c r="A4867" t="s">
        <v>246</v>
      </c>
      <c r="B4867" t="s">
        <v>225</v>
      </c>
      <c r="C4867" t="s">
        <v>260</v>
      </c>
      <c r="D4867" s="6">
        <v>44079</v>
      </c>
      <c r="FZ4867" s="9">
        <v>0</v>
      </c>
      <c r="GA4867" s="9">
        <v>1</v>
      </c>
    </row>
    <row r="4868" spans="1:183" x14ac:dyDescent="0.2">
      <c r="A4868" t="s">
        <v>246</v>
      </c>
      <c r="B4868" t="s">
        <v>225</v>
      </c>
      <c r="C4868" t="s">
        <v>260</v>
      </c>
      <c r="D4868" s="6">
        <v>44080</v>
      </c>
      <c r="FZ4868" s="9">
        <v>0</v>
      </c>
      <c r="GA4868" s="9">
        <v>1</v>
      </c>
    </row>
    <row r="4869" spans="1:183" x14ac:dyDescent="0.2">
      <c r="A4869" t="s">
        <v>246</v>
      </c>
      <c r="B4869" t="s">
        <v>225</v>
      </c>
      <c r="C4869" t="s">
        <v>260</v>
      </c>
      <c r="D4869" s="6">
        <v>44081</v>
      </c>
      <c r="FZ4869" s="9">
        <v>0</v>
      </c>
      <c r="GA4869" s="9">
        <v>1</v>
      </c>
    </row>
    <row r="4870" spans="1:183" x14ac:dyDescent="0.2">
      <c r="A4870" t="s">
        <v>246</v>
      </c>
      <c r="B4870" t="s">
        <v>225</v>
      </c>
      <c r="C4870" t="s">
        <v>260</v>
      </c>
      <c r="D4870" s="6">
        <v>44082</v>
      </c>
      <c r="FZ4870" s="9">
        <v>0</v>
      </c>
      <c r="GA4870" s="9">
        <v>1</v>
      </c>
    </row>
    <row r="4871" spans="1:183" x14ac:dyDescent="0.2">
      <c r="A4871" t="s">
        <v>246</v>
      </c>
      <c r="B4871" t="s">
        <v>225</v>
      </c>
      <c r="C4871" t="s">
        <v>260</v>
      </c>
      <c r="D4871" s="6">
        <v>44101</v>
      </c>
      <c r="FZ4871" s="9">
        <v>0</v>
      </c>
      <c r="GA4871" s="9">
        <v>1</v>
      </c>
    </row>
    <row r="4872" spans="1:183" x14ac:dyDescent="0.2">
      <c r="A4872" t="s">
        <v>246</v>
      </c>
      <c r="B4872" t="s">
        <v>225</v>
      </c>
      <c r="C4872" t="s">
        <v>260</v>
      </c>
      <c r="D4872" s="6">
        <v>44102</v>
      </c>
      <c r="FZ4872" s="9">
        <v>0</v>
      </c>
      <c r="GA4872" s="9">
        <v>1</v>
      </c>
    </row>
    <row r="4873" spans="1:183" x14ac:dyDescent="0.2">
      <c r="A4873" t="s">
        <v>246</v>
      </c>
      <c r="B4873" t="s">
        <v>225</v>
      </c>
      <c r="C4873" t="s">
        <v>260</v>
      </c>
      <c r="D4873" s="6">
        <v>44104</v>
      </c>
      <c r="FZ4873" s="9">
        <v>0</v>
      </c>
      <c r="GA4873" s="9">
        <v>1</v>
      </c>
    </row>
    <row r="4874" spans="1:183" x14ac:dyDescent="0.2">
      <c r="A4874" t="s">
        <v>246</v>
      </c>
      <c r="B4874" t="s">
        <v>225</v>
      </c>
      <c r="C4874" t="s">
        <v>260</v>
      </c>
      <c r="D4874" s="6">
        <v>44105</v>
      </c>
      <c r="FZ4874" s="9">
        <v>0</v>
      </c>
      <c r="GA4874" s="9">
        <v>1</v>
      </c>
    </row>
    <row r="4875" spans="1:183" x14ac:dyDescent="0.2">
      <c r="A4875" t="s">
        <v>246</v>
      </c>
      <c r="B4875" t="s">
        <v>225</v>
      </c>
      <c r="C4875" t="s">
        <v>260</v>
      </c>
      <c r="D4875" s="6">
        <v>44119</v>
      </c>
      <c r="FZ4875" s="9">
        <v>0</v>
      </c>
      <c r="GA4875" s="9">
        <v>1</v>
      </c>
    </row>
    <row r="4876" spans="1:183" x14ac:dyDescent="0.2">
      <c r="A4876" t="s">
        <v>246</v>
      </c>
      <c r="B4876" t="s">
        <v>225</v>
      </c>
      <c r="C4876" t="s">
        <v>260</v>
      </c>
      <c r="D4876" s="6">
        <v>44120</v>
      </c>
      <c r="FZ4876" s="9">
        <v>0</v>
      </c>
      <c r="GA4876" s="9">
        <v>1</v>
      </c>
    </row>
    <row r="4877" spans="1:183" x14ac:dyDescent="0.2">
      <c r="A4877" t="s">
        <v>246</v>
      </c>
      <c r="B4877" t="s">
        <v>225</v>
      </c>
      <c r="C4877" t="s">
        <v>226</v>
      </c>
      <c r="D4877" s="6">
        <v>44057</v>
      </c>
      <c r="E4877" s="73">
        <v>17</v>
      </c>
      <c r="F4877" s="9">
        <v>21</v>
      </c>
      <c r="G4877" s="9">
        <v>17</v>
      </c>
      <c r="H4877" s="9">
        <v>20</v>
      </c>
      <c r="I4877" s="9">
        <v>5217</v>
      </c>
      <c r="J4877" s="9">
        <v>79587</v>
      </c>
      <c r="K4877" s="9">
        <v>1.4785569999999999</v>
      </c>
      <c r="L4877" s="9">
        <v>1.270861</v>
      </c>
      <c r="M4877" s="9">
        <v>1.136039</v>
      </c>
      <c r="N4877" s="9">
        <v>1.0491250000000001</v>
      </c>
      <c r="O4877" s="9">
        <v>0.9874212</v>
      </c>
      <c r="P4877" s="9">
        <v>0.9637886</v>
      </c>
      <c r="Q4877" s="9">
        <v>0.99964620000000004</v>
      </c>
      <c r="R4877" s="9">
        <v>1.016049</v>
      </c>
      <c r="S4877" s="9">
        <v>1.0210170000000001</v>
      </c>
      <c r="T4877" s="9">
        <v>1.132911</v>
      </c>
      <c r="U4877" s="9">
        <v>1.3579490000000001</v>
      </c>
      <c r="V4877" s="9">
        <v>1.6707989999999999</v>
      </c>
      <c r="W4877" s="9">
        <v>1.970323</v>
      </c>
      <c r="X4877" s="9">
        <v>2.2256049999999998</v>
      </c>
      <c r="Y4877" s="9">
        <v>2.4978880000000001</v>
      </c>
      <c r="Z4877" s="9">
        <v>2.8433350000000002</v>
      </c>
      <c r="AA4877" s="9">
        <v>3.2127780000000001</v>
      </c>
      <c r="AB4877" s="9">
        <v>3.5343789999999999</v>
      </c>
      <c r="AC4877" s="9">
        <v>3.7029230000000002</v>
      </c>
      <c r="AD4877" s="9">
        <v>3.5589559999999998</v>
      </c>
      <c r="AE4877" s="9">
        <v>3.276853</v>
      </c>
      <c r="AF4877" s="9">
        <v>2.9317009999999999</v>
      </c>
      <c r="AG4877" s="9">
        <v>2.556924</v>
      </c>
      <c r="AH4877" s="9">
        <v>2.0970209999999998</v>
      </c>
      <c r="AI4877" s="9">
        <v>-1.6916400000000002E-2</v>
      </c>
      <c r="AJ4877" s="9">
        <v>-3.6139600000000001E-2</v>
      </c>
      <c r="AK4877" s="9">
        <v>-2.5856199999999999E-2</v>
      </c>
      <c r="AL4877" s="9">
        <v>-1.79898E-2</v>
      </c>
      <c r="AM4877" s="9">
        <v>-2.0262700000000002E-2</v>
      </c>
      <c r="AN4877" s="9">
        <v>-1.98768E-2</v>
      </c>
      <c r="AO4877" s="9">
        <v>-3.3466500000000003E-2</v>
      </c>
      <c r="AP4877" s="9">
        <v>-4.0134900000000001E-2</v>
      </c>
      <c r="AQ4877" s="9">
        <v>-5.6381800000000003E-2</v>
      </c>
      <c r="AR4877" s="9">
        <v>-6.0065E-2</v>
      </c>
      <c r="AS4877" s="9">
        <v>-5.0090500000000003E-2</v>
      </c>
      <c r="AT4877" s="9">
        <v>-7.0695800000000003E-2</v>
      </c>
      <c r="AU4877" s="9">
        <v>-0.1067251</v>
      </c>
      <c r="AV4877" s="9">
        <v>-6.8967899999999999E-2</v>
      </c>
      <c r="AW4877" s="9">
        <v>-8.3804699999999996E-2</v>
      </c>
      <c r="AX4877" s="9">
        <v>-9.1987799999999995E-2</v>
      </c>
      <c r="AY4877" s="9">
        <v>0.48411599999999999</v>
      </c>
      <c r="AZ4877" s="9">
        <v>0.6582654</v>
      </c>
      <c r="BA4877" s="9">
        <v>0.47128759999999997</v>
      </c>
      <c r="BB4877" s="9">
        <v>0.46055210000000002</v>
      </c>
      <c r="BC4877" s="9">
        <v>-5.56356E-2</v>
      </c>
      <c r="BD4877" s="9">
        <v>-0.53845169999999998</v>
      </c>
      <c r="BE4877" s="9">
        <v>-0.4193461</v>
      </c>
      <c r="BF4877" s="9">
        <v>-0.32727800000000001</v>
      </c>
      <c r="BG4877" s="9">
        <v>-4.4631999999999996E-3</v>
      </c>
      <c r="BH4877" s="9">
        <v>-2.4780699999999999E-2</v>
      </c>
      <c r="BI4877" s="9">
        <v>-1.5636400000000002E-2</v>
      </c>
      <c r="BJ4877" s="9">
        <v>-8.6161999999999992E-3</v>
      </c>
      <c r="BK4877" s="9">
        <v>-1.1174699999999999E-2</v>
      </c>
      <c r="BL4877" s="9">
        <v>-1.0914699999999999E-2</v>
      </c>
      <c r="BM4877" s="9">
        <v>-2.40252E-2</v>
      </c>
      <c r="BN4877" s="9">
        <v>-2.9512400000000001E-2</v>
      </c>
      <c r="BO4877" s="9">
        <v>-4.4541400000000002E-2</v>
      </c>
      <c r="BP4877" s="9">
        <v>-4.7044700000000002E-2</v>
      </c>
      <c r="BQ4877" s="9">
        <v>-3.5550999999999999E-2</v>
      </c>
      <c r="BR4877" s="9">
        <v>-5.42698E-2</v>
      </c>
      <c r="BS4877" s="9">
        <v>-8.9210700000000004E-2</v>
      </c>
      <c r="BT4877" s="9">
        <v>-5.0912100000000002E-2</v>
      </c>
      <c r="BU4877" s="9">
        <v>-6.5427299999999994E-2</v>
      </c>
      <c r="BV4877" s="9">
        <v>-7.3359099999999997E-2</v>
      </c>
      <c r="BW4877" s="9">
        <v>0.50271650000000001</v>
      </c>
      <c r="BX4877" s="9">
        <v>0.67739240000000001</v>
      </c>
      <c r="BY4877" s="9">
        <v>0.49081390000000003</v>
      </c>
      <c r="BZ4877" s="9">
        <v>0.47936770000000001</v>
      </c>
      <c r="CA4877" s="9">
        <v>-3.7308000000000001E-2</v>
      </c>
      <c r="CB4877" s="9">
        <v>-0.51844639999999997</v>
      </c>
      <c r="CC4877" s="9">
        <v>-0.40070709999999998</v>
      </c>
      <c r="CD4877" s="9">
        <v>-0.31004019999999999</v>
      </c>
      <c r="CE4877" s="9">
        <v>4.1619999999999999E-3</v>
      </c>
      <c r="CF4877" s="9">
        <v>-1.6913500000000001E-2</v>
      </c>
      <c r="CG4877" s="9">
        <v>-8.5582000000000002E-3</v>
      </c>
      <c r="CH4877" s="9">
        <v>-2.1240999999999999E-3</v>
      </c>
      <c r="CI4877" s="9">
        <v>-4.8804E-3</v>
      </c>
      <c r="CJ4877" s="9">
        <v>-4.7074999999999999E-3</v>
      </c>
      <c r="CK4877" s="9">
        <v>-1.7486100000000001E-2</v>
      </c>
      <c r="CL4877" s="9">
        <v>-2.2155299999999999E-2</v>
      </c>
      <c r="CM4877" s="9">
        <v>-3.6340799999999999E-2</v>
      </c>
      <c r="CN4877" s="9">
        <v>-3.8026799999999999E-2</v>
      </c>
      <c r="CO4877" s="9">
        <v>-2.5480900000000001E-2</v>
      </c>
      <c r="CP4877" s="9">
        <v>-4.2893300000000002E-2</v>
      </c>
      <c r="CQ4877" s="9">
        <v>-7.7080200000000001E-2</v>
      </c>
      <c r="CR4877" s="9">
        <v>-3.8406799999999998E-2</v>
      </c>
      <c r="CS4877" s="9">
        <v>-5.2699099999999999E-2</v>
      </c>
      <c r="CT4877" s="9">
        <v>-6.0456799999999998E-2</v>
      </c>
      <c r="CU4877" s="9">
        <v>0.51559909999999998</v>
      </c>
      <c r="CV4877" s="9">
        <v>0.69063969999999997</v>
      </c>
      <c r="CW4877" s="9">
        <v>0.5043377</v>
      </c>
      <c r="CX4877" s="9">
        <v>0.49239929999999998</v>
      </c>
      <c r="CY4877" s="9">
        <v>-2.4614299999999999E-2</v>
      </c>
      <c r="CZ4877" s="9">
        <v>-0.50459080000000001</v>
      </c>
      <c r="DA4877" s="9">
        <v>-0.38779789999999997</v>
      </c>
      <c r="DB4877" s="9">
        <v>-0.29810130000000001</v>
      </c>
      <c r="DC4877" s="9">
        <v>1.2787099999999999E-2</v>
      </c>
      <c r="DD4877" s="9">
        <v>-9.0462000000000008E-3</v>
      </c>
      <c r="DE4877" s="9">
        <v>-1.48E-3</v>
      </c>
      <c r="DF4877" s="9">
        <v>4.3679000000000001E-3</v>
      </c>
      <c r="DG4877" s="9">
        <v>1.4139999999999999E-3</v>
      </c>
      <c r="DH4877" s="9">
        <v>1.4997000000000001E-3</v>
      </c>
      <c r="DI4877" s="9">
        <v>-1.09471E-2</v>
      </c>
      <c r="DJ4877" s="9">
        <v>-1.47981E-2</v>
      </c>
      <c r="DK4877" s="9">
        <v>-2.8140100000000001E-2</v>
      </c>
      <c r="DL4877" s="9">
        <v>-2.9009E-2</v>
      </c>
      <c r="DM4877" s="9">
        <v>-1.5410800000000001E-2</v>
      </c>
      <c r="DN4877" s="9">
        <v>-3.1516700000000002E-2</v>
      </c>
      <c r="DO4877" s="9">
        <v>-6.4949699999999999E-2</v>
      </c>
      <c r="DP4877" s="9">
        <v>-2.5901400000000002E-2</v>
      </c>
      <c r="DQ4877" s="9">
        <v>-3.9971E-2</v>
      </c>
      <c r="DR4877" s="9">
        <v>-4.7554600000000002E-2</v>
      </c>
      <c r="DS4877" s="9">
        <v>0.5284818</v>
      </c>
      <c r="DT4877" s="9">
        <v>0.70388700000000004</v>
      </c>
      <c r="DU4877" s="9">
        <v>0.51786149999999997</v>
      </c>
      <c r="DV4877" s="9">
        <v>0.50543090000000002</v>
      </c>
      <c r="DW4877" s="9">
        <v>-1.1920699999999999E-2</v>
      </c>
      <c r="DX4877" s="9">
        <v>-0.49073519999999998</v>
      </c>
      <c r="DY4877" s="9">
        <v>-0.37488860000000002</v>
      </c>
      <c r="DZ4877" s="9">
        <v>-0.28616249999999999</v>
      </c>
      <c r="EA4877" s="9">
        <v>2.52404E-2</v>
      </c>
      <c r="EB4877" s="9">
        <v>2.3127E-3</v>
      </c>
      <c r="EC4877" s="9">
        <v>8.7396999999999996E-3</v>
      </c>
      <c r="ED4877" s="9">
        <v>1.37415E-2</v>
      </c>
      <c r="EE4877" s="9">
        <v>1.0501999999999999E-2</v>
      </c>
      <c r="EF4877" s="9">
        <v>1.04618E-2</v>
      </c>
      <c r="EG4877" s="9">
        <v>-1.5058000000000001E-3</v>
      </c>
      <c r="EH4877" s="9">
        <v>-4.1755999999999998E-3</v>
      </c>
      <c r="EI4877" s="9">
        <v>-1.62997E-2</v>
      </c>
      <c r="EJ4877" s="9">
        <v>-1.5988599999999999E-2</v>
      </c>
      <c r="EK4877" s="9">
        <v>-8.7120000000000003E-4</v>
      </c>
      <c r="EL4877" s="9">
        <v>-1.50907E-2</v>
      </c>
      <c r="EM4877" s="9">
        <v>-4.7435199999999997E-2</v>
      </c>
      <c r="EN4877" s="9">
        <v>-7.8457000000000006E-3</v>
      </c>
      <c r="EO4877" s="9">
        <v>-2.1593500000000002E-2</v>
      </c>
      <c r="EP4877" s="9">
        <v>-2.8925800000000002E-2</v>
      </c>
      <c r="EQ4877" s="9">
        <v>0.54708219999999996</v>
      </c>
      <c r="ER4877" s="9">
        <v>0.72301409999999999</v>
      </c>
      <c r="ES4877" s="9">
        <v>0.53738770000000002</v>
      </c>
      <c r="ET4877" s="9">
        <v>0.52424649999999995</v>
      </c>
      <c r="EU4877" s="9">
        <v>6.4070000000000004E-3</v>
      </c>
      <c r="EV4877" s="9">
        <v>-0.47072989999999998</v>
      </c>
      <c r="EW4877" s="9">
        <v>-0.3562497</v>
      </c>
      <c r="EX4877" s="9">
        <v>-0.26892470000000002</v>
      </c>
      <c r="EY4877" s="9">
        <v>81.935599999999994</v>
      </c>
      <c r="EZ4877" s="9">
        <v>80.802899999999994</v>
      </c>
      <c r="FA4877" s="9">
        <v>80.935599999999994</v>
      </c>
      <c r="FB4877" s="9">
        <v>80.802300000000002</v>
      </c>
      <c r="FC4877" s="9">
        <v>80.668899999999994</v>
      </c>
      <c r="FD4877" s="9">
        <v>80.535799999999995</v>
      </c>
      <c r="FE4877" s="9">
        <v>78.801900000000003</v>
      </c>
      <c r="FF4877" s="9">
        <v>78.8018</v>
      </c>
      <c r="FG4877" s="9">
        <v>80.6006</v>
      </c>
      <c r="FH4877" s="9">
        <v>84.266000000000005</v>
      </c>
      <c r="FI4877" s="9">
        <v>85.931899999999999</v>
      </c>
      <c r="FJ4877" s="9">
        <v>89.931899999999999</v>
      </c>
      <c r="FK4877" s="9">
        <v>93.064999999999998</v>
      </c>
      <c r="FL4877" s="9">
        <v>96.931700000000006</v>
      </c>
      <c r="FM4877" s="9">
        <v>97.932100000000005</v>
      </c>
      <c r="FN4877" s="9">
        <v>100.533</v>
      </c>
      <c r="FO4877" s="9">
        <v>102.267</v>
      </c>
      <c r="FP4877" s="9">
        <v>103.134</v>
      </c>
      <c r="FQ4877" s="9">
        <v>103.73399999999999</v>
      </c>
      <c r="FR4877" s="9">
        <v>102.468</v>
      </c>
      <c r="FS4877" s="9">
        <v>99.935599999999994</v>
      </c>
      <c r="FT4877" s="9">
        <v>96.669499999999999</v>
      </c>
      <c r="FU4877" s="9">
        <v>91.803100000000001</v>
      </c>
      <c r="FV4877" s="9">
        <v>90.403700000000001</v>
      </c>
      <c r="FW4877" s="9">
        <v>0.23048532999999999</v>
      </c>
      <c r="FX4877" s="9">
        <v>1.11539E-2</v>
      </c>
      <c r="FY4877" s="9">
        <v>1.25606E-2</v>
      </c>
      <c r="FZ4877" s="9">
        <v>0</v>
      </c>
      <c r="GA4877" s="9">
        <v>0</v>
      </c>
    </row>
    <row r="4878" spans="1:183" x14ac:dyDescent="0.2">
      <c r="A4878" t="s">
        <v>246</v>
      </c>
      <c r="B4878" t="s">
        <v>225</v>
      </c>
      <c r="C4878" t="s">
        <v>226</v>
      </c>
      <c r="D4878" s="6">
        <v>44058</v>
      </c>
      <c r="E4878" s="73">
        <v>17</v>
      </c>
      <c r="F4878" s="9">
        <v>18</v>
      </c>
      <c r="G4878" s="9">
        <v>17</v>
      </c>
      <c r="H4878" s="9">
        <v>18</v>
      </c>
      <c r="I4878" s="9">
        <v>6608</v>
      </c>
      <c r="J4878" s="9">
        <v>89949</v>
      </c>
      <c r="K4878" s="9">
        <v>1.739922</v>
      </c>
      <c r="L4878" s="9">
        <v>1.4712769999999999</v>
      </c>
      <c r="M4878" s="9">
        <v>1.302964</v>
      </c>
      <c r="N4878" s="9">
        <v>1.1726529999999999</v>
      </c>
      <c r="O4878" s="9">
        <v>1.1013649999999999</v>
      </c>
      <c r="P4878" s="9">
        <v>1.052054</v>
      </c>
      <c r="Q4878" s="9">
        <v>1.037304</v>
      </c>
      <c r="R4878" s="9">
        <v>1.108776</v>
      </c>
      <c r="S4878" s="9">
        <v>1.2421089999999999</v>
      </c>
      <c r="T4878" s="9">
        <v>1.5290349999999999</v>
      </c>
      <c r="U4878" s="9">
        <v>1.8428020000000001</v>
      </c>
      <c r="V4878" s="9">
        <v>2.1649039999999999</v>
      </c>
      <c r="W4878" s="9">
        <v>2.5064690000000001</v>
      </c>
      <c r="X4878" s="9">
        <v>2.8578760000000001</v>
      </c>
      <c r="Y4878" s="9">
        <v>3.0422199999999999</v>
      </c>
      <c r="Z4878" s="9">
        <v>3.256615</v>
      </c>
      <c r="AA4878" s="9">
        <v>3.4038539999999999</v>
      </c>
      <c r="AB4878" s="9">
        <v>3.5898379999999999</v>
      </c>
      <c r="AC4878" s="9">
        <v>3.6434760000000002</v>
      </c>
      <c r="AD4878" s="9">
        <v>3.544708</v>
      </c>
      <c r="AE4878" s="9">
        <v>3.3453189999999999</v>
      </c>
      <c r="AF4878" s="9">
        <v>3.0454379999999999</v>
      </c>
      <c r="AG4878" s="9">
        <v>2.6502080000000001</v>
      </c>
      <c r="AH4878" s="9">
        <v>2.2765770000000001</v>
      </c>
      <c r="AI4878" s="9">
        <v>-0.20263709999999999</v>
      </c>
      <c r="AJ4878" s="9">
        <v>-0.13977609999999999</v>
      </c>
      <c r="AK4878" s="9">
        <v>-9.6243499999999996E-2</v>
      </c>
      <c r="AL4878" s="9">
        <v>-5.43347E-2</v>
      </c>
      <c r="AM4878" s="9">
        <v>-4.0962100000000001E-2</v>
      </c>
      <c r="AN4878" s="9">
        <v>-2.6632699999999999E-2</v>
      </c>
      <c r="AO4878" s="9">
        <v>-4.7282100000000001E-2</v>
      </c>
      <c r="AP4878" s="9">
        <v>-3.9478300000000001E-2</v>
      </c>
      <c r="AQ4878" s="9">
        <v>-9.7899399999999998E-2</v>
      </c>
      <c r="AR4878" s="9">
        <v>-8.4292300000000001E-2</v>
      </c>
      <c r="AS4878" s="9">
        <v>-9.6787200000000004E-2</v>
      </c>
      <c r="AT4878" s="9">
        <v>-0.1046135</v>
      </c>
      <c r="AU4878" s="9">
        <v>-0.1236992</v>
      </c>
      <c r="AV4878" s="9">
        <v>-0.1149086</v>
      </c>
      <c r="AW4878" s="9">
        <v>-0.1059732</v>
      </c>
      <c r="AX4878" s="9">
        <v>-0.12003469999999999</v>
      </c>
      <c r="AY4878" s="9">
        <v>0.48336000000000001</v>
      </c>
      <c r="AZ4878" s="9">
        <v>0.59959530000000005</v>
      </c>
      <c r="BA4878" s="9">
        <v>-0.23582880000000001</v>
      </c>
      <c r="BB4878" s="9">
        <v>-0.35619339999999999</v>
      </c>
      <c r="BC4878" s="9">
        <v>-0.29647649999999998</v>
      </c>
      <c r="BD4878" s="9">
        <v>-0.2400439</v>
      </c>
      <c r="BE4878" s="9">
        <v>-0.14333879999999999</v>
      </c>
      <c r="BF4878" s="9">
        <v>-0.1094837</v>
      </c>
      <c r="BG4878" s="9">
        <v>-0.18763640000000001</v>
      </c>
      <c r="BH4878" s="9">
        <v>-0.12649859999999999</v>
      </c>
      <c r="BI4878" s="9">
        <v>-8.4113599999999997E-2</v>
      </c>
      <c r="BJ4878" s="9">
        <v>-4.3358800000000003E-2</v>
      </c>
      <c r="BK4878" s="9">
        <v>-3.0484199999999999E-2</v>
      </c>
      <c r="BL4878" s="9">
        <v>-1.6805899999999999E-2</v>
      </c>
      <c r="BM4878" s="9">
        <v>-3.7324700000000002E-2</v>
      </c>
      <c r="BN4878" s="9">
        <v>-2.8007000000000001E-2</v>
      </c>
      <c r="BO4878" s="9">
        <v>-8.4527599999999994E-2</v>
      </c>
      <c r="BP4878" s="9">
        <v>-6.8609699999999996E-2</v>
      </c>
      <c r="BQ4878" s="9">
        <v>-7.9063800000000004E-2</v>
      </c>
      <c r="BR4878" s="9">
        <v>-8.5383700000000007E-2</v>
      </c>
      <c r="BS4878" s="9">
        <v>-0.103618</v>
      </c>
      <c r="BT4878" s="9">
        <v>-9.4384399999999993E-2</v>
      </c>
      <c r="BU4878" s="9">
        <v>-8.5850499999999996E-2</v>
      </c>
      <c r="BV4878" s="9">
        <v>-0.1001626</v>
      </c>
      <c r="BW4878" s="9">
        <v>0.50305860000000002</v>
      </c>
      <c r="BX4878" s="9">
        <v>0.61932189999999998</v>
      </c>
      <c r="BY4878" s="9">
        <v>-0.21534329999999999</v>
      </c>
      <c r="BZ4878" s="9">
        <v>-0.33590310000000001</v>
      </c>
      <c r="CA4878" s="9">
        <v>-0.27669749999999999</v>
      </c>
      <c r="CB4878" s="9">
        <v>-0.22115280000000001</v>
      </c>
      <c r="CC4878" s="9">
        <v>-0.1252933</v>
      </c>
      <c r="CD4878" s="9">
        <v>-9.23736E-2</v>
      </c>
      <c r="CE4878" s="9">
        <v>-0.17724690000000001</v>
      </c>
      <c r="CF4878" s="9">
        <v>-0.11730260000000001</v>
      </c>
      <c r="CG4878" s="9">
        <v>-7.5712399999999999E-2</v>
      </c>
      <c r="CH4878" s="9">
        <v>-3.5756900000000001E-2</v>
      </c>
      <c r="CI4878" s="9">
        <v>-2.32272E-2</v>
      </c>
      <c r="CJ4878" s="9">
        <v>-9.9999000000000008E-3</v>
      </c>
      <c r="CK4878" s="9">
        <v>-3.0428199999999999E-2</v>
      </c>
      <c r="CL4878" s="9">
        <v>-2.0062E-2</v>
      </c>
      <c r="CM4878" s="9">
        <v>-7.5266399999999997E-2</v>
      </c>
      <c r="CN4878" s="9">
        <v>-5.7747899999999998E-2</v>
      </c>
      <c r="CO4878" s="9">
        <v>-6.6788700000000006E-2</v>
      </c>
      <c r="CP4878" s="9">
        <v>-7.2065199999999996E-2</v>
      </c>
      <c r="CQ4878" s="9">
        <v>-8.9709700000000003E-2</v>
      </c>
      <c r="CR4878" s="9">
        <v>-8.0169400000000002E-2</v>
      </c>
      <c r="CS4878" s="9">
        <v>-7.1913599999999994E-2</v>
      </c>
      <c r="CT4878" s="9">
        <v>-8.6399299999999998E-2</v>
      </c>
      <c r="CU4878" s="9">
        <v>0.51670170000000004</v>
      </c>
      <c r="CV4878" s="9">
        <v>0.63298449999999995</v>
      </c>
      <c r="CW4878" s="9">
        <v>-0.201155</v>
      </c>
      <c r="CX4878" s="9">
        <v>-0.32185009999999997</v>
      </c>
      <c r="CY4878" s="9">
        <v>-0.26299879999999998</v>
      </c>
      <c r="CZ4878" s="9">
        <v>-0.2080689</v>
      </c>
      <c r="DA4878" s="9">
        <v>-0.11279500000000001</v>
      </c>
      <c r="DB4878" s="9">
        <v>-8.0523200000000003E-2</v>
      </c>
      <c r="DC4878" s="9">
        <v>-0.16685749999999999</v>
      </c>
      <c r="DD4878" s="9">
        <v>-0.1081066</v>
      </c>
      <c r="DE4878" s="9">
        <v>-6.7311300000000004E-2</v>
      </c>
      <c r="DF4878" s="9">
        <v>-2.8155099999999999E-2</v>
      </c>
      <c r="DG4878" s="9">
        <v>-1.59702E-2</v>
      </c>
      <c r="DH4878" s="9">
        <v>-3.1939E-3</v>
      </c>
      <c r="DI4878" s="9">
        <v>-2.3531699999999999E-2</v>
      </c>
      <c r="DJ4878" s="9">
        <v>-1.2116999999999999E-2</v>
      </c>
      <c r="DK4878" s="9">
        <v>-6.6005099999999997E-2</v>
      </c>
      <c r="DL4878" s="9">
        <v>-4.6886200000000003E-2</v>
      </c>
      <c r="DM4878" s="9">
        <v>-5.4513600000000002E-2</v>
      </c>
      <c r="DN4878" s="9">
        <v>-5.8746699999999999E-2</v>
      </c>
      <c r="DO4878" s="9">
        <v>-7.5801499999999994E-2</v>
      </c>
      <c r="DP4878" s="9">
        <v>-6.5954399999999996E-2</v>
      </c>
      <c r="DQ4878" s="9">
        <v>-5.7976699999999999E-2</v>
      </c>
      <c r="DR4878" s="9">
        <v>-7.2636000000000006E-2</v>
      </c>
      <c r="DS4878" s="9">
        <v>0.53034479999999995</v>
      </c>
      <c r="DT4878" s="9">
        <v>0.64664710000000003</v>
      </c>
      <c r="DU4878" s="9">
        <v>-0.18696670000000001</v>
      </c>
      <c r="DV4878" s="9">
        <v>-0.30779699999999999</v>
      </c>
      <c r="DW4878" s="9">
        <v>-0.24929999999999999</v>
      </c>
      <c r="DX4878" s="9">
        <v>-0.19498499999999999</v>
      </c>
      <c r="DY4878" s="9">
        <v>-0.10029680000000001</v>
      </c>
      <c r="DZ4878" s="9">
        <v>-6.8672800000000006E-2</v>
      </c>
      <c r="EA4878" s="9">
        <v>-0.15185670000000001</v>
      </c>
      <c r="EB4878" s="9">
        <v>-9.4828999999999997E-2</v>
      </c>
      <c r="EC4878" s="9">
        <v>-5.5181399999999999E-2</v>
      </c>
      <c r="ED4878" s="9">
        <v>-1.7179199999999999E-2</v>
      </c>
      <c r="EE4878" s="9">
        <v>-5.4923000000000003E-3</v>
      </c>
      <c r="EF4878" s="9">
        <v>6.6328000000000003E-3</v>
      </c>
      <c r="EG4878" s="9">
        <v>-1.3574299999999999E-2</v>
      </c>
      <c r="EH4878" s="9">
        <v>-6.4570000000000003E-4</v>
      </c>
      <c r="EI4878" s="9">
        <v>-5.2633399999999997E-2</v>
      </c>
      <c r="EJ4878" s="9">
        <v>-3.1203499999999999E-2</v>
      </c>
      <c r="EK4878" s="9">
        <v>-3.6790200000000002E-2</v>
      </c>
      <c r="EL4878" s="9">
        <v>-3.9516900000000001E-2</v>
      </c>
      <c r="EM4878" s="9">
        <v>-5.5720199999999998E-2</v>
      </c>
      <c r="EN4878" s="9">
        <v>-4.5430199999999997E-2</v>
      </c>
      <c r="EO4878" s="9">
        <v>-3.7853900000000003E-2</v>
      </c>
      <c r="EP4878" s="9">
        <v>-5.2763900000000002E-2</v>
      </c>
      <c r="EQ4878" s="9">
        <v>0.55004339999999996</v>
      </c>
      <c r="ER4878" s="9">
        <v>0.66637369999999996</v>
      </c>
      <c r="ES4878" s="9">
        <v>-0.1664812</v>
      </c>
      <c r="ET4878" s="9">
        <v>-0.2875067</v>
      </c>
      <c r="EU4878" s="9">
        <v>-0.22952110000000001</v>
      </c>
      <c r="EV4878" s="9">
        <v>-0.176094</v>
      </c>
      <c r="EW4878" s="9">
        <v>-8.2251299999999999E-2</v>
      </c>
      <c r="EX4878" s="9">
        <v>-5.1562700000000003E-2</v>
      </c>
      <c r="EY4878" s="9">
        <v>87.278599999999997</v>
      </c>
      <c r="EZ4878" s="9">
        <v>85.278599999999997</v>
      </c>
      <c r="FA4878" s="9">
        <v>83.565600000000003</v>
      </c>
      <c r="FB4878" s="9">
        <v>80.852699999999999</v>
      </c>
      <c r="FC4878" s="9">
        <v>79.852400000000003</v>
      </c>
      <c r="FD4878" s="9">
        <v>78.995999999999995</v>
      </c>
      <c r="FE4878" s="9">
        <v>77.996200000000002</v>
      </c>
      <c r="FF4878" s="9">
        <v>78.995699999999999</v>
      </c>
      <c r="FG4878" s="9">
        <v>82.426299999999998</v>
      </c>
      <c r="FH4878" s="9">
        <v>86.143799999999999</v>
      </c>
      <c r="FI4878" s="9">
        <v>90.430899999999994</v>
      </c>
      <c r="FJ4878" s="9">
        <v>93.718000000000004</v>
      </c>
      <c r="FK4878" s="9">
        <v>97.717699999999994</v>
      </c>
      <c r="FL4878" s="9">
        <v>99.717799999999997</v>
      </c>
      <c r="FM4878" s="9">
        <v>102.574</v>
      </c>
      <c r="FN4878" s="9">
        <v>103.431</v>
      </c>
      <c r="FO4878" s="9">
        <v>104.28700000000001</v>
      </c>
      <c r="FP4878" s="9">
        <v>105.143</v>
      </c>
      <c r="FQ4878" s="9">
        <v>104.85599999999999</v>
      </c>
      <c r="FR4878" s="9">
        <v>103.569</v>
      </c>
      <c r="FS4878" s="9">
        <v>99.994600000000005</v>
      </c>
      <c r="FT4878" s="9">
        <v>94.995400000000004</v>
      </c>
      <c r="FU4878" s="9">
        <v>91.852400000000003</v>
      </c>
      <c r="FV4878" s="9">
        <v>88.709199999999996</v>
      </c>
      <c r="FW4878" s="9">
        <v>0.28437098999999999</v>
      </c>
      <c r="FX4878" s="9">
        <v>1.8409700000000001E-2</v>
      </c>
      <c r="FY4878" s="9">
        <v>1.8409700000000001E-2</v>
      </c>
      <c r="FZ4878" s="9">
        <v>0</v>
      </c>
      <c r="GA4878" s="9">
        <v>0</v>
      </c>
    </row>
    <row r="4879" spans="1:183" x14ac:dyDescent="0.2">
      <c r="A4879" t="s">
        <v>246</v>
      </c>
      <c r="B4879" t="s">
        <v>225</v>
      </c>
      <c r="C4879" t="s">
        <v>226</v>
      </c>
      <c r="D4879" s="6">
        <v>44060</v>
      </c>
      <c r="E4879" s="73">
        <v>17</v>
      </c>
      <c r="F4879" s="9">
        <v>18</v>
      </c>
      <c r="G4879" s="9">
        <v>17</v>
      </c>
      <c r="H4879" s="9">
        <v>18</v>
      </c>
      <c r="I4879" s="9">
        <v>5142</v>
      </c>
      <c r="J4879" s="9">
        <v>78798</v>
      </c>
      <c r="K4879" s="9">
        <v>2.1319840000000001</v>
      </c>
      <c r="L4879" s="9">
        <v>1.8728279999999999</v>
      </c>
      <c r="M4879" s="9">
        <v>1.668185</v>
      </c>
      <c r="N4879" s="9">
        <v>1.5281960000000001</v>
      </c>
      <c r="O4879" s="9">
        <v>1.412126</v>
      </c>
      <c r="P4879" s="9">
        <v>1.361504</v>
      </c>
      <c r="Q4879" s="9">
        <v>1.3671800000000001</v>
      </c>
      <c r="R4879" s="9">
        <v>1.400209</v>
      </c>
      <c r="S4879" s="9">
        <v>1.466359</v>
      </c>
      <c r="T4879" s="9">
        <v>1.648488</v>
      </c>
      <c r="U4879" s="9">
        <v>1.9087510000000001</v>
      </c>
      <c r="V4879" s="9">
        <v>2.1663559999999999</v>
      </c>
      <c r="W4879" s="9">
        <v>2.4322279999999998</v>
      </c>
      <c r="X4879" s="9">
        <v>2.6752690000000001</v>
      </c>
      <c r="Y4879" s="9">
        <v>2.9094129999999998</v>
      </c>
      <c r="Z4879" s="9">
        <v>3.2258469999999999</v>
      </c>
      <c r="AA4879" s="9">
        <v>3.4577680000000002</v>
      </c>
      <c r="AB4879" s="9">
        <v>3.5705200000000001</v>
      </c>
      <c r="AC4879" s="9">
        <v>3.5744009999999999</v>
      </c>
      <c r="AD4879" s="9">
        <v>3.4127770000000002</v>
      </c>
      <c r="AE4879" s="9">
        <v>3.1986560000000002</v>
      </c>
      <c r="AF4879" s="9">
        <v>2.8814950000000001</v>
      </c>
      <c r="AG4879" s="9">
        <v>2.4565579999999998</v>
      </c>
      <c r="AH4879" s="9">
        <v>2.117683</v>
      </c>
      <c r="AI4879" s="9">
        <v>-4.9042200000000001E-2</v>
      </c>
      <c r="AJ4879" s="9">
        <v>-2.94629E-2</v>
      </c>
      <c r="AK4879" s="9">
        <v>-3.4440600000000002E-2</v>
      </c>
      <c r="AL4879" s="9">
        <v>-6.2347000000000001E-3</v>
      </c>
      <c r="AM4879" s="9">
        <v>-2.31297E-2</v>
      </c>
      <c r="AN4879" s="9">
        <v>-5.9499000000000003E-2</v>
      </c>
      <c r="AO4879" s="9">
        <v>-7.4640799999999993E-2</v>
      </c>
      <c r="AP4879" s="9">
        <v>-5.8648499999999999E-2</v>
      </c>
      <c r="AQ4879" s="9">
        <v>-8.8852E-2</v>
      </c>
      <c r="AR4879" s="9">
        <v>-9.8491099999999998E-2</v>
      </c>
      <c r="AS4879" s="9">
        <v>-0.1091413</v>
      </c>
      <c r="AT4879" s="9">
        <v>-0.1054186</v>
      </c>
      <c r="AU4879" s="9">
        <v>-6.8273500000000001E-2</v>
      </c>
      <c r="AV4879" s="9">
        <v>-0.13954340000000001</v>
      </c>
      <c r="AW4879" s="9">
        <v>-0.1169168</v>
      </c>
      <c r="AX4879" s="9">
        <v>-0.16468559999999999</v>
      </c>
      <c r="AY4879" s="9">
        <v>0.3582534</v>
      </c>
      <c r="AZ4879" s="9">
        <v>0.378187</v>
      </c>
      <c r="BA4879" s="9">
        <v>-0.31172529999999998</v>
      </c>
      <c r="BB4879" s="9">
        <v>-0.31699349999999998</v>
      </c>
      <c r="BC4879" s="9">
        <v>-0.22179570000000001</v>
      </c>
      <c r="BD4879" s="9">
        <v>-0.18230270000000001</v>
      </c>
      <c r="BE4879" s="9">
        <v>-0.1396964</v>
      </c>
      <c r="BF4879" s="9">
        <v>-8.7994100000000006E-2</v>
      </c>
      <c r="BG4879" s="9">
        <v>-3.15765E-2</v>
      </c>
      <c r="BH4879" s="9">
        <v>-1.3239300000000001E-2</v>
      </c>
      <c r="BI4879" s="9">
        <v>-1.9285199999999999E-2</v>
      </c>
      <c r="BJ4879" s="9">
        <v>7.9825E-3</v>
      </c>
      <c r="BK4879" s="9">
        <v>-9.5142000000000004E-3</v>
      </c>
      <c r="BL4879" s="9">
        <v>-4.6156700000000002E-2</v>
      </c>
      <c r="BM4879" s="9">
        <v>-6.1254900000000001E-2</v>
      </c>
      <c r="BN4879" s="9">
        <v>-4.4172099999999999E-2</v>
      </c>
      <c r="BO4879" s="9">
        <v>-7.2920799999999994E-2</v>
      </c>
      <c r="BP4879" s="9">
        <v>-8.1291699999999995E-2</v>
      </c>
      <c r="BQ4879" s="9">
        <v>-9.0564000000000006E-2</v>
      </c>
      <c r="BR4879" s="9">
        <v>-8.5975499999999996E-2</v>
      </c>
      <c r="BS4879" s="9">
        <v>-4.8216099999999998E-2</v>
      </c>
      <c r="BT4879" s="9">
        <v>-0.1193092</v>
      </c>
      <c r="BU4879" s="9">
        <v>-9.6675999999999998E-2</v>
      </c>
      <c r="BV4879" s="9">
        <v>-0.1443932</v>
      </c>
      <c r="BW4879" s="9">
        <v>0.37822159999999999</v>
      </c>
      <c r="BX4879" s="9">
        <v>0.39779930000000002</v>
      </c>
      <c r="BY4879" s="9">
        <v>-0.29256359999999998</v>
      </c>
      <c r="BZ4879" s="9">
        <v>-0.29831459999999999</v>
      </c>
      <c r="CA4879" s="9">
        <v>-0.2035913</v>
      </c>
      <c r="CB4879" s="9">
        <v>-0.16454360000000001</v>
      </c>
      <c r="CC4879" s="9">
        <v>-0.1226193</v>
      </c>
      <c r="CD4879" s="9">
        <v>-7.1844500000000006E-2</v>
      </c>
      <c r="CE4879" s="9">
        <v>-1.9479799999999999E-2</v>
      </c>
      <c r="CF4879" s="9">
        <v>-2.0027999999999999E-3</v>
      </c>
      <c r="CG4879" s="9">
        <v>-8.7884999999999994E-3</v>
      </c>
      <c r="CH4879" s="9">
        <v>1.78292E-2</v>
      </c>
      <c r="CI4879" s="9">
        <v>-8.42E-5</v>
      </c>
      <c r="CJ4879" s="9">
        <v>-3.6915900000000001E-2</v>
      </c>
      <c r="CK4879" s="9">
        <v>-5.19839E-2</v>
      </c>
      <c r="CL4879" s="9">
        <v>-3.41459E-2</v>
      </c>
      <c r="CM4879" s="9">
        <v>-6.1886799999999999E-2</v>
      </c>
      <c r="CN4879" s="9">
        <v>-6.9379499999999997E-2</v>
      </c>
      <c r="CO4879" s="9">
        <v>-7.7697500000000003E-2</v>
      </c>
      <c r="CP4879" s="9">
        <v>-7.2509299999999999E-2</v>
      </c>
      <c r="CQ4879" s="9">
        <v>-3.4324500000000001E-2</v>
      </c>
      <c r="CR4879" s="9">
        <v>-0.1052951</v>
      </c>
      <c r="CS4879" s="9">
        <v>-8.26572E-2</v>
      </c>
      <c r="CT4879" s="9">
        <v>-0.1303388</v>
      </c>
      <c r="CU4879" s="9">
        <v>0.3920515</v>
      </c>
      <c r="CV4879" s="9">
        <v>0.41138269999999999</v>
      </c>
      <c r="CW4879" s="9">
        <v>-0.27929229999999999</v>
      </c>
      <c r="CX4879" s="9">
        <v>-0.28537760000000001</v>
      </c>
      <c r="CY4879" s="9">
        <v>-0.19098290000000001</v>
      </c>
      <c r="CZ4879" s="9">
        <v>-0.15224360000000001</v>
      </c>
      <c r="DA4879" s="9">
        <v>-0.1107918</v>
      </c>
      <c r="DB4879" s="9">
        <v>-6.0659299999999999E-2</v>
      </c>
      <c r="DC4879" s="9">
        <v>-7.3831000000000001E-3</v>
      </c>
      <c r="DD4879" s="9">
        <v>9.2335999999999998E-3</v>
      </c>
      <c r="DE4879" s="9">
        <v>1.7080999999999999E-3</v>
      </c>
      <c r="DF4879" s="9">
        <v>2.7675999999999999E-2</v>
      </c>
      <c r="DG4879" s="9">
        <v>9.3457999999999996E-3</v>
      </c>
      <c r="DH4879" s="9">
        <v>-2.7675000000000002E-2</v>
      </c>
      <c r="DI4879" s="9">
        <v>-4.2712800000000002E-2</v>
      </c>
      <c r="DJ4879" s="9">
        <v>-2.4119600000000001E-2</v>
      </c>
      <c r="DK4879" s="9">
        <v>-5.0852899999999999E-2</v>
      </c>
      <c r="DL4879" s="9">
        <v>-5.7467200000000003E-2</v>
      </c>
      <c r="DM4879" s="9">
        <v>-6.4831E-2</v>
      </c>
      <c r="DN4879" s="9">
        <v>-5.9043100000000001E-2</v>
      </c>
      <c r="DO4879" s="9">
        <v>-2.0432800000000001E-2</v>
      </c>
      <c r="DP4879" s="9">
        <v>-9.1281000000000001E-2</v>
      </c>
      <c r="DQ4879" s="9">
        <v>-6.8638400000000002E-2</v>
      </c>
      <c r="DR4879" s="9">
        <v>-0.1162844</v>
      </c>
      <c r="DS4879" s="9">
        <v>0.4058814</v>
      </c>
      <c r="DT4879" s="9">
        <v>0.42496610000000001</v>
      </c>
      <c r="DU4879" s="9">
        <v>-0.26602100000000001</v>
      </c>
      <c r="DV4879" s="9">
        <v>-0.27244059999999998</v>
      </c>
      <c r="DW4879" s="9">
        <v>-0.17837459999999999</v>
      </c>
      <c r="DX4879" s="9">
        <v>-0.1399437</v>
      </c>
      <c r="DY4879" s="9">
        <v>-9.8964200000000002E-2</v>
      </c>
      <c r="DZ4879" s="9">
        <v>-4.94741E-2</v>
      </c>
      <c r="EA4879" s="9">
        <v>1.00827E-2</v>
      </c>
      <c r="EB4879" s="9">
        <v>2.5457299999999999E-2</v>
      </c>
      <c r="EC4879" s="9">
        <v>1.68635E-2</v>
      </c>
      <c r="ED4879" s="9">
        <v>4.1893100000000003E-2</v>
      </c>
      <c r="EE4879" s="9">
        <v>2.2961200000000001E-2</v>
      </c>
      <c r="EF4879" s="9">
        <v>-1.43327E-2</v>
      </c>
      <c r="EG4879" s="9">
        <v>-2.9326899999999999E-2</v>
      </c>
      <c r="EH4879" s="9">
        <v>-9.6433000000000005E-3</v>
      </c>
      <c r="EI4879" s="9">
        <v>-3.49217E-2</v>
      </c>
      <c r="EJ4879" s="9">
        <v>-4.0267900000000002E-2</v>
      </c>
      <c r="EK4879" s="9">
        <v>-4.6253700000000002E-2</v>
      </c>
      <c r="EL4879" s="9">
        <v>-3.9600000000000003E-2</v>
      </c>
      <c r="EM4879" s="9">
        <v>-3.7550000000000002E-4</v>
      </c>
      <c r="EN4879" s="9">
        <v>-7.1046799999999993E-2</v>
      </c>
      <c r="EO4879" s="9">
        <v>-4.8397500000000003E-2</v>
      </c>
      <c r="EP4879" s="9">
        <v>-9.5992099999999997E-2</v>
      </c>
      <c r="EQ4879" s="9">
        <v>0.42584959999999999</v>
      </c>
      <c r="ER4879" s="9">
        <v>0.44457829999999998</v>
      </c>
      <c r="ES4879" s="9">
        <v>-0.2468593</v>
      </c>
      <c r="ET4879" s="9">
        <v>-0.25376169999999998</v>
      </c>
      <c r="EU4879" s="9">
        <v>-0.16017020000000001</v>
      </c>
      <c r="EV4879" s="9">
        <v>-0.1221845</v>
      </c>
      <c r="EW4879" s="9">
        <v>-8.1887100000000004E-2</v>
      </c>
      <c r="EX4879" s="9">
        <v>-3.3324399999999997E-2</v>
      </c>
      <c r="EY4879" s="9">
        <v>84.665700000000001</v>
      </c>
      <c r="EZ4879" s="9">
        <v>84.398200000000003</v>
      </c>
      <c r="FA4879" s="9">
        <v>82.398200000000003</v>
      </c>
      <c r="FB4879" s="9">
        <v>81.397999999999996</v>
      </c>
      <c r="FC4879" s="9">
        <v>80.531000000000006</v>
      </c>
      <c r="FD4879" s="9">
        <v>79.531199999999998</v>
      </c>
      <c r="FE4879" s="9">
        <v>79.531000000000006</v>
      </c>
      <c r="FF4879" s="9">
        <v>80.397000000000006</v>
      </c>
      <c r="FG4879" s="9">
        <v>82.198499999999996</v>
      </c>
      <c r="FH4879" s="9">
        <v>85.000200000000007</v>
      </c>
      <c r="FI4879" s="9">
        <v>90.133600000000001</v>
      </c>
      <c r="FJ4879" s="9">
        <v>92.534499999999994</v>
      </c>
      <c r="FK4879" s="9">
        <v>95.668099999999995</v>
      </c>
      <c r="FL4879" s="9">
        <v>99.400700000000001</v>
      </c>
      <c r="FM4879" s="9">
        <v>99.668499999999995</v>
      </c>
      <c r="FN4879" s="9">
        <v>104</v>
      </c>
      <c r="FO4879" s="9">
        <v>104.001</v>
      </c>
      <c r="FP4879" s="9">
        <v>100.536</v>
      </c>
      <c r="FQ4879" s="9">
        <v>98.536100000000005</v>
      </c>
      <c r="FR4879" s="9">
        <v>95.536100000000005</v>
      </c>
      <c r="FS4879" s="9">
        <v>92.001999999999995</v>
      </c>
      <c r="FT4879" s="9">
        <v>89.600800000000007</v>
      </c>
      <c r="FU4879" s="9">
        <v>87.333500000000001</v>
      </c>
      <c r="FV4879" s="9">
        <v>85.932299999999998</v>
      </c>
      <c r="FW4879" s="9">
        <v>0.28193399000000002</v>
      </c>
      <c r="FX4879" s="9">
        <v>1.84829E-2</v>
      </c>
      <c r="FY4879" s="9">
        <v>1.84829E-2</v>
      </c>
      <c r="FZ4879" s="9">
        <v>0</v>
      </c>
      <c r="GA4879" s="9">
        <v>0</v>
      </c>
    </row>
    <row r="4880" spans="1:183" x14ac:dyDescent="0.2">
      <c r="A4880" t="s">
        <v>246</v>
      </c>
      <c r="B4880" t="s">
        <v>225</v>
      </c>
      <c r="C4880" t="s">
        <v>226</v>
      </c>
      <c r="D4880" s="6">
        <v>44061</v>
      </c>
      <c r="E4880" s="73">
        <v>17</v>
      </c>
      <c r="F4880" s="9">
        <v>19</v>
      </c>
      <c r="G4880" s="9">
        <v>18</v>
      </c>
      <c r="H4880" s="9">
        <v>19</v>
      </c>
      <c r="I4880" s="9">
        <v>4636</v>
      </c>
      <c r="J4880" s="9">
        <v>78713</v>
      </c>
      <c r="K4880" s="9">
        <v>1.8052550000000001</v>
      </c>
      <c r="L4880" s="9">
        <v>1.607016</v>
      </c>
      <c r="M4880" s="9">
        <v>1.4449320000000001</v>
      </c>
      <c r="N4880" s="9">
        <v>1.312546</v>
      </c>
      <c r="O4880" s="9">
        <v>1.2669760000000001</v>
      </c>
      <c r="P4880" s="9">
        <v>1.279331</v>
      </c>
      <c r="Q4880" s="9">
        <v>1.2894509999999999</v>
      </c>
      <c r="R4880" s="9">
        <v>1.3522259999999999</v>
      </c>
      <c r="S4880" s="9">
        <v>1.358819</v>
      </c>
      <c r="T4880" s="9">
        <v>1.546343</v>
      </c>
      <c r="U4880" s="9">
        <v>1.747295</v>
      </c>
      <c r="V4880" s="9">
        <v>2.0496840000000001</v>
      </c>
      <c r="W4880" s="9">
        <v>2.37425</v>
      </c>
      <c r="X4880" s="9">
        <v>2.7300779999999998</v>
      </c>
      <c r="Y4880" s="9">
        <v>2.9983460000000002</v>
      </c>
      <c r="Z4880" s="9">
        <v>3.3018200000000002</v>
      </c>
      <c r="AA4880" s="9">
        <v>3.3930850000000001</v>
      </c>
      <c r="AB4880" s="9">
        <v>3.6923530000000002</v>
      </c>
      <c r="AC4880" s="9">
        <v>3.679897</v>
      </c>
      <c r="AD4880" s="9">
        <v>3.6528369999999999</v>
      </c>
      <c r="AE4880" s="9">
        <v>3.33738</v>
      </c>
      <c r="AF4880" s="9">
        <v>2.9914049999999999</v>
      </c>
      <c r="AG4880" s="9">
        <v>2.5811000000000002</v>
      </c>
      <c r="AH4880" s="9">
        <v>2.1736179999999998</v>
      </c>
      <c r="AI4880" s="9">
        <v>-6.13953E-2</v>
      </c>
      <c r="AJ4880" s="9">
        <v>-7.5652999999999998E-2</v>
      </c>
      <c r="AK4880" s="9">
        <v>-7.7644000000000005E-2</v>
      </c>
      <c r="AL4880" s="9">
        <v>-0.1006875</v>
      </c>
      <c r="AM4880" s="9">
        <v>-7.1333099999999997E-2</v>
      </c>
      <c r="AN4880" s="9">
        <v>-3.8370000000000001E-2</v>
      </c>
      <c r="AO4880" s="9">
        <v>-4.75948E-2</v>
      </c>
      <c r="AP4880" s="9">
        <v>-4.2439699999999997E-2</v>
      </c>
      <c r="AQ4880" s="9">
        <v>-7.4940599999999996E-2</v>
      </c>
      <c r="AR4880" s="9">
        <v>-0.1094651</v>
      </c>
      <c r="AS4880" s="9">
        <v>-0.1533716</v>
      </c>
      <c r="AT4880" s="9">
        <v>-0.129415</v>
      </c>
      <c r="AU4880" s="9">
        <v>-0.1068717</v>
      </c>
      <c r="AV4880" s="9">
        <v>-6.7966799999999994E-2</v>
      </c>
      <c r="AW4880" s="9">
        <v>-0.1249017</v>
      </c>
      <c r="AX4880" s="9">
        <v>-6.4119800000000005E-2</v>
      </c>
      <c r="AY4880" s="9">
        <v>0.28014709999999998</v>
      </c>
      <c r="AZ4880" s="9">
        <v>0.69025369999999997</v>
      </c>
      <c r="BA4880" s="9">
        <v>0.57891429999999999</v>
      </c>
      <c r="BB4880" s="9">
        <v>-0.18049879999999999</v>
      </c>
      <c r="BC4880" s="9">
        <v>-0.40512579999999998</v>
      </c>
      <c r="BD4880" s="9">
        <v>-0.26233309999999999</v>
      </c>
      <c r="BE4880" s="9">
        <v>-0.12784960000000001</v>
      </c>
      <c r="BF4880" s="9">
        <v>-5.2244100000000002E-2</v>
      </c>
      <c r="BG4880" s="9">
        <v>-2.3803100000000001E-2</v>
      </c>
      <c r="BH4880" s="9">
        <v>-4.1222200000000001E-2</v>
      </c>
      <c r="BI4880" s="9">
        <v>-4.5092100000000003E-2</v>
      </c>
      <c r="BJ4880" s="9">
        <v>-6.9967100000000004E-2</v>
      </c>
      <c r="BK4880" s="9">
        <v>-4.2454400000000003E-2</v>
      </c>
      <c r="BL4880" s="9">
        <v>-8.2406000000000007E-3</v>
      </c>
      <c r="BM4880" s="9">
        <v>-1.62817E-2</v>
      </c>
      <c r="BN4880" s="9">
        <v>-6.2081000000000003E-3</v>
      </c>
      <c r="BO4880" s="9">
        <v>-3.9580400000000002E-2</v>
      </c>
      <c r="BP4880" s="9">
        <v>-6.9225400000000006E-2</v>
      </c>
      <c r="BQ4880" s="9">
        <v>-0.110374</v>
      </c>
      <c r="BR4880" s="9">
        <v>-8.1023399999999995E-2</v>
      </c>
      <c r="BS4880" s="9">
        <v>-5.8322100000000002E-2</v>
      </c>
      <c r="BT4880" s="9">
        <v>-1.78438E-2</v>
      </c>
      <c r="BU4880" s="9">
        <v>-7.4627299999999994E-2</v>
      </c>
      <c r="BV4880" s="9">
        <v>-1.36972E-2</v>
      </c>
      <c r="BW4880" s="9">
        <v>0.32746429999999999</v>
      </c>
      <c r="BX4880" s="9">
        <v>0.73837039999999998</v>
      </c>
      <c r="BY4880" s="9">
        <v>0.62695009999999995</v>
      </c>
      <c r="BZ4880" s="9">
        <v>-0.1342932</v>
      </c>
      <c r="CA4880" s="9">
        <v>-0.36016720000000002</v>
      </c>
      <c r="CB4880" s="9">
        <v>-0.21778910000000001</v>
      </c>
      <c r="CC4880" s="9">
        <v>-8.5799700000000007E-2</v>
      </c>
      <c r="CD4880" s="9">
        <v>-1.5224E-2</v>
      </c>
      <c r="CE4880" s="9">
        <v>2.2331999999999999E-3</v>
      </c>
      <c r="CF4880" s="9">
        <v>-1.7375600000000001E-2</v>
      </c>
      <c r="CG4880" s="9">
        <v>-2.2546799999999999E-2</v>
      </c>
      <c r="CH4880" s="9">
        <v>-4.8690299999999999E-2</v>
      </c>
      <c r="CI4880" s="9">
        <v>-2.24531E-2</v>
      </c>
      <c r="CJ4880" s="9">
        <v>1.26269E-2</v>
      </c>
      <c r="CK4880" s="9">
        <v>5.4057000000000003E-3</v>
      </c>
      <c r="CL4880" s="9">
        <v>1.8885800000000001E-2</v>
      </c>
      <c r="CM4880" s="9">
        <v>-1.5089999999999999E-2</v>
      </c>
      <c r="CN4880" s="9">
        <v>-4.1355599999999999E-2</v>
      </c>
      <c r="CO4880" s="9">
        <v>-8.0593899999999996E-2</v>
      </c>
      <c r="CP4880" s="9">
        <v>-4.7507500000000001E-2</v>
      </c>
      <c r="CQ4880" s="9">
        <v>-2.4696800000000001E-2</v>
      </c>
      <c r="CR4880" s="9">
        <v>1.6871299999999999E-2</v>
      </c>
      <c r="CS4880" s="9">
        <v>-3.98074E-2</v>
      </c>
      <c r="CT4880" s="9">
        <v>2.1225399999999998E-2</v>
      </c>
      <c r="CU4880" s="9">
        <v>0.360236</v>
      </c>
      <c r="CV4880" s="9">
        <v>0.77169580000000004</v>
      </c>
      <c r="CW4880" s="9">
        <v>0.66021960000000002</v>
      </c>
      <c r="CX4880" s="9">
        <v>-0.1022914</v>
      </c>
      <c r="CY4880" s="9">
        <v>-0.32902910000000002</v>
      </c>
      <c r="CZ4880" s="9">
        <v>-0.1869381</v>
      </c>
      <c r="DA4880" s="9">
        <v>-5.6675999999999997E-2</v>
      </c>
      <c r="DB4880" s="9">
        <v>1.0415900000000001E-2</v>
      </c>
      <c r="DC4880" s="9">
        <v>2.82694E-2</v>
      </c>
      <c r="DD4880" s="9">
        <v>6.4710000000000002E-3</v>
      </c>
      <c r="DE4880" s="57">
        <v>-1.48E-6</v>
      </c>
      <c r="DF4880" s="9">
        <v>-2.74135E-2</v>
      </c>
      <c r="DG4880" s="9">
        <v>-2.4518000000000001E-3</v>
      </c>
      <c r="DH4880" s="9">
        <v>3.3494400000000001E-2</v>
      </c>
      <c r="DI4880" s="9">
        <v>2.7092999999999999E-2</v>
      </c>
      <c r="DJ4880" s="9">
        <v>4.3979699999999997E-2</v>
      </c>
      <c r="DK4880" s="9">
        <v>9.4003999999999997E-3</v>
      </c>
      <c r="DL4880" s="9">
        <v>-1.34857E-2</v>
      </c>
      <c r="DM4880" s="9">
        <v>-5.0813900000000002E-2</v>
      </c>
      <c r="DN4880" s="9">
        <v>-1.39916E-2</v>
      </c>
      <c r="DO4880" s="9">
        <v>8.9283999999999995E-3</v>
      </c>
      <c r="DP4880" s="9">
        <v>5.1586300000000002E-2</v>
      </c>
      <c r="DQ4880" s="9">
        <v>-4.9874999999999997E-3</v>
      </c>
      <c r="DR4880" s="9">
        <v>5.6147900000000001E-2</v>
      </c>
      <c r="DS4880" s="9">
        <v>0.39300770000000002</v>
      </c>
      <c r="DT4880" s="9">
        <v>0.80502119999999999</v>
      </c>
      <c r="DU4880" s="9">
        <v>0.69348909999999997</v>
      </c>
      <c r="DV4880" s="9">
        <v>-7.0289599999999994E-2</v>
      </c>
      <c r="DW4880" s="9">
        <v>-0.29789090000000001</v>
      </c>
      <c r="DX4880" s="9">
        <v>-0.156087</v>
      </c>
      <c r="DY4880" s="9">
        <v>-2.7552299999999998E-2</v>
      </c>
      <c r="DZ4880" s="9">
        <v>3.6055900000000002E-2</v>
      </c>
      <c r="EA4880" s="9">
        <v>6.5861600000000006E-2</v>
      </c>
      <c r="EB4880" s="9">
        <v>4.0901699999999999E-2</v>
      </c>
      <c r="EC4880" s="9">
        <v>3.25504E-2</v>
      </c>
      <c r="ED4880" s="9">
        <v>3.3069000000000002E-3</v>
      </c>
      <c r="EE4880" s="9">
        <v>2.64268E-2</v>
      </c>
      <c r="EF4880" s="9">
        <v>6.3623799999999994E-2</v>
      </c>
      <c r="EG4880" s="9">
        <v>5.8406100000000002E-2</v>
      </c>
      <c r="EH4880" s="9">
        <v>8.0211299999999999E-2</v>
      </c>
      <c r="EI4880" s="9">
        <v>4.4760599999999998E-2</v>
      </c>
      <c r="EJ4880" s="9">
        <v>2.6754E-2</v>
      </c>
      <c r="EK4880" s="9">
        <v>-7.8162000000000006E-3</v>
      </c>
      <c r="EL4880" s="9">
        <v>3.4400100000000003E-2</v>
      </c>
      <c r="EM4880" s="9">
        <v>5.7478000000000001E-2</v>
      </c>
      <c r="EN4880" s="9">
        <v>0.10170940000000001</v>
      </c>
      <c r="EO4880" s="9">
        <v>4.5286800000000002E-2</v>
      </c>
      <c r="EP4880" s="9">
        <v>0.1065705</v>
      </c>
      <c r="EQ4880" s="9">
        <v>0.44032490000000002</v>
      </c>
      <c r="ER4880" s="9">
        <v>0.8531379</v>
      </c>
      <c r="ES4880" s="9">
        <v>0.74152490000000004</v>
      </c>
      <c r="ET4880" s="9">
        <v>-2.4084100000000001E-2</v>
      </c>
      <c r="EU4880" s="9">
        <v>-0.2529324</v>
      </c>
      <c r="EV4880" s="9">
        <v>-0.111543</v>
      </c>
      <c r="EW4880" s="9">
        <v>1.4497599999999999E-2</v>
      </c>
      <c r="EX4880" s="9">
        <v>7.3075899999999999E-2</v>
      </c>
      <c r="EY4880" s="9">
        <v>84.678399999999996</v>
      </c>
      <c r="EZ4880" s="9">
        <v>84.413399999999996</v>
      </c>
      <c r="FA4880" s="9">
        <v>82.281400000000005</v>
      </c>
      <c r="FB4880" s="9">
        <v>82.148899999999998</v>
      </c>
      <c r="FC4880" s="9">
        <v>82.016400000000004</v>
      </c>
      <c r="FD4880" s="9">
        <v>81.148600000000002</v>
      </c>
      <c r="FE4880" s="9">
        <v>80.2804</v>
      </c>
      <c r="FF4880" s="9">
        <v>79.412899999999993</v>
      </c>
      <c r="FG4880" s="9">
        <v>79.339200000000005</v>
      </c>
      <c r="FH4880" s="9">
        <v>84.735699999999994</v>
      </c>
      <c r="FI4880" s="9">
        <v>89.000200000000007</v>
      </c>
      <c r="FJ4880" s="9">
        <v>92.132499999999993</v>
      </c>
      <c r="FK4880" s="9">
        <v>95.264499999999998</v>
      </c>
      <c r="FL4880" s="9">
        <v>98.264499999999998</v>
      </c>
      <c r="FM4880" s="9">
        <v>101</v>
      </c>
      <c r="FN4880" s="9">
        <v>101.86799999999999</v>
      </c>
      <c r="FO4880" s="9">
        <v>102.86799999999999</v>
      </c>
      <c r="FP4880" s="9">
        <v>102.736</v>
      </c>
      <c r="FQ4880" s="9">
        <v>101.604</v>
      </c>
      <c r="FR4880" s="9">
        <v>99.471900000000005</v>
      </c>
      <c r="FS4880" s="9">
        <v>96.075100000000006</v>
      </c>
      <c r="FT4880" s="9">
        <v>93.678600000000003</v>
      </c>
      <c r="FU4880" s="9">
        <v>90.546300000000002</v>
      </c>
      <c r="FV4880" s="9">
        <v>87.546599999999998</v>
      </c>
      <c r="FW4880" s="9">
        <v>0.62572764999999997</v>
      </c>
      <c r="FX4880" s="9">
        <v>3.6467600000000003E-2</v>
      </c>
      <c r="FY4880" s="9">
        <v>4.4898599999999997E-2</v>
      </c>
      <c r="FZ4880" s="9">
        <v>0</v>
      </c>
      <c r="GA4880" s="9">
        <v>0</v>
      </c>
    </row>
    <row r="4881" spans="1:183" x14ac:dyDescent="0.2">
      <c r="A4881" t="s">
        <v>246</v>
      </c>
      <c r="B4881" t="s">
        <v>225</v>
      </c>
      <c r="C4881" t="s">
        <v>226</v>
      </c>
      <c r="D4881" s="6">
        <v>44062</v>
      </c>
      <c r="E4881" s="73">
        <v>17</v>
      </c>
      <c r="F4881" s="9">
        <v>18</v>
      </c>
      <c r="G4881" s="9">
        <v>17</v>
      </c>
      <c r="H4881" s="9">
        <v>18</v>
      </c>
      <c r="I4881" s="9">
        <v>5135</v>
      </c>
      <c r="J4881" s="9">
        <v>78659</v>
      </c>
      <c r="K4881" s="9">
        <v>1.7897620000000001</v>
      </c>
      <c r="L4881" s="9">
        <v>1.563655</v>
      </c>
      <c r="M4881" s="9">
        <v>1.395149</v>
      </c>
      <c r="N4881" s="9">
        <v>1.2907630000000001</v>
      </c>
      <c r="O4881" s="9">
        <v>1.1953339999999999</v>
      </c>
      <c r="P4881" s="9">
        <v>1.1591640000000001</v>
      </c>
      <c r="Q4881" s="9">
        <v>1.1730210000000001</v>
      </c>
      <c r="R4881" s="9">
        <v>1.225155</v>
      </c>
      <c r="S4881" s="9">
        <v>1.243425</v>
      </c>
      <c r="T4881" s="9">
        <v>1.2294860000000001</v>
      </c>
      <c r="U4881" s="9">
        <v>1.271604</v>
      </c>
      <c r="V4881" s="9">
        <v>1.4693620000000001</v>
      </c>
      <c r="W4881" s="9">
        <v>1.74427</v>
      </c>
      <c r="X4881" s="9">
        <v>2.0069780000000002</v>
      </c>
      <c r="Y4881" s="9">
        <v>2.2162739999999999</v>
      </c>
      <c r="Z4881" s="9">
        <v>2.4588800000000002</v>
      </c>
      <c r="AA4881" s="9">
        <v>2.7484069999999998</v>
      </c>
      <c r="AB4881" s="9">
        <v>3.0082909999999998</v>
      </c>
      <c r="AC4881" s="9">
        <v>3.0129709999999998</v>
      </c>
      <c r="AD4881" s="9">
        <v>2.8621720000000002</v>
      </c>
      <c r="AE4881" s="9">
        <v>2.6433680000000002</v>
      </c>
      <c r="AF4881" s="9">
        <v>2.3578809999999999</v>
      </c>
      <c r="AG4881" s="9">
        <v>1.9903580000000001</v>
      </c>
      <c r="AH4881" s="9">
        <v>1.6666749999999999</v>
      </c>
      <c r="AI4881" s="9">
        <v>-0.1140523</v>
      </c>
      <c r="AJ4881" s="9">
        <v>-0.1073896</v>
      </c>
      <c r="AK4881" s="9">
        <v>-8.5664000000000004E-2</v>
      </c>
      <c r="AL4881" s="9">
        <v>-7.2488899999999995E-2</v>
      </c>
      <c r="AM4881" s="9">
        <v>-7.3607800000000001E-2</v>
      </c>
      <c r="AN4881" s="9">
        <v>-6.8552399999999999E-2</v>
      </c>
      <c r="AO4881" s="9">
        <v>-7.4472399999999994E-2</v>
      </c>
      <c r="AP4881" s="9">
        <v>-8.6583099999999996E-2</v>
      </c>
      <c r="AQ4881" s="9">
        <v>-6.9330000000000003E-2</v>
      </c>
      <c r="AR4881" s="9">
        <v>-5.6159100000000003E-2</v>
      </c>
      <c r="AS4881" s="9">
        <v>-0.10334599999999999</v>
      </c>
      <c r="AT4881" s="9">
        <v>-0.10775170000000001</v>
      </c>
      <c r="AU4881" s="9">
        <v>-0.1297915</v>
      </c>
      <c r="AV4881" s="9">
        <v>-7.0097599999999996E-2</v>
      </c>
      <c r="AW4881" s="9">
        <v>-0.1005074</v>
      </c>
      <c r="AX4881" s="9">
        <v>-3.9265500000000002E-2</v>
      </c>
      <c r="AY4881" s="9">
        <v>0.34250239999999998</v>
      </c>
      <c r="AZ4881" s="9">
        <v>0.34462429999999999</v>
      </c>
      <c r="BA4881" s="9">
        <v>-0.2942729</v>
      </c>
      <c r="BB4881" s="9">
        <v>-0.24416969999999999</v>
      </c>
      <c r="BC4881" s="9">
        <v>-0.186808</v>
      </c>
      <c r="BD4881" s="9">
        <v>-0.11809169999999999</v>
      </c>
      <c r="BE4881" s="9">
        <v>-7.9211799999999999E-2</v>
      </c>
      <c r="BF4881" s="9">
        <v>-6.7921499999999996E-2</v>
      </c>
      <c r="BG4881" s="9">
        <v>-9.9205699999999994E-2</v>
      </c>
      <c r="BH4881" s="9">
        <v>-9.3610799999999994E-2</v>
      </c>
      <c r="BI4881" s="9">
        <v>-7.2867100000000004E-2</v>
      </c>
      <c r="BJ4881" s="9">
        <v>-6.0525500000000003E-2</v>
      </c>
      <c r="BK4881" s="9">
        <v>-6.2300300000000003E-2</v>
      </c>
      <c r="BL4881" s="9">
        <v>-5.7451099999999998E-2</v>
      </c>
      <c r="BM4881" s="9">
        <v>-6.3169199999999995E-2</v>
      </c>
      <c r="BN4881" s="9">
        <v>-7.4183299999999994E-2</v>
      </c>
      <c r="BO4881" s="9">
        <v>-5.5562199999999999E-2</v>
      </c>
      <c r="BP4881" s="9">
        <v>-4.2032699999999999E-2</v>
      </c>
      <c r="BQ4881" s="9">
        <v>-8.9076299999999997E-2</v>
      </c>
      <c r="BR4881" s="9">
        <v>-9.2368099999999995E-2</v>
      </c>
      <c r="BS4881" s="9">
        <v>-0.1130693</v>
      </c>
      <c r="BT4881" s="9">
        <v>-5.2937499999999998E-2</v>
      </c>
      <c r="BU4881" s="9">
        <v>-8.3063600000000001E-2</v>
      </c>
      <c r="BV4881" s="9">
        <v>-2.1804199999999999E-2</v>
      </c>
      <c r="BW4881" s="9">
        <v>0.35984670000000002</v>
      </c>
      <c r="BX4881" s="9">
        <v>0.36216409999999999</v>
      </c>
      <c r="BY4881" s="9">
        <v>-0.27634510000000001</v>
      </c>
      <c r="BZ4881" s="9">
        <v>-0.22710259999999999</v>
      </c>
      <c r="CA4881" s="9">
        <v>-0.17062659999999999</v>
      </c>
      <c r="CB4881" s="9">
        <v>-0.1026219</v>
      </c>
      <c r="CC4881" s="9">
        <v>-6.4849699999999996E-2</v>
      </c>
      <c r="CD4881" s="9">
        <v>-5.4694399999999997E-2</v>
      </c>
      <c r="CE4881" s="9">
        <v>-8.8923100000000005E-2</v>
      </c>
      <c r="CF4881" s="9">
        <v>-8.4067600000000006E-2</v>
      </c>
      <c r="CG4881" s="9">
        <v>-6.4004000000000005E-2</v>
      </c>
      <c r="CH4881" s="9">
        <v>-5.22397E-2</v>
      </c>
      <c r="CI4881" s="9">
        <v>-5.4468799999999998E-2</v>
      </c>
      <c r="CJ4881" s="9">
        <v>-4.9762300000000002E-2</v>
      </c>
      <c r="CK4881" s="9">
        <v>-5.5340500000000001E-2</v>
      </c>
      <c r="CL4881" s="9">
        <v>-6.5595299999999995E-2</v>
      </c>
      <c r="CM4881" s="9">
        <v>-4.6026699999999997E-2</v>
      </c>
      <c r="CN4881" s="9">
        <v>-3.2248800000000001E-2</v>
      </c>
      <c r="CO4881" s="9">
        <v>-7.9193100000000002E-2</v>
      </c>
      <c r="CP4881" s="9">
        <v>-8.1713499999999994E-2</v>
      </c>
      <c r="CQ4881" s="9">
        <v>-0.10148749999999999</v>
      </c>
      <c r="CR4881" s="9">
        <v>-4.1052499999999999E-2</v>
      </c>
      <c r="CS4881" s="9">
        <v>-7.0982100000000006E-2</v>
      </c>
      <c r="CT4881" s="9">
        <v>-9.7105999999999998E-3</v>
      </c>
      <c r="CU4881" s="9">
        <v>0.3718592</v>
      </c>
      <c r="CV4881" s="9">
        <v>0.37431199999999998</v>
      </c>
      <c r="CW4881" s="9">
        <v>-0.26392840000000001</v>
      </c>
      <c r="CX4881" s="9">
        <v>-0.2152819</v>
      </c>
      <c r="CY4881" s="9">
        <v>-0.15941939999999999</v>
      </c>
      <c r="CZ4881" s="9">
        <v>-9.1907500000000003E-2</v>
      </c>
      <c r="DA4881" s="9">
        <v>-5.49025E-2</v>
      </c>
      <c r="DB4881" s="9">
        <v>-4.5533400000000002E-2</v>
      </c>
      <c r="DC4881" s="9">
        <v>-7.8640399999999999E-2</v>
      </c>
      <c r="DD4881" s="9">
        <v>-7.4524400000000005E-2</v>
      </c>
      <c r="DE4881" s="9">
        <v>-5.5140799999999997E-2</v>
      </c>
      <c r="DF4881" s="9">
        <v>-4.3953899999999997E-2</v>
      </c>
      <c r="DG4881" s="9">
        <v>-4.6637199999999997E-2</v>
      </c>
      <c r="DH4881" s="9">
        <v>-4.2073600000000003E-2</v>
      </c>
      <c r="DI4881" s="9">
        <v>-4.7511900000000003E-2</v>
      </c>
      <c r="DJ4881" s="9">
        <v>-5.7007299999999997E-2</v>
      </c>
      <c r="DK4881" s="9">
        <v>-3.6491200000000001E-2</v>
      </c>
      <c r="DL4881" s="9">
        <v>-2.2464999999999999E-2</v>
      </c>
      <c r="DM4881" s="9">
        <v>-6.9309899999999994E-2</v>
      </c>
      <c r="DN4881" s="9">
        <v>-7.1058899999999994E-2</v>
      </c>
      <c r="DO4881" s="9">
        <v>-8.9905700000000005E-2</v>
      </c>
      <c r="DP4881" s="9">
        <v>-2.9167499999999999E-2</v>
      </c>
      <c r="DQ4881" s="9">
        <v>-5.8900599999999997E-2</v>
      </c>
      <c r="DR4881" s="9">
        <v>2.3828999999999999E-3</v>
      </c>
      <c r="DS4881" s="9">
        <v>0.38387179999999999</v>
      </c>
      <c r="DT4881" s="9">
        <v>0.38646000000000003</v>
      </c>
      <c r="DU4881" s="9">
        <v>-0.2515116</v>
      </c>
      <c r="DV4881" s="9">
        <v>-0.20346130000000001</v>
      </c>
      <c r="DW4881" s="9">
        <v>-0.14821219999999999</v>
      </c>
      <c r="DX4881" s="9">
        <v>-8.1193199999999993E-2</v>
      </c>
      <c r="DY4881" s="9">
        <v>-4.49554E-2</v>
      </c>
      <c r="DZ4881" s="9">
        <v>-3.6372399999999999E-2</v>
      </c>
      <c r="EA4881" s="9">
        <v>-6.3793900000000001E-2</v>
      </c>
      <c r="EB4881" s="9">
        <v>-6.0745500000000001E-2</v>
      </c>
      <c r="EC4881" s="9">
        <v>-4.2343899999999997E-2</v>
      </c>
      <c r="ED4881" s="9">
        <v>-3.1990499999999998E-2</v>
      </c>
      <c r="EE4881" s="9">
        <v>-3.5329699999999999E-2</v>
      </c>
      <c r="EF4881" s="9">
        <v>-3.0972199999999998E-2</v>
      </c>
      <c r="EG4881" s="9">
        <v>-3.6208700000000003E-2</v>
      </c>
      <c r="EH4881" s="9">
        <v>-4.4607500000000001E-2</v>
      </c>
      <c r="EI4881" s="9">
        <v>-2.2723400000000001E-2</v>
      </c>
      <c r="EJ4881" s="9">
        <v>-8.3385999999999998E-3</v>
      </c>
      <c r="EK4881" s="9">
        <v>-5.5040100000000002E-2</v>
      </c>
      <c r="EL4881" s="9">
        <v>-5.5675299999999997E-2</v>
      </c>
      <c r="EM4881" s="9">
        <v>-7.3183499999999999E-2</v>
      </c>
      <c r="EN4881" s="9">
        <v>-1.2007500000000001E-2</v>
      </c>
      <c r="EO4881" s="9">
        <v>-4.1456800000000002E-2</v>
      </c>
      <c r="EP4881" s="9">
        <v>1.9844199999999999E-2</v>
      </c>
      <c r="EQ4881" s="9">
        <v>0.40121610000000002</v>
      </c>
      <c r="ER4881" s="9">
        <v>0.40399970000000002</v>
      </c>
      <c r="ES4881" s="9">
        <v>-0.23358380000000001</v>
      </c>
      <c r="ET4881" s="9">
        <v>-0.18639420000000001</v>
      </c>
      <c r="EU4881" s="9">
        <v>-0.1320308</v>
      </c>
      <c r="EV4881" s="9">
        <v>-6.5723299999999998E-2</v>
      </c>
      <c r="EW4881" s="9">
        <v>-3.05933E-2</v>
      </c>
      <c r="EX4881" s="9">
        <v>-2.3145300000000001E-2</v>
      </c>
      <c r="EY4881" s="9">
        <v>86.264099999999999</v>
      </c>
      <c r="EZ4881" s="9">
        <v>84.862799999999993</v>
      </c>
      <c r="FA4881" s="9">
        <v>83.462299999999999</v>
      </c>
      <c r="FB4881" s="9">
        <v>81.596100000000007</v>
      </c>
      <c r="FC4881" s="9">
        <v>81.462100000000007</v>
      </c>
      <c r="FD4881" s="9">
        <v>80.5959</v>
      </c>
      <c r="FE4881" s="9">
        <v>79.595500000000001</v>
      </c>
      <c r="FF4881" s="9">
        <v>79.729200000000006</v>
      </c>
      <c r="FG4881" s="9">
        <v>80.397000000000006</v>
      </c>
      <c r="FH4881" s="9">
        <v>82.332599999999999</v>
      </c>
      <c r="FI4881" s="9">
        <v>84.001199999999997</v>
      </c>
      <c r="FJ4881" s="9">
        <v>88.8673</v>
      </c>
      <c r="FK4881" s="9">
        <v>92.867199999999997</v>
      </c>
      <c r="FL4881" s="9">
        <v>94.001000000000005</v>
      </c>
      <c r="FM4881" s="9">
        <v>96.867199999999997</v>
      </c>
      <c r="FN4881" s="9">
        <v>98.599299999999999</v>
      </c>
      <c r="FO4881" s="9">
        <v>100.33199999999999</v>
      </c>
      <c r="FP4881" s="9">
        <v>100.331</v>
      </c>
      <c r="FQ4881" s="9">
        <v>97.465100000000007</v>
      </c>
      <c r="FR4881" s="9">
        <v>95.331199999999995</v>
      </c>
      <c r="FS4881" s="9">
        <v>91.064400000000006</v>
      </c>
      <c r="FT4881" s="9">
        <v>88.663600000000002</v>
      </c>
      <c r="FU4881" s="9">
        <v>86.396799999999999</v>
      </c>
      <c r="FV4881" s="9">
        <v>83.397000000000006</v>
      </c>
      <c r="FW4881" s="9">
        <v>0.21946344000000001</v>
      </c>
      <c r="FX4881" s="9">
        <v>1.6289399999999999E-2</v>
      </c>
      <c r="FY4881" s="9">
        <v>1.6289399999999999E-2</v>
      </c>
      <c r="FZ4881" s="9">
        <v>0</v>
      </c>
      <c r="GA4881" s="9">
        <v>0</v>
      </c>
    </row>
    <row r="4882" spans="1:183" x14ac:dyDescent="0.2">
      <c r="A4882" t="s">
        <v>246</v>
      </c>
      <c r="B4882" t="s">
        <v>225</v>
      </c>
      <c r="C4882" t="s">
        <v>226</v>
      </c>
      <c r="D4882" s="6">
        <v>44079</v>
      </c>
      <c r="FZ4882" s="9">
        <v>0</v>
      </c>
      <c r="GA4882" s="9">
        <v>1</v>
      </c>
    </row>
    <row r="4883" spans="1:183" x14ac:dyDescent="0.2">
      <c r="A4883" t="s">
        <v>246</v>
      </c>
      <c r="B4883" t="s">
        <v>225</v>
      </c>
      <c r="C4883" t="s">
        <v>226</v>
      </c>
      <c r="D4883" s="6">
        <v>44080</v>
      </c>
      <c r="E4883" s="73">
        <v>16</v>
      </c>
      <c r="F4883" s="9">
        <v>18</v>
      </c>
      <c r="G4883" s="9">
        <v>16</v>
      </c>
      <c r="H4883" s="9">
        <v>18</v>
      </c>
      <c r="I4883" s="9">
        <v>5111</v>
      </c>
      <c r="J4883" s="9">
        <v>78050</v>
      </c>
      <c r="K4883" s="9">
        <v>1.4803919999999999</v>
      </c>
      <c r="L4883" s="9">
        <v>1.256761</v>
      </c>
      <c r="M4883" s="9">
        <v>1.1233249999999999</v>
      </c>
      <c r="N4883" s="9">
        <v>1.025339</v>
      </c>
      <c r="O4883" s="9">
        <v>0.95030780000000004</v>
      </c>
      <c r="P4883" s="9">
        <v>0.93218909999999999</v>
      </c>
      <c r="Q4883" s="9">
        <v>0.94675940000000003</v>
      </c>
      <c r="R4883" s="9">
        <v>0.96870650000000003</v>
      </c>
      <c r="S4883" s="9">
        <v>1.001919</v>
      </c>
      <c r="T4883" s="9">
        <v>1.1350499999999999</v>
      </c>
      <c r="U4883" s="9">
        <v>1.3435159999999999</v>
      </c>
      <c r="V4883" s="9">
        <v>1.6236630000000001</v>
      </c>
      <c r="W4883" s="9">
        <v>1.9661820000000001</v>
      </c>
      <c r="X4883" s="9">
        <v>2.3314439999999998</v>
      </c>
      <c r="Y4883" s="9">
        <v>2.684987</v>
      </c>
      <c r="Z4883" s="9">
        <v>3.0185270000000002</v>
      </c>
      <c r="AA4883" s="9">
        <v>3.3485659999999999</v>
      </c>
      <c r="AB4883" s="9">
        <v>3.557048</v>
      </c>
      <c r="AC4883" s="9">
        <v>3.5927419999999999</v>
      </c>
      <c r="AD4883" s="9">
        <v>3.4131580000000001</v>
      </c>
      <c r="AE4883" s="9">
        <v>3.1460840000000001</v>
      </c>
      <c r="AF4883" s="9">
        <v>2.8033519999999998</v>
      </c>
      <c r="AG4883" s="9">
        <v>2.381367</v>
      </c>
      <c r="AH4883" s="9">
        <v>1.9973559999999999</v>
      </c>
      <c r="AI4883" s="9">
        <v>-2.9588099999999999E-2</v>
      </c>
      <c r="AJ4883" s="9">
        <v>-3.6722499999999998E-2</v>
      </c>
      <c r="AK4883" s="9">
        <v>5.8735999999999997E-3</v>
      </c>
      <c r="AL4883" s="9">
        <v>1.5504E-3</v>
      </c>
      <c r="AM4883" s="9">
        <v>-1.40039E-2</v>
      </c>
      <c r="AN4883" s="9">
        <v>-7.0201999999999999E-3</v>
      </c>
      <c r="AO4883" s="9">
        <v>-4.9877000000000003E-3</v>
      </c>
      <c r="AP4883" s="9">
        <v>-1.4040800000000001E-2</v>
      </c>
      <c r="AQ4883" s="9">
        <v>-5.0049999999999997E-4</v>
      </c>
      <c r="AR4883" s="9">
        <v>1.48287E-2</v>
      </c>
      <c r="AS4883" s="9">
        <v>-2.96428E-2</v>
      </c>
      <c r="AT4883" s="9">
        <v>-2.4773400000000001E-2</v>
      </c>
      <c r="AU4883" s="9">
        <v>-4.1989999999999996E-3</v>
      </c>
      <c r="AV4883" s="9">
        <v>-3.4697699999999998E-2</v>
      </c>
      <c r="AW4883" s="9">
        <v>-6.4405100000000007E-2</v>
      </c>
      <c r="AX4883" s="9">
        <v>0.44497330000000002</v>
      </c>
      <c r="AY4883" s="9">
        <v>0.63200990000000001</v>
      </c>
      <c r="AZ4883" s="9">
        <v>0.59511939999999997</v>
      </c>
      <c r="BA4883" s="9">
        <v>-0.3252466</v>
      </c>
      <c r="BB4883" s="9">
        <v>-0.42569859999999998</v>
      </c>
      <c r="BC4883" s="9">
        <v>-0.3549659</v>
      </c>
      <c r="BD4883" s="9">
        <v>-0.2578667</v>
      </c>
      <c r="BE4883" s="9">
        <v>-0.19327259999999999</v>
      </c>
      <c r="BF4883" s="9">
        <v>-0.12954009999999999</v>
      </c>
      <c r="BG4883" s="9">
        <v>-1.5842700000000001E-2</v>
      </c>
      <c r="BH4883" s="9">
        <v>-2.4535600000000001E-2</v>
      </c>
      <c r="BI4883" s="9">
        <v>1.69675E-2</v>
      </c>
      <c r="BJ4883" s="9">
        <v>1.1867300000000001E-2</v>
      </c>
      <c r="BK4883" s="9">
        <v>-4.2921000000000001E-3</v>
      </c>
      <c r="BL4883" s="9">
        <v>2.4496000000000001E-3</v>
      </c>
      <c r="BM4883" s="9">
        <v>4.2849000000000003E-3</v>
      </c>
      <c r="BN4883" s="9">
        <v>-3.4139000000000001E-3</v>
      </c>
      <c r="BO4883" s="9">
        <v>1.14314E-2</v>
      </c>
      <c r="BP4883" s="9">
        <v>2.8181600000000001E-2</v>
      </c>
      <c r="BQ4883" s="9">
        <v>-1.4506099999999999E-2</v>
      </c>
      <c r="BR4883" s="9">
        <v>-7.8289999999999992E-3</v>
      </c>
      <c r="BS4883" s="9">
        <v>1.45478E-2</v>
      </c>
      <c r="BT4883" s="9">
        <v>-1.4601100000000001E-2</v>
      </c>
      <c r="BU4883" s="9">
        <v>-4.3645799999999998E-2</v>
      </c>
      <c r="BV4883" s="9">
        <v>0.46518480000000001</v>
      </c>
      <c r="BW4883" s="9">
        <v>0.65280879999999997</v>
      </c>
      <c r="BX4883" s="9">
        <v>0.61605410000000005</v>
      </c>
      <c r="BY4883" s="9">
        <v>-0.30385180000000001</v>
      </c>
      <c r="BZ4883" s="9">
        <v>-0.40490809999999999</v>
      </c>
      <c r="CA4883" s="9">
        <v>-0.33497310000000002</v>
      </c>
      <c r="CB4883" s="9">
        <v>-0.23879159999999999</v>
      </c>
      <c r="CC4883" s="9">
        <v>-0.17544390000000001</v>
      </c>
      <c r="CD4883" s="9">
        <v>-0.1132807</v>
      </c>
      <c r="CE4883" s="9">
        <v>-6.3226000000000003E-3</v>
      </c>
      <c r="CF4883" s="9">
        <v>-1.6094899999999999E-2</v>
      </c>
      <c r="CG4883" s="9">
        <v>2.4650999999999999E-2</v>
      </c>
      <c r="CH4883" s="9">
        <v>1.90127E-2</v>
      </c>
      <c r="CI4883" s="9">
        <v>2.4342000000000001E-3</v>
      </c>
      <c r="CJ4883" s="9">
        <v>9.0083999999999997E-3</v>
      </c>
      <c r="CK4883" s="9">
        <v>1.0707100000000001E-2</v>
      </c>
      <c r="CL4883" s="9">
        <v>3.9464000000000001E-3</v>
      </c>
      <c r="CM4883" s="9">
        <v>1.9695299999999999E-2</v>
      </c>
      <c r="CN4883" s="9">
        <v>3.7429799999999999E-2</v>
      </c>
      <c r="CO4883" s="9">
        <v>-4.0225E-3</v>
      </c>
      <c r="CP4883" s="9">
        <v>3.9066999999999999E-3</v>
      </c>
      <c r="CQ4883" s="9">
        <v>2.7531699999999999E-2</v>
      </c>
      <c r="CR4883" s="9">
        <v>-6.8230000000000005E-4</v>
      </c>
      <c r="CS4883" s="9">
        <v>-2.9267899999999999E-2</v>
      </c>
      <c r="CT4883" s="9">
        <v>0.47918319999999998</v>
      </c>
      <c r="CU4883" s="9">
        <v>0.66721399999999997</v>
      </c>
      <c r="CV4883" s="9">
        <v>0.63055340000000004</v>
      </c>
      <c r="CW4883" s="9">
        <v>-0.28903390000000001</v>
      </c>
      <c r="CX4883" s="9">
        <v>-0.39050869999999999</v>
      </c>
      <c r="CY4883" s="9">
        <v>-0.32112610000000003</v>
      </c>
      <c r="CZ4883" s="9">
        <v>-0.22558020000000001</v>
      </c>
      <c r="DA4883" s="9">
        <v>-0.16309580000000001</v>
      </c>
      <c r="DB4883" s="9">
        <v>-0.1020195</v>
      </c>
      <c r="DC4883" s="9">
        <v>3.1974E-3</v>
      </c>
      <c r="DD4883" s="9">
        <v>-7.6543000000000002E-3</v>
      </c>
      <c r="DE4883" s="9">
        <v>3.2334599999999998E-2</v>
      </c>
      <c r="DF4883" s="9">
        <v>2.61582E-2</v>
      </c>
      <c r="DG4883" s="9">
        <v>9.1605000000000002E-3</v>
      </c>
      <c r="DH4883" s="9">
        <v>1.55671E-2</v>
      </c>
      <c r="DI4883" s="9">
        <v>1.7129200000000001E-2</v>
      </c>
      <c r="DJ4883" s="9">
        <v>1.13066E-2</v>
      </c>
      <c r="DK4883" s="9">
        <v>2.79592E-2</v>
      </c>
      <c r="DL4883" s="9">
        <v>4.6677999999999997E-2</v>
      </c>
      <c r="DM4883" s="9">
        <v>6.4611E-3</v>
      </c>
      <c r="DN4883" s="9">
        <v>1.5642300000000001E-2</v>
      </c>
      <c r="DO4883" s="9">
        <v>4.0515599999999999E-2</v>
      </c>
      <c r="DP4883" s="9">
        <v>1.32365E-2</v>
      </c>
      <c r="DQ4883" s="9">
        <v>-1.489E-2</v>
      </c>
      <c r="DR4883" s="9">
        <v>0.4931816</v>
      </c>
      <c r="DS4883" s="9">
        <v>0.68161930000000004</v>
      </c>
      <c r="DT4883" s="9">
        <v>0.64505270000000003</v>
      </c>
      <c r="DU4883" s="9">
        <v>-0.27421600000000002</v>
      </c>
      <c r="DV4883" s="9">
        <v>-0.37610919999999998</v>
      </c>
      <c r="DW4883" s="9">
        <v>-0.30727910000000003</v>
      </c>
      <c r="DX4883" s="9">
        <v>-0.2123688</v>
      </c>
      <c r="DY4883" s="9">
        <v>-0.15074779999999999</v>
      </c>
      <c r="DZ4883" s="9">
        <v>-9.07583E-2</v>
      </c>
      <c r="EA4883" s="9">
        <v>1.69429E-2</v>
      </c>
      <c r="EB4883" s="9">
        <v>4.5326000000000003E-3</v>
      </c>
      <c r="EC4883" s="9">
        <v>4.3428399999999999E-2</v>
      </c>
      <c r="ED4883" s="9">
        <v>3.6475100000000003E-2</v>
      </c>
      <c r="EE4883" s="9">
        <v>1.8872300000000002E-2</v>
      </c>
      <c r="EF4883" s="9">
        <v>2.5036900000000001E-2</v>
      </c>
      <c r="EG4883" s="9">
        <v>2.64018E-2</v>
      </c>
      <c r="EH4883" s="9">
        <v>2.1933500000000002E-2</v>
      </c>
      <c r="EI4883" s="9">
        <v>3.9891000000000003E-2</v>
      </c>
      <c r="EJ4883" s="9">
        <v>6.0030899999999998E-2</v>
      </c>
      <c r="EK4883" s="9">
        <v>2.1597700000000001E-2</v>
      </c>
      <c r="EL4883" s="9">
        <v>3.2586700000000003E-2</v>
      </c>
      <c r="EM4883" s="9">
        <v>5.92624E-2</v>
      </c>
      <c r="EN4883" s="9">
        <v>3.3333099999999997E-2</v>
      </c>
      <c r="EO4883" s="9">
        <v>5.8694000000000003E-3</v>
      </c>
      <c r="EP4883" s="9">
        <v>0.51339310000000005</v>
      </c>
      <c r="EQ4883" s="9">
        <v>0.70241810000000005</v>
      </c>
      <c r="ER4883" s="9">
        <v>0.66598740000000001</v>
      </c>
      <c r="ES4883" s="9">
        <v>-0.25282120000000002</v>
      </c>
      <c r="ET4883" s="9">
        <v>-0.35531869999999999</v>
      </c>
      <c r="EU4883" s="9">
        <v>-0.28728619999999999</v>
      </c>
      <c r="EV4883" s="9">
        <v>-0.19329370000000001</v>
      </c>
      <c r="EW4883" s="9">
        <v>-0.13291910000000001</v>
      </c>
      <c r="EX4883" s="9">
        <v>-7.4498900000000007E-2</v>
      </c>
      <c r="EY4883" s="9">
        <v>85.113399999999999</v>
      </c>
      <c r="EZ4883" s="9">
        <v>82.9</v>
      </c>
      <c r="FA4883" s="9">
        <v>81.293199999999999</v>
      </c>
      <c r="FB4883" s="9">
        <v>81.159599999999998</v>
      </c>
      <c r="FC4883" s="9">
        <v>79.34</v>
      </c>
      <c r="FD4883" s="9">
        <v>78.040000000000006</v>
      </c>
      <c r="FE4883" s="9">
        <v>77.213200000000001</v>
      </c>
      <c r="FF4883" s="9">
        <v>75.613500000000002</v>
      </c>
      <c r="FG4883" s="9">
        <v>76.400300000000001</v>
      </c>
      <c r="FH4883" s="9">
        <v>84.533299999999997</v>
      </c>
      <c r="FI4883" s="9">
        <v>82.9148</v>
      </c>
      <c r="FJ4883" s="9">
        <v>87.7881</v>
      </c>
      <c r="FK4883" s="9">
        <v>92.567899999999995</v>
      </c>
      <c r="FL4883" s="9">
        <v>95.860799999999998</v>
      </c>
      <c r="FM4883" s="9">
        <v>100.4</v>
      </c>
      <c r="FN4883" s="9">
        <v>103.5</v>
      </c>
      <c r="FO4883" s="9">
        <v>105.50700000000001</v>
      </c>
      <c r="FP4883" s="9">
        <v>106.166</v>
      </c>
      <c r="FQ4883" s="9">
        <v>105.79900000000001</v>
      </c>
      <c r="FR4883" s="9">
        <v>103.85899999999999</v>
      </c>
      <c r="FS4883" s="9">
        <v>99.512799999999999</v>
      </c>
      <c r="FT4883" s="9">
        <v>95.726399999999998</v>
      </c>
      <c r="FU4883" s="9">
        <v>94.325800000000001</v>
      </c>
      <c r="FV4883" s="9">
        <v>92.0655</v>
      </c>
      <c r="FW4883" s="9">
        <v>0.25744715000000001</v>
      </c>
      <c r="FX4883" s="9">
        <v>1.5746799999999998E-2</v>
      </c>
      <c r="FY4883" s="9">
        <v>1.5746799999999998E-2</v>
      </c>
      <c r="FZ4883" s="9">
        <v>0</v>
      </c>
      <c r="GA4883" s="9">
        <v>0</v>
      </c>
    </row>
    <row r="4884" spans="1:183" x14ac:dyDescent="0.2">
      <c r="A4884" t="s">
        <v>246</v>
      </c>
      <c r="B4884" t="s">
        <v>225</v>
      </c>
      <c r="C4884" t="s">
        <v>226</v>
      </c>
      <c r="D4884" s="6">
        <v>44081</v>
      </c>
      <c r="E4884" s="73">
        <v>17</v>
      </c>
      <c r="F4884" s="9">
        <v>18</v>
      </c>
      <c r="G4884" s="9">
        <v>17</v>
      </c>
      <c r="H4884" s="9">
        <v>18</v>
      </c>
      <c r="I4884" s="9">
        <v>6473</v>
      </c>
      <c r="J4884" s="9">
        <v>88226</v>
      </c>
      <c r="K4884" s="9">
        <v>1.6197319999999999</v>
      </c>
      <c r="L4884" s="9">
        <v>1.384028</v>
      </c>
      <c r="M4884" s="9">
        <v>1.2308030000000001</v>
      </c>
      <c r="N4884" s="9">
        <v>1.104325</v>
      </c>
      <c r="O4884" s="9">
        <v>1.037334</v>
      </c>
      <c r="P4884" s="9">
        <v>1.0044930000000001</v>
      </c>
      <c r="Q4884" s="9">
        <v>0.98462950000000005</v>
      </c>
      <c r="R4884" s="9">
        <v>1.0061469999999999</v>
      </c>
      <c r="S4884" s="9">
        <v>1.085555</v>
      </c>
      <c r="T4884" s="9">
        <v>1.2964009999999999</v>
      </c>
      <c r="U4884" s="9">
        <v>1.618355</v>
      </c>
      <c r="V4884" s="9">
        <v>1.967878</v>
      </c>
      <c r="W4884" s="9">
        <v>2.322225</v>
      </c>
      <c r="X4884" s="9">
        <v>2.604819</v>
      </c>
      <c r="Y4884" s="9">
        <v>2.9083299999999999</v>
      </c>
      <c r="Z4884" s="9">
        <v>3.2082109999999999</v>
      </c>
      <c r="AA4884" s="9">
        <v>3.4296310000000001</v>
      </c>
      <c r="AB4884" s="9">
        <v>3.5859730000000001</v>
      </c>
      <c r="AC4884" s="9">
        <v>3.5182509999999998</v>
      </c>
      <c r="AD4884" s="9">
        <v>3.2882380000000002</v>
      </c>
      <c r="AE4884" s="9">
        <v>3.0352570000000001</v>
      </c>
      <c r="AF4884" s="9">
        <v>2.6424460000000001</v>
      </c>
      <c r="AG4884" s="9">
        <v>2.229104</v>
      </c>
      <c r="AH4884" s="9">
        <v>1.7453419999999999</v>
      </c>
      <c r="AI4884" s="9">
        <v>-0.1001418</v>
      </c>
      <c r="AJ4884" s="9">
        <v>-8.3431099999999994E-2</v>
      </c>
      <c r="AK4884" s="9">
        <v>-4.8595600000000003E-2</v>
      </c>
      <c r="AL4884" s="9">
        <v>-3.3381500000000001E-2</v>
      </c>
      <c r="AM4884" s="9">
        <v>-2.8130800000000001E-2</v>
      </c>
      <c r="AN4884" s="9">
        <v>-2.1235500000000001E-2</v>
      </c>
      <c r="AO4884" s="9">
        <v>-3.8071800000000003E-2</v>
      </c>
      <c r="AP4884" s="9">
        <v>-1.84263E-2</v>
      </c>
      <c r="AQ4884" s="9">
        <v>-1.2829699999999999E-2</v>
      </c>
      <c r="AR4884" s="9">
        <v>-4.8768899999999997E-2</v>
      </c>
      <c r="AS4884" s="9">
        <v>-6.4986299999999997E-2</v>
      </c>
      <c r="AT4884" s="9">
        <v>-7.8131999999999993E-2</v>
      </c>
      <c r="AU4884" s="9">
        <v>-6.2722299999999995E-2</v>
      </c>
      <c r="AV4884" s="9">
        <v>-9.1318200000000002E-2</v>
      </c>
      <c r="AW4884" s="9">
        <v>-0.12690989999999999</v>
      </c>
      <c r="AX4884" s="9">
        <v>-9.4435099999999994E-2</v>
      </c>
      <c r="AY4884" s="9">
        <v>0.36053010000000002</v>
      </c>
      <c r="AZ4884" s="9">
        <v>0.57772369999999995</v>
      </c>
      <c r="BA4884" s="9">
        <v>-0.26267790000000002</v>
      </c>
      <c r="BB4884" s="9">
        <v>-0.32595049999999998</v>
      </c>
      <c r="BC4884" s="9">
        <v>-0.2303452</v>
      </c>
      <c r="BD4884" s="9">
        <v>-0.21151049999999999</v>
      </c>
      <c r="BE4884" s="9">
        <v>-0.12851080000000001</v>
      </c>
      <c r="BF4884" s="9">
        <v>-9.1959200000000005E-2</v>
      </c>
      <c r="BG4884" s="9">
        <v>-8.6129300000000006E-2</v>
      </c>
      <c r="BH4884" s="9">
        <v>-7.0778800000000003E-2</v>
      </c>
      <c r="BI4884" s="9">
        <v>-3.71236E-2</v>
      </c>
      <c r="BJ4884" s="9">
        <v>-2.3030700000000001E-2</v>
      </c>
      <c r="BK4884" s="9">
        <v>-1.8512000000000001E-2</v>
      </c>
      <c r="BL4884" s="9">
        <v>-1.1854399999999999E-2</v>
      </c>
      <c r="BM4884" s="9">
        <v>-2.8741800000000001E-2</v>
      </c>
      <c r="BN4884" s="9">
        <v>-8.3482999999999995E-3</v>
      </c>
      <c r="BO4884" s="9">
        <v>-1.3312E-3</v>
      </c>
      <c r="BP4884" s="9">
        <v>-3.5063799999999999E-2</v>
      </c>
      <c r="BQ4884" s="9">
        <v>-4.9037900000000002E-2</v>
      </c>
      <c r="BR4884" s="9">
        <v>-6.0313899999999997E-2</v>
      </c>
      <c r="BS4884" s="9">
        <v>-4.3715900000000002E-2</v>
      </c>
      <c r="BT4884" s="9">
        <v>-7.1988999999999997E-2</v>
      </c>
      <c r="BU4884" s="9">
        <v>-0.10734109999999999</v>
      </c>
      <c r="BV4884" s="9">
        <v>-7.4945600000000001E-2</v>
      </c>
      <c r="BW4884" s="9">
        <v>0.37953350000000002</v>
      </c>
      <c r="BX4884" s="9">
        <v>0.59655579999999997</v>
      </c>
      <c r="BY4884" s="9">
        <v>-0.24362490000000001</v>
      </c>
      <c r="BZ4884" s="9">
        <v>-0.30769049999999998</v>
      </c>
      <c r="CA4884" s="9">
        <v>-0.21281230000000001</v>
      </c>
      <c r="CB4884" s="9">
        <v>-0.1949109</v>
      </c>
      <c r="CC4884" s="9">
        <v>-0.1128497</v>
      </c>
      <c r="CD4884" s="9">
        <v>-7.7017199999999994E-2</v>
      </c>
      <c r="CE4884" s="9">
        <v>-7.6424199999999998E-2</v>
      </c>
      <c r="CF4884" s="9">
        <v>-6.2015800000000003E-2</v>
      </c>
      <c r="CG4884" s="9">
        <v>-2.9178200000000001E-2</v>
      </c>
      <c r="CH4884" s="9">
        <v>-1.5861799999999999E-2</v>
      </c>
      <c r="CI4884" s="9">
        <v>-1.1850100000000001E-2</v>
      </c>
      <c r="CJ4884" s="9">
        <v>-5.3571000000000001E-3</v>
      </c>
      <c r="CK4884" s="9">
        <v>-2.2279899999999998E-2</v>
      </c>
      <c r="CL4884" s="9">
        <v>-1.3684000000000001E-3</v>
      </c>
      <c r="CM4884" s="9">
        <v>6.6325999999999998E-3</v>
      </c>
      <c r="CN4884" s="9">
        <v>-2.5571699999999999E-2</v>
      </c>
      <c r="CO4884" s="9">
        <v>-3.7992100000000001E-2</v>
      </c>
      <c r="CP4884" s="9">
        <v>-4.7973200000000001E-2</v>
      </c>
      <c r="CQ4884" s="9">
        <v>-3.0552099999999999E-2</v>
      </c>
      <c r="CR4884" s="9">
        <v>-5.86017E-2</v>
      </c>
      <c r="CS4884" s="9">
        <v>-9.3787899999999993E-2</v>
      </c>
      <c r="CT4884" s="9">
        <v>-6.14472E-2</v>
      </c>
      <c r="CU4884" s="9">
        <v>0.39269520000000002</v>
      </c>
      <c r="CV4884" s="9">
        <v>0.60959890000000005</v>
      </c>
      <c r="CW4884" s="9">
        <v>-0.23042879999999999</v>
      </c>
      <c r="CX4884" s="9">
        <v>-0.29504360000000002</v>
      </c>
      <c r="CY4884" s="9">
        <v>-0.20066909999999999</v>
      </c>
      <c r="CZ4884" s="9">
        <v>-0.1834141</v>
      </c>
      <c r="DA4884" s="9">
        <v>-0.10200289999999999</v>
      </c>
      <c r="DB4884" s="9">
        <v>-6.6668400000000003E-2</v>
      </c>
      <c r="DC4884" s="9">
        <v>-6.6719200000000006E-2</v>
      </c>
      <c r="DD4884" s="9">
        <v>-5.3252899999999999E-2</v>
      </c>
      <c r="DE4884" s="9">
        <v>-2.12327E-2</v>
      </c>
      <c r="DF4884" s="9">
        <v>-8.6928999999999999E-3</v>
      </c>
      <c r="DG4884" s="9">
        <v>-5.1881000000000002E-3</v>
      </c>
      <c r="DH4884" s="9">
        <v>1.1402000000000001E-3</v>
      </c>
      <c r="DI4884" s="9">
        <v>-1.5817999999999999E-2</v>
      </c>
      <c r="DJ4884" s="9">
        <v>5.6115999999999996E-3</v>
      </c>
      <c r="DK4884" s="9">
        <v>1.45965E-2</v>
      </c>
      <c r="DL4884" s="9">
        <v>-1.6079599999999999E-2</v>
      </c>
      <c r="DM4884" s="9">
        <v>-2.69462E-2</v>
      </c>
      <c r="DN4884" s="9">
        <v>-3.5632400000000002E-2</v>
      </c>
      <c r="DO4884" s="9">
        <v>-1.7388299999999999E-2</v>
      </c>
      <c r="DP4884" s="9">
        <v>-4.5214299999999999E-2</v>
      </c>
      <c r="DQ4884" s="9">
        <v>-8.0234600000000003E-2</v>
      </c>
      <c r="DR4884" s="9">
        <v>-4.79488E-2</v>
      </c>
      <c r="DS4884" s="9">
        <v>0.40585690000000002</v>
      </c>
      <c r="DT4884" s="9">
        <v>0.62264189999999997</v>
      </c>
      <c r="DU4884" s="9">
        <v>-0.2172327</v>
      </c>
      <c r="DV4884" s="9">
        <v>-0.2823968</v>
      </c>
      <c r="DW4884" s="9">
        <v>-0.18852579999999999</v>
      </c>
      <c r="DX4884" s="9">
        <v>-0.17191719999999999</v>
      </c>
      <c r="DY4884" s="9">
        <v>-9.1156100000000004E-2</v>
      </c>
      <c r="DZ4884" s="9">
        <v>-5.6319599999999997E-2</v>
      </c>
      <c r="EA4884" s="9">
        <v>-5.2706599999999999E-2</v>
      </c>
      <c r="EB4884" s="9">
        <v>-4.0600499999999998E-2</v>
      </c>
      <c r="EC4884" s="9">
        <v>-9.7607000000000006E-3</v>
      </c>
      <c r="ED4884" s="9">
        <v>1.6578999999999999E-3</v>
      </c>
      <c r="EE4884" s="9">
        <v>4.4307000000000001E-3</v>
      </c>
      <c r="EF4884" s="9">
        <v>1.0521300000000001E-2</v>
      </c>
      <c r="EG4884" s="9">
        <v>-6.4879999999999998E-3</v>
      </c>
      <c r="EH4884" s="9">
        <v>1.5689499999999999E-2</v>
      </c>
      <c r="EI4884" s="9">
        <v>2.6094900000000001E-2</v>
      </c>
      <c r="EJ4884" s="9">
        <v>-2.3744999999999999E-3</v>
      </c>
      <c r="EK4884" s="9">
        <v>-1.09978E-2</v>
      </c>
      <c r="EL4884" s="9">
        <v>-1.7814400000000001E-2</v>
      </c>
      <c r="EM4884" s="9">
        <v>1.6180999999999999E-3</v>
      </c>
      <c r="EN4884" s="9">
        <v>-2.5885100000000001E-2</v>
      </c>
      <c r="EO4884" s="9">
        <v>-6.0665799999999999E-2</v>
      </c>
      <c r="EP4884" s="9">
        <v>-2.84593E-2</v>
      </c>
      <c r="EQ4884" s="9">
        <v>0.42486030000000002</v>
      </c>
      <c r="ER4884" s="9">
        <v>0.64147410000000005</v>
      </c>
      <c r="ES4884" s="9">
        <v>-0.19817960000000001</v>
      </c>
      <c r="ET4884" s="9">
        <v>-0.2641367</v>
      </c>
      <c r="EU4884" s="9">
        <v>-0.1709929</v>
      </c>
      <c r="EV4884" s="9">
        <v>-0.1553176</v>
      </c>
      <c r="EW4884" s="9">
        <v>-7.5495000000000007E-2</v>
      </c>
      <c r="EX4884" s="9">
        <v>-4.1377499999999998E-2</v>
      </c>
      <c r="EY4884" s="9">
        <v>89.540099999999995</v>
      </c>
      <c r="EZ4884" s="9">
        <v>86.740399999999994</v>
      </c>
      <c r="FA4884" s="9">
        <v>84.626400000000004</v>
      </c>
      <c r="FB4884" s="9">
        <v>84.311899999999994</v>
      </c>
      <c r="FC4884" s="9">
        <v>83.826099999999997</v>
      </c>
      <c r="FD4884" s="9">
        <v>81.369600000000005</v>
      </c>
      <c r="FE4884" s="9">
        <v>80.198300000000003</v>
      </c>
      <c r="FF4884" s="9">
        <v>80.284700000000001</v>
      </c>
      <c r="FG4884" s="9">
        <v>79.600300000000004</v>
      </c>
      <c r="FH4884" s="9">
        <v>82.630600000000001</v>
      </c>
      <c r="FI4884" s="9">
        <v>87.916600000000003</v>
      </c>
      <c r="FJ4884" s="9">
        <v>92.700699999999998</v>
      </c>
      <c r="FK4884" s="9">
        <v>95.001300000000001</v>
      </c>
      <c r="FL4884" s="9">
        <v>98.4011</v>
      </c>
      <c r="FM4884" s="9">
        <v>101.744</v>
      </c>
      <c r="FN4884" s="9">
        <v>104.1</v>
      </c>
      <c r="FO4884" s="9">
        <v>105.699</v>
      </c>
      <c r="FP4884" s="9">
        <v>106.113</v>
      </c>
      <c r="FQ4884" s="9">
        <v>104.65600000000001</v>
      </c>
      <c r="FR4884" s="9">
        <v>99.829099999999997</v>
      </c>
      <c r="FS4884" s="9">
        <v>96.485399999999998</v>
      </c>
      <c r="FT4884" s="9">
        <v>92.427899999999994</v>
      </c>
      <c r="FU4884" s="9">
        <v>90.027500000000003</v>
      </c>
      <c r="FV4884" s="9">
        <v>87.941999999999993</v>
      </c>
      <c r="FW4884" s="9">
        <v>0.24151206</v>
      </c>
      <c r="FX4884" s="9">
        <v>1.7667599999999999E-2</v>
      </c>
      <c r="FY4884" s="9">
        <v>1.7667599999999999E-2</v>
      </c>
      <c r="FZ4884" s="9">
        <v>0</v>
      </c>
      <c r="GA4884" s="9">
        <v>0</v>
      </c>
    </row>
    <row r="4885" spans="1:183" x14ac:dyDescent="0.2">
      <c r="A4885" t="s">
        <v>246</v>
      </c>
      <c r="B4885" t="s">
        <v>225</v>
      </c>
      <c r="C4885" t="s">
        <v>226</v>
      </c>
      <c r="D4885" s="6">
        <v>44082</v>
      </c>
      <c r="E4885" s="73">
        <v>17</v>
      </c>
      <c r="F4885" s="9">
        <v>18</v>
      </c>
      <c r="G4885" s="9">
        <v>17</v>
      </c>
      <c r="H4885" s="9">
        <v>18</v>
      </c>
      <c r="I4885" s="9">
        <v>6466</v>
      </c>
      <c r="J4885" s="9">
        <v>88162</v>
      </c>
      <c r="K4885" s="9">
        <v>1.633227</v>
      </c>
      <c r="L4885" s="9">
        <v>1.4162129999999999</v>
      </c>
      <c r="M4885" s="9">
        <v>1.2509209999999999</v>
      </c>
      <c r="N4885" s="9">
        <v>1.140609</v>
      </c>
      <c r="O4885" s="9">
        <v>1.075202</v>
      </c>
      <c r="P4885" s="9">
        <v>1.037183</v>
      </c>
      <c r="Q4885" s="9">
        <v>1.042578</v>
      </c>
      <c r="R4885" s="9">
        <v>1.076238</v>
      </c>
      <c r="S4885" s="9">
        <v>1.01776</v>
      </c>
      <c r="T4885" s="9">
        <v>1.0492859999999999</v>
      </c>
      <c r="U4885" s="9">
        <v>1.0720050000000001</v>
      </c>
      <c r="V4885" s="9">
        <v>1.148523</v>
      </c>
      <c r="W4885" s="9">
        <v>1.2729220000000001</v>
      </c>
      <c r="X4885" s="9">
        <v>1.424364</v>
      </c>
      <c r="Y4885" s="9">
        <v>1.597853</v>
      </c>
      <c r="Z4885" s="9">
        <v>1.866109</v>
      </c>
      <c r="AA4885" s="9">
        <v>2.1133419999999998</v>
      </c>
      <c r="AB4885" s="9">
        <v>2.2774290000000001</v>
      </c>
      <c r="AC4885" s="9">
        <v>2.3316029999999999</v>
      </c>
      <c r="AD4885" s="9">
        <v>2.2668200000000001</v>
      </c>
      <c r="AE4885" s="9">
        <v>2.1101649999999998</v>
      </c>
      <c r="AF4885" s="9">
        <v>1.871434</v>
      </c>
      <c r="AG4885" s="9">
        <v>1.587952</v>
      </c>
      <c r="AH4885" s="9">
        <v>1.358185</v>
      </c>
      <c r="AI4885" s="9">
        <v>-7.0215899999999998E-2</v>
      </c>
      <c r="AJ4885" s="9">
        <v>-7.5805700000000004E-2</v>
      </c>
      <c r="AK4885" s="9">
        <v>-5.3415799999999999E-2</v>
      </c>
      <c r="AL4885" s="9">
        <v>-1.9314000000000001E-2</v>
      </c>
      <c r="AM4885" s="9">
        <v>-2.96253E-2</v>
      </c>
      <c r="AN4885" s="9">
        <v>-3.19254E-2</v>
      </c>
      <c r="AO4885" s="9">
        <v>-4.8948400000000003E-2</v>
      </c>
      <c r="AP4885" s="9">
        <v>-3.1663200000000002E-2</v>
      </c>
      <c r="AQ4885" s="9">
        <v>-4.3941599999999997E-2</v>
      </c>
      <c r="AR4885" s="9">
        <v>-2.7824399999999999E-2</v>
      </c>
      <c r="AS4885" s="9">
        <v>-6.8396299999999993E-2</v>
      </c>
      <c r="AT4885" s="9">
        <v>-6.2633499999999995E-2</v>
      </c>
      <c r="AU4885" s="9">
        <v>-4.9176499999999998E-2</v>
      </c>
      <c r="AV4885" s="9">
        <v>-6.5513199999999994E-2</v>
      </c>
      <c r="AW4885" s="9">
        <v>-0.1078919</v>
      </c>
      <c r="AX4885" s="9">
        <v>-7.9835400000000001E-2</v>
      </c>
      <c r="AY4885" s="9">
        <v>0.18995020000000001</v>
      </c>
      <c r="AZ4885" s="9">
        <v>0.150031</v>
      </c>
      <c r="BA4885" s="9">
        <v>-0.2869872</v>
      </c>
      <c r="BB4885" s="9">
        <v>-0.1387893</v>
      </c>
      <c r="BC4885" s="9">
        <v>-5.9734500000000003E-2</v>
      </c>
      <c r="BD4885" s="9">
        <v>-3.1067999999999998E-2</v>
      </c>
      <c r="BE4885" s="9">
        <v>-4.4856899999999998E-2</v>
      </c>
      <c r="BF4885" s="9">
        <v>-2.01145E-2</v>
      </c>
      <c r="BG4885" s="9">
        <v>-5.5402899999999998E-2</v>
      </c>
      <c r="BH4885" s="9">
        <v>-6.2366400000000002E-2</v>
      </c>
      <c r="BI4885" s="9">
        <v>-4.1054199999999999E-2</v>
      </c>
      <c r="BJ4885" s="9">
        <v>-8.0803000000000003E-3</v>
      </c>
      <c r="BK4885" s="9">
        <v>-1.89175E-2</v>
      </c>
      <c r="BL4885" s="9">
        <v>-2.1820099999999999E-2</v>
      </c>
      <c r="BM4885" s="9">
        <v>-3.8641300000000003E-2</v>
      </c>
      <c r="BN4885" s="9">
        <v>-2.02893E-2</v>
      </c>
      <c r="BO4885" s="9">
        <v>-3.2252500000000003E-2</v>
      </c>
      <c r="BP4885" s="9">
        <v>-1.53361E-2</v>
      </c>
      <c r="BQ4885" s="9">
        <v>-5.5522099999999998E-2</v>
      </c>
      <c r="BR4885" s="9">
        <v>-4.9207000000000001E-2</v>
      </c>
      <c r="BS4885" s="9">
        <v>-3.5052100000000003E-2</v>
      </c>
      <c r="BT4885" s="9">
        <v>-5.0341900000000002E-2</v>
      </c>
      <c r="BU4885" s="9">
        <v>-9.1867000000000004E-2</v>
      </c>
      <c r="BV4885" s="9">
        <v>-6.3042399999999998E-2</v>
      </c>
      <c r="BW4885" s="9">
        <v>0.2069077</v>
      </c>
      <c r="BX4885" s="9">
        <v>0.1673383</v>
      </c>
      <c r="BY4885" s="9">
        <v>-0.26873780000000003</v>
      </c>
      <c r="BZ4885" s="9">
        <v>-0.12128890000000001</v>
      </c>
      <c r="CA4885" s="9">
        <v>-4.3404400000000003E-2</v>
      </c>
      <c r="CB4885" s="9">
        <v>-1.6153600000000001E-2</v>
      </c>
      <c r="CC4885" s="9">
        <v>-3.13767E-2</v>
      </c>
      <c r="CD4885" s="9">
        <v>-8.0637999999999994E-3</v>
      </c>
      <c r="CE4885" s="9">
        <v>-4.5143500000000003E-2</v>
      </c>
      <c r="CF4885" s="9">
        <v>-5.3058500000000001E-2</v>
      </c>
      <c r="CG4885" s="9">
        <v>-3.2492500000000001E-2</v>
      </c>
      <c r="CH4885" s="9">
        <v>-2.9990000000000003E-4</v>
      </c>
      <c r="CI4885" s="9">
        <v>-1.1501300000000001E-2</v>
      </c>
      <c r="CJ4885" s="9">
        <v>-1.48212E-2</v>
      </c>
      <c r="CK4885" s="9">
        <v>-3.1502500000000003E-2</v>
      </c>
      <c r="CL4885" s="9">
        <v>-1.2411699999999999E-2</v>
      </c>
      <c r="CM4885" s="9">
        <v>-2.41567E-2</v>
      </c>
      <c r="CN4885" s="9">
        <v>-6.6867999999999997E-3</v>
      </c>
      <c r="CO4885" s="9">
        <v>-4.6605399999999998E-2</v>
      </c>
      <c r="CP4885" s="9">
        <v>-3.9907900000000003E-2</v>
      </c>
      <c r="CQ4885" s="9">
        <v>-2.52695E-2</v>
      </c>
      <c r="CR4885" s="9">
        <v>-3.98342E-2</v>
      </c>
      <c r="CS4885" s="9">
        <v>-8.0768300000000001E-2</v>
      </c>
      <c r="CT4885" s="9">
        <v>-5.1411600000000002E-2</v>
      </c>
      <c r="CU4885" s="9">
        <v>0.2186525</v>
      </c>
      <c r="CV4885" s="9">
        <v>0.17932529999999999</v>
      </c>
      <c r="CW4885" s="9">
        <v>-0.2560983</v>
      </c>
      <c r="CX4885" s="9">
        <v>-0.10916820000000001</v>
      </c>
      <c r="CY4885" s="9">
        <v>-3.2094200000000003E-2</v>
      </c>
      <c r="CZ4885" s="9">
        <v>-5.8238999999999999E-3</v>
      </c>
      <c r="DA4885" s="9">
        <v>-2.2040400000000002E-2</v>
      </c>
      <c r="DB4885" s="9">
        <v>2.8239999999999998E-4</v>
      </c>
      <c r="DC4885" s="9">
        <v>-3.4884100000000001E-2</v>
      </c>
      <c r="DD4885" s="9">
        <v>-4.3750499999999998E-2</v>
      </c>
      <c r="DE4885" s="9">
        <v>-2.3930799999999999E-2</v>
      </c>
      <c r="DF4885" s="9">
        <v>7.4805000000000002E-3</v>
      </c>
      <c r="DG4885" s="9">
        <v>-4.0851000000000004E-3</v>
      </c>
      <c r="DH4885" s="9">
        <v>-7.8224000000000002E-3</v>
      </c>
      <c r="DI4885" s="9">
        <v>-2.4363800000000001E-2</v>
      </c>
      <c r="DJ4885" s="9">
        <v>-4.5341000000000001E-3</v>
      </c>
      <c r="DK4885" s="9">
        <v>-1.6060899999999999E-2</v>
      </c>
      <c r="DL4885" s="9">
        <v>1.9626000000000001E-3</v>
      </c>
      <c r="DM4885" s="9">
        <v>-3.7688800000000001E-2</v>
      </c>
      <c r="DN4885" s="9">
        <v>-3.0608699999999999E-2</v>
      </c>
      <c r="DO4885" s="9">
        <v>-1.5487000000000001E-2</v>
      </c>
      <c r="DP4885" s="9">
        <v>-2.9326600000000001E-2</v>
      </c>
      <c r="DQ4885" s="9">
        <v>-6.9669499999999995E-2</v>
      </c>
      <c r="DR4885" s="9">
        <v>-3.9780900000000001E-2</v>
      </c>
      <c r="DS4885" s="9">
        <v>0.2303972</v>
      </c>
      <c r="DT4885" s="9">
        <v>0.19131219999999999</v>
      </c>
      <c r="DU4885" s="9">
        <v>-0.24345890000000001</v>
      </c>
      <c r="DV4885" s="9">
        <v>-9.7047499999999995E-2</v>
      </c>
      <c r="DW4885" s="9">
        <v>-2.07841E-2</v>
      </c>
      <c r="DX4885" s="9">
        <v>4.5057999999999999E-3</v>
      </c>
      <c r="DY4885" s="9">
        <v>-1.2704E-2</v>
      </c>
      <c r="DZ4885" s="9">
        <v>8.6286999999999996E-3</v>
      </c>
      <c r="EA4885" s="9">
        <v>-2.0071100000000001E-2</v>
      </c>
      <c r="EB4885" s="9">
        <v>-3.0311299999999999E-2</v>
      </c>
      <c r="EC4885" s="9">
        <v>-1.15692E-2</v>
      </c>
      <c r="ED4885" s="9">
        <v>1.87142E-2</v>
      </c>
      <c r="EE4885" s="9">
        <v>6.6226999999999996E-3</v>
      </c>
      <c r="EF4885" s="9">
        <v>2.2829E-3</v>
      </c>
      <c r="EG4885" s="9">
        <v>-1.4056600000000001E-2</v>
      </c>
      <c r="EH4885" s="9">
        <v>6.8398E-3</v>
      </c>
      <c r="EI4885" s="9">
        <v>-4.3718000000000003E-3</v>
      </c>
      <c r="EJ4885" s="9">
        <v>1.44508E-2</v>
      </c>
      <c r="EK4885" s="9">
        <v>-2.4814599999999999E-2</v>
      </c>
      <c r="EL4885" s="9">
        <v>-1.7182200000000002E-2</v>
      </c>
      <c r="EM4885" s="9">
        <v>-1.3626000000000001E-3</v>
      </c>
      <c r="EN4885" s="9">
        <v>-1.4155299999999999E-2</v>
      </c>
      <c r="EO4885" s="9">
        <v>-5.3644600000000001E-2</v>
      </c>
      <c r="EP4885" s="9">
        <v>-2.2987899999999999E-2</v>
      </c>
      <c r="EQ4885" s="9">
        <v>0.24735480000000001</v>
      </c>
      <c r="ER4885" s="9">
        <v>0.20861950000000001</v>
      </c>
      <c r="ES4885" s="9">
        <v>-0.2252094</v>
      </c>
      <c r="ET4885" s="9">
        <v>-7.9547099999999996E-2</v>
      </c>
      <c r="EU4885" s="9">
        <v>-4.4539999999999996E-3</v>
      </c>
      <c r="EV4885" s="9">
        <v>1.9420199999999999E-2</v>
      </c>
      <c r="EW4885" s="9">
        <v>7.762E-4</v>
      </c>
      <c r="EX4885" s="9">
        <v>2.0679400000000001E-2</v>
      </c>
      <c r="EY4885" s="9">
        <v>87.992900000000006</v>
      </c>
      <c r="EZ4885" s="9">
        <v>86.421899999999994</v>
      </c>
      <c r="FA4885" s="9">
        <v>83.708799999999997</v>
      </c>
      <c r="FB4885" s="9">
        <v>82.804000000000002</v>
      </c>
      <c r="FC4885" s="9">
        <v>80.5184</v>
      </c>
      <c r="FD4885" s="9">
        <v>77.519900000000007</v>
      </c>
      <c r="FE4885" s="9">
        <v>74.711600000000004</v>
      </c>
      <c r="FF4885" s="9">
        <v>75.900599999999997</v>
      </c>
      <c r="FG4885" s="9">
        <v>77.519900000000007</v>
      </c>
      <c r="FH4885" s="9">
        <v>80.332400000000007</v>
      </c>
      <c r="FI4885" s="9">
        <v>82.002899999999997</v>
      </c>
      <c r="FJ4885" s="9">
        <v>84.344300000000004</v>
      </c>
      <c r="FK4885" s="9">
        <v>86.839500000000001</v>
      </c>
      <c r="FL4885" s="9">
        <v>90.151200000000003</v>
      </c>
      <c r="FM4885" s="9">
        <v>91.427000000000007</v>
      </c>
      <c r="FN4885" s="9">
        <v>93.320700000000002</v>
      </c>
      <c r="FO4885" s="9">
        <v>93.619299999999996</v>
      </c>
      <c r="FP4885" s="9">
        <v>92.579300000000003</v>
      </c>
      <c r="FQ4885" s="9">
        <v>90.889499999999998</v>
      </c>
      <c r="FR4885" s="9">
        <v>88.570999999999998</v>
      </c>
      <c r="FS4885" s="9">
        <v>86.711600000000004</v>
      </c>
      <c r="FT4885" s="9">
        <v>83.900599999999997</v>
      </c>
      <c r="FU4885" s="9">
        <v>81.900599999999997</v>
      </c>
      <c r="FV4885" s="9">
        <v>80.328100000000006</v>
      </c>
      <c r="FW4885" s="9">
        <v>0.19244934999999999</v>
      </c>
      <c r="FX4885" s="9">
        <v>1.6000899999999998E-2</v>
      </c>
      <c r="FY4885" s="9">
        <v>1.6000899999999998E-2</v>
      </c>
      <c r="FZ4885" s="9">
        <v>0</v>
      </c>
      <c r="GA4885" s="9">
        <v>0</v>
      </c>
    </row>
    <row r="4886" spans="1:183" x14ac:dyDescent="0.2">
      <c r="A4886" t="s">
        <v>246</v>
      </c>
      <c r="B4886" t="s">
        <v>225</v>
      </c>
      <c r="C4886" t="s">
        <v>226</v>
      </c>
      <c r="D4886" s="6">
        <v>44101</v>
      </c>
      <c r="FZ4886" s="9">
        <v>0</v>
      </c>
      <c r="GA4886" s="9">
        <v>1</v>
      </c>
    </row>
    <row r="4887" spans="1:183" x14ac:dyDescent="0.2">
      <c r="A4887" t="s">
        <v>246</v>
      </c>
      <c r="B4887" t="s">
        <v>225</v>
      </c>
      <c r="C4887" t="s">
        <v>226</v>
      </c>
      <c r="D4887" s="6">
        <v>44102</v>
      </c>
      <c r="FZ4887" s="9">
        <v>0</v>
      </c>
      <c r="GA4887" s="9">
        <v>1</v>
      </c>
    </row>
    <row r="4888" spans="1:183" x14ac:dyDescent="0.2">
      <c r="A4888" t="s">
        <v>246</v>
      </c>
      <c r="B4888" t="s">
        <v>225</v>
      </c>
      <c r="C4888" t="s">
        <v>226</v>
      </c>
      <c r="D4888" s="6">
        <v>44104</v>
      </c>
      <c r="FZ4888" s="9">
        <v>0</v>
      </c>
      <c r="GA4888" s="9">
        <v>1</v>
      </c>
    </row>
    <row r="4889" spans="1:183" x14ac:dyDescent="0.2">
      <c r="A4889" t="s">
        <v>246</v>
      </c>
      <c r="B4889" t="s">
        <v>225</v>
      </c>
      <c r="C4889" t="s">
        <v>226</v>
      </c>
      <c r="D4889" s="6">
        <v>44105</v>
      </c>
      <c r="FZ4889" s="9">
        <v>0</v>
      </c>
      <c r="GA4889" s="9">
        <v>1</v>
      </c>
    </row>
    <row r="4890" spans="1:183" x14ac:dyDescent="0.2">
      <c r="A4890" t="s">
        <v>246</v>
      </c>
      <c r="B4890" t="s">
        <v>225</v>
      </c>
      <c r="C4890" t="s">
        <v>226</v>
      </c>
      <c r="D4890" s="6">
        <v>44119</v>
      </c>
      <c r="FZ4890" s="9">
        <v>0</v>
      </c>
      <c r="GA4890" s="9">
        <v>1</v>
      </c>
    </row>
    <row r="4891" spans="1:183" x14ac:dyDescent="0.2">
      <c r="A4891" t="s">
        <v>246</v>
      </c>
      <c r="B4891" t="s">
        <v>225</v>
      </c>
      <c r="C4891" t="s">
        <v>226</v>
      </c>
      <c r="D4891" s="6">
        <v>44120</v>
      </c>
      <c r="FZ4891" s="9">
        <v>0</v>
      </c>
      <c r="GA4891" s="9">
        <v>1</v>
      </c>
    </row>
    <row r="4892" spans="1:183" x14ac:dyDescent="0.2">
      <c r="A4892" t="s">
        <v>246</v>
      </c>
      <c r="B4892" t="s">
        <v>225</v>
      </c>
      <c r="C4892" t="s">
        <v>227</v>
      </c>
      <c r="D4892" s="6">
        <v>44057</v>
      </c>
      <c r="CF4892" s="57"/>
      <c r="FZ4892" s="9">
        <v>0</v>
      </c>
      <c r="GA4892" s="9">
        <v>1</v>
      </c>
    </row>
    <row r="4893" spans="1:183" x14ac:dyDescent="0.2">
      <c r="A4893" t="s">
        <v>246</v>
      </c>
      <c r="B4893" t="s">
        <v>225</v>
      </c>
      <c r="C4893" t="s">
        <v>227</v>
      </c>
      <c r="D4893" s="6">
        <v>44058</v>
      </c>
      <c r="FZ4893" s="9">
        <v>0</v>
      </c>
      <c r="GA4893" s="9">
        <v>1</v>
      </c>
    </row>
    <row r="4894" spans="1:183" x14ac:dyDescent="0.2">
      <c r="A4894" t="s">
        <v>246</v>
      </c>
      <c r="B4894" t="s">
        <v>225</v>
      </c>
      <c r="C4894" t="s">
        <v>227</v>
      </c>
      <c r="D4894" s="6">
        <v>44060</v>
      </c>
      <c r="FZ4894" s="9">
        <v>0</v>
      </c>
      <c r="GA4894" s="9">
        <v>1</v>
      </c>
    </row>
    <row r="4895" spans="1:183" x14ac:dyDescent="0.2">
      <c r="A4895" t="s">
        <v>246</v>
      </c>
      <c r="B4895" t="s">
        <v>225</v>
      </c>
      <c r="C4895" t="s">
        <v>227</v>
      </c>
      <c r="D4895" s="6">
        <v>44061</v>
      </c>
      <c r="FZ4895" s="9">
        <v>0</v>
      </c>
      <c r="GA4895" s="9">
        <v>1</v>
      </c>
    </row>
    <row r="4896" spans="1:183" x14ac:dyDescent="0.2">
      <c r="A4896" t="s">
        <v>246</v>
      </c>
      <c r="B4896" t="s">
        <v>225</v>
      </c>
      <c r="C4896" t="s">
        <v>227</v>
      </c>
      <c r="D4896" s="6">
        <v>44062</v>
      </c>
      <c r="FZ4896" s="9">
        <v>0</v>
      </c>
      <c r="GA4896" s="9">
        <v>1</v>
      </c>
    </row>
    <row r="4897" spans="1:183" x14ac:dyDescent="0.2">
      <c r="A4897" t="s">
        <v>246</v>
      </c>
      <c r="B4897" t="s">
        <v>225</v>
      </c>
      <c r="C4897" t="s">
        <v>227</v>
      </c>
      <c r="D4897" s="6">
        <v>44079</v>
      </c>
      <c r="FZ4897" s="9">
        <v>0</v>
      </c>
      <c r="GA4897" s="9">
        <v>1</v>
      </c>
    </row>
    <row r="4898" spans="1:183" x14ac:dyDescent="0.2">
      <c r="A4898" t="s">
        <v>246</v>
      </c>
      <c r="B4898" t="s">
        <v>225</v>
      </c>
      <c r="C4898" t="s">
        <v>227</v>
      </c>
      <c r="D4898" s="6">
        <v>44080</v>
      </c>
      <c r="FZ4898" s="9">
        <v>0</v>
      </c>
      <c r="GA4898" s="9">
        <v>1</v>
      </c>
    </row>
    <row r="4899" spans="1:183" x14ac:dyDescent="0.2">
      <c r="A4899" t="s">
        <v>246</v>
      </c>
      <c r="B4899" t="s">
        <v>225</v>
      </c>
      <c r="C4899" t="s">
        <v>227</v>
      </c>
      <c r="D4899" s="6">
        <v>44081</v>
      </c>
      <c r="FZ4899" s="9">
        <v>0</v>
      </c>
      <c r="GA4899" s="9">
        <v>1</v>
      </c>
    </row>
    <row r="4900" spans="1:183" x14ac:dyDescent="0.2">
      <c r="A4900" t="s">
        <v>246</v>
      </c>
      <c r="B4900" t="s">
        <v>225</v>
      </c>
      <c r="C4900" t="s">
        <v>227</v>
      </c>
      <c r="D4900" s="6">
        <v>44082</v>
      </c>
      <c r="FZ4900" s="9">
        <v>0</v>
      </c>
      <c r="GA4900" s="9">
        <v>1</v>
      </c>
    </row>
    <row r="4901" spans="1:183" x14ac:dyDescent="0.2">
      <c r="A4901" t="s">
        <v>246</v>
      </c>
      <c r="B4901" t="s">
        <v>225</v>
      </c>
      <c r="C4901" t="s">
        <v>227</v>
      </c>
      <c r="D4901" s="6">
        <v>44101</v>
      </c>
      <c r="FZ4901" s="9">
        <v>0</v>
      </c>
      <c r="GA4901" s="9">
        <v>1</v>
      </c>
    </row>
    <row r="4902" spans="1:183" x14ac:dyDescent="0.2">
      <c r="A4902" t="s">
        <v>246</v>
      </c>
      <c r="B4902" t="s">
        <v>225</v>
      </c>
      <c r="C4902" t="s">
        <v>227</v>
      </c>
      <c r="D4902" s="6">
        <v>44102</v>
      </c>
      <c r="FZ4902" s="9">
        <v>0</v>
      </c>
      <c r="GA4902" s="9">
        <v>1</v>
      </c>
    </row>
    <row r="4903" spans="1:183" x14ac:dyDescent="0.2">
      <c r="A4903" t="s">
        <v>246</v>
      </c>
      <c r="B4903" t="s">
        <v>225</v>
      </c>
      <c r="C4903" t="s">
        <v>227</v>
      </c>
      <c r="D4903" s="6">
        <v>44104</v>
      </c>
      <c r="FZ4903" s="9">
        <v>0</v>
      </c>
      <c r="GA4903" s="9">
        <v>1</v>
      </c>
    </row>
    <row r="4904" spans="1:183" x14ac:dyDescent="0.2">
      <c r="A4904" t="s">
        <v>246</v>
      </c>
      <c r="B4904" t="s">
        <v>225</v>
      </c>
      <c r="C4904" t="s">
        <v>227</v>
      </c>
      <c r="D4904" s="6">
        <v>44105</v>
      </c>
      <c r="FZ4904" s="9">
        <v>0</v>
      </c>
      <c r="GA4904" s="9">
        <v>1</v>
      </c>
    </row>
    <row r="4905" spans="1:183" x14ac:dyDescent="0.2">
      <c r="A4905" t="s">
        <v>246</v>
      </c>
      <c r="B4905" t="s">
        <v>225</v>
      </c>
      <c r="C4905" t="s">
        <v>227</v>
      </c>
      <c r="D4905" s="6">
        <v>44119</v>
      </c>
      <c r="FZ4905" s="9">
        <v>0</v>
      </c>
      <c r="GA4905" s="9">
        <v>1</v>
      </c>
    </row>
    <row r="4906" spans="1:183" x14ac:dyDescent="0.2">
      <c r="A4906" t="s">
        <v>246</v>
      </c>
      <c r="B4906" t="s">
        <v>225</v>
      </c>
      <c r="C4906" t="s">
        <v>227</v>
      </c>
      <c r="D4906" s="6">
        <v>44120</v>
      </c>
      <c r="FZ4906" s="9">
        <v>0</v>
      </c>
      <c r="GA4906" s="9">
        <v>1</v>
      </c>
    </row>
    <row r="4907" spans="1:183" x14ac:dyDescent="0.2">
      <c r="A4907" t="s">
        <v>246</v>
      </c>
      <c r="B4907" t="s">
        <v>225</v>
      </c>
      <c r="C4907" t="s">
        <v>228</v>
      </c>
      <c r="D4907" s="6">
        <v>44057</v>
      </c>
      <c r="FZ4907" s="9">
        <v>0</v>
      </c>
      <c r="GA4907" s="9">
        <v>1</v>
      </c>
    </row>
    <row r="4908" spans="1:183" x14ac:dyDescent="0.2">
      <c r="A4908" t="s">
        <v>246</v>
      </c>
      <c r="B4908" t="s">
        <v>225</v>
      </c>
      <c r="C4908" t="s">
        <v>228</v>
      </c>
      <c r="D4908" s="6">
        <v>44058</v>
      </c>
      <c r="FZ4908" s="9">
        <v>0</v>
      </c>
      <c r="GA4908" s="9">
        <v>1</v>
      </c>
    </row>
    <row r="4909" spans="1:183" x14ac:dyDescent="0.2">
      <c r="A4909" t="s">
        <v>246</v>
      </c>
      <c r="B4909" t="s">
        <v>225</v>
      </c>
      <c r="C4909" t="s">
        <v>228</v>
      </c>
      <c r="D4909" s="6">
        <v>44060</v>
      </c>
      <c r="FZ4909" s="9">
        <v>0</v>
      </c>
      <c r="GA4909" s="9">
        <v>1</v>
      </c>
    </row>
    <row r="4910" spans="1:183" x14ac:dyDescent="0.2">
      <c r="A4910" t="s">
        <v>246</v>
      </c>
      <c r="B4910" t="s">
        <v>225</v>
      </c>
      <c r="C4910" t="s">
        <v>228</v>
      </c>
      <c r="D4910" s="6">
        <v>44061</v>
      </c>
      <c r="FZ4910" s="9">
        <v>0</v>
      </c>
      <c r="GA4910" s="9">
        <v>1</v>
      </c>
    </row>
    <row r="4911" spans="1:183" x14ac:dyDescent="0.2">
      <c r="A4911" t="s">
        <v>246</v>
      </c>
      <c r="B4911" t="s">
        <v>225</v>
      </c>
      <c r="C4911" t="s">
        <v>228</v>
      </c>
      <c r="D4911" s="6">
        <v>44062</v>
      </c>
      <c r="FZ4911" s="9">
        <v>0</v>
      </c>
      <c r="GA4911" s="9">
        <v>1</v>
      </c>
    </row>
    <row r="4912" spans="1:183" x14ac:dyDescent="0.2">
      <c r="A4912" t="s">
        <v>246</v>
      </c>
      <c r="B4912" t="s">
        <v>225</v>
      </c>
      <c r="C4912" t="s">
        <v>228</v>
      </c>
      <c r="D4912" s="6">
        <v>44079</v>
      </c>
      <c r="FZ4912" s="9">
        <v>0</v>
      </c>
      <c r="GA4912" s="9">
        <v>1</v>
      </c>
    </row>
    <row r="4913" spans="1:183" x14ac:dyDescent="0.2">
      <c r="A4913" t="s">
        <v>246</v>
      </c>
      <c r="B4913" t="s">
        <v>225</v>
      </c>
      <c r="C4913" t="s">
        <v>228</v>
      </c>
      <c r="D4913" s="6">
        <v>44080</v>
      </c>
      <c r="FZ4913" s="9">
        <v>0</v>
      </c>
      <c r="GA4913" s="9">
        <v>1</v>
      </c>
    </row>
    <row r="4914" spans="1:183" x14ac:dyDescent="0.2">
      <c r="A4914" t="s">
        <v>246</v>
      </c>
      <c r="B4914" t="s">
        <v>225</v>
      </c>
      <c r="C4914" t="s">
        <v>228</v>
      </c>
      <c r="D4914" s="6">
        <v>44081</v>
      </c>
      <c r="FZ4914" s="9">
        <v>0</v>
      </c>
      <c r="GA4914" s="9">
        <v>1</v>
      </c>
    </row>
    <row r="4915" spans="1:183" x14ac:dyDescent="0.2">
      <c r="A4915" t="s">
        <v>246</v>
      </c>
      <c r="B4915" t="s">
        <v>225</v>
      </c>
      <c r="C4915" t="s">
        <v>228</v>
      </c>
      <c r="D4915" s="6">
        <v>44082</v>
      </c>
      <c r="FZ4915" s="9">
        <v>0</v>
      </c>
      <c r="GA4915" s="9">
        <v>1</v>
      </c>
    </row>
    <row r="4916" spans="1:183" x14ac:dyDescent="0.2">
      <c r="A4916" t="s">
        <v>246</v>
      </c>
      <c r="B4916" t="s">
        <v>225</v>
      </c>
      <c r="C4916" t="s">
        <v>228</v>
      </c>
      <c r="D4916" s="6">
        <v>44101</v>
      </c>
      <c r="FZ4916" s="9">
        <v>0</v>
      </c>
      <c r="GA4916" s="9">
        <v>1</v>
      </c>
    </row>
    <row r="4917" spans="1:183" x14ac:dyDescent="0.2">
      <c r="A4917" t="s">
        <v>246</v>
      </c>
      <c r="B4917" t="s">
        <v>225</v>
      </c>
      <c r="C4917" t="s">
        <v>228</v>
      </c>
      <c r="D4917" s="6">
        <v>44102</v>
      </c>
      <c r="FZ4917" s="9">
        <v>0</v>
      </c>
      <c r="GA4917" s="9">
        <v>1</v>
      </c>
    </row>
    <row r="4918" spans="1:183" x14ac:dyDescent="0.2">
      <c r="A4918" t="s">
        <v>246</v>
      </c>
      <c r="B4918" t="s">
        <v>225</v>
      </c>
      <c r="C4918" t="s">
        <v>228</v>
      </c>
      <c r="D4918" s="6">
        <v>44104</v>
      </c>
      <c r="FZ4918" s="9">
        <v>0</v>
      </c>
      <c r="GA4918" s="9">
        <v>1</v>
      </c>
    </row>
    <row r="4919" spans="1:183" x14ac:dyDescent="0.2">
      <c r="A4919" t="s">
        <v>246</v>
      </c>
      <c r="B4919" t="s">
        <v>225</v>
      </c>
      <c r="C4919" t="s">
        <v>228</v>
      </c>
      <c r="D4919" s="6">
        <v>44105</v>
      </c>
      <c r="FZ4919" s="9">
        <v>0</v>
      </c>
      <c r="GA4919" s="9">
        <v>1</v>
      </c>
    </row>
    <row r="4920" spans="1:183" x14ac:dyDescent="0.2">
      <c r="A4920" t="s">
        <v>246</v>
      </c>
      <c r="B4920" t="s">
        <v>225</v>
      </c>
      <c r="C4920" t="s">
        <v>228</v>
      </c>
      <c r="D4920" s="6">
        <v>44119</v>
      </c>
      <c r="FZ4920" s="9">
        <v>0</v>
      </c>
      <c r="GA4920" s="9">
        <v>1</v>
      </c>
    </row>
    <row r="4921" spans="1:183" x14ac:dyDescent="0.2">
      <c r="A4921" t="s">
        <v>246</v>
      </c>
      <c r="B4921" t="s">
        <v>225</v>
      </c>
      <c r="C4921" t="s">
        <v>228</v>
      </c>
      <c r="D4921" s="6">
        <v>44120</v>
      </c>
      <c r="FZ4921" s="9">
        <v>0</v>
      </c>
      <c r="GA4921" s="9">
        <v>1</v>
      </c>
    </row>
    <row r="4922" spans="1:183" x14ac:dyDescent="0.2">
      <c r="A4922" t="s">
        <v>246</v>
      </c>
      <c r="B4922" t="s">
        <v>225</v>
      </c>
      <c r="C4922" t="s">
        <v>249</v>
      </c>
      <c r="D4922" s="6">
        <v>44057</v>
      </c>
      <c r="E4922" s="73">
        <v>17</v>
      </c>
      <c r="F4922" s="9">
        <v>21</v>
      </c>
      <c r="G4922" s="9">
        <v>17</v>
      </c>
      <c r="H4922" s="9">
        <v>20</v>
      </c>
      <c r="I4922" s="9">
        <v>0</v>
      </c>
      <c r="J4922" s="9">
        <v>10526</v>
      </c>
      <c r="K4922" s="9">
        <v>1.2374350000000001</v>
      </c>
      <c r="L4922" s="9">
        <v>1.07769</v>
      </c>
      <c r="M4922" s="9">
        <v>0.97369589999999995</v>
      </c>
      <c r="N4922" s="9">
        <v>0.87998089999999995</v>
      </c>
      <c r="O4922" s="9">
        <v>0.83009310000000003</v>
      </c>
      <c r="P4922" s="9">
        <v>0.81938219999999995</v>
      </c>
      <c r="Q4922" s="9">
        <v>0.87983080000000002</v>
      </c>
      <c r="R4922" s="9">
        <v>0.96292900000000003</v>
      </c>
      <c r="S4922" s="9">
        <v>1.060875</v>
      </c>
      <c r="T4922" s="9">
        <v>1.215233</v>
      </c>
      <c r="U4922" s="9">
        <v>1.419891</v>
      </c>
      <c r="V4922" s="9">
        <v>1.7329410000000001</v>
      </c>
      <c r="W4922" s="9">
        <v>2.029836</v>
      </c>
      <c r="X4922" s="9">
        <v>2.2389790000000001</v>
      </c>
      <c r="Y4922" s="9">
        <v>2.4279480000000002</v>
      </c>
      <c r="Z4922" s="9">
        <v>2.6673490000000002</v>
      </c>
      <c r="AA4922" s="9">
        <v>2.8878620000000002</v>
      </c>
      <c r="AB4922" s="9">
        <v>3.0490159999999999</v>
      </c>
      <c r="AC4922" s="9">
        <v>3.1082839999999998</v>
      </c>
      <c r="AD4922" s="9">
        <v>2.96773</v>
      </c>
      <c r="AE4922" s="9">
        <v>2.7453789999999998</v>
      </c>
      <c r="AF4922" s="9">
        <v>2.5237759999999998</v>
      </c>
      <c r="AG4922" s="9">
        <v>2.1686930000000002</v>
      </c>
      <c r="AH4922" s="9">
        <v>1.7725740000000001</v>
      </c>
      <c r="AI4922" s="9">
        <v>-5.0672300000000003E-2</v>
      </c>
      <c r="AJ4922" s="9">
        <v>-3.3695099999999999E-2</v>
      </c>
      <c r="AK4922" s="9">
        <v>9.0716000000000008E-3</v>
      </c>
      <c r="AL4922" s="9">
        <v>1.9837E-2</v>
      </c>
      <c r="AM4922" s="9">
        <v>2.4838200000000001E-2</v>
      </c>
      <c r="AN4922" s="9">
        <v>-8.2608999999999998E-3</v>
      </c>
      <c r="AO4922" s="9">
        <v>-1.1138999999999999E-3</v>
      </c>
      <c r="AP4922" s="9">
        <v>-5.3930499999999999E-2</v>
      </c>
      <c r="AQ4922" s="9">
        <v>-5.9129099999999997E-2</v>
      </c>
      <c r="AR4922" s="9">
        <v>-0.1261311</v>
      </c>
      <c r="AS4922" s="9">
        <v>-0.21709419999999999</v>
      </c>
      <c r="AT4922" s="9">
        <v>-0.2003431</v>
      </c>
      <c r="AU4922" s="9">
        <v>-0.22363350000000001</v>
      </c>
      <c r="AV4922" s="9">
        <v>-0.25952910000000001</v>
      </c>
      <c r="AW4922" s="9">
        <v>0.25500669999999998</v>
      </c>
      <c r="AX4922" s="9">
        <v>0.37835649999999998</v>
      </c>
      <c r="AY4922" s="9">
        <v>0.44015149999999997</v>
      </c>
      <c r="AZ4922" s="9">
        <v>0.51922840000000003</v>
      </c>
      <c r="BA4922" s="9">
        <v>0.3096602</v>
      </c>
      <c r="BB4922" s="9">
        <v>0.1201957</v>
      </c>
      <c r="BC4922" s="9">
        <v>-9.2449500000000004E-2</v>
      </c>
      <c r="BD4922" s="9">
        <v>-0.39693840000000002</v>
      </c>
      <c r="BE4922" s="9">
        <v>-0.30344749999999998</v>
      </c>
      <c r="BF4922" s="9">
        <v>-0.2452057</v>
      </c>
      <c r="BG4922" s="9">
        <v>-2.6640199999999999E-2</v>
      </c>
      <c r="BH4922" s="9">
        <v>-1.0628800000000001E-2</v>
      </c>
      <c r="BI4922" s="9">
        <v>2.8527500000000001E-2</v>
      </c>
      <c r="BJ4922" s="9">
        <v>3.7236600000000002E-2</v>
      </c>
      <c r="BK4922" s="9">
        <v>4.1065699999999997E-2</v>
      </c>
      <c r="BL4922" s="9">
        <v>8.8298999999999999E-3</v>
      </c>
      <c r="BM4922" s="9">
        <v>1.6866599999999999E-2</v>
      </c>
      <c r="BN4922" s="9">
        <v>-3.3072200000000003E-2</v>
      </c>
      <c r="BO4922" s="9">
        <v>-3.5912699999999999E-2</v>
      </c>
      <c r="BP4922" s="9">
        <v>-9.8661399999999996E-2</v>
      </c>
      <c r="BQ4922" s="9">
        <v>-0.18625559999999999</v>
      </c>
      <c r="BR4922" s="9">
        <v>-0.16659389999999999</v>
      </c>
      <c r="BS4922" s="9">
        <v>-0.18799840000000001</v>
      </c>
      <c r="BT4922" s="9">
        <v>-0.22195210000000001</v>
      </c>
      <c r="BU4922" s="9">
        <v>0.29051539999999998</v>
      </c>
      <c r="BV4922" s="9">
        <v>0.41461999999999999</v>
      </c>
      <c r="BW4922" s="9">
        <v>0.4781243</v>
      </c>
      <c r="BX4922" s="9">
        <v>0.55757860000000004</v>
      </c>
      <c r="BY4922" s="9">
        <v>0.34876790000000002</v>
      </c>
      <c r="BZ4922" s="9">
        <v>0.15720210000000001</v>
      </c>
      <c r="CA4922" s="9">
        <v>-5.6364699999999997E-2</v>
      </c>
      <c r="CB4922" s="9">
        <v>-0.3572342</v>
      </c>
      <c r="CC4922" s="9">
        <v>-0.26600980000000002</v>
      </c>
      <c r="CD4922" s="9">
        <v>-0.2110088</v>
      </c>
      <c r="CE4922" s="9">
        <v>-9.9956999999999997E-3</v>
      </c>
      <c r="CF4922" s="9">
        <v>5.3468999999999999E-3</v>
      </c>
      <c r="CG4922" s="9">
        <v>4.2002499999999998E-2</v>
      </c>
      <c r="CH4922" s="9">
        <v>4.9287499999999998E-2</v>
      </c>
      <c r="CI4922" s="9">
        <v>5.2304799999999999E-2</v>
      </c>
      <c r="CJ4922" s="9">
        <v>2.0666899999999998E-2</v>
      </c>
      <c r="CK4922" s="9">
        <v>2.93198E-2</v>
      </c>
      <c r="CL4922" s="9">
        <v>-1.8625800000000001E-2</v>
      </c>
      <c r="CM4922" s="9">
        <v>-1.9833099999999999E-2</v>
      </c>
      <c r="CN4922" s="9">
        <v>-7.9635899999999996E-2</v>
      </c>
      <c r="CO4922" s="9">
        <v>-0.16489690000000001</v>
      </c>
      <c r="CP4922" s="9">
        <v>-0.14321929999999999</v>
      </c>
      <c r="CQ4922" s="9">
        <v>-0.16331760000000001</v>
      </c>
      <c r="CR4922" s="9">
        <v>-0.1959264</v>
      </c>
      <c r="CS4922" s="9">
        <v>0.31510870000000002</v>
      </c>
      <c r="CT4922" s="9">
        <v>0.43973600000000002</v>
      </c>
      <c r="CU4922" s="9">
        <v>0.50442419999999999</v>
      </c>
      <c r="CV4922" s="9">
        <v>0.58413979999999999</v>
      </c>
      <c r="CW4922" s="9">
        <v>0.37585390000000002</v>
      </c>
      <c r="CX4922" s="9">
        <v>0.18283260000000001</v>
      </c>
      <c r="CY4922" s="9">
        <v>-3.1372499999999998E-2</v>
      </c>
      <c r="CZ4922" s="9">
        <v>-0.32973530000000001</v>
      </c>
      <c r="DA4922" s="9">
        <v>-0.24008070000000001</v>
      </c>
      <c r="DB4922" s="9">
        <v>-0.18732409999999999</v>
      </c>
      <c r="DC4922" s="9">
        <v>6.6489000000000001E-3</v>
      </c>
      <c r="DD4922" s="9">
        <v>2.1322600000000001E-2</v>
      </c>
      <c r="DE4922" s="9">
        <v>5.5477600000000002E-2</v>
      </c>
      <c r="DF4922" s="9">
        <v>6.1338400000000001E-2</v>
      </c>
      <c r="DG4922" s="9">
        <v>6.35439E-2</v>
      </c>
      <c r="DH4922" s="9">
        <v>3.2503900000000002E-2</v>
      </c>
      <c r="DI4922" s="9">
        <v>4.1773100000000001E-2</v>
      </c>
      <c r="DJ4922" s="9">
        <v>-4.1793999999999998E-3</v>
      </c>
      <c r="DK4922" s="9">
        <v>-3.7534999999999999E-3</v>
      </c>
      <c r="DL4922" s="9">
        <v>-6.0610499999999998E-2</v>
      </c>
      <c r="DM4922" s="9">
        <v>-0.1435382</v>
      </c>
      <c r="DN4922" s="9">
        <v>-0.1198447</v>
      </c>
      <c r="DO4922" s="9">
        <v>-0.13863690000000001</v>
      </c>
      <c r="DP4922" s="9">
        <v>-0.16990069999999999</v>
      </c>
      <c r="DQ4922" s="9">
        <v>0.3397019</v>
      </c>
      <c r="DR4922" s="9">
        <v>0.46485199999999999</v>
      </c>
      <c r="DS4922" s="9">
        <v>0.53072410000000003</v>
      </c>
      <c r="DT4922" s="9">
        <v>0.61070100000000005</v>
      </c>
      <c r="DU4922" s="9">
        <v>0.40293980000000001</v>
      </c>
      <c r="DV4922" s="9">
        <v>0.20846310000000001</v>
      </c>
      <c r="DW4922" s="9">
        <v>-6.3801999999999999E-3</v>
      </c>
      <c r="DX4922" s="9">
        <v>-0.30223630000000001</v>
      </c>
      <c r="DY4922" s="9">
        <v>-0.21415149999999999</v>
      </c>
      <c r="DZ4922" s="9">
        <v>-0.16363939999999999</v>
      </c>
      <c r="EA4922" s="9">
        <v>3.0680900000000001E-2</v>
      </c>
      <c r="EB4922" s="9">
        <v>4.4388900000000002E-2</v>
      </c>
      <c r="EC4922" s="9">
        <v>7.49335E-2</v>
      </c>
      <c r="ED4922" s="9">
        <v>7.87379E-2</v>
      </c>
      <c r="EE4922" s="9">
        <v>7.9771400000000006E-2</v>
      </c>
      <c r="EF4922" s="9">
        <v>4.9594600000000003E-2</v>
      </c>
      <c r="EG4922" s="9">
        <v>5.9753599999999997E-2</v>
      </c>
      <c r="EH4922" s="9">
        <v>1.66789E-2</v>
      </c>
      <c r="EI4922" s="9">
        <v>1.9462799999999999E-2</v>
      </c>
      <c r="EJ4922" s="9">
        <v>-3.3140700000000002E-2</v>
      </c>
      <c r="EK4922" s="9">
        <v>-0.1126996</v>
      </c>
      <c r="EL4922" s="9">
        <v>-8.6095500000000005E-2</v>
      </c>
      <c r="EM4922" s="9">
        <v>-0.1030018</v>
      </c>
      <c r="EN4922" s="9">
        <v>-0.13232369999999999</v>
      </c>
      <c r="EO4922" s="9">
        <v>0.37521060000000001</v>
      </c>
      <c r="EP4922" s="9">
        <v>0.50111550000000005</v>
      </c>
      <c r="EQ4922" s="9">
        <v>0.56869700000000001</v>
      </c>
      <c r="ER4922" s="9">
        <v>0.64905109999999999</v>
      </c>
      <c r="ES4922" s="9">
        <v>0.44204749999999998</v>
      </c>
      <c r="ET4922" s="9">
        <v>0.24546950000000001</v>
      </c>
      <c r="EU4922" s="9">
        <v>2.9704600000000001E-2</v>
      </c>
      <c r="EV4922" s="9">
        <v>-0.26253219999999999</v>
      </c>
      <c r="EW4922" s="9">
        <v>-0.17671390000000001</v>
      </c>
      <c r="EX4922" s="9">
        <v>-0.12944249999999999</v>
      </c>
      <c r="EY4922" s="9">
        <v>81.557699999999997</v>
      </c>
      <c r="EZ4922" s="9">
        <v>80.377399999999994</v>
      </c>
      <c r="FA4922" s="9">
        <v>80.557699999999997</v>
      </c>
      <c r="FB4922" s="9">
        <v>80.377399999999994</v>
      </c>
      <c r="FC4922" s="9">
        <v>80.197100000000006</v>
      </c>
      <c r="FD4922" s="9">
        <v>80.016800000000003</v>
      </c>
      <c r="FE4922" s="9">
        <v>78.377399999999994</v>
      </c>
      <c r="FF4922" s="9">
        <v>78.377399999999994</v>
      </c>
      <c r="FG4922" s="9">
        <v>80.459100000000007</v>
      </c>
      <c r="FH4922" s="9">
        <v>84.360600000000005</v>
      </c>
      <c r="FI4922" s="9">
        <v>86.262</v>
      </c>
      <c r="FJ4922" s="9">
        <v>90.262</v>
      </c>
      <c r="FK4922" s="9">
        <v>93.442300000000003</v>
      </c>
      <c r="FL4922" s="9">
        <v>97.262</v>
      </c>
      <c r="FM4922" s="9">
        <v>98.262</v>
      </c>
      <c r="FN4922" s="9">
        <v>100.721</v>
      </c>
      <c r="FO4922" s="9">
        <v>102.361</v>
      </c>
      <c r="FP4922" s="9">
        <v>103.18</v>
      </c>
      <c r="FQ4922" s="9">
        <v>103.639</v>
      </c>
      <c r="FR4922" s="9">
        <v>102.279</v>
      </c>
      <c r="FS4922" s="9">
        <v>99.557699999999997</v>
      </c>
      <c r="FT4922" s="9">
        <v>96.197100000000006</v>
      </c>
      <c r="FU4922" s="9">
        <v>91.377399999999994</v>
      </c>
      <c r="FV4922" s="9">
        <v>89.836500000000001</v>
      </c>
      <c r="FW4922" s="9">
        <v>0.45384281999999998</v>
      </c>
      <c r="FX4922" s="9">
        <v>2.2278900000000001E-2</v>
      </c>
      <c r="FY4922" s="9">
        <v>2.5171200000000001E-2</v>
      </c>
      <c r="FZ4922" s="9">
        <v>0</v>
      </c>
      <c r="GA4922" s="9">
        <v>0</v>
      </c>
    </row>
    <row r="4923" spans="1:183" x14ac:dyDescent="0.2">
      <c r="A4923" t="s">
        <v>246</v>
      </c>
      <c r="B4923" t="s">
        <v>225</v>
      </c>
      <c r="C4923" t="s">
        <v>249</v>
      </c>
      <c r="D4923" s="6">
        <v>44058</v>
      </c>
      <c r="E4923" s="73">
        <v>17</v>
      </c>
      <c r="F4923" s="9">
        <v>18</v>
      </c>
      <c r="G4923" s="9">
        <v>17</v>
      </c>
      <c r="H4923" s="9">
        <v>18</v>
      </c>
      <c r="I4923" s="9">
        <v>1406</v>
      </c>
      <c r="J4923" s="9">
        <v>10511</v>
      </c>
      <c r="K4923" s="9">
        <v>1.5391109999999999</v>
      </c>
      <c r="L4923" s="9">
        <v>1.2933939999999999</v>
      </c>
      <c r="M4923" s="9">
        <v>1.1364289999999999</v>
      </c>
      <c r="N4923" s="9">
        <v>1.0129049999999999</v>
      </c>
      <c r="O4923" s="9">
        <v>0.97498759999999995</v>
      </c>
      <c r="P4923" s="9">
        <v>0.93719059999999998</v>
      </c>
      <c r="Q4923" s="9">
        <v>0.96384349999999996</v>
      </c>
      <c r="R4923" s="9">
        <v>1.053628</v>
      </c>
      <c r="S4923" s="9">
        <v>1.261585</v>
      </c>
      <c r="T4923" s="9">
        <v>1.563596</v>
      </c>
      <c r="U4923" s="9">
        <v>1.9094150000000001</v>
      </c>
      <c r="V4923" s="9">
        <v>2.2260200000000001</v>
      </c>
      <c r="W4923" s="9">
        <v>2.5862129999999999</v>
      </c>
      <c r="X4923" s="9">
        <v>2.8611279999999999</v>
      </c>
      <c r="Y4923" s="9">
        <v>2.9808340000000002</v>
      </c>
      <c r="Z4923" s="9">
        <v>3.1253129999999998</v>
      </c>
      <c r="AA4923" s="9">
        <v>3.1463749999999999</v>
      </c>
      <c r="AB4923" s="9">
        <v>3.233114</v>
      </c>
      <c r="AC4923" s="9">
        <v>3.1952919999999998</v>
      </c>
      <c r="AD4923" s="9">
        <v>3.121054</v>
      </c>
      <c r="AE4923" s="9">
        <v>2.9509370000000001</v>
      </c>
      <c r="AF4923" s="9">
        <v>2.7000649999999999</v>
      </c>
      <c r="AG4923" s="9">
        <v>2.3392119999999998</v>
      </c>
      <c r="AH4923" s="9">
        <v>1.989271</v>
      </c>
      <c r="AI4923" s="9">
        <v>-0.17806179999999999</v>
      </c>
      <c r="AJ4923" s="9">
        <v>-0.1230246</v>
      </c>
      <c r="AK4923" s="9">
        <v>-9.7029599999999994E-2</v>
      </c>
      <c r="AL4923" s="9">
        <v>-5.2110900000000002E-2</v>
      </c>
      <c r="AM4923" s="9">
        <v>-2.4087000000000001E-2</v>
      </c>
      <c r="AN4923" s="9">
        <v>-1.88895E-2</v>
      </c>
      <c r="AO4923" s="9">
        <v>-3.4144000000000002E-3</v>
      </c>
      <c r="AP4923" s="9">
        <v>-4.9937599999999999E-2</v>
      </c>
      <c r="AQ4923" s="9">
        <v>-0.1198178</v>
      </c>
      <c r="AR4923" s="9">
        <v>-9.1969400000000007E-2</v>
      </c>
      <c r="AS4923" s="9">
        <v>-0.1579902</v>
      </c>
      <c r="AT4923" s="9">
        <v>-0.23888029999999999</v>
      </c>
      <c r="AU4923" s="9">
        <v>-0.21165410000000001</v>
      </c>
      <c r="AV4923" s="9">
        <v>-0.1434058</v>
      </c>
      <c r="AW4923" s="9">
        <v>-0.14737059999999999</v>
      </c>
      <c r="AX4923" s="9">
        <v>-0.1543109</v>
      </c>
      <c r="AY4923" s="9">
        <v>0.1947487</v>
      </c>
      <c r="AZ4923" s="9">
        <v>0.39604129999999999</v>
      </c>
      <c r="BA4923" s="9">
        <v>-0.20728969999999999</v>
      </c>
      <c r="BB4923" s="9">
        <v>-0.2377436</v>
      </c>
      <c r="BC4923" s="9">
        <v>-0.17254990000000001</v>
      </c>
      <c r="BD4923" s="9">
        <v>-0.16456789999999999</v>
      </c>
      <c r="BE4923" s="9">
        <v>-7.2012699999999999E-2</v>
      </c>
      <c r="BF4923" s="9">
        <v>-5.9407300000000003E-2</v>
      </c>
      <c r="BG4923" s="9">
        <v>-0.1470843</v>
      </c>
      <c r="BH4923" s="9">
        <v>-9.5863100000000007E-2</v>
      </c>
      <c r="BI4923" s="9">
        <v>-7.2290400000000005E-2</v>
      </c>
      <c r="BJ4923" s="9">
        <v>-3.0167099999999999E-2</v>
      </c>
      <c r="BK4923" s="9">
        <v>-2.8226000000000002E-3</v>
      </c>
      <c r="BL4923" s="9">
        <v>1.5206E-3</v>
      </c>
      <c r="BM4923" s="9">
        <v>1.7057200000000002E-2</v>
      </c>
      <c r="BN4923" s="9">
        <v>-2.5980799999999998E-2</v>
      </c>
      <c r="BO4923" s="9">
        <v>-9.0967500000000007E-2</v>
      </c>
      <c r="BP4923" s="9">
        <v>-5.8856100000000001E-2</v>
      </c>
      <c r="BQ4923" s="9">
        <v>-0.1203591</v>
      </c>
      <c r="BR4923" s="9">
        <v>-0.1970365</v>
      </c>
      <c r="BS4923" s="9">
        <v>-0.16755700000000001</v>
      </c>
      <c r="BT4923" s="9">
        <v>-9.8300200000000004E-2</v>
      </c>
      <c r="BU4923" s="9">
        <v>-0.1040104</v>
      </c>
      <c r="BV4923" s="9">
        <v>-0.11137710000000001</v>
      </c>
      <c r="BW4923" s="9">
        <v>0.23588390000000001</v>
      </c>
      <c r="BX4923" s="9">
        <v>0.43621189999999999</v>
      </c>
      <c r="BY4923" s="9">
        <v>-0.16373470000000001</v>
      </c>
      <c r="BZ4923" s="9">
        <v>-0.19480120000000001</v>
      </c>
      <c r="CA4923" s="9">
        <v>-0.13071260000000001</v>
      </c>
      <c r="CB4923" s="9">
        <v>-0.1245998</v>
      </c>
      <c r="CC4923" s="9">
        <v>-3.4291099999999998E-2</v>
      </c>
      <c r="CD4923" s="9">
        <v>-2.4329900000000002E-2</v>
      </c>
      <c r="CE4923" s="9">
        <v>-0.1256294</v>
      </c>
      <c r="CF4923" s="9">
        <v>-7.7051099999999997E-2</v>
      </c>
      <c r="CG4923" s="9">
        <v>-5.5155999999999997E-2</v>
      </c>
      <c r="CH4923" s="9">
        <v>-1.49689E-2</v>
      </c>
      <c r="CI4923" s="9">
        <v>1.1905000000000001E-2</v>
      </c>
      <c r="CJ4923" s="9">
        <v>1.56566E-2</v>
      </c>
      <c r="CK4923" s="9">
        <v>3.1235800000000001E-2</v>
      </c>
      <c r="CL4923" s="9">
        <v>-9.3883999999999999E-3</v>
      </c>
      <c r="CM4923" s="9">
        <v>-7.0985800000000002E-2</v>
      </c>
      <c r="CN4923" s="9">
        <v>-3.5922000000000003E-2</v>
      </c>
      <c r="CO4923" s="9">
        <v>-9.4296000000000005E-2</v>
      </c>
      <c r="CP4923" s="9">
        <v>-0.1680557</v>
      </c>
      <c r="CQ4923" s="9">
        <v>-0.13701550000000001</v>
      </c>
      <c r="CR4923" s="9">
        <v>-6.7060099999999997E-2</v>
      </c>
      <c r="CS4923" s="9">
        <v>-7.3979299999999998E-2</v>
      </c>
      <c r="CT4923" s="9">
        <v>-8.1641199999999997E-2</v>
      </c>
      <c r="CU4923" s="9">
        <v>0.264374</v>
      </c>
      <c r="CV4923" s="9">
        <v>0.464034</v>
      </c>
      <c r="CW4923" s="9">
        <v>-0.13356870000000001</v>
      </c>
      <c r="CX4923" s="9">
        <v>-0.1650595</v>
      </c>
      <c r="CY4923" s="9">
        <v>-0.1017362</v>
      </c>
      <c r="CZ4923" s="9">
        <v>-9.6918000000000004E-2</v>
      </c>
      <c r="DA4923" s="9">
        <v>-8.1651999999999992E-3</v>
      </c>
      <c r="DB4923" s="9">
        <v>-3.5299999999999997E-5</v>
      </c>
      <c r="DC4923" s="9">
        <v>-0.1041745</v>
      </c>
      <c r="DD4923" s="9">
        <v>-5.8239100000000002E-2</v>
      </c>
      <c r="DE4923" s="9">
        <v>-3.8021699999999999E-2</v>
      </c>
      <c r="DF4923" s="9">
        <v>2.2929999999999999E-4</v>
      </c>
      <c r="DG4923" s="9">
        <v>2.6632699999999999E-2</v>
      </c>
      <c r="DH4923" s="9">
        <v>2.9792599999999999E-2</v>
      </c>
      <c r="DI4923" s="9">
        <v>4.5414299999999998E-2</v>
      </c>
      <c r="DJ4923" s="9">
        <v>7.2040999999999997E-3</v>
      </c>
      <c r="DK4923" s="9">
        <v>-5.10042E-2</v>
      </c>
      <c r="DL4923" s="9">
        <v>-1.2987800000000001E-2</v>
      </c>
      <c r="DM4923" s="9">
        <v>-6.8232799999999996E-2</v>
      </c>
      <c r="DN4923" s="9">
        <v>-0.1390749</v>
      </c>
      <c r="DO4923" s="9">
        <v>-0.1064739</v>
      </c>
      <c r="DP4923" s="9">
        <v>-3.5820100000000001E-2</v>
      </c>
      <c r="DQ4923" s="9">
        <v>-4.3948099999999997E-2</v>
      </c>
      <c r="DR4923" s="9">
        <v>-5.1905300000000001E-2</v>
      </c>
      <c r="DS4923" s="9">
        <v>0.29286410000000002</v>
      </c>
      <c r="DT4923" s="9">
        <v>0.49185600000000002</v>
      </c>
      <c r="DU4923" s="9">
        <v>-0.1034026</v>
      </c>
      <c r="DV4923" s="9">
        <v>-0.13531779999999999</v>
      </c>
      <c r="DW4923" s="9">
        <v>-7.2759799999999999E-2</v>
      </c>
      <c r="DX4923" s="9">
        <v>-6.9236300000000001E-2</v>
      </c>
      <c r="DY4923" s="9">
        <v>1.79607E-2</v>
      </c>
      <c r="DZ4923" s="9">
        <v>2.4259200000000002E-2</v>
      </c>
      <c r="EA4923" s="9">
        <v>-7.3197100000000001E-2</v>
      </c>
      <c r="EB4923" s="9">
        <v>-3.10776E-2</v>
      </c>
      <c r="EC4923" s="9">
        <v>-1.3282499999999999E-2</v>
      </c>
      <c r="ED4923" s="9">
        <v>2.2172999999999998E-2</v>
      </c>
      <c r="EE4923" s="9">
        <v>4.7897000000000002E-2</v>
      </c>
      <c r="EF4923" s="9">
        <v>5.0202799999999999E-2</v>
      </c>
      <c r="EG4923" s="9">
        <v>6.5885899999999997E-2</v>
      </c>
      <c r="EH4923" s="9">
        <v>3.1160899999999998E-2</v>
      </c>
      <c r="EI4923" s="9">
        <v>-2.2153800000000001E-2</v>
      </c>
      <c r="EJ4923" s="9">
        <v>2.0125500000000001E-2</v>
      </c>
      <c r="EK4923" s="9">
        <v>-3.0601799999999998E-2</v>
      </c>
      <c r="EL4923" s="9">
        <v>-9.7231200000000004E-2</v>
      </c>
      <c r="EM4923" s="9">
        <v>-6.2376800000000003E-2</v>
      </c>
      <c r="EN4923" s="9">
        <v>9.2855999999999998E-3</v>
      </c>
      <c r="EO4923" s="9">
        <v>-5.8790000000000003E-4</v>
      </c>
      <c r="EP4923" s="9">
        <v>-8.9715000000000003E-3</v>
      </c>
      <c r="EQ4923" s="9">
        <v>0.3339993</v>
      </c>
      <c r="ER4923" s="9">
        <v>0.53202660000000002</v>
      </c>
      <c r="ES4923" s="9">
        <v>-5.9847600000000001E-2</v>
      </c>
      <c r="ET4923" s="9">
        <v>-9.2375399999999996E-2</v>
      </c>
      <c r="EU4923" s="9">
        <v>-3.0922499999999999E-2</v>
      </c>
      <c r="EV4923" s="9">
        <v>-2.9268200000000001E-2</v>
      </c>
      <c r="EW4923" s="9">
        <v>5.56824E-2</v>
      </c>
      <c r="EX4923" s="9">
        <v>5.9336699999999999E-2</v>
      </c>
      <c r="EY4923" s="9">
        <v>86.834900000000005</v>
      </c>
      <c r="EZ4923" s="9">
        <v>84.834900000000005</v>
      </c>
      <c r="FA4923" s="9">
        <v>83.195800000000006</v>
      </c>
      <c r="FB4923" s="9">
        <v>80.556600000000003</v>
      </c>
      <c r="FC4923" s="9">
        <v>79.556600000000003</v>
      </c>
      <c r="FD4923" s="9">
        <v>78.736999999999995</v>
      </c>
      <c r="FE4923" s="9">
        <v>77.736999999999995</v>
      </c>
      <c r="FF4923" s="9">
        <v>78.736999999999995</v>
      </c>
      <c r="FG4923" s="9">
        <v>82.278300000000002</v>
      </c>
      <c r="FH4923" s="9">
        <v>86.180400000000006</v>
      </c>
      <c r="FI4923" s="9">
        <v>90.541300000000007</v>
      </c>
      <c r="FJ4923" s="9">
        <v>93.902100000000004</v>
      </c>
      <c r="FK4923" s="9">
        <v>97.902100000000004</v>
      </c>
      <c r="FL4923" s="9">
        <v>99.902100000000004</v>
      </c>
      <c r="FM4923" s="9">
        <v>102.72199999999999</v>
      </c>
      <c r="FN4923" s="9">
        <v>103.541</v>
      </c>
      <c r="FO4923" s="9">
        <v>104.361</v>
      </c>
      <c r="FP4923" s="9">
        <v>105.18</v>
      </c>
      <c r="FQ4923" s="9">
        <v>104.82</v>
      </c>
      <c r="FR4923" s="9">
        <v>103.459</v>
      </c>
      <c r="FS4923" s="9">
        <v>99.736999999999995</v>
      </c>
      <c r="FT4923" s="9">
        <v>94.736999999999995</v>
      </c>
      <c r="FU4923" s="9">
        <v>91.556600000000003</v>
      </c>
      <c r="FV4923" s="9">
        <v>88.376199999999997</v>
      </c>
      <c r="FW4923" s="9">
        <v>0.61157249999999996</v>
      </c>
      <c r="FX4923" s="9">
        <v>3.7968599999999998E-2</v>
      </c>
      <c r="FY4923" s="9">
        <v>3.7968599999999998E-2</v>
      </c>
      <c r="FZ4923" s="9">
        <v>0</v>
      </c>
      <c r="GA4923" s="9">
        <v>0</v>
      </c>
    </row>
    <row r="4924" spans="1:183" x14ac:dyDescent="0.2">
      <c r="A4924" t="s">
        <v>246</v>
      </c>
      <c r="B4924" t="s">
        <v>225</v>
      </c>
      <c r="C4924" t="s">
        <v>249</v>
      </c>
      <c r="D4924" s="6">
        <v>44060</v>
      </c>
      <c r="E4924" s="73">
        <v>17</v>
      </c>
      <c r="F4924" s="9">
        <v>18</v>
      </c>
      <c r="G4924" s="9">
        <v>17</v>
      </c>
      <c r="H4924" s="9">
        <v>18</v>
      </c>
      <c r="I4924" s="9">
        <v>0</v>
      </c>
      <c r="J4924" s="9">
        <v>10401</v>
      </c>
      <c r="K4924" s="9">
        <v>1.835809</v>
      </c>
      <c r="L4924" s="9">
        <v>1.606941</v>
      </c>
      <c r="M4924" s="9">
        <v>1.431384</v>
      </c>
      <c r="N4924" s="9">
        <v>1.2973399999999999</v>
      </c>
      <c r="O4924" s="9">
        <v>1.209743</v>
      </c>
      <c r="P4924" s="9">
        <v>1.142514</v>
      </c>
      <c r="Q4924" s="9">
        <v>1.1968730000000001</v>
      </c>
      <c r="R4924" s="9">
        <v>1.3094520000000001</v>
      </c>
      <c r="S4924" s="9">
        <v>1.4933380000000001</v>
      </c>
      <c r="T4924" s="9">
        <v>1.703859</v>
      </c>
      <c r="U4924" s="9">
        <v>2.0011749999999999</v>
      </c>
      <c r="V4924" s="9">
        <v>2.2445789999999999</v>
      </c>
      <c r="W4924" s="9">
        <v>2.464251</v>
      </c>
      <c r="X4924" s="9">
        <v>2.6814659999999999</v>
      </c>
      <c r="Y4924" s="9">
        <v>2.8231259999999998</v>
      </c>
      <c r="Z4924" s="9">
        <v>3.0661489999999998</v>
      </c>
      <c r="AA4924" s="9">
        <v>3.1743980000000001</v>
      </c>
      <c r="AB4924" s="9">
        <v>3.0976910000000002</v>
      </c>
      <c r="AC4924" s="9">
        <v>3.0196269999999998</v>
      </c>
      <c r="AD4924" s="9">
        <v>2.8394430000000002</v>
      </c>
      <c r="AE4924" s="9">
        <v>2.679738</v>
      </c>
      <c r="AF4924" s="9">
        <v>2.4205939999999999</v>
      </c>
      <c r="AG4924" s="9">
        <v>2.0275069999999999</v>
      </c>
      <c r="AH4924" s="9">
        <v>1.793425</v>
      </c>
      <c r="AI4924" s="9">
        <v>4.4848499999999999E-2</v>
      </c>
      <c r="AJ4924" s="9">
        <v>3.8607700000000002E-2</v>
      </c>
      <c r="AK4924" s="9">
        <v>6.7933999999999998E-3</v>
      </c>
      <c r="AL4924" s="9">
        <v>2.7508500000000002E-2</v>
      </c>
      <c r="AM4924" s="9">
        <v>-1.0851999999999999E-3</v>
      </c>
      <c r="AN4924" s="9">
        <v>-1.28913E-2</v>
      </c>
      <c r="AO4924" s="9">
        <v>-1.8687E-3</v>
      </c>
      <c r="AP4924" s="9">
        <v>-3.93938E-2</v>
      </c>
      <c r="AQ4924" s="9">
        <v>-7.0236699999999999E-2</v>
      </c>
      <c r="AR4924" s="9">
        <v>-0.18410960000000001</v>
      </c>
      <c r="AS4924" s="9">
        <v>-0.20089760000000001</v>
      </c>
      <c r="AT4924" s="9">
        <v>-0.28913919999999999</v>
      </c>
      <c r="AU4924" s="9">
        <v>-0.3898181</v>
      </c>
      <c r="AV4924" s="9">
        <v>-0.35733300000000001</v>
      </c>
      <c r="AW4924" s="9">
        <v>0.24363850000000001</v>
      </c>
      <c r="AX4924" s="9">
        <v>0.48496990000000001</v>
      </c>
      <c r="AY4924" s="9">
        <v>0.52863190000000004</v>
      </c>
      <c r="AZ4924" s="9">
        <v>0.51245019999999997</v>
      </c>
      <c r="BA4924" s="9">
        <v>0.19521520000000001</v>
      </c>
      <c r="BB4924" s="9">
        <v>-0.56421589999999999</v>
      </c>
      <c r="BC4924" s="9">
        <v>-0.50143890000000002</v>
      </c>
      <c r="BD4924" s="9">
        <v>-0.33635710000000002</v>
      </c>
      <c r="BE4924" s="9">
        <v>-0.28314840000000002</v>
      </c>
      <c r="BF4924" s="9">
        <v>-0.15868380000000001</v>
      </c>
      <c r="BG4924" s="9">
        <v>7.8079899999999994E-2</v>
      </c>
      <c r="BH4924" s="9">
        <v>6.9625999999999993E-2</v>
      </c>
      <c r="BI4924" s="9">
        <v>3.5665599999999999E-2</v>
      </c>
      <c r="BJ4924" s="9">
        <v>5.5396300000000002E-2</v>
      </c>
      <c r="BK4924" s="9">
        <v>2.56248E-2</v>
      </c>
      <c r="BL4924" s="9">
        <v>1.2303100000000001E-2</v>
      </c>
      <c r="BM4924" s="9">
        <v>2.24297E-2</v>
      </c>
      <c r="BN4924" s="9">
        <v>-1.11357E-2</v>
      </c>
      <c r="BO4924" s="9">
        <v>-3.8518799999999999E-2</v>
      </c>
      <c r="BP4924" s="9">
        <v>-0.14931320000000001</v>
      </c>
      <c r="BQ4924" s="9">
        <v>-0.16241910000000001</v>
      </c>
      <c r="BR4924" s="9">
        <v>-0.24873139999999999</v>
      </c>
      <c r="BS4924" s="9">
        <v>-0.34885080000000002</v>
      </c>
      <c r="BT4924" s="9">
        <v>-0.31545050000000002</v>
      </c>
      <c r="BU4924" s="9">
        <v>0.28381329999999999</v>
      </c>
      <c r="BV4924" s="9">
        <v>0.52419519999999997</v>
      </c>
      <c r="BW4924" s="9">
        <v>0.56776979999999999</v>
      </c>
      <c r="BX4924" s="9">
        <v>0.55071239999999999</v>
      </c>
      <c r="BY4924" s="9">
        <v>0.2329088</v>
      </c>
      <c r="BZ4924" s="9">
        <v>-0.52436090000000002</v>
      </c>
      <c r="CA4924" s="9">
        <v>-0.46252389999999999</v>
      </c>
      <c r="CB4924" s="9">
        <v>-0.30056480000000002</v>
      </c>
      <c r="CC4924" s="9">
        <v>-0.24917010000000001</v>
      </c>
      <c r="CD4924" s="9">
        <v>-0.12574370000000001</v>
      </c>
      <c r="CE4924" s="9">
        <v>0.1010959</v>
      </c>
      <c r="CF4924" s="9">
        <v>9.1109099999999998E-2</v>
      </c>
      <c r="CG4924" s="9">
        <v>5.5662299999999998E-2</v>
      </c>
      <c r="CH4924" s="9">
        <v>7.4711299999999994E-2</v>
      </c>
      <c r="CI4924" s="9">
        <v>4.4123999999999997E-2</v>
      </c>
      <c r="CJ4924" s="9">
        <v>2.97527E-2</v>
      </c>
      <c r="CK4924" s="9">
        <v>3.9258800000000003E-2</v>
      </c>
      <c r="CL4924" s="9">
        <v>8.4357000000000008E-3</v>
      </c>
      <c r="CM4924" s="9">
        <v>-1.6551099999999999E-2</v>
      </c>
      <c r="CN4924" s="9">
        <v>-0.1252134</v>
      </c>
      <c r="CO4924" s="9">
        <v>-0.1357691</v>
      </c>
      <c r="CP4924" s="9">
        <v>-0.2207451</v>
      </c>
      <c r="CQ4924" s="9">
        <v>-0.32047690000000001</v>
      </c>
      <c r="CR4924" s="9">
        <v>-0.2864428</v>
      </c>
      <c r="CS4924" s="9">
        <v>0.31163829999999998</v>
      </c>
      <c r="CT4924" s="9">
        <v>0.55136249999999998</v>
      </c>
      <c r="CU4924" s="9">
        <v>0.59487650000000003</v>
      </c>
      <c r="CV4924" s="9">
        <v>0.57721279999999997</v>
      </c>
      <c r="CW4924" s="9">
        <v>0.25901540000000001</v>
      </c>
      <c r="CX4924" s="9">
        <v>-0.49675740000000002</v>
      </c>
      <c r="CY4924" s="9">
        <v>-0.4355715</v>
      </c>
      <c r="CZ4924" s="9">
        <v>-0.2757752</v>
      </c>
      <c r="DA4924" s="9">
        <v>-0.2256369</v>
      </c>
      <c r="DB4924" s="9">
        <v>-0.1029294</v>
      </c>
      <c r="DC4924" s="9">
        <v>0.1241119</v>
      </c>
      <c r="DD4924" s="9">
        <v>0.11259230000000001</v>
      </c>
      <c r="DE4924" s="9">
        <v>7.5659100000000007E-2</v>
      </c>
      <c r="DF4924" s="9">
        <v>9.4026200000000004E-2</v>
      </c>
      <c r="DG4924" s="9">
        <v>6.2623200000000004E-2</v>
      </c>
      <c r="DH4924" s="9">
        <v>4.72022E-2</v>
      </c>
      <c r="DI4924" s="9">
        <v>5.60878E-2</v>
      </c>
      <c r="DJ4924" s="9">
        <v>2.8007199999999999E-2</v>
      </c>
      <c r="DK4924" s="9">
        <v>5.4165999999999997E-3</v>
      </c>
      <c r="DL4924" s="9">
        <v>-0.1011135</v>
      </c>
      <c r="DM4924" s="9">
        <v>-0.1091191</v>
      </c>
      <c r="DN4924" s="9">
        <v>-0.19275880000000001</v>
      </c>
      <c r="DO4924" s="9">
        <v>-0.2921031</v>
      </c>
      <c r="DP4924" s="9">
        <v>-0.25743509999999997</v>
      </c>
      <c r="DQ4924" s="9">
        <v>0.33946330000000002</v>
      </c>
      <c r="DR4924" s="9">
        <v>0.57852979999999998</v>
      </c>
      <c r="DS4924" s="9">
        <v>0.62198330000000002</v>
      </c>
      <c r="DT4924" s="9">
        <v>0.6037131</v>
      </c>
      <c r="DU4924" s="9">
        <v>0.28512189999999998</v>
      </c>
      <c r="DV4924" s="9">
        <v>-0.46915400000000002</v>
      </c>
      <c r="DW4924" s="9">
        <v>-0.40861910000000001</v>
      </c>
      <c r="DX4924" s="9">
        <v>-0.25098549999999997</v>
      </c>
      <c r="DY4924" s="9">
        <v>-0.2021037</v>
      </c>
      <c r="DZ4924" s="9">
        <v>-8.0115199999999998E-2</v>
      </c>
      <c r="EA4924" s="9">
        <v>0.15734329999999999</v>
      </c>
      <c r="EB4924" s="9">
        <v>0.1436105</v>
      </c>
      <c r="EC4924" s="9">
        <v>0.1045312</v>
      </c>
      <c r="ED4924" s="9">
        <v>0.12191399999999999</v>
      </c>
      <c r="EE4924" s="9">
        <v>8.9333099999999999E-2</v>
      </c>
      <c r="EF4924" s="9">
        <v>7.2396600000000005E-2</v>
      </c>
      <c r="EG4924" s="9">
        <v>8.0386200000000005E-2</v>
      </c>
      <c r="EH4924" s="9">
        <v>5.6265299999999997E-2</v>
      </c>
      <c r="EI4924" s="9">
        <v>3.7134500000000001E-2</v>
      </c>
      <c r="EJ4924" s="9">
        <v>-6.6317200000000007E-2</v>
      </c>
      <c r="EK4924" s="9">
        <v>-7.0640700000000001E-2</v>
      </c>
      <c r="EL4924" s="9">
        <v>-0.15235099999999999</v>
      </c>
      <c r="EM4924" s="9">
        <v>-0.25113580000000002</v>
      </c>
      <c r="EN4924" s="9">
        <v>-0.21555250000000001</v>
      </c>
      <c r="EO4924" s="9">
        <v>0.37963809999999998</v>
      </c>
      <c r="EP4924" s="9">
        <v>0.6177551</v>
      </c>
      <c r="EQ4924" s="9">
        <v>0.66112119999999996</v>
      </c>
      <c r="ER4924" s="9">
        <v>0.64197530000000003</v>
      </c>
      <c r="ES4924" s="9">
        <v>0.32281559999999998</v>
      </c>
      <c r="ET4924" s="9">
        <v>-0.42929899999999999</v>
      </c>
      <c r="EU4924" s="9">
        <v>-0.36970419999999998</v>
      </c>
      <c r="EV4924" s="9">
        <v>-0.2151932</v>
      </c>
      <c r="EW4924" s="9">
        <v>-0.16812550000000001</v>
      </c>
      <c r="EX4924" s="9">
        <v>-4.7175099999999998E-2</v>
      </c>
      <c r="EY4924" s="9">
        <v>84.188500000000005</v>
      </c>
      <c r="EZ4924" s="9">
        <v>83.8262</v>
      </c>
      <c r="FA4924" s="9">
        <v>81.8262</v>
      </c>
      <c r="FB4924" s="9">
        <v>80.8262</v>
      </c>
      <c r="FC4924" s="9">
        <v>80.007400000000004</v>
      </c>
      <c r="FD4924" s="9">
        <v>79.007400000000004</v>
      </c>
      <c r="FE4924" s="9">
        <v>79.007400000000004</v>
      </c>
      <c r="FF4924" s="9">
        <v>79.8262</v>
      </c>
      <c r="FG4924" s="9">
        <v>81.9131</v>
      </c>
      <c r="FH4924" s="9">
        <v>85</v>
      </c>
      <c r="FI4924" s="9">
        <v>90.181200000000004</v>
      </c>
      <c r="FJ4924" s="9">
        <v>92.724599999999995</v>
      </c>
      <c r="FK4924" s="9">
        <v>95.905699999999996</v>
      </c>
      <c r="FL4924" s="9">
        <v>99.543400000000005</v>
      </c>
      <c r="FM4924" s="9">
        <v>99.905699999999996</v>
      </c>
      <c r="FN4924" s="9">
        <v>104</v>
      </c>
      <c r="FO4924" s="9">
        <v>104</v>
      </c>
      <c r="FP4924" s="9">
        <v>100.72499999999999</v>
      </c>
      <c r="FQ4924" s="9">
        <v>98.724599999999995</v>
      </c>
      <c r="FR4924" s="9">
        <v>95.724599999999995</v>
      </c>
      <c r="FS4924" s="9">
        <v>92</v>
      </c>
      <c r="FT4924" s="9">
        <v>89.456599999999995</v>
      </c>
      <c r="FU4924" s="9">
        <v>87.094300000000004</v>
      </c>
      <c r="FV4924" s="9">
        <v>85.550799999999995</v>
      </c>
      <c r="FW4924" s="9">
        <v>0.56522905999999995</v>
      </c>
      <c r="FX4924" s="9">
        <v>3.6144500000000003E-2</v>
      </c>
      <c r="FY4924" s="9">
        <v>3.6144500000000003E-2</v>
      </c>
      <c r="FZ4924" s="9">
        <v>0</v>
      </c>
      <c r="GA4924" s="9">
        <v>0</v>
      </c>
    </row>
    <row r="4925" spans="1:183" x14ac:dyDescent="0.2">
      <c r="A4925" t="s">
        <v>246</v>
      </c>
      <c r="B4925" t="s">
        <v>225</v>
      </c>
      <c r="C4925" t="s">
        <v>249</v>
      </c>
      <c r="D4925" s="6">
        <v>44061</v>
      </c>
      <c r="E4925" s="73">
        <v>17</v>
      </c>
      <c r="F4925" s="9">
        <v>19</v>
      </c>
      <c r="G4925" s="9">
        <v>18</v>
      </c>
      <c r="H4925" s="9">
        <v>19</v>
      </c>
      <c r="I4925" s="9">
        <v>0</v>
      </c>
      <c r="J4925" s="9">
        <v>10371</v>
      </c>
      <c r="K4925" s="9">
        <v>1.5397130000000001</v>
      </c>
      <c r="L4925" s="9">
        <v>1.3707739999999999</v>
      </c>
      <c r="M4925" s="9">
        <v>1.2603009999999999</v>
      </c>
      <c r="N4925" s="9">
        <v>1.157205</v>
      </c>
      <c r="O4925" s="9">
        <v>1.1032420000000001</v>
      </c>
      <c r="P4925" s="9">
        <v>1.06349</v>
      </c>
      <c r="Q4925" s="9">
        <v>1.07972</v>
      </c>
      <c r="R4925" s="9">
        <v>1.217309</v>
      </c>
      <c r="S4925" s="9">
        <v>1.3733869999999999</v>
      </c>
      <c r="T4925" s="9">
        <v>1.55775</v>
      </c>
      <c r="U4925" s="9">
        <v>1.787274</v>
      </c>
      <c r="V4925" s="9">
        <v>2.0559400000000001</v>
      </c>
      <c r="W4925" s="9">
        <v>2.3843809999999999</v>
      </c>
      <c r="X4925" s="9">
        <v>2.6614629999999999</v>
      </c>
      <c r="Y4925" s="9">
        <v>2.842587</v>
      </c>
      <c r="Z4925" s="9">
        <v>2.9942359999999999</v>
      </c>
      <c r="AA4925" s="9">
        <v>3.015145</v>
      </c>
      <c r="AB4925" s="9">
        <v>3.043088</v>
      </c>
      <c r="AC4925" s="9">
        <v>2.966262</v>
      </c>
      <c r="AD4925" s="9">
        <v>2.9960520000000002</v>
      </c>
      <c r="AE4925" s="9">
        <v>2.8430390000000001</v>
      </c>
      <c r="AF4925" s="9">
        <v>2.4759859999999998</v>
      </c>
      <c r="AG4925" s="9">
        <v>2.08371</v>
      </c>
      <c r="AH4925" s="9">
        <v>1.80524</v>
      </c>
      <c r="AI4925" s="9">
        <v>-8.00178E-2</v>
      </c>
      <c r="AJ4925" s="9">
        <v>-6.5876000000000004E-2</v>
      </c>
      <c r="AK4925" s="9">
        <v>-3.2771799999999997E-2</v>
      </c>
      <c r="AL4925" s="9">
        <v>1.9884999999999998E-3</v>
      </c>
      <c r="AM4925" s="9">
        <v>1.62138E-2</v>
      </c>
      <c r="AN4925" s="9">
        <v>-1.7559000000000002E-2</v>
      </c>
      <c r="AO4925" s="9">
        <v>-4.3706099999999998E-2</v>
      </c>
      <c r="AP4925" s="9">
        <v>-1.80979E-2</v>
      </c>
      <c r="AQ4925" s="9">
        <v>-2.8674399999999999E-2</v>
      </c>
      <c r="AR4925" s="9">
        <v>-0.13306390000000001</v>
      </c>
      <c r="AS4925" s="9">
        <v>-0.23592779999999999</v>
      </c>
      <c r="AT4925" s="9">
        <v>-0.2926087</v>
      </c>
      <c r="AU4925" s="9">
        <v>-0.309367</v>
      </c>
      <c r="AV4925" s="9">
        <v>-0.25917210000000002</v>
      </c>
      <c r="AW4925" s="9">
        <v>3.5889299999999999E-2</v>
      </c>
      <c r="AX4925" s="9">
        <v>9.8223900000000003E-2</v>
      </c>
      <c r="AY4925" s="9">
        <v>0.17737729999999999</v>
      </c>
      <c r="AZ4925" s="9">
        <v>0.40968739999999998</v>
      </c>
      <c r="BA4925" s="9">
        <v>0.2496765</v>
      </c>
      <c r="BB4925" s="9">
        <v>-0.1985402</v>
      </c>
      <c r="BC4925" s="9">
        <v>-0.30671579999999998</v>
      </c>
      <c r="BD4925" s="9">
        <v>-0.2991453</v>
      </c>
      <c r="BE4925" s="9">
        <v>-0.18384020000000001</v>
      </c>
      <c r="BF4925" s="9">
        <v>-4.8128799999999999E-2</v>
      </c>
      <c r="BG4925" s="9">
        <v>-5.02161E-2</v>
      </c>
      <c r="BH4925" s="9">
        <v>-3.80051E-2</v>
      </c>
      <c r="BI4925" s="9">
        <v>-6.7254999999999997E-3</v>
      </c>
      <c r="BJ4925" s="9">
        <v>2.5110400000000001E-2</v>
      </c>
      <c r="BK4925" s="9">
        <v>3.7727900000000002E-2</v>
      </c>
      <c r="BL4925" s="9">
        <v>3.7992E-3</v>
      </c>
      <c r="BM4925" s="9">
        <v>-2.11323E-2</v>
      </c>
      <c r="BN4925" s="9">
        <v>7.4472000000000002E-3</v>
      </c>
      <c r="BO4925" s="9">
        <v>7.762E-4</v>
      </c>
      <c r="BP4925" s="9">
        <v>-9.9839200000000003E-2</v>
      </c>
      <c r="BQ4925" s="9">
        <v>-0.19827800000000001</v>
      </c>
      <c r="BR4925" s="9">
        <v>-0.25351180000000001</v>
      </c>
      <c r="BS4925" s="9">
        <v>-0.2681018</v>
      </c>
      <c r="BT4925" s="9">
        <v>-0.2167626</v>
      </c>
      <c r="BU4925" s="9">
        <v>7.7049099999999995E-2</v>
      </c>
      <c r="BV4925" s="9">
        <v>0.13938780000000001</v>
      </c>
      <c r="BW4925" s="9">
        <v>0.21656449999999999</v>
      </c>
      <c r="BX4925" s="9">
        <v>0.44845249999999998</v>
      </c>
      <c r="BY4925" s="9">
        <v>0.28647400000000001</v>
      </c>
      <c r="BZ4925" s="9">
        <v>-0.1602529</v>
      </c>
      <c r="CA4925" s="9">
        <v>-0.26737899999999998</v>
      </c>
      <c r="CB4925" s="9">
        <v>-0.26084360000000001</v>
      </c>
      <c r="CC4925" s="9">
        <v>-0.14833730000000001</v>
      </c>
      <c r="CD4925" s="9">
        <v>-1.549E-2</v>
      </c>
      <c r="CE4925" s="9">
        <v>-2.9575500000000001E-2</v>
      </c>
      <c r="CF4925" s="9">
        <v>-1.8701800000000001E-2</v>
      </c>
      <c r="CG4925" s="9">
        <v>1.13142E-2</v>
      </c>
      <c r="CH4925" s="9">
        <v>4.1124500000000001E-2</v>
      </c>
      <c r="CI4925" s="9">
        <v>5.2628500000000002E-2</v>
      </c>
      <c r="CJ4925" s="9">
        <v>1.8591900000000001E-2</v>
      </c>
      <c r="CK4925" s="9">
        <v>-5.4977999999999997E-3</v>
      </c>
      <c r="CL4925" s="9">
        <v>2.5139600000000002E-2</v>
      </c>
      <c r="CM4925" s="9">
        <v>2.1173500000000001E-2</v>
      </c>
      <c r="CN4925" s="9">
        <v>-7.6827800000000002E-2</v>
      </c>
      <c r="CO4925" s="9">
        <v>-0.17220189999999999</v>
      </c>
      <c r="CP4925" s="9">
        <v>-0.22643350000000001</v>
      </c>
      <c r="CQ4925" s="9">
        <v>-0.2395216</v>
      </c>
      <c r="CR4925" s="9">
        <v>-0.1873899</v>
      </c>
      <c r="CS4925" s="9">
        <v>0.1055562</v>
      </c>
      <c r="CT4925" s="9">
        <v>0.16789780000000001</v>
      </c>
      <c r="CU4925" s="9">
        <v>0.24370539999999999</v>
      </c>
      <c r="CV4925" s="9">
        <v>0.47530109999999998</v>
      </c>
      <c r="CW4925" s="9">
        <v>0.31195980000000001</v>
      </c>
      <c r="CX4925" s="9">
        <v>-0.1337352</v>
      </c>
      <c r="CY4925" s="9">
        <v>-0.2401346</v>
      </c>
      <c r="CZ4925" s="9">
        <v>-0.23431589999999999</v>
      </c>
      <c r="DA4925" s="9">
        <v>-0.1237481</v>
      </c>
      <c r="DB4925" s="9">
        <v>7.1155000000000003E-3</v>
      </c>
      <c r="DC4925" s="9">
        <v>-8.9349000000000008E-3</v>
      </c>
      <c r="DD4925" s="9">
        <v>6.0150000000000004E-4</v>
      </c>
      <c r="DE4925" s="9">
        <v>2.9353799999999999E-2</v>
      </c>
      <c r="DF4925" s="9">
        <v>5.7138599999999998E-2</v>
      </c>
      <c r="DG4925" s="9">
        <v>6.7529199999999998E-2</v>
      </c>
      <c r="DH4925" s="9">
        <v>3.33846E-2</v>
      </c>
      <c r="DI4925" s="9">
        <v>1.01367E-2</v>
      </c>
      <c r="DJ4925" s="9">
        <v>4.2832000000000002E-2</v>
      </c>
      <c r="DK4925" s="9">
        <v>4.1570900000000001E-2</v>
      </c>
      <c r="DL4925" s="9">
        <v>-5.3816500000000003E-2</v>
      </c>
      <c r="DM4925" s="9">
        <v>-0.1461258</v>
      </c>
      <c r="DN4925" s="9">
        <v>-0.19935520000000001</v>
      </c>
      <c r="DO4925" s="9">
        <v>-0.2109414</v>
      </c>
      <c r="DP4925" s="9">
        <v>-0.1580172</v>
      </c>
      <c r="DQ4925" s="9">
        <v>0.13406319999999999</v>
      </c>
      <c r="DR4925" s="9">
        <v>0.19640779999999999</v>
      </c>
      <c r="DS4925" s="9">
        <v>0.27084629999999998</v>
      </c>
      <c r="DT4925" s="9">
        <v>0.50214970000000003</v>
      </c>
      <c r="DU4925" s="9">
        <v>0.33744560000000001</v>
      </c>
      <c r="DV4925" s="9">
        <v>-0.10721749999999999</v>
      </c>
      <c r="DW4925" s="9">
        <v>-0.2128901</v>
      </c>
      <c r="DX4925" s="9">
        <v>-0.20778830000000001</v>
      </c>
      <c r="DY4925" s="9">
        <v>-9.9158899999999994E-2</v>
      </c>
      <c r="DZ4925" s="9">
        <v>2.97211E-2</v>
      </c>
      <c r="EA4925" s="9">
        <v>2.0866699999999998E-2</v>
      </c>
      <c r="EB4925" s="9">
        <v>2.8472399999999998E-2</v>
      </c>
      <c r="EC4925" s="9">
        <v>5.5400199999999997E-2</v>
      </c>
      <c r="ED4925" s="9">
        <v>8.0260499999999999E-2</v>
      </c>
      <c r="EE4925" s="9">
        <v>8.9043300000000006E-2</v>
      </c>
      <c r="EF4925" s="9">
        <v>5.4742800000000001E-2</v>
      </c>
      <c r="EG4925" s="9">
        <v>3.2710500000000003E-2</v>
      </c>
      <c r="EH4925" s="9">
        <v>6.8377099999999996E-2</v>
      </c>
      <c r="EI4925" s="9">
        <v>7.1021399999999998E-2</v>
      </c>
      <c r="EJ4925" s="9">
        <v>-2.05918E-2</v>
      </c>
      <c r="EK4925" s="9">
        <v>-0.108476</v>
      </c>
      <c r="EL4925" s="9">
        <v>-0.16025829999999999</v>
      </c>
      <c r="EM4925" s="9">
        <v>-0.1696762</v>
      </c>
      <c r="EN4925" s="9">
        <v>-0.11560769999999999</v>
      </c>
      <c r="EO4925" s="9">
        <v>0.17522299999999999</v>
      </c>
      <c r="EP4925" s="9">
        <v>0.2375717</v>
      </c>
      <c r="EQ4925" s="9">
        <v>0.31003340000000001</v>
      </c>
      <c r="ER4925" s="9">
        <v>0.54091480000000003</v>
      </c>
      <c r="ES4925" s="9">
        <v>0.3742431</v>
      </c>
      <c r="ET4925" s="9">
        <v>-6.8930199999999997E-2</v>
      </c>
      <c r="EU4925" s="9">
        <v>-0.17355329999999999</v>
      </c>
      <c r="EV4925" s="9">
        <v>-0.16948659999999999</v>
      </c>
      <c r="EW4925" s="9">
        <v>-6.3656000000000004E-2</v>
      </c>
      <c r="EX4925" s="9">
        <v>6.2359900000000003E-2</v>
      </c>
      <c r="EY4925" s="9">
        <v>84.177800000000005</v>
      </c>
      <c r="EZ4925" s="9">
        <v>83.813299999999998</v>
      </c>
      <c r="FA4925" s="9">
        <v>81.631100000000004</v>
      </c>
      <c r="FB4925" s="9">
        <v>81.448899999999995</v>
      </c>
      <c r="FC4925" s="9">
        <v>81.2667</v>
      </c>
      <c r="FD4925" s="9">
        <v>80.448899999999995</v>
      </c>
      <c r="FE4925" s="9">
        <v>79.631100000000004</v>
      </c>
      <c r="FF4925" s="9">
        <v>78.813299999999998</v>
      </c>
      <c r="FG4925" s="9">
        <v>79.088899999999995</v>
      </c>
      <c r="FH4925" s="9">
        <v>84.635599999999997</v>
      </c>
      <c r="FI4925" s="9">
        <v>89</v>
      </c>
      <c r="FJ4925" s="9">
        <v>92.182199999999995</v>
      </c>
      <c r="FK4925" s="9">
        <v>95.364400000000003</v>
      </c>
      <c r="FL4925" s="9">
        <v>98.364400000000003</v>
      </c>
      <c r="FM4925" s="9">
        <v>101</v>
      </c>
      <c r="FN4925" s="9">
        <v>101.818</v>
      </c>
      <c r="FO4925" s="9">
        <v>102.818</v>
      </c>
      <c r="FP4925" s="9">
        <v>102.636</v>
      </c>
      <c r="FQ4925" s="9">
        <v>101.453</v>
      </c>
      <c r="FR4925" s="9">
        <v>99.271100000000004</v>
      </c>
      <c r="FS4925" s="9">
        <v>95.724400000000003</v>
      </c>
      <c r="FT4925" s="9">
        <v>93.177800000000005</v>
      </c>
      <c r="FU4925" s="9">
        <v>89.995599999999996</v>
      </c>
      <c r="FV4925" s="9">
        <v>86.995599999999996</v>
      </c>
      <c r="FW4925" s="9">
        <v>0.54178928999999998</v>
      </c>
      <c r="FX4925" s="9">
        <v>2.9177499999999999E-2</v>
      </c>
      <c r="FY4925" s="9">
        <v>3.5296099999999997E-2</v>
      </c>
      <c r="FZ4925" s="9">
        <v>0</v>
      </c>
      <c r="GA4925" s="9">
        <v>0</v>
      </c>
    </row>
    <row r="4926" spans="1:183" x14ac:dyDescent="0.2">
      <c r="A4926" t="s">
        <v>246</v>
      </c>
      <c r="B4926" t="s">
        <v>225</v>
      </c>
      <c r="C4926" t="s">
        <v>249</v>
      </c>
      <c r="D4926" s="6">
        <v>44062</v>
      </c>
      <c r="E4926" s="73">
        <v>17</v>
      </c>
      <c r="F4926" s="9">
        <v>18</v>
      </c>
      <c r="G4926" s="9">
        <v>17</v>
      </c>
      <c r="H4926" s="9">
        <v>18</v>
      </c>
      <c r="I4926" s="9">
        <v>0</v>
      </c>
      <c r="J4926" s="9">
        <v>10358</v>
      </c>
      <c r="K4926" s="9">
        <v>1.5622240000000001</v>
      </c>
      <c r="L4926" s="9">
        <v>1.3550610000000001</v>
      </c>
      <c r="M4926" s="9">
        <v>1.2085920000000001</v>
      </c>
      <c r="N4926" s="9">
        <v>1.0824990000000001</v>
      </c>
      <c r="O4926" s="9">
        <v>1.009317</v>
      </c>
      <c r="P4926" s="9">
        <v>0.95821339999999999</v>
      </c>
      <c r="Q4926" s="9">
        <v>1.0177480000000001</v>
      </c>
      <c r="R4926" s="9">
        <v>1.13289</v>
      </c>
      <c r="S4926" s="9">
        <v>1.252637</v>
      </c>
      <c r="T4926" s="9">
        <v>1.326668</v>
      </c>
      <c r="U4926" s="9">
        <v>1.3583970000000001</v>
      </c>
      <c r="V4926" s="9">
        <v>1.545434</v>
      </c>
      <c r="W4926" s="9">
        <v>1.8179430000000001</v>
      </c>
      <c r="X4926" s="9">
        <v>2.0205090000000001</v>
      </c>
      <c r="Y4926" s="9">
        <v>2.1796530000000001</v>
      </c>
      <c r="Z4926" s="9">
        <v>2.3265910000000001</v>
      </c>
      <c r="AA4926" s="9">
        <v>2.4636269999999998</v>
      </c>
      <c r="AB4926" s="9">
        <v>2.5617559999999999</v>
      </c>
      <c r="AC4926" s="9">
        <v>2.4781339999999998</v>
      </c>
      <c r="AD4926" s="9">
        <v>2.3331189999999999</v>
      </c>
      <c r="AE4926" s="9">
        <v>2.155262</v>
      </c>
      <c r="AF4926" s="9">
        <v>1.890649</v>
      </c>
      <c r="AG4926" s="9">
        <v>1.6094649999999999</v>
      </c>
      <c r="AH4926" s="9">
        <v>1.3644700000000001</v>
      </c>
      <c r="AI4926" s="9">
        <v>-7.8437699999999999E-2</v>
      </c>
      <c r="AJ4926" s="9">
        <v>-4.8712600000000002E-2</v>
      </c>
      <c r="AK4926" s="9">
        <v>-8.4422000000000004E-3</v>
      </c>
      <c r="AL4926" s="9">
        <v>-4.9147700000000002E-2</v>
      </c>
      <c r="AM4926" s="9">
        <v>-3.9229800000000002E-2</v>
      </c>
      <c r="AN4926" s="9">
        <v>-6.2888700000000006E-2</v>
      </c>
      <c r="AO4926" s="9">
        <v>-1.54325E-2</v>
      </c>
      <c r="AP4926" s="9">
        <v>6.2529999999999997E-4</v>
      </c>
      <c r="AQ4926" s="9">
        <v>4.7872199999999997E-2</v>
      </c>
      <c r="AR4926" s="9">
        <v>2.9837200000000001E-2</v>
      </c>
      <c r="AS4926" s="9">
        <v>-0.13391400000000001</v>
      </c>
      <c r="AT4926" s="9">
        <v>-0.20934939999999999</v>
      </c>
      <c r="AU4926" s="9">
        <v>-0.143539</v>
      </c>
      <c r="AV4926" s="9">
        <v>-7.8517500000000004E-2</v>
      </c>
      <c r="AW4926" s="9">
        <v>0.16919919999999999</v>
      </c>
      <c r="AX4926" s="9">
        <v>0.2998422</v>
      </c>
      <c r="AY4926" s="9">
        <v>0.29319780000000001</v>
      </c>
      <c r="AZ4926" s="9">
        <v>0.33812330000000002</v>
      </c>
      <c r="BA4926" s="9">
        <v>7.7957499999999999E-2</v>
      </c>
      <c r="BB4926" s="9">
        <v>-0.39717580000000002</v>
      </c>
      <c r="BC4926" s="9">
        <v>-0.3333757</v>
      </c>
      <c r="BD4926" s="9">
        <v>-0.2850492</v>
      </c>
      <c r="BE4926" s="9">
        <v>-0.1674631</v>
      </c>
      <c r="BF4926" s="9">
        <v>-0.10406360000000001</v>
      </c>
      <c r="BG4926" s="9">
        <v>-4.8799299999999997E-2</v>
      </c>
      <c r="BH4926" s="9">
        <v>-2.18579E-2</v>
      </c>
      <c r="BI4926" s="9">
        <v>1.5724800000000001E-2</v>
      </c>
      <c r="BJ4926" s="9">
        <v>-2.6567299999999999E-2</v>
      </c>
      <c r="BK4926" s="9">
        <v>-1.8376E-2</v>
      </c>
      <c r="BL4926" s="9">
        <v>-4.25279E-2</v>
      </c>
      <c r="BM4926" s="9">
        <v>4.7045000000000003E-3</v>
      </c>
      <c r="BN4926" s="9">
        <v>2.3850799999999998E-2</v>
      </c>
      <c r="BO4926" s="9">
        <v>7.3960999999999999E-2</v>
      </c>
      <c r="BP4926" s="9">
        <v>5.7951000000000003E-2</v>
      </c>
      <c r="BQ4926" s="9">
        <v>-0.10452160000000001</v>
      </c>
      <c r="BR4926" s="9">
        <v>-0.17701349999999999</v>
      </c>
      <c r="BS4926" s="9">
        <v>-0.1091699</v>
      </c>
      <c r="BT4926" s="9">
        <v>-4.31543E-2</v>
      </c>
      <c r="BU4926" s="9">
        <v>0.2033983</v>
      </c>
      <c r="BV4926" s="9">
        <v>0.33493519999999999</v>
      </c>
      <c r="BW4926" s="9">
        <v>0.32830969999999998</v>
      </c>
      <c r="BX4926" s="9">
        <v>0.37298910000000002</v>
      </c>
      <c r="BY4926" s="9">
        <v>0.1114328</v>
      </c>
      <c r="BZ4926" s="9">
        <v>-0.36271179999999997</v>
      </c>
      <c r="CA4926" s="9">
        <v>-0.30073499999999997</v>
      </c>
      <c r="CB4926" s="9">
        <v>-0.25358969999999997</v>
      </c>
      <c r="CC4926" s="9">
        <v>-0.13884560000000001</v>
      </c>
      <c r="CD4926" s="9">
        <v>-7.8384899999999993E-2</v>
      </c>
      <c r="CE4926" s="9">
        <v>-2.8271899999999999E-2</v>
      </c>
      <c r="CF4926" s="9">
        <v>-3.2585000000000001E-3</v>
      </c>
      <c r="CG4926" s="9">
        <v>3.24628E-2</v>
      </c>
      <c r="CH4926" s="9">
        <v>-1.0928200000000001E-2</v>
      </c>
      <c r="CI4926" s="9">
        <v>-3.9326999999999999E-3</v>
      </c>
      <c r="CJ4926" s="9">
        <v>-2.8426099999999999E-2</v>
      </c>
      <c r="CK4926" s="9">
        <v>1.8651399999999999E-2</v>
      </c>
      <c r="CL4926" s="9">
        <v>3.9936699999999999E-2</v>
      </c>
      <c r="CM4926" s="9">
        <v>9.2030000000000001E-2</v>
      </c>
      <c r="CN4926" s="9">
        <v>7.7422599999999994E-2</v>
      </c>
      <c r="CO4926" s="9">
        <v>-8.41644E-2</v>
      </c>
      <c r="CP4926" s="9">
        <v>-0.1546177</v>
      </c>
      <c r="CQ4926" s="9">
        <v>-8.5365999999999997E-2</v>
      </c>
      <c r="CR4926" s="9">
        <v>-1.8661799999999999E-2</v>
      </c>
      <c r="CS4926" s="9">
        <v>0.22708449999999999</v>
      </c>
      <c r="CT4926" s="9">
        <v>0.35924050000000002</v>
      </c>
      <c r="CU4926" s="9">
        <v>0.3526281</v>
      </c>
      <c r="CV4926" s="9">
        <v>0.39713710000000002</v>
      </c>
      <c r="CW4926" s="9">
        <v>0.13461770000000001</v>
      </c>
      <c r="CX4926" s="9">
        <v>-0.33884219999999998</v>
      </c>
      <c r="CY4926" s="9">
        <v>-0.27812809999999999</v>
      </c>
      <c r="CZ4926" s="9">
        <v>-0.23180100000000001</v>
      </c>
      <c r="DA4926" s="9">
        <v>-0.1190252</v>
      </c>
      <c r="DB4926" s="9">
        <v>-6.0599899999999998E-2</v>
      </c>
      <c r="DC4926" s="9">
        <v>-7.7444999999999996E-3</v>
      </c>
      <c r="DD4926" s="9">
        <v>1.5340899999999999E-2</v>
      </c>
      <c r="DE4926" s="9">
        <v>4.9200800000000003E-2</v>
      </c>
      <c r="DF4926" s="9">
        <v>4.7109999999999999E-3</v>
      </c>
      <c r="DG4926" s="9">
        <v>1.05106E-2</v>
      </c>
      <c r="DH4926" s="9">
        <v>-1.43242E-2</v>
      </c>
      <c r="DI4926" s="9">
        <v>3.2598299999999997E-2</v>
      </c>
      <c r="DJ4926" s="9">
        <v>5.6022599999999999E-2</v>
      </c>
      <c r="DK4926" s="9">
        <v>0.110099</v>
      </c>
      <c r="DL4926" s="9">
        <v>9.6894099999999997E-2</v>
      </c>
      <c r="DM4926" s="9">
        <v>-6.3807299999999997E-2</v>
      </c>
      <c r="DN4926" s="9">
        <v>-0.13222200000000001</v>
      </c>
      <c r="DO4926" s="9">
        <v>-6.1561999999999999E-2</v>
      </c>
      <c r="DP4926" s="9">
        <v>5.8306E-3</v>
      </c>
      <c r="DQ4926" s="9">
        <v>0.25077070000000001</v>
      </c>
      <c r="DR4926" s="9">
        <v>0.38354579999999999</v>
      </c>
      <c r="DS4926" s="9">
        <v>0.37694650000000002</v>
      </c>
      <c r="DT4926" s="9">
        <v>0.42128510000000002</v>
      </c>
      <c r="DU4926" s="9">
        <v>0.15780269999999999</v>
      </c>
      <c r="DV4926" s="9">
        <v>-0.31497249999999999</v>
      </c>
      <c r="DW4926" s="9">
        <v>-0.25552130000000001</v>
      </c>
      <c r="DX4926" s="9">
        <v>-0.21001230000000001</v>
      </c>
      <c r="DY4926" s="9">
        <v>-9.9204899999999999E-2</v>
      </c>
      <c r="DZ4926" s="9">
        <v>-4.2814900000000003E-2</v>
      </c>
      <c r="EA4926" s="9">
        <v>2.1893800000000001E-2</v>
      </c>
      <c r="EB4926" s="9">
        <v>4.21956E-2</v>
      </c>
      <c r="EC4926" s="9">
        <v>7.3367799999999997E-2</v>
      </c>
      <c r="ED4926" s="9">
        <v>2.72914E-2</v>
      </c>
      <c r="EE4926" s="9">
        <v>3.1364400000000001E-2</v>
      </c>
      <c r="EF4926" s="9">
        <v>6.0365999999999996E-3</v>
      </c>
      <c r="EG4926" s="9">
        <v>5.2735299999999999E-2</v>
      </c>
      <c r="EH4926" s="9">
        <v>7.9248100000000002E-2</v>
      </c>
      <c r="EI4926" s="9">
        <v>0.13618769999999999</v>
      </c>
      <c r="EJ4926" s="9">
        <v>0.12500790000000001</v>
      </c>
      <c r="EK4926" s="9">
        <v>-3.4414800000000002E-2</v>
      </c>
      <c r="EL4926" s="9">
        <v>-9.9886000000000003E-2</v>
      </c>
      <c r="EM4926" s="9">
        <v>-2.7192899999999999E-2</v>
      </c>
      <c r="EN4926" s="9">
        <v>4.1193800000000003E-2</v>
      </c>
      <c r="EO4926" s="9">
        <v>0.2849698</v>
      </c>
      <c r="EP4926" s="9">
        <v>0.41863869999999997</v>
      </c>
      <c r="EQ4926" s="9">
        <v>0.41205839999999999</v>
      </c>
      <c r="ER4926" s="9">
        <v>0.45615090000000003</v>
      </c>
      <c r="ES4926" s="9">
        <v>0.191278</v>
      </c>
      <c r="ET4926" s="9">
        <v>-0.28050849999999999</v>
      </c>
      <c r="EU4926" s="9">
        <v>-0.22288060000000001</v>
      </c>
      <c r="EV4926" s="9">
        <v>-0.17855289999999999</v>
      </c>
      <c r="EW4926" s="9">
        <v>-7.0587399999999995E-2</v>
      </c>
      <c r="EX4926" s="9">
        <v>-1.7136200000000001E-2</v>
      </c>
      <c r="EY4926" s="9">
        <v>85.642499999999998</v>
      </c>
      <c r="EZ4926" s="9">
        <v>84.098399999999998</v>
      </c>
      <c r="FA4926" s="9">
        <v>82.554400000000001</v>
      </c>
      <c r="FB4926" s="9">
        <v>80.735699999999994</v>
      </c>
      <c r="FC4926" s="9">
        <v>80.554400000000001</v>
      </c>
      <c r="FD4926" s="9">
        <v>79.735699999999994</v>
      </c>
      <c r="FE4926" s="9">
        <v>78.735699999999994</v>
      </c>
      <c r="FF4926" s="9">
        <v>78.917100000000005</v>
      </c>
      <c r="FG4926" s="9">
        <v>79.823800000000006</v>
      </c>
      <c r="FH4926" s="9">
        <v>82.093299999999999</v>
      </c>
      <c r="FI4926" s="9">
        <v>84</v>
      </c>
      <c r="FJ4926" s="9">
        <v>88.818600000000004</v>
      </c>
      <c r="FK4926" s="9">
        <v>92.818600000000004</v>
      </c>
      <c r="FL4926" s="9">
        <v>94</v>
      </c>
      <c r="FM4926" s="9">
        <v>96.818600000000004</v>
      </c>
      <c r="FN4926" s="9">
        <v>98.456000000000003</v>
      </c>
      <c r="FO4926" s="9">
        <v>100.093</v>
      </c>
      <c r="FP4926" s="9">
        <v>100.093</v>
      </c>
      <c r="FQ4926" s="9">
        <v>97.274600000000007</v>
      </c>
      <c r="FR4926" s="9">
        <v>95.093299999999999</v>
      </c>
      <c r="FS4926" s="9">
        <v>90.730599999999995</v>
      </c>
      <c r="FT4926" s="9">
        <v>88.186499999999995</v>
      </c>
      <c r="FU4926" s="9">
        <v>85.823800000000006</v>
      </c>
      <c r="FV4926" s="9">
        <v>82.823800000000006</v>
      </c>
      <c r="FW4926" s="9">
        <v>0.44197451999999998</v>
      </c>
      <c r="FX4926" s="9">
        <v>3.2676499999999997E-2</v>
      </c>
      <c r="FY4926" s="9">
        <v>3.2676499999999997E-2</v>
      </c>
      <c r="FZ4926" s="9">
        <v>0</v>
      </c>
      <c r="GA4926" s="9">
        <v>0</v>
      </c>
    </row>
    <row r="4927" spans="1:183" x14ac:dyDescent="0.2">
      <c r="A4927" t="s">
        <v>246</v>
      </c>
      <c r="B4927" t="s">
        <v>225</v>
      </c>
      <c r="C4927" t="s">
        <v>249</v>
      </c>
      <c r="D4927" s="6">
        <v>44079</v>
      </c>
      <c r="FZ4927" s="9">
        <v>0</v>
      </c>
      <c r="GA4927" s="9">
        <v>1</v>
      </c>
    </row>
    <row r="4928" spans="1:183" x14ac:dyDescent="0.2">
      <c r="A4928" t="s">
        <v>246</v>
      </c>
      <c r="B4928" t="s">
        <v>225</v>
      </c>
      <c r="C4928" t="s">
        <v>249</v>
      </c>
      <c r="D4928" s="6">
        <v>44080</v>
      </c>
      <c r="E4928" s="73">
        <v>16</v>
      </c>
      <c r="F4928" s="9">
        <v>18</v>
      </c>
      <c r="G4928" s="9">
        <v>16</v>
      </c>
      <c r="H4928" s="9">
        <v>18</v>
      </c>
      <c r="I4928" s="9">
        <v>0</v>
      </c>
      <c r="J4928" s="9">
        <v>10242</v>
      </c>
      <c r="K4928" s="9">
        <v>1.240054</v>
      </c>
      <c r="L4928" s="9">
        <v>1.048063</v>
      </c>
      <c r="M4928" s="9">
        <v>0.93077699999999997</v>
      </c>
      <c r="N4928" s="9">
        <v>0.84848100000000004</v>
      </c>
      <c r="O4928" s="9">
        <v>0.78960419999999998</v>
      </c>
      <c r="P4928" s="9">
        <v>0.77887119999999999</v>
      </c>
      <c r="Q4928" s="9">
        <v>0.82446399999999997</v>
      </c>
      <c r="R4928" s="9">
        <v>0.91949289999999995</v>
      </c>
      <c r="S4928" s="9">
        <v>1.033866</v>
      </c>
      <c r="T4928" s="9">
        <v>1.1979500000000001</v>
      </c>
      <c r="U4928" s="9">
        <v>1.4309959999999999</v>
      </c>
      <c r="V4928" s="9">
        <v>1.7159850000000001</v>
      </c>
      <c r="W4928" s="9">
        <v>2.0485159999999998</v>
      </c>
      <c r="X4928" s="9">
        <v>2.368331</v>
      </c>
      <c r="Y4928" s="9">
        <v>2.62792</v>
      </c>
      <c r="Z4928" s="9">
        <v>2.8568769999999999</v>
      </c>
      <c r="AA4928" s="9">
        <v>3.0119660000000001</v>
      </c>
      <c r="AB4928" s="9">
        <v>3.0648789999999999</v>
      </c>
      <c r="AC4928" s="9">
        <v>3.022418</v>
      </c>
      <c r="AD4928" s="9">
        <v>2.848249</v>
      </c>
      <c r="AE4928" s="9">
        <v>2.6364510000000001</v>
      </c>
      <c r="AF4928" s="9">
        <v>2.3578060000000001</v>
      </c>
      <c r="AG4928" s="9">
        <v>1.984499</v>
      </c>
      <c r="AH4928" s="9">
        <v>1.6686749999999999</v>
      </c>
      <c r="AI4928" s="9">
        <v>-9.9924999999999996E-3</v>
      </c>
      <c r="AJ4928" s="9">
        <v>-2.65163E-2</v>
      </c>
      <c r="AK4928" s="9">
        <v>-1.31845E-2</v>
      </c>
      <c r="AL4928" s="9">
        <v>5.3742E-3</v>
      </c>
      <c r="AM4928" s="9">
        <v>-4.1951000000000002E-3</v>
      </c>
      <c r="AN4928" s="9">
        <v>1.6919000000000001E-3</v>
      </c>
      <c r="AO4928" s="9">
        <v>2.5556200000000001E-2</v>
      </c>
      <c r="AP4928" s="9">
        <v>2.8417499999999998E-2</v>
      </c>
      <c r="AQ4928" s="9">
        <v>4.1139000000000002E-3</v>
      </c>
      <c r="AR4928" s="9">
        <v>-3.0457100000000001E-2</v>
      </c>
      <c r="AS4928" s="9">
        <v>-7.2817900000000005E-2</v>
      </c>
      <c r="AT4928" s="9">
        <v>-0.110319</v>
      </c>
      <c r="AU4928" s="9">
        <v>-0.15294869999999999</v>
      </c>
      <c r="AV4928" s="9">
        <v>-0.1203409</v>
      </c>
      <c r="AW4928" s="9">
        <v>0.30887629999999999</v>
      </c>
      <c r="AX4928" s="9">
        <v>0.50297709999999995</v>
      </c>
      <c r="AY4928" s="9">
        <v>0.55602169999999995</v>
      </c>
      <c r="AZ4928" s="9">
        <v>0.53613710000000003</v>
      </c>
      <c r="BA4928" s="9">
        <v>0.2229091</v>
      </c>
      <c r="BB4928" s="9">
        <v>-0.35901309999999997</v>
      </c>
      <c r="BC4928" s="9">
        <v>-0.36406119999999997</v>
      </c>
      <c r="BD4928" s="9">
        <v>-0.25408619999999998</v>
      </c>
      <c r="BE4928" s="9">
        <v>-0.20712079999999999</v>
      </c>
      <c r="BF4928" s="9">
        <v>-8.5666599999999996E-2</v>
      </c>
      <c r="BG4928" s="9">
        <v>1.59469E-2</v>
      </c>
      <c r="BH4928" s="9">
        <v>-2.9853000000000002E-3</v>
      </c>
      <c r="BI4928" s="9">
        <v>8.0310999999999994E-3</v>
      </c>
      <c r="BJ4928" s="9">
        <v>2.5237099999999998E-2</v>
      </c>
      <c r="BK4928" s="9">
        <v>1.37927E-2</v>
      </c>
      <c r="BL4928" s="9">
        <v>1.8975200000000001E-2</v>
      </c>
      <c r="BM4928" s="9">
        <v>4.2753800000000002E-2</v>
      </c>
      <c r="BN4928" s="9">
        <v>4.7901600000000003E-2</v>
      </c>
      <c r="BO4928" s="9">
        <v>2.65717E-2</v>
      </c>
      <c r="BP4928" s="9">
        <v>-3.7774000000000002E-3</v>
      </c>
      <c r="BQ4928" s="9">
        <v>-4.1090399999999999E-2</v>
      </c>
      <c r="BR4928" s="9">
        <v>-7.4102100000000004E-2</v>
      </c>
      <c r="BS4928" s="9">
        <v>-0.1124665</v>
      </c>
      <c r="BT4928" s="9">
        <v>-7.7980999999999995E-2</v>
      </c>
      <c r="BU4928" s="9">
        <v>0.35052870000000003</v>
      </c>
      <c r="BV4928" s="9">
        <v>0.54436700000000005</v>
      </c>
      <c r="BW4928" s="9">
        <v>0.59804840000000004</v>
      </c>
      <c r="BX4928" s="9">
        <v>0.57709319999999997</v>
      </c>
      <c r="BY4928" s="9">
        <v>0.2634879</v>
      </c>
      <c r="BZ4928" s="9">
        <v>-0.3175347</v>
      </c>
      <c r="CA4928" s="9">
        <v>-0.32421179999999999</v>
      </c>
      <c r="CB4928" s="9">
        <v>-0.21460299999999999</v>
      </c>
      <c r="CC4928" s="9">
        <v>-0.17120289999999999</v>
      </c>
      <c r="CD4928" s="9">
        <v>-5.3411599999999997E-2</v>
      </c>
      <c r="CE4928" s="9">
        <v>3.3912400000000002E-2</v>
      </c>
      <c r="CF4928" s="9">
        <v>1.33121E-2</v>
      </c>
      <c r="CG4928" s="9">
        <v>2.2724899999999999E-2</v>
      </c>
      <c r="CH4928" s="9">
        <v>3.8994000000000001E-2</v>
      </c>
      <c r="CI4928" s="9">
        <v>2.6251E-2</v>
      </c>
      <c r="CJ4928" s="9">
        <v>3.09456E-2</v>
      </c>
      <c r="CK4928" s="9">
        <v>5.4664699999999997E-2</v>
      </c>
      <c r="CL4928" s="9">
        <v>6.1396199999999998E-2</v>
      </c>
      <c r="CM4928" s="9">
        <v>4.2125900000000001E-2</v>
      </c>
      <c r="CN4928" s="9">
        <v>1.47008E-2</v>
      </c>
      <c r="CO4928" s="9">
        <v>-1.9116000000000001E-2</v>
      </c>
      <c r="CP4928" s="9">
        <v>-4.90185E-2</v>
      </c>
      <c r="CQ4928" s="9">
        <v>-8.4428699999999995E-2</v>
      </c>
      <c r="CR4928" s="9">
        <v>-4.8642699999999997E-2</v>
      </c>
      <c r="CS4928" s="9">
        <v>0.37937690000000002</v>
      </c>
      <c r="CT4928" s="9">
        <v>0.57303349999999997</v>
      </c>
      <c r="CU4928" s="9">
        <v>0.62715600000000005</v>
      </c>
      <c r="CV4928" s="9">
        <v>0.60545930000000003</v>
      </c>
      <c r="CW4928" s="9">
        <v>0.29159269999999998</v>
      </c>
      <c r="CX4928" s="9">
        <v>-0.28880689999999998</v>
      </c>
      <c r="CY4928" s="9">
        <v>-0.2966123</v>
      </c>
      <c r="CZ4928" s="9">
        <v>-0.18725710000000001</v>
      </c>
      <c r="DA4928" s="9">
        <v>-0.14632619999999999</v>
      </c>
      <c r="DB4928" s="9">
        <v>-3.10719E-2</v>
      </c>
      <c r="DC4928" s="9">
        <v>5.1878000000000001E-2</v>
      </c>
      <c r="DD4928" s="9">
        <v>2.96096E-2</v>
      </c>
      <c r="DE4928" s="9">
        <v>3.7418699999999999E-2</v>
      </c>
      <c r="DF4928" s="9">
        <v>5.2750999999999999E-2</v>
      </c>
      <c r="DG4928" s="9">
        <v>3.8709300000000002E-2</v>
      </c>
      <c r="DH4928" s="9">
        <v>4.2916000000000003E-2</v>
      </c>
      <c r="DI4928" s="9">
        <v>6.6575700000000002E-2</v>
      </c>
      <c r="DJ4928" s="9">
        <v>7.4890899999999996E-2</v>
      </c>
      <c r="DK4928" s="9">
        <v>5.7680099999999998E-2</v>
      </c>
      <c r="DL4928" s="9">
        <v>3.3179100000000003E-2</v>
      </c>
      <c r="DM4928" s="9">
        <v>2.8584000000000001E-3</v>
      </c>
      <c r="DN4928" s="9">
        <v>-2.3934799999999999E-2</v>
      </c>
      <c r="DO4928" s="9">
        <v>-5.6390900000000001E-2</v>
      </c>
      <c r="DP4928" s="9">
        <v>-1.93043E-2</v>
      </c>
      <c r="DQ4928" s="9">
        <v>0.40822520000000001</v>
      </c>
      <c r="DR4928" s="9">
        <v>0.60170000000000001</v>
      </c>
      <c r="DS4928" s="9">
        <v>0.65626359999999995</v>
      </c>
      <c r="DT4928" s="9">
        <v>0.63382539999999998</v>
      </c>
      <c r="DU4928" s="9">
        <v>0.31969750000000002</v>
      </c>
      <c r="DV4928" s="9">
        <v>-0.26007910000000001</v>
      </c>
      <c r="DW4928" s="9">
        <v>-0.26901269999999999</v>
      </c>
      <c r="DX4928" s="9">
        <v>-0.1599112</v>
      </c>
      <c r="DY4928" s="9">
        <v>-0.1214496</v>
      </c>
      <c r="DZ4928" s="9">
        <v>-8.7322000000000007E-3</v>
      </c>
      <c r="EA4928" s="9">
        <v>7.7817399999999995E-2</v>
      </c>
      <c r="EB4928" s="9">
        <v>5.31405E-2</v>
      </c>
      <c r="EC4928" s="9">
        <v>5.86343E-2</v>
      </c>
      <c r="ED4928" s="9">
        <v>7.2613899999999995E-2</v>
      </c>
      <c r="EE4928" s="9">
        <v>5.66971E-2</v>
      </c>
      <c r="EF4928" s="9">
        <v>6.0199299999999997E-2</v>
      </c>
      <c r="EG4928" s="9">
        <v>8.3773200000000006E-2</v>
      </c>
      <c r="EH4928" s="9">
        <v>9.4375000000000001E-2</v>
      </c>
      <c r="EI4928" s="9">
        <v>8.0137899999999998E-2</v>
      </c>
      <c r="EJ4928" s="9">
        <v>5.9858799999999997E-2</v>
      </c>
      <c r="EK4928" s="9">
        <v>3.4585900000000003E-2</v>
      </c>
      <c r="EL4928" s="9">
        <v>1.2282E-2</v>
      </c>
      <c r="EM4928" s="9">
        <v>-1.5908700000000001E-2</v>
      </c>
      <c r="EN4928" s="9">
        <v>2.30555E-2</v>
      </c>
      <c r="EO4928" s="9">
        <v>0.44987759999999999</v>
      </c>
      <c r="EP4928" s="9">
        <v>0.64308989999999999</v>
      </c>
      <c r="EQ4928" s="9">
        <v>0.69829030000000003</v>
      </c>
      <c r="ER4928" s="9">
        <v>0.67478159999999998</v>
      </c>
      <c r="ES4928" s="9">
        <v>0.36027629999999999</v>
      </c>
      <c r="ET4928" s="9">
        <v>-0.21860070000000001</v>
      </c>
      <c r="EU4928" s="9">
        <v>-0.22916329999999999</v>
      </c>
      <c r="EV4928" s="9">
        <v>-0.12042799999999999</v>
      </c>
      <c r="EW4928" s="9">
        <v>-8.5531599999999999E-2</v>
      </c>
      <c r="EX4928" s="9">
        <v>2.3522700000000001E-2</v>
      </c>
      <c r="EY4928" s="9">
        <v>84.838399999999993</v>
      </c>
      <c r="EZ4928" s="9">
        <v>82.690299999999993</v>
      </c>
      <c r="FA4928" s="9">
        <v>81.116299999999995</v>
      </c>
      <c r="FB4928" s="9">
        <v>80.936400000000006</v>
      </c>
      <c r="FC4928" s="9">
        <v>79.214200000000005</v>
      </c>
      <c r="FD4928" s="9">
        <v>77.984099999999998</v>
      </c>
      <c r="FE4928" s="9">
        <v>77.148099999999999</v>
      </c>
      <c r="FF4928" s="9">
        <v>75.687899999999999</v>
      </c>
      <c r="FG4928" s="9">
        <v>76.5398</v>
      </c>
      <c r="FH4928" s="9">
        <v>84.719700000000003</v>
      </c>
      <c r="FI4928" s="9">
        <v>83.616900000000001</v>
      </c>
      <c r="FJ4928" s="9">
        <v>88.550799999999995</v>
      </c>
      <c r="FK4928" s="9">
        <v>93.288799999999995</v>
      </c>
      <c r="FL4928" s="9">
        <v>96.2654</v>
      </c>
      <c r="FM4928" s="9">
        <v>100.749</v>
      </c>
      <c r="FN4928" s="9">
        <v>103.78</v>
      </c>
      <c r="FO4928" s="9">
        <v>105.684</v>
      </c>
      <c r="FP4928" s="9">
        <v>106.19</v>
      </c>
      <c r="FQ4928" s="9">
        <v>105.8</v>
      </c>
      <c r="FR4928" s="9">
        <v>103.706</v>
      </c>
      <c r="FS4928" s="9">
        <v>99.378200000000007</v>
      </c>
      <c r="FT4928" s="9">
        <v>95.526300000000006</v>
      </c>
      <c r="FU4928" s="9">
        <v>93.986500000000007</v>
      </c>
      <c r="FV4928" s="9">
        <v>91.740499999999997</v>
      </c>
      <c r="FW4928" s="9">
        <v>0.52597970000000005</v>
      </c>
      <c r="FX4928" s="9">
        <v>3.1614400000000001E-2</v>
      </c>
      <c r="FY4928" s="9">
        <v>3.1614400000000001E-2</v>
      </c>
      <c r="FZ4928" s="9">
        <v>0</v>
      </c>
      <c r="GA4928" s="9">
        <v>0</v>
      </c>
    </row>
    <row r="4929" spans="1:183" x14ac:dyDescent="0.2">
      <c r="A4929" t="s">
        <v>246</v>
      </c>
      <c r="B4929" t="s">
        <v>225</v>
      </c>
      <c r="C4929" t="s">
        <v>249</v>
      </c>
      <c r="D4929" s="6">
        <v>44081</v>
      </c>
      <c r="E4929" s="73">
        <v>17</v>
      </c>
      <c r="F4929" s="9">
        <v>18</v>
      </c>
      <c r="G4929" s="9">
        <v>17</v>
      </c>
      <c r="H4929" s="9">
        <v>18</v>
      </c>
      <c r="I4929" s="9">
        <v>1370</v>
      </c>
      <c r="J4929" s="9">
        <v>10235</v>
      </c>
      <c r="K4929" s="9">
        <v>1.416344</v>
      </c>
      <c r="L4929" s="9">
        <v>1.2171479999999999</v>
      </c>
      <c r="M4929" s="9">
        <v>1.0688789999999999</v>
      </c>
      <c r="N4929" s="9">
        <v>0.94036759999999997</v>
      </c>
      <c r="O4929" s="9">
        <v>0.89729809999999999</v>
      </c>
      <c r="P4929" s="9">
        <v>0.86399870000000001</v>
      </c>
      <c r="Q4929" s="9">
        <v>0.87597740000000002</v>
      </c>
      <c r="R4929" s="9">
        <v>0.9324443</v>
      </c>
      <c r="S4929" s="9">
        <v>1.1111120000000001</v>
      </c>
      <c r="T4929" s="9">
        <v>1.344565</v>
      </c>
      <c r="U4929" s="9">
        <v>1.684631</v>
      </c>
      <c r="V4929" s="9">
        <v>2.0116990000000001</v>
      </c>
      <c r="W4929" s="9">
        <v>2.2975620000000001</v>
      </c>
      <c r="X4929" s="9">
        <v>2.5819649999999998</v>
      </c>
      <c r="Y4929" s="9">
        <v>2.818397</v>
      </c>
      <c r="Z4929" s="9">
        <v>3.090093</v>
      </c>
      <c r="AA4929" s="9">
        <v>3.2004250000000001</v>
      </c>
      <c r="AB4929" s="9">
        <v>3.1818490000000001</v>
      </c>
      <c r="AC4929" s="9">
        <v>3.0283370000000001</v>
      </c>
      <c r="AD4929" s="9">
        <v>2.8103030000000002</v>
      </c>
      <c r="AE4929" s="9">
        <v>2.6229900000000002</v>
      </c>
      <c r="AF4929" s="9">
        <v>2.3158080000000001</v>
      </c>
      <c r="AG4929" s="9">
        <v>1.9317530000000001</v>
      </c>
      <c r="AH4929" s="9">
        <v>1.447584</v>
      </c>
      <c r="AI4929" s="9">
        <v>-6.5896499999999997E-2</v>
      </c>
      <c r="AJ4929" s="9">
        <v>-5.8726399999999998E-2</v>
      </c>
      <c r="AK4929" s="9">
        <v>-3.8159199999999997E-2</v>
      </c>
      <c r="AL4929" s="9">
        <v>-3.3050499999999997E-2</v>
      </c>
      <c r="AM4929" s="9">
        <v>-2.3948500000000001E-2</v>
      </c>
      <c r="AN4929" s="9">
        <v>-4.5157799999999998E-2</v>
      </c>
      <c r="AO4929" s="9">
        <v>-3.68466E-2</v>
      </c>
      <c r="AP4929" s="9">
        <v>-5.0852099999999997E-2</v>
      </c>
      <c r="AQ4929" s="9">
        <v>-3.5092199999999997E-2</v>
      </c>
      <c r="AR4929" s="9">
        <v>-0.1178396</v>
      </c>
      <c r="AS4929" s="9">
        <v>-4.42105E-2</v>
      </c>
      <c r="AT4929" s="9">
        <v>-0.11257300000000001</v>
      </c>
      <c r="AU4929" s="9">
        <v>-0.17124059999999999</v>
      </c>
      <c r="AV4929" s="9">
        <v>-0.16323209999999999</v>
      </c>
      <c r="AW4929" s="9">
        <v>-0.1752686</v>
      </c>
      <c r="AX4929" s="9">
        <v>-9.9080399999999999E-2</v>
      </c>
      <c r="AY4929" s="9">
        <v>0.28304170000000001</v>
      </c>
      <c r="AZ4929" s="9">
        <v>0.49413279999999998</v>
      </c>
      <c r="BA4929" s="9">
        <v>-0.18233009999999999</v>
      </c>
      <c r="BB4929" s="9">
        <v>-0.2395533</v>
      </c>
      <c r="BC4929" s="9">
        <v>-0.1601582</v>
      </c>
      <c r="BD4929" s="9">
        <v>-0.12641440000000001</v>
      </c>
      <c r="BE4929" s="9">
        <v>-9.0761800000000004E-2</v>
      </c>
      <c r="BF4929" s="9">
        <v>-0.1111417</v>
      </c>
      <c r="BG4929" s="9">
        <v>-3.7995399999999999E-2</v>
      </c>
      <c r="BH4929" s="9">
        <v>-3.2840899999999999E-2</v>
      </c>
      <c r="BI4929" s="9">
        <v>-1.5221699999999999E-2</v>
      </c>
      <c r="BJ4929" s="9">
        <v>-1.26826E-2</v>
      </c>
      <c r="BK4929" s="9">
        <v>-4.6569000000000003E-3</v>
      </c>
      <c r="BL4929" s="9">
        <v>-2.57603E-2</v>
      </c>
      <c r="BM4929" s="9">
        <v>-1.8043E-2</v>
      </c>
      <c r="BN4929" s="9">
        <v>-2.9989100000000001E-2</v>
      </c>
      <c r="BO4929" s="9">
        <v>-1.0941899999999999E-2</v>
      </c>
      <c r="BP4929" s="9">
        <v>-8.7854299999999996E-2</v>
      </c>
      <c r="BQ4929" s="9">
        <v>-1.0141300000000001E-2</v>
      </c>
      <c r="BR4929" s="9">
        <v>-7.4094900000000005E-2</v>
      </c>
      <c r="BS4929" s="9">
        <v>-0.13010350000000001</v>
      </c>
      <c r="BT4929" s="9">
        <v>-0.1213105</v>
      </c>
      <c r="BU4929" s="9">
        <v>-0.1328675</v>
      </c>
      <c r="BV4929" s="9">
        <v>-5.6159399999999998E-2</v>
      </c>
      <c r="BW4929" s="9">
        <v>0.32448769999999999</v>
      </c>
      <c r="BX4929" s="9">
        <v>0.53318180000000004</v>
      </c>
      <c r="BY4929" s="9">
        <v>-0.1419726</v>
      </c>
      <c r="BZ4929" s="9">
        <v>-0.20164869999999999</v>
      </c>
      <c r="CA4929" s="9">
        <v>-0.1237858</v>
      </c>
      <c r="CB4929" s="9">
        <v>-9.2097100000000001E-2</v>
      </c>
      <c r="CC4929" s="9">
        <v>-5.8820999999999998E-2</v>
      </c>
      <c r="CD4929" s="9">
        <v>-8.0987100000000006E-2</v>
      </c>
      <c r="CE4929" s="9">
        <v>-1.8671199999999999E-2</v>
      </c>
      <c r="CF4929" s="9">
        <v>-1.4912699999999999E-2</v>
      </c>
      <c r="CG4929" s="9">
        <v>6.6469999999999995E-4</v>
      </c>
      <c r="CH4929" s="9">
        <v>1.4241E-3</v>
      </c>
      <c r="CI4929" s="9">
        <v>8.7042999999999999E-3</v>
      </c>
      <c r="CJ4929" s="9">
        <v>-1.23257E-2</v>
      </c>
      <c r="CK4929" s="9">
        <v>-5.0195999999999999E-3</v>
      </c>
      <c r="CL4929" s="9">
        <v>-1.55394E-2</v>
      </c>
      <c r="CM4929" s="9">
        <v>5.7844999999999997E-3</v>
      </c>
      <c r="CN4929" s="9">
        <v>-6.7086499999999993E-2</v>
      </c>
      <c r="CO4929" s="9">
        <v>1.3455E-2</v>
      </c>
      <c r="CP4929" s="9">
        <v>-4.74452E-2</v>
      </c>
      <c r="CQ4929" s="9">
        <v>-0.1016121</v>
      </c>
      <c r="CR4929" s="9">
        <v>-9.2275700000000002E-2</v>
      </c>
      <c r="CS4929" s="9">
        <v>-0.1035007</v>
      </c>
      <c r="CT4929" s="9">
        <v>-2.6432500000000001E-2</v>
      </c>
      <c r="CU4929" s="9">
        <v>0.35319299999999998</v>
      </c>
      <c r="CV4929" s="9">
        <v>0.56022700000000003</v>
      </c>
      <c r="CW4929" s="9">
        <v>-0.1140211</v>
      </c>
      <c r="CX4929" s="9">
        <v>-0.1753961</v>
      </c>
      <c r="CY4929" s="9">
        <v>-9.8594399999999999E-2</v>
      </c>
      <c r="CZ4929" s="9">
        <v>-6.8329100000000004E-2</v>
      </c>
      <c r="DA4929" s="9">
        <v>-3.66989E-2</v>
      </c>
      <c r="DB4929" s="9">
        <v>-6.0102200000000001E-2</v>
      </c>
      <c r="DC4929" s="9">
        <v>6.5300000000000004E-4</v>
      </c>
      <c r="DD4929" s="9">
        <v>3.0155E-3</v>
      </c>
      <c r="DE4929" s="9">
        <v>1.6551099999999999E-2</v>
      </c>
      <c r="DF4929" s="9">
        <v>1.55309E-2</v>
      </c>
      <c r="DG4929" s="9">
        <v>2.2065600000000001E-2</v>
      </c>
      <c r="DH4929" s="9">
        <v>1.1088999999999999E-3</v>
      </c>
      <c r="DI4929" s="9">
        <v>8.0037000000000007E-3</v>
      </c>
      <c r="DJ4929" s="9">
        <v>-1.0897000000000001E-3</v>
      </c>
      <c r="DK4929" s="9">
        <v>2.25109E-2</v>
      </c>
      <c r="DL4929" s="9">
        <v>-4.63188E-2</v>
      </c>
      <c r="DM4929" s="9">
        <v>3.7051300000000002E-2</v>
      </c>
      <c r="DN4929" s="9">
        <v>-2.0795399999999999E-2</v>
      </c>
      <c r="DO4929" s="9">
        <v>-7.3120699999999997E-2</v>
      </c>
      <c r="DP4929" s="9">
        <v>-6.3241000000000006E-2</v>
      </c>
      <c r="DQ4929" s="9">
        <v>-7.4133900000000003E-2</v>
      </c>
      <c r="DR4929" s="9">
        <v>3.2945000000000001E-3</v>
      </c>
      <c r="DS4929" s="9">
        <v>0.38189840000000003</v>
      </c>
      <c r="DT4929" s="9">
        <v>0.58727220000000002</v>
      </c>
      <c r="DU4929" s="9">
        <v>-8.6069699999999999E-2</v>
      </c>
      <c r="DV4929" s="9">
        <v>-0.14914350000000001</v>
      </c>
      <c r="DW4929" s="9">
        <v>-7.3402899999999993E-2</v>
      </c>
      <c r="DX4929" s="9">
        <v>-4.4561099999999999E-2</v>
      </c>
      <c r="DY4929" s="9">
        <v>-1.4576799999999999E-2</v>
      </c>
      <c r="DZ4929" s="9">
        <v>-3.9217200000000001E-2</v>
      </c>
      <c r="EA4929" s="9">
        <v>2.8554E-2</v>
      </c>
      <c r="EB4929" s="9">
        <v>2.8901E-2</v>
      </c>
      <c r="EC4929" s="9">
        <v>3.9488500000000003E-2</v>
      </c>
      <c r="ED4929" s="9">
        <v>3.5898699999999999E-2</v>
      </c>
      <c r="EE4929" s="9">
        <v>4.1357199999999997E-2</v>
      </c>
      <c r="EF4929" s="9">
        <v>2.0506300000000002E-2</v>
      </c>
      <c r="EG4929" s="9">
        <v>2.6807399999999999E-2</v>
      </c>
      <c r="EH4929" s="9">
        <v>1.97734E-2</v>
      </c>
      <c r="EI4929" s="9">
        <v>4.6661099999999997E-2</v>
      </c>
      <c r="EJ4929" s="9">
        <v>-1.6333500000000001E-2</v>
      </c>
      <c r="EK4929" s="9">
        <v>7.1120600000000006E-2</v>
      </c>
      <c r="EL4929" s="9">
        <v>1.76826E-2</v>
      </c>
      <c r="EM4929" s="9">
        <v>-3.1983600000000001E-2</v>
      </c>
      <c r="EN4929" s="9">
        <v>-2.1319399999999999E-2</v>
      </c>
      <c r="EO4929" s="9">
        <v>-3.1732799999999999E-2</v>
      </c>
      <c r="EP4929" s="9">
        <v>4.62155E-2</v>
      </c>
      <c r="EQ4929" s="9">
        <v>0.42334440000000001</v>
      </c>
      <c r="ER4929" s="9">
        <v>0.62632129999999997</v>
      </c>
      <c r="ES4929" s="9">
        <v>-4.5712200000000001E-2</v>
      </c>
      <c r="ET4929" s="9">
        <v>-0.111239</v>
      </c>
      <c r="EU4929" s="9">
        <v>-3.7030500000000001E-2</v>
      </c>
      <c r="EV4929" s="9">
        <v>-1.02439E-2</v>
      </c>
      <c r="EW4929" s="9">
        <v>1.7364000000000001E-2</v>
      </c>
      <c r="EX4929" s="9">
        <v>-9.0626999999999999E-3</v>
      </c>
      <c r="EY4929" s="9">
        <v>89.215500000000006</v>
      </c>
      <c r="EZ4929" s="9">
        <v>86.493600000000001</v>
      </c>
      <c r="FA4929" s="9">
        <v>84.427700000000002</v>
      </c>
      <c r="FB4929" s="9">
        <v>84.083600000000004</v>
      </c>
      <c r="FC4929" s="9">
        <v>83.575599999999994</v>
      </c>
      <c r="FD4929" s="9">
        <v>81.181700000000006</v>
      </c>
      <c r="FE4929" s="9">
        <v>80.017700000000005</v>
      </c>
      <c r="FF4929" s="9">
        <v>80.229900000000001</v>
      </c>
      <c r="FG4929" s="9">
        <v>79.7042</v>
      </c>
      <c r="FH4929" s="9">
        <v>82.948499999999996</v>
      </c>
      <c r="FI4929" s="9">
        <v>88.308599999999998</v>
      </c>
      <c r="FJ4929" s="9">
        <v>92.882300000000001</v>
      </c>
      <c r="FK4929" s="9">
        <v>95.208299999999994</v>
      </c>
      <c r="FL4929" s="9">
        <v>98.582300000000004</v>
      </c>
      <c r="FM4929" s="9">
        <v>101.858</v>
      </c>
      <c r="FN4929" s="9">
        <v>104.1</v>
      </c>
      <c r="FO4929" s="9">
        <v>105.544</v>
      </c>
      <c r="FP4929" s="9">
        <v>105.93600000000001</v>
      </c>
      <c r="FQ4929" s="9">
        <v>104.542</v>
      </c>
      <c r="FR4929" s="9">
        <v>99.835999999999999</v>
      </c>
      <c r="FS4929" s="9">
        <v>96.377799999999993</v>
      </c>
      <c r="FT4929" s="9">
        <v>92.279799999999994</v>
      </c>
      <c r="FU4929" s="9">
        <v>89.853700000000003</v>
      </c>
      <c r="FV4929" s="9">
        <v>87.771699999999996</v>
      </c>
      <c r="FW4929" s="9">
        <v>0.51402365999999999</v>
      </c>
      <c r="FX4929" s="9">
        <v>3.7603999999999999E-2</v>
      </c>
      <c r="FY4929" s="9">
        <v>3.7603999999999999E-2</v>
      </c>
      <c r="FZ4929" s="9">
        <v>0</v>
      </c>
      <c r="GA4929" s="9">
        <v>0</v>
      </c>
    </row>
    <row r="4930" spans="1:183" x14ac:dyDescent="0.2">
      <c r="A4930" t="s">
        <v>246</v>
      </c>
      <c r="B4930" t="s">
        <v>225</v>
      </c>
      <c r="C4930" t="s">
        <v>249</v>
      </c>
      <c r="D4930" s="6">
        <v>44082</v>
      </c>
      <c r="E4930" s="73">
        <v>17</v>
      </c>
      <c r="F4930" s="9">
        <v>18</v>
      </c>
      <c r="G4930" s="9">
        <v>17</v>
      </c>
      <c r="H4930" s="9">
        <v>18</v>
      </c>
      <c r="I4930" s="9">
        <v>1370</v>
      </c>
      <c r="J4930" s="9">
        <v>10220</v>
      </c>
      <c r="K4930" s="9">
        <v>1.420868</v>
      </c>
      <c r="L4930" s="9">
        <v>1.216121</v>
      </c>
      <c r="M4930" s="9">
        <v>1.0760430000000001</v>
      </c>
      <c r="N4930" s="9">
        <v>0.97747139999999999</v>
      </c>
      <c r="O4930" s="9">
        <v>0.9429187</v>
      </c>
      <c r="P4930" s="9">
        <v>0.91465390000000002</v>
      </c>
      <c r="Q4930" s="9">
        <v>0.93883890000000003</v>
      </c>
      <c r="R4930" s="9">
        <v>1.0482860000000001</v>
      </c>
      <c r="S4930" s="9">
        <v>1.0672489999999999</v>
      </c>
      <c r="T4930" s="9">
        <v>1.161278</v>
      </c>
      <c r="U4930" s="9">
        <v>1.190752</v>
      </c>
      <c r="V4930" s="9">
        <v>1.2790109999999999</v>
      </c>
      <c r="W4930" s="9">
        <v>1.3686259999999999</v>
      </c>
      <c r="X4930" s="9">
        <v>1.518713</v>
      </c>
      <c r="Y4930" s="9">
        <v>1.6384890000000001</v>
      </c>
      <c r="Z4930" s="9">
        <v>1.788216</v>
      </c>
      <c r="AA4930" s="9">
        <v>1.9797530000000001</v>
      </c>
      <c r="AB4930" s="9">
        <v>1.9822109999999999</v>
      </c>
      <c r="AC4930" s="9">
        <v>1.9544550000000001</v>
      </c>
      <c r="AD4930" s="9">
        <v>1.8852800000000001</v>
      </c>
      <c r="AE4930" s="9">
        <v>1.755298</v>
      </c>
      <c r="AF4930" s="9">
        <v>1.5817060000000001</v>
      </c>
      <c r="AG4930" s="9">
        <v>1.3345260000000001</v>
      </c>
      <c r="AH4930" s="9">
        <v>1.131553</v>
      </c>
      <c r="AI4930" s="9">
        <v>-9.2680499999999999E-2</v>
      </c>
      <c r="AJ4930" s="9">
        <v>-8.1129099999999996E-2</v>
      </c>
      <c r="AK4930" s="9">
        <v>-6.2153E-2</v>
      </c>
      <c r="AL4930" s="9">
        <v>-4.1421100000000002E-2</v>
      </c>
      <c r="AM4930" s="9">
        <v>-2.60629E-2</v>
      </c>
      <c r="AN4930" s="9">
        <v>-2.67592E-2</v>
      </c>
      <c r="AO4930" s="9">
        <v>-1.3944E-2</v>
      </c>
      <c r="AP4930" s="9">
        <v>3.5492799999999998E-2</v>
      </c>
      <c r="AQ4930" s="9">
        <v>1.09271E-2</v>
      </c>
      <c r="AR4930" s="9">
        <v>1.05646E-2</v>
      </c>
      <c r="AS4930" s="9">
        <v>-6.4520999999999995E-2</v>
      </c>
      <c r="AT4930" s="9">
        <v>-7.7199000000000004E-2</v>
      </c>
      <c r="AU4930" s="9">
        <v>-0.1105085</v>
      </c>
      <c r="AV4930" s="9">
        <v>-0.15509419999999999</v>
      </c>
      <c r="AW4930" s="9">
        <v>-0.2043722</v>
      </c>
      <c r="AX4930" s="9">
        <v>-0.21878330000000001</v>
      </c>
      <c r="AY4930" s="9">
        <v>6.0509100000000003E-2</v>
      </c>
      <c r="AZ4930" s="9">
        <v>3.5337199999999999E-2</v>
      </c>
      <c r="BA4930" s="9">
        <v>-0.25148799999999999</v>
      </c>
      <c r="BB4930" s="9">
        <v>-0.13796449999999999</v>
      </c>
      <c r="BC4930" s="9">
        <v>-0.1189257</v>
      </c>
      <c r="BD4930" s="9">
        <v>-9.5267900000000003E-2</v>
      </c>
      <c r="BE4930" s="9">
        <v>-8.04087E-2</v>
      </c>
      <c r="BF4930" s="9">
        <v>-3.2310699999999998E-2</v>
      </c>
      <c r="BG4930" s="9">
        <v>-6.2726699999999996E-2</v>
      </c>
      <c r="BH4930" s="9">
        <v>-5.5035800000000003E-2</v>
      </c>
      <c r="BI4930" s="9">
        <v>-3.8588699999999997E-2</v>
      </c>
      <c r="BJ4930" s="9">
        <v>-1.9569E-2</v>
      </c>
      <c r="BK4930" s="9">
        <v>-4.3588000000000003E-3</v>
      </c>
      <c r="BL4930" s="9">
        <v>-6.3496000000000004E-3</v>
      </c>
      <c r="BM4930" s="9">
        <v>7.1634000000000003E-3</v>
      </c>
      <c r="BN4930" s="9">
        <v>5.9381799999999998E-2</v>
      </c>
      <c r="BO4930" s="9">
        <v>3.5541299999999998E-2</v>
      </c>
      <c r="BP4930" s="9">
        <v>3.7633800000000002E-2</v>
      </c>
      <c r="BQ4930" s="9">
        <v>-3.5867000000000003E-2</v>
      </c>
      <c r="BR4930" s="9">
        <v>-4.7579299999999998E-2</v>
      </c>
      <c r="BS4930" s="9">
        <v>-8.0197599999999994E-2</v>
      </c>
      <c r="BT4930" s="9">
        <v>-0.1208574</v>
      </c>
      <c r="BU4930" s="9">
        <v>-0.1693344</v>
      </c>
      <c r="BV4930" s="9">
        <v>-0.18201400000000001</v>
      </c>
      <c r="BW4930" s="9">
        <v>9.6948599999999996E-2</v>
      </c>
      <c r="BX4930" s="9">
        <v>7.2221400000000005E-2</v>
      </c>
      <c r="BY4930" s="9">
        <v>-0.2138718</v>
      </c>
      <c r="BZ4930" s="9">
        <v>-0.1021874</v>
      </c>
      <c r="CA4930" s="9">
        <v>-8.5591399999999998E-2</v>
      </c>
      <c r="CB4930" s="9">
        <v>-6.3797499999999993E-2</v>
      </c>
      <c r="CC4930" s="9">
        <v>-5.24453E-2</v>
      </c>
      <c r="CD4930" s="9">
        <v>-8.5302999999999993E-3</v>
      </c>
      <c r="CE4930" s="9">
        <v>-4.1980799999999999E-2</v>
      </c>
      <c r="CF4930" s="9">
        <v>-3.6963599999999999E-2</v>
      </c>
      <c r="CG4930" s="9">
        <v>-2.2268199999999998E-2</v>
      </c>
      <c r="CH4930" s="9">
        <v>-4.4343000000000004E-3</v>
      </c>
      <c r="CI4930" s="9">
        <v>1.06734E-2</v>
      </c>
      <c r="CJ4930" s="9">
        <v>7.7860000000000004E-3</v>
      </c>
      <c r="CK4930" s="9">
        <v>2.1782300000000001E-2</v>
      </c>
      <c r="CL4930" s="9">
        <v>7.59272E-2</v>
      </c>
      <c r="CM4930" s="9">
        <v>5.2588900000000001E-2</v>
      </c>
      <c r="CN4930" s="9">
        <v>5.6381800000000003E-2</v>
      </c>
      <c r="CO4930" s="9">
        <v>-1.6021400000000002E-2</v>
      </c>
      <c r="CP4930" s="9">
        <v>-2.7064700000000001E-2</v>
      </c>
      <c r="CQ4930" s="9">
        <v>-5.92045E-2</v>
      </c>
      <c r="CR4930" s="9">
        <v>-9.7144999999999995E-2</v>
      </c>
      <c r="CS4930" s="9">
        <v>-0.14506740000000001</v>
      </c>
      <c r="CT4930" s="9">
        <v>-0.15654770000000001</v>
      </c>
      <c r="CU4930" s="9">
        <v>0.1221865</v>
      </c>
      <c r="CV4930" s="9">
        <v>9.7767199999999999E-2</v>
      </c>
      <c r="CW4930" s="9">
        <v>-0.18781900000000001</v>
      </c>
      <c r="CX4930" s="9">
        <v>-7.7408199999999996E-2</v>
      </c>
      <c r="CY4930" s="9">
        <v>-6.2504199999999996E-2</v>
      </c>
      <c r="CZ4930" s="9">
        <v>-4.2001200000000002E-2</v>
      </c>
      <c r="DA4930" s="9">
        <v>-3.3078000000000003E-2</v>
      </c>
      <c r="DB4930" s="9">
        <v>7.9398999999999997E-3</v>
      </c>
      <c r="DC4930" s="9">
        <v>-2.1235E-2</v>
      </c>
      <c r="DD4930" s="9">
        <v>-1.8891399999999999E-2</v>
      </c>
      <c r="DE4930" s="9">
        <v>-5.9475999999999999E-3</v>
      </c>
      <c r="DF4930" s="9">
        <v>1.0700400000000001E-2</v>
      </c>
      <c r="DG4930" s="9">
        <v>2.5705599999999999E-2</v>
      </c>
      <c r="DH4930" s="9">
        <v>2.1921599999999999E-2</v>
      </c>
      <c r="DI4930" s="9">
        <v>3.6401200000000002E-2</v>
      </c>
      <c r="DJ4930" s="9">
        <v>9.2472700000000005E-2</v>
      </c>
      <c r="DK4930" s="9">
        <v>6.9636600000000007E-2</v>
      </c>
      <c r="DL4930" s="9">
        <v>7.5129899999999999E-2</v>
      </c>
      <c r="DM4930" s="9">
        <v>3.8241999999999998E-3</v>
      </c>
      <c r="DN4930" s="9">
        <v>-6.5501999999999999E-3</v>
      </c>
      <c r="DO4930" s="9">
        <v>-3.8211299999999997E-2</v>
      </c>
      <c r="DP4930" s="9">
        <v>-7.3432700000000004E-2</v>
      </c>
      <c r="DQ4930" s="9">
        <v>-0.1208004</v>
      </c>
      <c r="DR4930" s="9">
        <v>-0.13108139999999999</v>
      </c>
      <c r="DS4930" s="9">
        <v>0.14742450000000001</v>
      </c>
      <c r="DT4930" s="9">
        <v>0.12331309999999999</v>
      </c>
      <c r="DU4930" s="9">
        <v>-0.1617661</v>
      </c>
      <c r="DV4930" s="9">
        <v>-5.2629000000000002E-2</v>
      </c>
      <c r="DW4930" s="9">
        <v>-3.9417000000000001E-2</v>
      </c>
      <c r="DX4930" s="9">
        <v>-2.0204900000000001E-2</v>
      </c>
      <c r="DY4930" s="9">
        <v>-1.37106E-2</v>
      </c>
      <c r="DZ4930" s="9">
        <v>2.44102E-2</v>
      </c>
      <c r="EA4930" s="9">
        <v>8.7188000000000005E-3</v>
      </c>
      <c r="EB4930" s="9">
        <v>7.2018999999999998E-3</v>
      </c>
      <c r="EC4930" s="9">
        <v>1.7616699999999999E-2</v>
      </c>
      <c r="ED4930" s="9">
        <v>3.2552499999999998E-2</v>
      </c>
      <c r="EE4930" s="9">
        <v>4.7409699999999999E-2</v>
      </c>
      <c r="EF4930" s="9">
        <v>4.2331100000000003E-2</v>
      </c>
      <c r="EG4930" s="9">
        <v>5.75086E-2</v>
      </c>
      <c r="EH4930" s="9">
        <v>0.1163616</v>
      </c>
      <c r="EI4930" s="9">
        <v>9.4250799999999996E-2</v>
      </c>
      <c r="EJ4930" s="9">
        <v>0.1021991</v>
      </c>
      <c r="EK4930" s="9">
        <v>3.2478100000000003E-2</v>
      </c>
      <c r="EL4930" s="9">
        <v>2.30695E-2</v>
      </c>
      <c r="EM4930" s="9">
        <v>-7.9004000000000001E-3</v>
      </c>
      <c r="EN4930" s="9">
        <v>-3.9195899999999999E-2</v>
      </c>
      <c r="EO4930" s="9">
        <v>-8.5762599999999994E-2</v>
      </c>
      <c r="EP4930" s="9">
        <v>-9.4312099999999996E-2</v>
      </c>
      <c r="EQ4930" s="9">
        <v>0.183864</v>
      </c>
      <c r="ER4930" s="9">
        <v>0.16019729999999999</v>
      </c>
      <c r="ES4930" s="9">
        <v>-0.12414989999999999</v>
      </c>
      <c r="ET4930" s="9">
        <v>-1.68518E-2</v>
      </c>
      <c r="EU4930" s="9">
        <v>-6.0828000000000002E-3</v>
      </c>
      <c r="EV4930" s="9">
        <v>1.1265499999999999E-2</v>
      </c>
      <c r="EW4930" s="9">
        <v>1.4252799999999999E-2</v>
      </c>
      <c r="EX4930" s="9">
        <v>4.81906E-2</v>
      </c>
      <c r="EY4930" s="9">
        <v>87.875900000000001</v>
      </c>
      <c r="EZ4930" s="9">
        <v>86.311599999999999</v>
      </c>
      <c r="FA4930" s="9">
        <v>83.618600000000001</v>
      </c>
      <c r="FB4930" s="9">
        <v>82.712599999999995</v>
      </c>
      <c r="FC4930" s="9">
        <v>80.430499999999995</v>
      </c>
      <c r="FD4930" s="9">
        <v>77.455299999999994</v>
      </c>
      <c r="FE4930" s="9">
        <v>74.668199999999999</v>
      </c>
      <c r="FF4930" s="9">
        <v>75.831500000000005</v>
      </c>
      <c r="FG4930" s="9">
        <v>77.455299999999994</v>
      </c>
      <c r="FH4930" s="9">
        <v>80.316800000000001</v>
      </c>
      <c r="FI4930" s="9">
        <v>82.049599999999998</v>
      </c>
      <c r="FJ4930" s="9">
        <v>84.446799999999996</v>
      </c>
      <c r="FK4930" s="9">
        <v>86.940799999999996</v>
      </c>
      <c r="FL4930" s="9">
        <v>90.209100000000007</v>
      </c>
      <c r="FM4930" s="9">
        <v>91.479299999999995</v>
      </c>
      <c r="FN4930" s="9">
        <v>93.348600000000005</v>
      </c>
      <c r="FO4930" s="9">
        <v>93.623800000000003</v>
      </c>
      <c r="FP4930" s="9">
        <v>92.551400000000001</v>
      </c>
      <c r="FQ4930" s="9">
        <v>90.794799999999995</v>
      </c>
      <c r="FR4930" s="9">
        <v>88.564300000000003</v>
      </c>
      <c r="FS4930" s="9">
        <v>86.668199999999999</v>
      </c>
      <c r="FT4930" s="9">
        <v>83.831500000000005</v>
      </c>
      <c r="FU4930" s="9">
        <v>81.831500000000005</v>
      </c>
      <c r="FV4930" s="9">
        <v>80.242400000000004</v>
      </c>
      <c r="FW4930" s="9">
        <v>0.41322014000000001</v>
      </c>
      <c r="FX4930" s="9">
        <v>3.42393E-2</v>
      </c>
      <c r="FY4930" s="9">
        <v>3.42393E-2</v>
      </c>
      <c r="FZ4930" s="9">
        <v>0</v>
      </c>
      <c r="GA4930" s="9">
        <v>0</v>
      </c>
    </row>
    <row r="4931" spans="1:183" x14ac:dyDescent="0.2">
      <c r="A4931" t="s">
        <v>246</v>
      </c>
      <c r="B4931" t="s">
        <v>225</v>
      </c>
      <c r="C4931" t="s">
        <v>249</v>
      </c>
      <c r="D4931" s="6">
        <v>44101</v>
      </c>
      <c r="FZ4931" s="9">
        <v>0</v>
      </c>
      <c r="GA4931" s="9">
        <v>1</v>
      </c>
    </row>
    <row r="4932" spans="1:183" x14ac:dyDescent="0.2">
      <c r="A4932" t="s">
        <v>246</v>
      </c>
      <c r="B4932" t="s">
        <v>225</v>
      </c>
      <c r="C4932" t="s">
        <v>249</v>
      </c>
      <c r="D4932" s="6">
        <v>44102</v>
      </c>
      <c r="FZ4932" s="9">
        <v>0</v>
      </c>
      <c r="GA4932" s="9">
        <v>1</v>
      </c>
    </row>
    <row r="4933" spans="1:183" x14ac:dyDescent="0.2">
      <c r="A4933" t="s">
        <v>246</v>
      </c>
      <c r="B4933" t="s">
        <v>225</v>
      </c>
      <c r="C4933" t="s">
        <v>249</v>
      </c>
      <c r="D4933" s="6">
        <v>44104</v>
      </c>
      <c r="FZ4933" s="9">
        <v>0</v>
      </c>
      <c r="GA4933" s="9">
        <v>1</v>
      </c>
    </row>
    <row r="4934" spans="1:183" x14ac:dyDescent="0.2">
      <c r="A4934" t="s">
        <v>246</v>
      </c>
      <c r="B4934" t="s">
        <v>225</v>
      </c>
      <c r="C4934" t="s">
        <v>249</v>
      </c>
      <c r="D4934" s="6">
        <v>44105</v>
      </c>
      <c r="FZ4934" s="9">
        <v>0</v>
      </c>
      <c r="GA4934" s="9">
        <v>1</v>
      </c>
    </row>
    <row r="4935" spans="1:183" x14ac:dyDescent="0.2">
      <c r="A4935" t="s">
        <v>246</v>
      </c>
      <c r="B4935" t="s">
        <v>225</v>
      </c>
      <c r="C4935" t="s">
        <v>249</v>
      </c>
      <c r="D4935" s="6">
        <v>44119</v>
      </c>
      <c r="FZ4935" s="9">
        <v>0</v>
      </c>
      <c r="GA4935" s="9">
        <v>1</v>
      </c>
    </row>
    <row r="4936" spans="1:183" x14ac:dyDescent="0.2">
      <c r="A4936" t="s">
        <v>246</v>
      </c>
      <c r="B4936" t="s">
        <v>225</v>
      </c>
      <c r="C4936" t="s">
        <v>249</v>
      </c>
      <c r="D4936" s="6">
        <v>44120</v>
      </c>
      <c r="FZ4936" s="9">
        <v>0</v>
      </c>
      <c r="GA4936" s="9">
        <v>1</v>
      </c>
    </row>
    <row r="4937" spans="1:183" x14ac:dyDescent="0.2">
      <c r="A4937" t="s">
        <v>246</v>
      </c>
      <c r="B4937" t="s">
        <v>225</v>
      </c>
      <c r="C4937" t="s">
        <v>256</v>
      </c>
      <c r="D4937" s="6">
        <v>44057</v>
      </c>
      <c r="FZ4937" s="9">
        <v>0</v>
      </c>
      <c r="GA4937" s="9">
        <v>1</v>
      </c>
    </row>
    <row r="4938" spans="1:183" x14ac:dyDescent="0.2">
      <c r="A4938" t="s">
        <v>246</v>
      </c>
      <c r="B4938" t="s">
        <v>225</v>
      </c>
      <c r="C4938" t="s">
        <v>256</v>
      </c>
      <c r="D4938" s="6">
        <v>44058</v>
      </c>
      <c r="FZ4938" s="9">
        <v>0</v>
      </c>
      <c r="GA4938" s="9">
        <v>1</v>
      </c>
    </row>
    <row r="4939" spans="1:183" x14ac:dyDescent="0.2">
      <c r="A4939" t="s">
        <v>246</v>
      </c>
      <c r="B4939" t="s">
        <v>225</v>
      </c>
      <c r="C4939" t="s">
        <v>256</v>
      </c>
      <c r="D4939" s="6">
        <v>44060</v>
      </c>
      <c r="FZ4939" s="9">
        <v>0</v>
      </c>
      <c r="GA4939" s="9">
        <v>1</v>
      </c>
    </row>
    <row r="4940" spans="1:183" x14ac:dyDescent="0.2">
      <c r="A4940" t="s">
        <v>246</v>
      </c>
      <c r="B4940" t="s">
        <v>225</v>
      </c>
      <c r="C4940" t="s">
        <v>256</v>
      </c>
      <c r="D4940" s="6">
        <v>44061</v>
      </c>
      <c r="FZ4940" s="9">
        <v>0</v>
      </c>
      <c r="GA4940" s="9">
        <v>1</v>
      </c>
    </row>
    <row r="4941" spans="1:183" x14ac:dyDescent="0.2">
      <c r="A4941" t="s">
        <v>246</v>
      </c>
      <c r="B4941" t="s">
        <v>225</v>
      </c>
      <c r="C4941" t="s">
        <v>256</v>
      </c>
      <c r="D4941" s="6">
        <v>44062</v>
      </c>
      <c r="FZ4941" s="9">
        <v>0</v>
      </c>
      <c r="GA4941" s="9">
        <v>1</v>
      </c>
    </row>
    <row r="4942" spans="1:183" x14ac:dyDescent="0.2">
      <c r="A4942" t="s">
        <v>246</v>
      </c>
      <c r="B4942" t="s">
        <v>225</v>
      </c>
      <c r="C4942" t="s">
        <v>256</v>
      </c>
      <c r="D4942" s="6">
        <v>44079</v>
      </c>
      <c r="FZ4942" s="9">
        <v>0</v>
      </c>
      <c r="GA4942" s="9">
        <v>1</v>
      </c>
    </row>
    <row r="4943" spans="1:183" x14ac:dyDescent="0.2">
      <c r="A4943" t="s">
        <v>246</v>
      </c>
      <c r="B4943" t="s">
        <v>225</v>
      </c>
      <c r="C4943" t="s">
        <v>256</v>
      </c>
      <c r="D4943" s="6">
        <v>44080</v>
      </c>
      <c r="FZ4943" s="9">
        <v>0</v>
      </c>
      <c r="GA4943" s="9">
        <v>1</v>
      </c>
    </row>
    <row r="4944" spans="1:183" x14ac:dyDescent="0.2">
      <c r="A4944" t="s">
        <v>246</v>
      </c>
      <c r="B4944" t="s">
        <v>225</v>
      </c>
      <c r="C4944" t="s">
        <v>256</v>
      </c>
      <c r="D4944" s="6">
        <v>44081</v>
      </c>
      <c r="FZ4944" s="9">
        <v>0</v>
      </c>
      <c r="GA4944" s="9">
        <v>1</v>
      </c>
    </row>
    <row r="4945" spans="1:183" x14ac:dyDescent="0.2">
      <c r="A4945" t="s">
        <v>246</v>
      </c>
      <c r="B4945" t="s">
        <v>225</v>
      </c>
      <c r="C4945" t="s">
        <v>256</v>
      </c>
      <c r="D4945" s="6">
        <v>44082</v>
      </c>
      <c r="FZ4945" s="9">
        <v>0</v>
      </c>
      <c r="GA4945" s="9">
        <v>1</v>
      </c>
    </row>
    <row r="4946" spans="1:183" x14ac:dyDescent="0.2">
      <c r="A4946" t="s">
        <v>246</v>
      </c>
      <c r="B4946" t="s">
        <v>225</v>
      </c>
      <c r="C4946" t="s">
        <v>256</v>
      </c>
      <c r="D4946" s="6">
        <v>44101</v>
      </c>
      <c r="FZ4946" s="9">
        <v>0</v>
      </c>
      <c r="GA4946" s="9">
        <v>1</v>
      </c>
    </row>
    <row r="4947" spans="1:183" x14ac:dyDescent="0.2">
      <c r="A4947" t="s">
        <v>246</v>
      </c>
      <c r="B4947" t="s">
        <v>225</v>
      </c>
      <c r="C4947" t="s">
        <v>256</v>
      </c>
      <c r="D4947" s="6">
        <v>44102</v>
      </c>
      <c r="FZ4947" s="9">
        <v>0</v>
      </c>
      <c r="GA4947" s="9">
        <v>1</v>
      </c>
    </row>
    <row r="4948" spans="1:183" x14ac:dyDescent="0.2">
      <c r="A4948" t="s">
        <v>246</v>
      </c>
      <c r="B4948" t="s">
        <v>225</v>
      </c>
      <c r="C4948" t="s">
        <v>256</v>
      </c>
      <c r="D4948" s="6">
        <v>44104</v>
      </c>
      <c r="FZ4948" s="9">
        <v>0</v>
      </c>
      <c r="GA4948" s="9">
        <v>1</v>
      </c>
    </row>
    <row r="4949" spans="1:183" x14ac:dyDescent="0.2">
      <c r="A4949" t="s">
        <v>246</v>
      </c>
      <c r="B4949" t="s">
        <v>225</v>
      </c>
      <c r="C4949" t="s">
        <v>256</v>
      </c>
      <c r="D4949" s="6">
        <v>44105</v>
      </c>
      <c r="FZ4949" s="9">
        <v>0</v>
      </c>
      <c r="GA4949" s="9">
        <v>1</v>
      </c>
    </row>
    <row r="4950" spans="1:183" x14ac:dyDescent="0.2">
      <c r="A4950" t="s">
        <v>246</v>
      </c>
      <c r="B4950" t="s">
        <v>225</v>
      </c>
      <c r="C4950" t="s">
        <v>256</v>
      </c>
      <c r="D4950" s="6">
        <v>44119</v>
      </c>
      <c r="FZ4950" s="9">
        <v>0</v>
      </c>
      <c r="GA4950" s="9">
        <v>1</v>
      </c>
    </row>
    <row r="4951" spans="1:183" x14ac:dyDescent="0.2">
      <c r="A4951" t="s">
        <v>246</v>
      </c>
      <c r="B4951" t="s">
        <v>225</v>
      </c>
      <c r="C4951" t="s">
        <v>256</v>
      </c>
      <c r="D4951" s="6">
        <v>44120</v>
      </c>
      <c r="FZ4951" s="9">
        <v>0</v>
      </c>
      <c r="GA4951" s="9">
        <v>1</v>
      </c>
    </row>
    <row r="4952" spans="1:183" x14ac:dyDescent="0.2">
      <c r="A4952" t="s">
        <v>246</v>
      </c>
      <c r="B4952" t="s">
        <v>225</v>
      </c>
      <c r="C4952" t="s">
        <v>257</v>
      </c>
      <c r="D4952" s="6">
        <v>44057</v>
      </c>
      <c r="FZ4952" s="9">
        <v>0</v>
      </c>
      <c r="GA4952" s="9">
        <v>1</v>
      </c>
    </row>
    <row r="4953" spans="1:183" x14ac:dyDescent="0.2">
      <c r="A4953" t="s">
        <v>246</v>
      </c>
      <c r="B4953" t="s">
        <v>225</v>
      </c>
      <c r="C4953" t="s">
        <v>257</v>
      </c>
      <c r="D4953" s="6">
        <v>44058</v>
      </c>
      <c r="FZ4953" s="9">
        <v>0</v>
      </c>
      <c r="GA4953" s="9">
        <v>1</v>
      </c>
    </row>
    <row r="4954" spans="1:183" x14ac:dyDescent="0.2">
      <c r="A4954" t="s">
        <v>246</v>
      </c>
      <c r="B4954" t="s">
        <v>225</v>
      </c>
      <c r="C4954" t="s">
        <v>257</v>
      </c>
      <c r="D4954" s="6">
        <v>44060</v>
      </c>
      <c r="FZ4954" s="9">
        <v>0</v>
      </c>
      <c r="GA4954" s="9">
        <v>1</v>
      </c>
    </row>
    <row r="4955" spans="1:183" x14ac:dyDescent="0.2">
      <c r="A4955" t="s">
        <v>246</v>
      </c>
      <c r="B4955" t="s">
        <v>225</v>
      </c>
      <c r="C4955" t="s">
        <v>257</v>
      </c>
      <c r="D4955" s="6">
        <v>44061</v>
      </c>
      <c r="FZ4955" s="9">
        <v>0</v>
      </c>
      <c r="GA4955" s="9">
        <v>1</v>
      </c>
    </row>
    <row r="4956" spans="1:183" x14ac:dyDescent="0.2">
      <c r="A4956" t="s">
        <v>246</v>
      </c>
      <c r="B4956" t="s">
        <v>225</v>
      </c>
      <c r="C4956" t="s">
        <v>257</v>
      </c>
      <c r="D4956" s="6">
        <v>44062</v>
      </c>
      <c r="FZ4956" s="9">
        <v>0</v>
      </c>
      <c r="GA4956" s="9">
        <v>1</v>
      </c>
    </row>
    <row r="4957" spans="1:183" x14ac:dyDescent="0.2">
      <c r="A4957" t="s">
        <v>246</v>
      </c>
      <c r="B4957" t="s">
        <v>225</v>
      </c>
      <c r="C4957" t="s">
        <v>257</v>
      </c>
      <c r="D4957" s="6">
        <v>44079</v>
      </c>
      <c r="FZ4957" s="9">
        <v>0</v>
      </c>
      <c r="GA4957" s="9">
        <v>1</v>
      </c>
    </row>
    <row r="4958" spans="1:183" x14ac:dyDescent="0.2">
      <c r="A4958" t="s">
        <v>246</v>
      </c>
      <c r="B4958" t="s">
        <v>225</v>
      </c>
      <c r="C4958" t="s">
        <v>257</v>
      </c>
      <c r="D4958" s="6">
        <v>44080</v>
      </c>
      <c r="FZ4958" s="9">
        <v>0</v>
      </c>
      <c r="GA4958" s="9">
        <v>1</v>
      </c>
    </row>
    <row r="4959" spans="1:183" x14ac:dyDescent="0.2">
      <c r="A4959" t="s">
        <v>246</v>
      </c>
      <c r="B4959" t="s">
        <v>225</v>
      </c>
      <c r="C4959" t="s">
        <v>257</v>
      </c>
      <c r="D4959" s="6">
        <v>44081</v>
      </c>
      <c r="FZ4959" s="9">
        <v>0</v>
      </c>
      <c r="GA4959" s="9">
        <v>1</v>
      </c>
    </row>
    <row r="4960" spans="1:183" x14ac:dyDescent="0.2">
      <c r="A4960" t="s">
        <v>246</v>
      </c>
      <c r="B4960" t="s">
        <v>225</v>
      </c>
      <c r="C4960" t="s">
        <v>257</v>
      </c>
      <c r="D4960" s="6">
        <v>44082</v>
      </c>
      <c r="FZ4960" s="9">
        <v>0</v>
      </c>
      <c r="GA4960" s="9">
        <v>1</v>
      </c>
    </row>
    <row r="4961" spans="1:183" x14ac:dyDescent="0.2">
      <c r="A4961" t="s">
        <v>246</v>
      </c>
      <c r="B4961" t="s">
        <v>225</v>
      </c>
      <c r="C4961" t="s">
        <v>257</v>
      </c>
      <c r="D4961" s="6">
        <v>44101</v>
      </c>
      <c r="FZ4961" s="9">
        <v>0</v>
      </c>
      <c r="GA4961" s="9">
        <v>1</v>
      </c>
    </row>
    <row r="4962" spans="1:183" x14ac:dyDescent="0.2">
      <c r="A4962" t="s">
        <v>246</v>
      </c>
      <c r="B4962" t="s">
        <v>225</v>
      </c>
      <c r="C4962" t="s">
        <v>257</v>
      </c>
      <c r="D4962" s="6">
        <v>44102</v>
      </c>
      <c r="FZ4962" s="9">
        <v>0</v>
      </c>
      <c r="GA4962" s="9">
        <v>1</v>
      </c>
    </row>
    <row r="4963" spans="1:183" x14ac:dyDescent="0.2">
      <c r="A4963" t="s">
        <v>246</v>
      </c>
      <c r="B4963" t="s">
        <v>225</v>
      </c>
      <c r="C4963" t="s">
        <v>257</v>
      </c>
      <c r="D4963" s="6">
        <v>44104</v>
      </c>
      <c r="FZ4963" s="9">
        <v>0</v>
      </c>
      <c r="GA4963" s="9">
        <v>1</v>
      </c>
    </row>
    <row r="4964" spans="1:183" x14ac:dyDescent="0.2">
      <c r="A4964" t="s">
        <v>246</v>
      </c>
      <c r="B4964" t="s">
        <v>225</v>
      </c>
      <c r="C4964" t="s">
        <v>257</v>
      </c>
      <c r="D4964" s="6">
        <v>44105</v>
      </c>
      <c r="FZ4964" s="9">
        <v>0</v>
      </c>
      <c r="GA4964" s="9">
        <v>1</v>
      </c>
    </row>
    <row r="4965" spans="1:183" x14ac:dyDescent="0.2">
      <c r="A4965" t="s">
        <v>246</v>
      </c>
      <c r="B4965" t="s">
        <v>225</v>
      </c>
      <c r="C4965" t="s">
        <v>257</v>
      </c>
      <c r="D4965" s="6">
        <v>44119</v>
      </c>
      <c r="FZ4965" s="9">
        <v>0</v>
      </c>
      <c r="GA4965" s="9">
        <v>1</v>
      </c>
    </row>
    <row r="4966" spans="1:183" x14ac:dyDescent="0.2">
      <c r="A4966" t="s">
        <v>246</v>
      </c>
      <c r="B4966" t="s">
        <v>225</v>
      </c>
      <c r="C4966" t="s">
        <v>257</v>
      </c>
      <c r="D4966" s="6">
        <v>44120</v>
      </c>
      <c r="FZ4966" s="9">
        <v>0</v>
      </c>
      <c r="GA4966" s="9">
        <v>1</v>
      </c>
    </row>
    <row r="4967" spans="1:183" x14ac:dyDescent="0.2">
      <c r="A4967" t="s">
        <v>246</v>
      </c>
      <c r="B4967" t="s">
        <v>225</v>
      </c>
      <c r="C4967" t="s">
        <v>229</v>
      </c>
      <c r="D4967" s="6">
        <v>44057</v>
      </c>
      <c r="FZ4967" s="9">
        <v>0</v>
      </c>
      <c r="GA4967" s="9">
        <v>1</v>
      </c>
    </row>
    <row r="4968" spans="1:183" x14ac:dyDescent="0.2">
      <c r="A4968" t="s">
        <v>246</v>
      </c>
      <c r="B4968" t="s">
        <v>225</v>
      </c>
      <c r="C4968" t="s">
        <v>229</v>
      </c>
      <c r="D4968" s="6">
        <v>44058</v>
      </c>
      <c r="FZ4968" s="9">
        <v>0</v>
      </c>
      <c r="GA4968" s="9">
        <v>1</v>
      </c>
    </row>
    <row r="4969" spans="1:183" x14ac:dyDescent="0.2">
      <c r="A4969" t="s">
        <v>246</v>
      </c>
      <c r="B4969" t="s">
        <v>225</v>
      </c>
      <c r="C4969" t="s">
        <v>229</v>
      </c>
      <c r="D4969" s="6">
        <v>44060</v>
      </c>
      <c r="FZ4969" s="9">
        <v>0</v>
      </c>
      <c r="GA4969" s="9">
        <v>1</v>
      </c>
    </row>
    <row r="4970" spans="1:183" x14ac:dyDescent="0.2">
      <c r="A4970" t="s">
        <v>246</v>
      </c>
      <c r="B4970" t="s">
        <v>225</v>
      </c>
      <c r="C4970" t="s">
        <v>229</v>
      </c>
      <c r="D4970" s="6">
        <v>44061</v>
      </c>
      <c r="FZ4970" s="9">
        <v>0</v>
      </c>
      <c r="GA4970" s="9">
        <v>1</v>
      </c>
    </row>
    <row r="4971" spans="1:183" x14ac:dyDescent="0.2">
      <c r="A4971" t="s">
        <v>246</v>
      </c>
      <c r="B4971" t="s">
        <v>225</v>
      </c>
      <c r="C4971" t="s">
        <v>229</v>
      </c>
      <c r="D4971" s="6">
        <v>44062</v>
      </c>
      <c r="FZ4971" s="9">
        <v>0</v>
      </c>
      <c r="GA4971" s="9">
        <v>1</v>
      </c>
    </row>
    <row r="4972" spans="1:183" x14ac:dyDescent="0.2">
      <c r="A4972" t="s">
        <v>246</v>
      </c>
      <c r="B4972" t="s">
        <v>225</v>
      </c>
      <c r="C4972" t="s">
        <v>229</v>
      </c>
      <c r="D4972" s="6">
        <v>44079</v>
      </c>
      <c r="FZ4972" s="9">
        <v>0</v>
      </c>
      <c r="GA4972" s="9">
        <v>1</v>
      </c>
    </row>
    <row r="4973" spans="1:183" x14ac:dyDescent="0.2">
      <c r="A4973" t="s">
        <v>246</v>
      </c>
      <c r="B4973" t="s">
        <v>225</v>
      </c>
      <c r="C4973" t="s">
        <v>229</v>
      </c>
      <c r="D4973" s="6">
        <v>44080</v>
      </c>
      <c r="FZ4973" s="9">
        <v>0</v>
      </c>
      <c r="GA4973" s="9">
        <v>1</v>
      </c>
    </row>
    <row r="4974" spans="1:183" x14ac:dyDescent="0.2">
      <c r="A4974" t="s">
        <v>246</v>
      </c>
      <c r="B4974" t="s">
        <v>225</v>
      </c>
      <c r="C4974" t="s">
        <v>229</v>
      </c>
      <c r="D4974" s="6">
        <v>44081</v>
      </c>
      <c r="FZ4974" s="9">
        <v>0</v>
      </c>
      <c r="GA4974" s="9">
        <v>1</v>
      </c>
    </row>
    <row r="4975" spans="1:183" x14ac:dyDescent="0.2">
      <c r="A4975" t="s">
        <v>246</v>
      </c>
      <c r="B4975" t="s">
        <v>225</v>
      </c>
      <c r="C4975" t="s">
        <v>229</v>
      </c>
      <c r="D4975" s="6">
        <v>44082</v>
      </c>
      <c r="FZ4975" s="9">
        <v>0</v>
      </c>
      <c r="GA4975" s="9">
        <v>1</v>
      </c>
    </row>
    <row r="4976" spans="1:183" x14ac:dyDescent="0.2">
      <c r="A4976" t="s">
        <v>246</v>
      </c>
      <c r="B4976" t="s">
        <v>225</v>
      </c>
      <c r="C4976" t="s">
        <v>229</v>
      </c>
      <c r="D4976" s="6">
        <v>44101</v>
      </c>
      <c r="FZ4976" s="9">
        <v>0</v>
      </c>
      <c r="GA4976" s="9">
        <v>1</v>
      </c>
    </row>
    <row r="4977" spans="1:183" x14ac:dyDescent="0.2">
      <c r="A4977" t="s">
        <v>246</v>
      </c>
      <c r="B4977" t="s">
        <v>225</v>
      </c>
      <c r="C4977" t="s">
        <v>229</v>
      </c>
      <c r="D4977" s="6">
        <v>44102</v>
      </c>
      <c r="FZ4977" s="9">
        <v>0</v>
      </c>
      <c r="GA4977" s="9">
        <v>1</v>
      </c>
    </row>
    <row r="4978" spans="1:183" x14ac:dyDescent="0.2">
      <c r="A4978" t="s">
        <v>246</v>
      </c>
      <c r="B4978" t="s">
        <v>225</v>
      </c>
      <c r="C4978" t="s">
        <v>229</v>
      </c>
      <c r="D4978" s="6">
        <v>44104</v>
      </c>
      <c r="FZ4978" s="9">
        <v>0</v>
      </c>
      <c r="GA4978" s="9">
        <v>1</v>
      </c>
    </row>
    <row r="4979" spans="1:183" x14ac:dyDescent="0.2">
      <c r="A4979" t="s">
        <v>246</v>
      </c>
      <c r="B4979" t="s">
        <v>225</v>
      </c>
      <c r="C4979" t="s">
        <v>229</v>
      </c>
      <c r="D4979" s="6">
        <v>44105</v>
      </c>
      <c r="FZ4979" s="9">
        <v>0</v>
      </c>
      <c r="GA4979" s="9">
        <v>1</v>
      </c>
    </row>
    <row r="4980" spans="1:183" x14ac:dyDescent="0.2">
      <c r="A4980" t="s">
        <v>246</v>
      </c>
      <c r="B4980" t="s">
        <v>225</v>
      </c>
      <c r="C4980" t="s">
        <v>229</v>
      </c>
      <c r="D4980" s="6">
        <v>44119</v>
      </c>
      <c r="FZ4980" s="9">
        <v>0</v>
      </c>
      <c r="GA4980" s="9">
        <v>1</v>
      </c>
    </row>
    <row r="4981" spans="1:183" x14ac:dyDescent="0.2">
      <c r="A4981" t="s">
        <v>246</v>
      </c>
      <c r="B4981" t="s">
        <v>225</v>
      </c>
      <c r="C4981" t="s">
        <v>229</v>
      </c>
      <c r="D4981" s="6">
        <v>44120</v>
      </c>
      <c r="FZ4981" s="9">
        <v>0</v>
      </c>
      <c r="GA4981" s="9">
        <v>1</v>
      </c>
    </row>
    <row r="4982" spans="1:183" x14ac:dyDescent="0.2">
      <c r="A4982" t="s">
        <v>246</v>
      </c>
      <c r="B4982" t="s">
        <v>225</v>
      </c>
      <c r="C4982" t="s">
        <v>230</v>
      </c>
      <c r="D4982" s="6">
        <v>44057</v>
      </c>
      <c r="FZ4982" s="9">
        <v>0</v>
      </c>
      <c r="GA4982" s="9">
        <v>1</v>
      </c>
    </row>
    <row r="4983" spans="1:183" x14ac:dyDescent="0.2">
      <c r="A4983" t="s">
        <v>246</v>
      </c>
      <c r="B4983" t="s">
        <v>225</v>
      </c>
      <c r="C4983" t="s">
        <v>230</v>
      </c>
      <c r="D4983" s="6">
        <v>44058</v>
      </c>
      <c r="FZ4983" s="9">
        <v>0</v>
      </c>
      <c r="GA4983" s="9">
        <v>1</v>
      </c>
    </row>
    <row r="4984" spans="1:183" x14ac:dyDescent="0.2">
      <c r="A4984" t="s">
        <v>246</v>
      </c>
      <c r="B4984" t="s">
        <v>225</v>
      </c>
      <c r="C4984" t="s">
        <v>230</v>
      </c>
      <c r="D4984" s="6">
        <v>44060</v>
      </c>
      <c r="FZ4984" s="9">
        <v>0</v>
      </c>
      <c r="GA4984" s="9">
        <v>1</v>
      </c>
    </row>
    <row r="4985" spans="1:183" x14ac:dyDescent="0.2">
      <c r="A4985" t="s">
        <v>246</v>
      </c>
      <c r="B4985" t="s">
        <v>225</v>
      </c>
      <c r="C4985" t="s">
        <v>230</v>
      </c>
      <c r="D4985" s="6">
        <v>44061</v>
      </c>
      <c r="FZ4985" s="9">
        <v>0</v>
      </c>
      <c r="GA4985" s="9">
        <v>1</v>
      </c>
    </row>
    <row r="4986" spans="1:183" x14ac:dyDescent="0.2">
      <c r="A4986" t="s">
        <v>246</v>
      </c>
      <c r="B4986" t="s">
        <v>225</v>
      </c>
      <c r="C4986" t="s">
        <v>230</v>
      </c>
      <c r="D4986" s="6">
        <v>44062</v>
      </c>
      <c r="FZ4986" s="9">
        <v>0</v>
      </c>
      <c r="GA4986" s="9">
        <v>1</v>
      </c>
    </row>
    <row r="4987" spans="1:183" x14ac:dyDescent="0.2">
      <c r="A4987" t="s">
        <v>246</v>
      </c>
      <c r="B4987" t="s">
        <v>225</v>
      </c>
      <c r="C4987" t="s">
        <v>230</v>
      </c>
      <c r="D4987" s="6">
        <v>44079</v>
      </c>
      <c r="FZ4987" s="9">
        <v>0</v>
      </c>
      <c r="GA4987" s="9">
        <v>1</v>
      </c>
    </row>
    <row r="4988" spans="1:183" x14ac:dyDescent="0.2">
      <c r="A4988" t="s">
        <v>246</v>
      </c>
      <c r="B4988" t="s">
        <v>225</v>
      </c>
      <c r="C4988" t="s">
        <v>230</v>
      </c>
      <c r="D4988" s="6">
        <v>44080</v>
      </c>
      <c r="FZ4988" s="9">
        <v>0</v>
      </c>
      <c r="GA4988" s="9">
        <v>1</v>
      </c>
    </row>
    <row r="4989" spans="1:183" x14ac:dyDescent="0.2">
      <c r="A4989" t="s">
        <v>246</v>
      </c>
      <c r="B4989" t="s">
        <v>225</v>
      </c>
      <c r="C4989" t="s">
        <v>230</v>
      </c>
      <c r="D4989" s="6">
        <v>44081</v>
      </c>
      <c r="FZ4989" s="9">
        <v>0</v>
      </c>
      <c r="GA4989" s="9">
        <v>1</v>
      </c>
    </row>
    <row r="4990" spans="1:183" x14ac:dyDescent="0.2">
      <c r="A4990" t="s">
        <v>246</v>
      </c>
      <c r="B4990" t="s">
        <v>225</v>
      </c>
      <c r="C4990" t="s">
        <v>230</v>
      </c>
      <c r="D4990" s="6">
        <v>44082</v>
      </c>
      <c r="FZ4990" s="9">
        <v>0</v>
      </c>
      <c r="GA4990" s="9">
        <v>1</v>
      </c>
    </row>
    <row r="4991" spans="1:183" x14ac:dyDescent="0.2">
      <c r="A4991" t="s">
        <v>246</v>
      </c>
      <c r="B4991" t="s">
        <v>225</v>
      </c>
      <c r="C4991" t="s">
        <v>230</v>
      </c>
      <c r="D4991" s="6">
        <v>44101</v>
      </c>
      <c r="FZ4991" s="9">
        <v>0</v>
      </c>
      <c r="GA4991" s="9">
        <v>1</v>
      </c>
    </row>
    <row r="4992" spans="1:183" x14ac:dyDescent="0.2">
      <c r="A4992" t="s">
        <v>246</v>
      </c>
      <c r="B4992" t="s">
        <v>225</v>
      </c>
      <c r="C4992" t="s">
        <v>230</v>
      </c>
      <c r="D4992" s="6">
        <v>44102</v>
      </c>
      <c r="FZ4992" s="9">
        <v>0</v>
      </c>
      <c r="GA4992" s="9">
        <v>1</v>
      </c>
    </row>
    <row r="4993" spans="1:183" x14ac:dyDescent="0.2">
      <c r="A4993" t="s">
        <v>246</v>
      </c>
      <c r="B4993" t="s">
        <v>225</v>
      </c>
      <c r="C4993" t="s">
        <v>230</v>
      </c>
      <c r="D4993" s="6">
        <v>44104</v>
      </c>
      <c r="FZ4993" s="9">
        <v>0</v>
      </c>
      <c r="GA4993" s="9">
        <v>1</v>
      </c>
    </row>
    <row r="4994" spans="1:183" x14ac:dyDescent="0.2">
      <c r="A4994" t="s">
        <v>246</v>
      </c>
      <c r="B4994" t="s">
        <v>225</v>
      </c>
      <c r="C4994" t="s">
        <v>230</v>
      </c>
      <c r="D4994" s="6">
        <v>44105</v>
      </c>
      <c r="FZ4994" s="9">
        <v>0</v>
      </c>
      <c r="GA4994" s="9">
        <v>1</v>
      </c>
    </row>
    <row r="4995" spans="1:183" x14ac:dyDescent="0.2">
      <c r="A4995" t="s">
        <v>246</v>
      </c>
      <c r="B4995" t="s">
        <v>225</v>
      </c>
      <c r="C4995" t="s">
        <v>230</v>
      </c>
      <c r="D4995" s="6">
        <v>44119</v>
      </c>
      <c r="FZ4995" s="9">
        <v>0</v>
      </c>
      <c r="GA4995" s="9">
        <v>1</v>
      </c>
    </row>
    <row r="4996" spans="1:183" x14ac:dyDescent="0.2">
      <c r="A4996" t="s">
        <v>246</v>
      </c>
      <c r="B4996" t="s">
        <v>225</v>
      </c>
      <c r="C4996" t="s">
        <v>230</v>
      </c>
      <c r="D4996" s="6">
        <v>44120</v>
      </c>
      <c r="FZ4996" s="9">
        <v>0</v>
      </c>
      <c r="GA4996" s="9">
        <v>1</v>
      </c>
    </row>
    <row r="4997" spans="1:183" x14ac:dyDescent="0.2">
      <c r="A4997" t="s">
        <v>246</v>
      </c>
      <c r="B4997" t="s">
        <v>225</v>
      </c>
      <c r="C4997" t="s">
        <v>231</v>
      </c>
      <c r="D4997" s="6">
        <v>44057</v>
      </c>
      <c r="FZ4997" s="9">
        <v>0</v>
      </c>
      <c r="GA4997" s="9">
        <v>1</v>
      </c>
    </row>
    <row r="4998" spans="1:183" x14ac:dyDescent="0.2">
      <c r="A4998" t="s">
        <v>246</v>
      </c>
      <c r="B4998" t="s">
        <v>225</v>
      </c>
      <c r="C4998" t="s">
        <v>231</v>
      </c>
      <c r="D4998" s="6">
        <v>44058</v>
      </c>
      <c r="FZ4998" s="9">
        <v>0</v>
      </c>
      <c r="GA4998" s="9">
        <v>1</v>
      </c>
    </row>
    <row r="4999" spans="1:183" x14ac:dyDescent="0.2">
      <c r="A4999" t="s">
        <v>246</v>
      </c>
      <c r="B4999" t="s">
        <v>225</v>
      </c>
      <c r="C4999" t="s">
        <v>231</v>
      </c>
      <c r="D4999" s="6">
        <v>44060</v>
      </c>
      <c r="FZ4999" s="9">
        <v>0</v>
      </c>
      <c r="GA4999" s="9">
        <v>1</v>
      </c>
    </row>
    <row r="5000" spans="1:183" x14ac:dyDescent="0.2">
      <c r="A5000" t="s">
        <v>246</v>
      </c>
      <c r="B5000" t="s">
        <v>225</v>
      </c>
      <c r="C5000" t="s">
        <v>231</v>
      </c>
      <c r="D5000" s="6">
        <v>44061</v>
      </c>
      <c r="FZ5000" s="9">
        <v>0</v>
      </c>
      <c r="GA5000" s="9">
        <v>1</v>
      </c>
    </row>
    <row r="5001" spans="1:183" x14ac:dyDescent="0.2">
      <c r="A5001" t="s">
        <v>246</v>
      </c>
      <c r="B5001" t="s">
        <v>225</v>
      </c>
      <c r="C5001" t="s">
        <v>231</v>
      </c>
      <c r="D5001" s="6">
        <v>44062</v>
      </c>
      <c r="FZ5001" s="9">
        <v>0</v>
      </c>
      <c r="GA5001" s="9">
        <v>1</v>
      </c>
    </row>
    <row r="5002" spans="1:183" x14ac:dyDescent="0.2">
      <c r="A5002" t="s">
        <v>246</v>
      </c>
      <c r="B5002" t="s">
        <v>225</v>
      </c>
      <c r="C5002" t="s">
        <v>231</v>
      </c>
      <c r="D5002" s="6">
        <v>44079</v>
      </c>
      <c r="FZ5002" s="9">
        <v>0</v>
      </c>
      <c r="GA5002" s="9">
        <v>1</v>
      </c>
    </row>
    <row r="5003" spans="1:183" x14ac:dyDescent="0.2">
      <c r="A5003" t="s">
        <v>246</v>
      </c>
      <c r="B5003" t="s">
        <v>225</v>
      </c>
      <c r="C5003" t="s">
        <v>231</v>
      </c>
      <c r="D5003" s="6">
        <v>44080</v>
      </c>
      <c r="FZ5003" s="9">
        <v>0</v>
      </c>
      <c r="GA5003" s="9">
        <v>1</v>
      </c>
    </row>
    <row r="5004" spans="1:183" x14ac:dyDescent="0.2">
      <c r="A5004" t="s">
        <v>246</v>
      </c>
      <c r="B5004" t="s">
        <v>225</v>
      </c>
      <c r="C5004" t="s">
        <v>231</v>
      </c>
      <c r="D5004" s="6">
        <v>44081</v>
      </c>
      <c r="FZ5004" s="9">
        <v>0</v>
      </c>
      <c r="GA5004" s="9">
        <v>1</v>
      </c>
    </row>
    <row r="5005" spans="1:183" x14ac:dyDescent="0.2">
      <c r="A5005" t="s">
        <v>246</v>
      </c>
      <c r="B5005" t="s">
        <v>225</v>
      </c>
      <c r="C5005" t="s">
        <v>231</v>
      </c>
      <c r="D5005" s="6">
        <v>44082</v>
      </c>
      <c r="FZ5005" s="9">
        <v>0</v>
      </c>
      <c r="GA5005" s="9">
        <v>1</v>
      </c>
    </row>
    <row r="5006" spans="1:183" x14ac:dyDescent="0.2">
      <c r="A5006" t="s">
        <v>246</v>
      </c>
      <c r="B5006" t="s">
        <v>225</v>
      </c>
      <c r="C5006" t="s">
        <v>231</v>
      </c>
      <c r="D5006" s="6">
        <v>44101</v>
      </c>
      <c r="FZ5006" s="9">
        <v>0</v>
      </c>
      <c r="GA5006" s="9">
        <v>1</v>
      </c>
    </row>
    <row r="5007" spans="1:183" x14ac:dyDescent="0.2">
      <c r="A5007" t="s">
        <v>246</v>
      </c>
      <c r="B5007" t="s">
        <v>225</v>
      </c>
      <c r="C5007" t="s">
        <v>231</v>
      </c>
      <c r="D5007" s="6">
        <v>44102</v>
      </c>
      <c r="FZ5007" s="9">
        <v>0</v>
      </c>
      <c r="GA5007" s="9">
        <v>1</v>
      </c>
    </row>
    <row r="5008" spans="1:183" x14ac:dyDescent="0.2">
      <c r="A5008" t="s">
        <v>246</v>
      </c>
      <c r="B5008" t="s">
        <v>225</v>
      </c>
      <c r="C5008" t="s">
        <v>231</v>
      </c>
      <c r="D5008" s="6">
        <v>44104</v>
      </c>
      <c r="FZ5008" s="9">
        <v>0</v>
      </c>
      <c r="GA5008" s="9">
        <v>1</v>
      </c>
    </row>
    <row r="5009" spans="1:183" x14ac:dyDescent="0.2">
      <c r="A5009" t="s">
        <v>246</v>
      </c>
      <c r="B5009" t="s">
        <v>225</v>
      </c>
      <c r="C5009" t="s">
        <v>231</v>
      </c>
      <c r="D5009" s="6">
        <v>44105</v>
      </c>
      <c r="FZ5009" s="9">
        <v>0</v>
      </c>
      <c r="GA5009" s="9">
        <v>1</v>
      </c>
    </row>
    <row r="5010" spans="1:183" x14ac:dyDescent="0.2">
      <c r="A5010" t="s">
        <v>246</v>
      </c>
      <c r="B5010" t="s">
        <v>225</v>
      </c>
      <c r="C5010" t="s">
        <v>231</v>
      </c>
      <c r="D5010" s="6">
        <v>44119</v>
      </c>
      <c r="FZ5010" s="9">
        <v>0</v>
      </c>
      <c r="GA5010" s="9">
        <v>1</v>
      </c>
    </row>
    <row r="5011" spans="1:183" x14ac:dyDescent="0.2">
      <c r="A5011" t="s">
        <v>246</v>
      </c>
      <c r="B5011" t="s">
        <v>225</v>
      </c>
      <c r="C5011" t="s">
        <v>231</v>
      </c>
      <c r="D5011" s="6">
        <v>44120</v>
      </c>
      <c r="FZ5011" s="9">
        <v>0</v>
      </c>
      <c r="GA5011" s="9">
        <v>1</v>
      </c>
    </row>
    <row r="5012" spans="1:183" x14ac:dyDescent="0.2">
      <c r="A5012" t="s">
        <v>246</v>
      </c>
      <c r="B5012" t="s">
        <v>225</v>
      </c>
      <c r="C5012" t="s">
        <v>232</v>
      </c>
      <c r="D5012" s="6">
        <v>44057</v>
      </c>
      <c r="FZ5012" s="9">
        <v>0</v>
      </c>
      <c r="GA5012" s="9">
        <v>1</v>
      </c>
    </row>
    <row r="5013" spans="1:183" x14ac:dyDescent="0.2">
      <c r="A5013" t="s">
        <v>246</v>
      </c>
      <c r="B5013" t="s">
        <v>225</v>
      </c>
      <c r="C5013" t="s">
        <v>232</v>
      </c>
      <c r="D5013" s="6">
        <v>44058</v>
      </c>
      <c r="FZ5013" s="9">
        <v>0</v>
      </c>
      <c r="GA5013" s="9">
        <v>1</v>
      </c>
    </row>
    <row r="5014" spans="1:183" x14ac:dyDescent="0.2">
      <c r="A5014" t="s">
        <v>246</v>
      </c>
      <c r="B5014" t="s">
        <v>225</v>
      </c>
      <c r="C5014" t="s">
        <v>232</v>
      </c>
      <c r="D5014" s="6">
        <v>44060</v>
      </c>
      <c r="FZ5014" s="9">
        <v>0</v>
      </c>
      <c r="GA5014" s="9">
        <v>1</v>
      </c>
    </row>
    <row r="5015" spans="1:183" x14ac:dyDescent="0.2">
      <c r="A5015" t="s">
        <v>246</v>
      </c>
      <c r="B5015" t="s">
        <v>225</v>
      </c>
      <c r="C5015" t="s">
        <v>232</v>
      </c>
      <c r="D5015" s="6">
        <v>44061</v>
      </c>
      <c r="FZ5015" s="9">
        <v>0</v>
      </c>
      <c r="GA5015" s="9">
        <v>1</v>
      </c>
    </row>
    <row r="5016" spans="1:183" x14ac:dyDescent="0.2">
      <c r="A5016" t="s">
        <v>246</v>
      </c>
      <c r="B5016" t="s">
        <v>225</v>
      </c>
      <c r="C5016" t="s">
        <v>232</v>
      </c>
      <c r="D5016" s="6">
        <v>44062</v>
      </c>
      <c r="FZ5016" s="9">
        <v>0</v>
      </c>
      <c r="GA5016" s="9">
        <v>1</v>
      </c>
    </row>
    <row r="5017" spans="1:183" x14ac:dyDescent="0.2">
      <c r="A5017" t="s">
        <v>246</v>
      </c>
      <c r="B5017" t="s">
        <v>225</v>
      </c>
      <c r="C5017" t="s">
        <v>232</v>
      </c>
      <c r="D5017" s="6">
        <v>44079</v>
      </c>
      <c r="FZ5017" s="9">
        <v>0</v>
      </c>
      <c r="GA5017" s="9">
        <v>1</v>
      </c>
    </row>
    <row r="5018" spans="1:183" x14ac:dyDescent="0.2">
      <c r="A5018" t="s">
        <v>246</v>
      </c>
      <c r="B5018" t="s">
        <v>225</v>
      </c>
      <c r="C5018" t="s">
        <v>232</v>
      </c>
      <c r="D5018" s="6">
        <v>44080</v>
      </c>
      <c r="FZ5018" s="9">
        <v>0</v>
      </c>
      <c r="GA5018" s="9">
        <v>1</v>
      </c>
    </row>
    <row r="5019" spans="1:183" x14ac:dyDescent="0.2">
      <c r="A5019" t="s">
        <v>246</v>
      </c>
      <c r="B5019" t="s">
        <v>225</v>
      </c>
      <c r="C5019" t="s">
        <v>232</v>
      </c>
      <c r="D5019" s="6">
        <v>44081</v>
      </c>
      <c r="FZ5019" s="9">
        <v>0</v>
      </c>
      <c r="GA5019" s="9">
        <v>1</v>
      </c>
    </row>
    <row r="5020" spans="1:183" x14ac:dyDescent="0.2">
      <c r="A5020" t="s">
        <v>246</v>
      </c>
      <c r="B5020" t="s">
        <v>225</v>
      </c>
      <c r="C5020" t="s">
        <v>232</v>
      </c>
      <c r="D5020" s="6">
        <v>44082</v>
      </c>
      <c r="FZ5020" s="9">
        <v>0</v>
      </c>
      <c r="GA5020" s="9">
        <v>1</v>
      </c>
    </row>
    <row r="5021" spans="1:183" x14ac:dyDescent="0.2">
      <c r="A5021" t="s">
        <v>246</v>
      </c>
      <c r="B5021" t="s">
        <v>225</v>
      </c>
      <c r="C5021" t="s">
        <v>232</v>
      </c>
      <c r="D5021" s="6">
        <v>44101</v>
      </c>
      <c r="FZ5021" s="9">
        <v>0</v>
      </c>
      <c r="GA5021" s="9">
        <v>1</v>
      </c>
    </row>
    <row r="5022" spans="1:183" x14ac:dyDescent="0.2">
      <c r="A5022" t="s">
        <v>246</v>
      </c>
      <c r="B5022" t="s">
        <v>225</v>
      </c>
      <c r="C5022" t="s">
        <v>232</v>
      </c>
      <c r="D5022" s="6">
        <v>44102</v>
      </c>
      <c r="FZ5022" s="9">
        <v>0</v>
      </c>
      <c r="GA5022" s="9">
        <v>1</v>
      </c>
    </row>
    <row r="5023" spans="1:183" x14ac:dyDescent="0.2">
      <c r="A5023" t="s">
        <v>246</v>
      </c>
      <c r="B5023" t="s">
        <v>225</v>
      </c>
      <c r="C5023" t="s">
        <v>232</v>
      </c>
      <c r="D5023" s="6">
        <v>44104</v>
      </c>
      <c r="FZ5023" s="9">
        <v>0</v>
      </c>
      <c r="GA5023" s="9">
        <v>1</v>
      </c>
    </row>
    <row r="5024" spans="1:183" x14ac:dyDescent="0.2">
      <c r="A5024" t="s">
        <v>246</v>
      </c>
      <c r="B5024" t="s">
        <v>225</v>
      </c>
      <c r="C5024" t="s">
        <v>232</v>
      </c>
      <c r="D5024" s="6">
        <v>44105</v>
      </c>
      <c r="FZ5024" s="9">
        <v>0</v>
      </c>
      <c r="GA5024" s="9">
        <v>1</v>
      </c>
    </row>
    <row r="5025" spans="1:183" x14ac:dyDescent="0.2">
      <c r="A5025" t="s">
        <v>246</v>
      </c>
      <c r="B5025" t="s">
        <v>225</v>
      </c>
      <c r="C5025" t="s">
        <v>232</v>
      </c>
      <c r="D5025" s="6">
        <v>44119</v>
      </c>
      <c r="FZ5025" s="9">
        <v>0</v>
      </c>
      <c r="GA5025" s="9">
        <v>1</v>
      </c>
    </row>
    <row r="5026" spans="1:183" x14ac:dyDescent="0.2">
      <c r="A5026" t="s">
        <v>246</v>
      </c>
      <c r="B5026" t="s">
        <v>225</v>
      </c>
      <c r="C5026" t="s">
        <v>232</v>
      </c>
      <c r="D5026" s="6">
        <v>44120</v>
      </c>
      <c r="FZ5026" s="9">
        <v>0</v>
      </c>
      <c r="GA5026" s="9">
        <v>1</v>
      </c>
    </row>
    <row r="5027" spans="1:183" x14ac:dyDescent="0.2">
      <c r="A5027" t="s">
        <v>246</v>
      </c>
      <c r="B5027" t="s">
        <v>225</v>
      </c>
      <c r="C5027" t="s">
        <v>233</v>
      </c>
      <c r="D5027" s="6">
        <v>44057</v>
      </c>
      <c r="FZ5027" s="9">
        <v>0</v>
      </c>
      <c r="GA5027" s="9">
        <v>1</v>
      </c>
    </row>
    <row r="5028" spans="1:183" x14ac:dyDescent="0.2">
      <c r="A5028" t="s">
        <v>246</v>
      </c>
      <c r="B5028" t="s">
        <v>225</v>
      </c>
      <c r="C5028" t="s">
        <v>233</v>
      </c>
      <c r="D5028" s="6">
        <v>44058</v>
      </c>
      <c r="FZ5028" s="9">
        <v>0</v>
      </c>
      <c r="GA5028" s="9">
        <v>1</v>
      </c>
    </row>
    <row r="5029" spans="1:183" x14ac:dyDescent="0.2">
      <c r="A5029" t="s">
        <v>246</v>
      </c>
      <c r="B5029" t="s">
        <v>225</v>
      </c>
      <c r="C5029" t="s">
        <v>233</v>
      </c>
      <c r="D5029" s="6">
        <v>44060</v>
      </c>
      <c r="FZ5029" s="9">
        <v>0</v>
      </c>
      <c r="GA5029" s="9">
        <v>1</v>
      </c>
    </row>
    <row r="5030" spans="1:183" x14ac:dyDescent="0.2">
      <c r="A5030" t="s">
        <v>246</v>
      </c>
      <c r="B5030" t="s">
        <v>225</v>
      </c>
      <c r="C5030" t="s">
        <v>233</v>
      </c>
      <c r="D5030" s="6">
        <v>44061</v>
      </c>
      <c r="FZ5030" s="9">
        <v>0</v>
      </c>
      <c r="GA5030" s="9">
        <v>1</v>
      </c>
    </row>
    <row r="5031" spans="1:183" x14ac:dyDescent="0.2">
      <c r="A5031" t="s">
        <v>246</v>
      </c>
      <c r="B5031" t="s">
        <v>225</v>
      </c>
      <c r="C5031" t="s">
        <v>233</v>
      </c>
      <c r="D5031" s="6">
        <v>44062</v>
      </c>
      <c r="FZ5031" s="9">
        <v>0</v>
      </c>
      <c r="GA5031" s="9">
        <v>1</v>
      </c>
    </row>
    <row r="5032" spans="1:183" x14ac:dyDescent="0.2">
      <c r="A5032" t="s">
        <v>246</v>
      </c>
      <c r="B5032" t="s">
        <v>225</v>
      </c>
      <c r="C5032" t="s">
        <v>233</v>
      </c>
      <c r="D5032" s="6">
        <v>44079</v>
      </c>
      <c r="FZ5032" s="9">
        <v>0</v>
      </c>
      <c r="GA5032" s="9">
        <v>1</v>
      </c>
    </row>
    <row r="5033" spans="1:183" x14ac:dyDescent="0.2">
      <c r="A5033" t="s">
        <v>246</v>
      </c>
      <c r="B5033" t="s">
        <v>225</v>
      </c>
      <c r="C5033" t="s">
        <v>233</v>
      </c>
      <c r="D5033" s="6">
        <v>44080</v>
      </c>
      <c r="FZ5033" s="9">
        <v>0</v>
      </c>
      <c r="GA5033" s="9">
        <v>1</v>
      </c>
    </row>
    <row r="5034" spans="1:183" x14ac:dyDescent="0.2">
      <c r="A5034" t="s">
        <v>246</v>
      </c>
      <c r="B5034" t="s">
        <v>225</v>
      </c>
      <c r="C5034" t="s">
        <v>233</v>
      </c>
      <c r="D5034" s="6">
        <v>44081</v>
      </c>
      <c r="FZ5034" s="9">
        <v>0</v>
      </c>
      <c r="GA5034" s="9">
        <v>1</v>
      </c>
    </row>
    <row r="5035" spans="1:183" x14ac:dyDescent="0.2">
      <c r="A5035" t="s">
        <v>246</v>
      </c>
      <c r="B5035" t="s">
        <v>225</v>
      </c>
      <c r="C5035" t="s">
        <v>233</v>
      </c>
      <c r="D5035" s="6">
        <v>44082</v>
      </c>
      <c r="FZ5035" s="9">
        <v>0</v>
      </c>
      <c r="GA5035" s="9">
        <v>1</v>
      </c>
    </row>
    <row r="5036" spans="1:183" x14ac:dyDescent="0.2">
      <c r="A5036" t="s">
        <v>246</v>
      </c>
      <c r="B5036" t="s">
        <v>225</v>
      </c>
      <c r="C5036" t="s">
        <v>233</v>
      </c>
      <c r="D5036" s="6">
        <v>44101</v>
      </c>
      <c r="FZ5036" s="9">
        <v>0</v>
      </c>
      <c r="GA5036" s="9">
        <v>1</v>
      </c>
    </row>
    <row r="5037" spans="1:183" x14ac:dyDescent="0.2">
      <c r="A5037" t="s">
        <v>246</v>
      </c>
      <c r="B5037" t="s">
        <v>225</v>
      </c>
      <c r="C5037" t="s">
        <v>233</v>
      </c>
      <c r="D5037" s="6">
        <v>44102</v>
      </c>
      <c r="FZ5037" s="9">
        <v>0</v>
      </c>
      <c r="GA5037" s="9">
        <v>1</v>
      </c>
    </row>
    <row r="5038" spans="1:183" x14ac:dyDescent="0.2">
      <c r="A5038" t="s">
        <v>246</v>
      </c>
      <c r="B5038" t="s">
        <v>225</v>
      </c>
      <c r="C5038" t="s">
        <v>233</v>
      </c>
      <c r="D5038" s="6">
        <v>44104</v>
      </c>
      <c r="FZ5038" s="9">
        <v>0</v>
      </c>
      <c r="GA5038" s="9">
        <v>1</v>
      </c>
    </row>
    <row r="5039" spans="1:183" x14ac:dyDescent="0.2">
      <c r="A5039" t="s">
        <v>246</v>
      </c>
      <c r="B5039" t="s">
        <v>225</v>
      </c>
      <c r="C5039" t="s">
        <v>233</v>
      </c>
      <c r="D5039" s="6">
        <v>44105</v>
      </c>
      <c r="FZ5039" s="9">
        <v>0</v>
      </c>
      <c r="GA5039" s="9">
        <v>1</v>
      </c>
    </row>
    <row r="5040" spans="1:183" x14ac:dyDescent="0.2">
      <c r="A5040" t="s">
        <v>246</v>
      </c>
      <c r="B5040" t="s">
        <v>225</v>
      </c>
      <c r="C5040" t="s">
        <v>233</v>
      </c>
      <c r="D5040" s="6">
        <v>44119</v>
      </c>
      <c r="FZ5040" s="9">
        <v>0</v>
      </c>
      <c r="GA5040" s="9">
        <v>1</v>
      </c>
    </row>
    <row r="5041" spans="1:183" x14ac:dyDescent="0.2">
      <c r="A5041" t="s">
        <v>246</v>
      </c>
      <c r="B5041" t="s">
        <v>225</v>
      </c>
      <c r="C5041" t="s">
        <v>233</v>
      </c>
      <c r="D5041" s="6">
        <v>44120</v>
      </c>
      <c r="FZ5041" s="9">
        <v>0</v>
      </c>
      <c r="GA5041" s="9">
        <v>1</v>
      </c>
    </row>
    <row r="5042" spans="1:183" x14ac:dyDescent="0.2">
      <c r="A5042" t="s">
        <v>246</v>
      </c>
      <c r="B5042" t="s">
        <v>225</v>
      </c>
      <c r="C5042" t="s">
        <v>234</v>
      </c>
      <c r="D5042" s="6">
        <v>44057</v>
      </c>
      <c r="FZ5042" s="9">
        <v>0</v>
      </c>
      <c r="GA5042" s="9">
        <v>1</v>
      </c>
    </row>
    <row r="5043" spans="1:183" x14ac:dyDescent="0.2">
      <c r="A5043" t="s">
        <v>246</v>
      </c>
      <c r="B5043" t="s">
        <v>225</v>
      </c>
      <c r="C5043" t="s">
        <v>234</v>
      </c>
      <c r="D5043" s="6">
        <v>44058</v>
      </c>
      <c r="FZ5043" s="9">
        <v>0</v>
      </c>
      <c r="GA5043" s="9">
        <v>1</v>
      </c>
    </row>
    <row r="5044" spans="1:183" x14ac:dyDescent="0.2">
      <c r="A5044" t="s">
        <v>246</v>
      </c>
      <c r="B5044" t="s">
        <v>225</v>
      </c>
      <c r="C5044" t="s">
        <v>234</v>
      </c>
      <c r="D5044" s="6">
        <v>44060</v>
      </c>
      <c r="FZ5044" s="9">
        <v>0</v>
      </c>
      <c r="GA5044" s="9">
        <v>1</v>
      </c>
    </row>
    <row r="5045" spans="1:183" x14ac:dyDescent="0.2">
      <c r="A5045" t="s">
        <v>246</v>
      </c>
      <c r="B5045" t="s">
        <v>225</v>
      </c>
      <c r="C5045" t="s">
        <v>234</v>
      </c>
      <c r="D5045" s="6">
        <v>44061</v>
      </c>
      <c r="FZ5045" s="9">
        <v>0</v>
      </c>
      <c r="GA5045" s="9">
        <v>1</v>
      </c>
    </row>
    <row r="5046" spans="1:183" x14ac:dyDescent="0.2">
      <c r="A5046" t="s">
        <v>246</v>
      </c>
      <c r="B5046" t="s">
        <v>225</v>
      </c>
      <c r="C5046" t="s">
        <v>234</v>
      </c>
      <c r="D5046" s="6">
        <v>44062</v>
      </c>
      <c r="FZ5046" s="9">
        <v>0</v>
      </c>
      <c r="GA5046" s="9">
        <v>1</v>
      </c>
    </row>
    <row r="5047" spans="1:183" x14ac:dyDescent="0.2">
      <c r="A5047" t="s">
        <v>246</v>
      </c>
      <c r="B5047" t="s">
        <v>225</v>
      </c>
      <c r="C5047" t="s">
        <v>234</v>
      </c>
      <c r="D5047" s="6">
        <v>44079</v>
      </c>
      <c r="FZ5047" s="9">
        <v>0</v>
      </c>
      <c r="GA5047" s="9">
        <v>1</v>
      </c>
    </row>
    <row r="5048" spans="1:183" x14ac:dyDescent="0.2">
      <c r="A5048" t="s">
        <v>246</v>
      </c>
      <c r="B5048" t="s">
        <v>225</v>
      </c>
      <c r="C5048" t="s">
        <v>234</v>
      </c>
      <c r="D5048" s="6">
        <v>44080</v>
      </c>
      <c r="FZ5048" s="9">
        <v>0</v>
      </c>
      <c r="GA5048" s="9">
        <v>1</v>
      </c>
    </row>
    <row r="5049" spans="1:183" x14ac:dyDescent="0.2">
      <c r="A5049" t="s">
        <v>246</v>
      </c>
      <c r="B5049" t="s">
        <v>225</v>
      </c>
      <c r="C5049" t="s">
        <v>234</v>
      </c>
      <c r="D5049" s="6">
        <v>44081</v>
      </c>
      <c r="FZ5049" s="9">
        <v>0</v>
      </c>
      <c r="GA5049" s="9">
        <v>1</v>
      </c>
    </row>
    <row r="5050" spans="1:183" x14ac:dyDescent="0.2">
      <c r="A5050" t="s">
        <v>246</v>
      </c>
      <c r="B5050" t="s">
        <v>225</v>
      </c>
      <c r="C5050" t="s">
        <v>234</v>
      </c>
      <c r="D5050" s="6">
        <v>44082</v>
      </c>
      <c r="FZ5050" s="9">
        <v>0</v>
      </c>
      <c r="GA5050" s="9">
        <v>1</v>
      </c>
    </row>
    <row r="5051" spans="1:183" x14ac:dyDescent="0.2">
      <c r="A5051" t="s">
        <v>246</v>
      </c>
      <c r="B5051" t="s">
        <v>225</v>
      </c>
      <c r="C5051" t="s">
        <v>234</v>
      </c>
      <c r="D5051" s="6">
        <v>44101</v>
      </c>
      <c r="FZ5051" s="9">
        <v>0</v>
      </c>
      <c r="GA5051" s="9">
        <v>1</v>
      </c>
    </row>
    <row r="5052" spans="1:183" x14ac:dyDescent="0.2">
      <c r="A5052" t="s">
        <v>246</v>
      </c>
      <c r="B5052" t="s">
        <v>225</v>
      </c>
      <c r="C5052" t="s">
        <v>234</v>
      </c>
      <c r="D5052" s="6">
        <v>44102</v>
      </c>
      <c r="FZ5052" s="9">
        <v>0</v>
      </c>
      <c r="GA5052" s="9">
        <v>1</v>
      </c>
    </row>
    <row r="5053" spans="1:183" x14ac:dyDescent="0.2">
      <c r="A5053" t="s">
        <v>246</v>
      </c>
      <c r="B5053" t="s">
        <v>225</v>
      </c>
      <c r="C5053" t="s">
        <v>234</v>
      </c>
      <c r="D5053" s="6">
        <v>44104</v>
      </c>
      <c r="FZ5053" s="9">
        <v>0</v>
      </c>
      <c r="GA5053" s="9">
        <v>1</v>
      </c>
    </row>
    <row r="5054" spans="1:183" x14ac:dyDescent="0.2">
      <c r="A5054" t="s">
        <v>246</v>
      </c>
      <c r="B5054" t="s">
        <v>225</v>
      </c>
      <c r="C5054" t="s">
        <v>234</v>
      </c>
      <c r="D5054" s="6">
        <v>44105</v>
      </c>
      <c r="FZ5054" s="9">
        <v>0</v>
      </c>
      <c r="GA5054" s="9">
        <v>1</v>
      </c>
    </row>
    <row r="5055" spans="1:183" x14ac:dyDescent="0.2">
      <c r="A5055" t="s">
        <v>246</v>
      </c>
      <c r="B5055" t="s">
        <v>225</v>
      </c>
      <c r="C5055" t="s">
        <v>234</v>
      </c>
      <c r="D5055" s="6">
        <v>44119</v>
      </c>
      <c r="FZ5055" s="9">
        <v>0</v>
      </c>
      <c r="GA5055" s="9">
        <v>1</v>
      </c>
    </row>
    <row r="5056" spans="1:183" x14ac:dyDescent="0.2">
      <c r="A5056" t="s">
        <v>246</v>
      </c>
      <c r="B5056" t="s">
        <v>225</v>
      </c>
      <c r="C5056" t="s">
        <v>234</v>
      </c>
      <c r="D5056" s="6">
        <v>44120</v>
      </c>
      <c r="FZ5056" s="9">
        <v>0</v>
      </c>
      <c r="GA5056" s="9">
        <v>1</v>
      </c>
    </row>
    <row r="5057" spans="1:183" x14ac:dyDescent="0.2">
      <c r="A5057" t="s">
        <v>246</v>
      </c>
      <c r="B5057" t="s">
        <v>225</v>
      </c>
      <c r="C5057" t="s">
        <v>235</v>
      </c>
      <c r="D5057" s="6">
        <v>44057</v>
      </c>
      <c r="FZ5057" s="9">
        <v>0</v>
      </c>
      <c r="GA5057" s="9">
        <v>1</v>
      </c>
    </row>
    <row r="5058" spans="1:183" x14ac:dyDescent="0.2">
      <c r="A5058" t="s">
        <v>246</v>
      </c>
      <c r="B5058" t="s">
        <v>225</v>
      </c>
      <c r="C5058" t="s">
        <v>235</v>
      </c>
      <c r="D5058" s="6">
        <v>44058</v>
      </c>
      <c r="FZ5058" s="9">
        <v>0</v>
      </c>
      <c r="GA5058" s="9">
        <v>1</v>
      </c>
    </row>
    <row r="5059" spans="1:183" x14ac:dyDescent="0.2">
      <c r="A5059" t="s">
        <v>246</v>
      </c>
      <c r="B5059" t="s">
        <v>225</v>
      </c>
      <c r="C5059" t="s">
        <v>235</v>
      </c>
      <c r="D5059" s="6">
        <v>44060</v>
      </c>
      <c r="FZ5059" s="9">
        <v>0</v>
      </c>
      <c r="GA5059" s="9">
        <v>1</v>
      </c>
    </row>
    <row r="5060" spans="1:183" x14ac:dyDescent="0.2">
      <c r="A5060" t="s">
        <v>246</v>
      </c>
      <c r="B5060" t="s">
        <v>225</v>
      </c>
      <c r="C5060" t="s">
        <v>235</v>
      </c>
      <c r="D5060" s="6">
        <v>44061</v>
      </c>
      <c r="FZ5060" s="9">
        <v>0</v>
      </c>
      <c r="GA5060" s="9">
        <v>1</v>
      </c>
    </row>
    <row r="5061" spans="1:183" x14ac:dyDescent="0.2">
      <c r="A5061" t="s">
        <v>246</v>
      </c>
      <c r="B5061" t="s">
        <v>225</v>
      </c>
      <c r="C5061" t="s">
        <v>235</v>
      </c>
      <c r="D5061" s="6">
        <v>44062</v>
      </c>
      <c r="FZ5061" s="9">
        <v>0</v>
      </c>
      <c r="GA5061" s="9">
        <v>1</v>
      </c>
    </row>
    <row r="5062" spans="1:183" x14ac:dyDescent="0.2">
      <c r="A5062" t="s">
        <v>246</v>
      </c>
      <c r="B5062" t="s">
        <v>225</v>
      </c>
      <c r="C5062" t="s">
        <v>235</v>
      </c>
      <c r="D5062" s="6">
        <v>44079</v>
      </c>
      <c r="FZ5062" s="9">
        <v>0</v>
      </c>
      <c r="GA5062" s="9">
        <v>1</v>
      </c>
    </row>
    <row r="5063" spans="1:183" x14ac:dyDescent="0.2">
      <c r="A5063" t="s">
        <v>246</v>
      </c>
      <c r="B5063" t="s">
        <v>225</v>
      </c>
      <c r="C5063" t="s">
        <v>235</v>
      </c>
      <c r="D5063" s="6">
        <v>44080</v>
      </c>
      <c r="FZ5063" s="9">
        <v>0</v>
      </c>
      <c r="GA5063" s="9">
        <v>1</v>
      </c>
    </row>
    <row r="5064" spans="1:183" x14ac:dyDescent="0.2">
      <c r="A5064" t="s">
        <v>246</v>
      </c>
      <c r="B5064" t="s">
        <v>225</v>
      </c>
      <c r="C5064" t="s">
        <v>235</v>
      </c>
      <c r="D5064" s="6">
        <v>44081</v>
      </c>
      <c r="FZ5064" s="9">
        <v>0</v>
      </c>
      <c r="GA5064" s="9">
        <v>1</v>
      </c>
    </row>
    <row r="5065" spans="1:183" x14ac:dyDescent="0.2">
      <c r="A5065" t="s">
        <v>246</v>
      </c>
      <c r="B5065" t="s">
        <v>225</v>
      </c>
      <c r="C5065" t="s">
        <v>235</v>
      </c>
      <c r="D5065" s="6">
        <v>44082</v>
      </c>
      <c r="FZ5065" s="9">
        <v>0</v>
      </c>
      <c r="GA5065" s="9">
        <v>1</v>
      </c>
    </row>
    <row r="5066" spans="1:183" x14ac:dyDescent="0.2">
      <c r="A5066" t="s">
        <v>246</v>
      </c>
      <c r="B5066" t="s">
        <v>225</v>
      </c>
      <c r="C5066" t="s">
        <v>235</v>
      </c>
      <c r="D5066" s="6">
        <v>44101</v>
      </c>
      <c r="FZ5066" s="9">
        <v>0</v>
      </c>
      <c r="GA5066" s="9">
        <v>1</v>
      </c>
    </row>
    <row r="5067" spans="1:183" x14ac:dyDescent="0.2">
      <c r="A5067" t="s">
        <v>246</v>
      </c>
      <c r="B5067" t="s">
        <v>225</v>
      </c>
      <c r="C5067" t="s">
        <v>235</v>
      </c>
      <c r="D5067" s="6">
        <v>44102</v>
      </c>
      <c r="FZ5067" s="9">
        <v>0</v>
      </c>
      <c r="GA5067" s="9">
        <v>1</v>
      </c>
    </row>
    <row r="5068" spans="1:183" x14ac:dyDescent="0.2">
      <c r="A5068" t="s">
        <v>246</v>
      </c>
      <c r="B5068" t="s">
        <v>225</v>
      </c>
      <c r="C5068" t="s">
        <v>235</v>
      </c>
      <c r="D5068" s="6">
        <v>44104</v>
      </c>
      <c r="FZ5068" s="9">
        <v>0</v>
      </c>
      <c r="GA5068" s="9">
        <v>1</v>
      </c>
    </row>
    <row r="5069" spans="1:183" x14ac:dyDescent="0.2">
      <c r="A5069" t="s">
        <v>246</v>
      </c>
      <c r="B5069" t="s">
        <v>225</v>
      </c>
      <c r="C5069" t="s">
        <v>235</v>
      </c>
      <c r="D5069" s="6">
        <v>44105</v>
      </c>
      <c r="FZ5069" s="9">
        <v>0</v>
      </c>
      <c r="GA5069" s="9">
        <v>1</v>
      </c>
    </row>
    <row r="5070" spans="1:183" x14ac:dyDescent="0.2">
      <c r="A5070" t="s">
        <v>246</v>
      </c>
      <c r="B5070" t="s">
        <v>225</v>
      </c>
      <c r="C5070" t="s">
        <v>235</v>
      </c>
      <c r="D5070" s="6">
        <v>44119</v>
      </c>
      <c r="FZ5070" s="9">
        <v>0</v>
      </c>
      <c r="GA5070" s="9">
        <v>1</v>
      </c>
    </row>
    <row r="5071" spans="1:183" x14ac:dyDescent="0.2">
      <c r="A5071" t="s">
        <v>246</v>
      </c>
      <c r="B5071" t="s">
        <v>225</v>
      </c>
      <c r="C5071" t="s">
        <v>235</v>
      </c>
      <c r="D5071" s="6">
        <v>44120</v>
      </c>
      <c r="FZ5071" s="9">
        <v>0</v>
      </c>
      <c r="GA5071" s="9">
        <v>1</v>
      </c>
    </row>
    <row r="5072" spans="1:183" x14ac:dyDescent="0.2">
      <c r="A5072" t="s">
        <v>246</v>
      </c>
      <c r="B5072" t="s">
        <v>225</v>
      </c>
      <c r="C5072" t="s">
        <v>250</v>
      </c>
      <c r="D5072" s="6">
        <v>44057</v>
      </c>
      <c r="E5072" s="73">
        <v>17</v>
      </c>
      <c r="F5072" s="9">
        <v>21</v>
      </c>
      <c r="G5072" s="9">
        <v>17</v>
      </c>
      <c r="H5072" s="9">
        <v>20</v>
      </c>
      <c r="I5072" s="9">
        <v>5217</v>
      </c>
      <c r="J5072" s="9">
        <v>79587</v>
      </c>
      <c r="K5072" s="9">
        <v>1.480499</v>
      </c>
      <c r="L5072" s="9">
        <v>1.267709</v>
      </c>
      <c r="M5072" s="9">
        <v>1.1311230000000001</v>
      </c>
      <c r="N5072" s="9">
        <v>1.0480510000000001</v>
      </c>
      <c r="O5072" s="9">
        <v>0.98742600000000003</v>
      </c>
      <c r="P5072" s="9">
        <v>0.96354070000000003</v>
      </c>
      <c r="Q5072" s="9">
        <v>0.99976160000000003</v>
      </c>
      <c r="R5072" s="9">
        <v>1.0157080000000001</v>
      </c>
      <c r="S5072" s="9">
        <v>1.020319</v>
      </c>
      <c r="T5072" s="9">
        <v>1.134871</v>
      </c>
      <c r="U5072" s="9">
        <v>1.3685959999999999</v>
      </c>
      <c r="V5072" s="9">
        <v>1.6850099999999999</v>
      </c>
      <c r="W5072" s="9">
        <v>1.9808479999999999</v>
      </c>
      <c r="X5072" s="9">
        <v>2.2360229999999999</v>
      </c>
      <c r="Y5072" s="9">
        <v>2.508616</v>
      </c>
      <c r="Z5072" s="9">
        <v>2.8576190000000001</v>
      </c>
      <c r="AA5072" s="9">
        <v>3.2336999999999998</v>
      </c>
      <c r="AB5072" s="9">
        <v>3.5508850000000001</v>
      </c>
      <c r="AC5072" s="9">
        <v>3.7084090000000001</v>
      </c>
      <c r="AD5072" s="9">
        <v>3.581655</v>
      </c>
      <c r="AE5072" s="9">
        <v>3.294788</v>
      </c>
      <c r="AF5072" s="9">
        <v>2.9330059999999998</v>
      </c>
      <c r="AG5072" s="9">
        <v>2.5619589999999999</v>
      </c>
      <c r="AH5072" s="9">
        <v>2.1006459999999998</v>
      </c>
      <c r="AI5072" s="9">
        <v>-1.6248499999999999E-2</v>
      </c>
      <c r="AJ5072" s="9">
        <v>-4.0387100000000002E-2</v>
      </c>
      <c r="AK5072" s="9">
        <v>-3.1771300000000002E-2</v>
      </c>
      <c r="AL5072" s="9">
        <v>-1.9947699999999999E-2</v>
      </c>
      <c r="AM5072" s="9">
        <v>-2.1179699999999999E-2</v>
      </c>
      <c r="AN5072" s="9">
        <v>-2.08851E-2</v>
      </c>
      <c r="AO5072" s="9">
        <v>-3.4259900000000003E-2</v>
      </c>
      <c r="AP5072" s="9">
        <v>-4.1551499999999998E-2</v>
      </c>
      <c r="AQ5072" s="9">
        <v>-5.8316600000000003E-2</v>
      </c>
      <c r="AR5072" s="9">
        <v>-5.9294699999999999E-2</v>
      </c>
      <c r="AS5072" s="9">
        <v>-4.1085200000000002E-2</v>
      </c>
      <c r="AT5072" s="9">
        <v>-5.8135100000000002E-2</v>
      </c>
      <c r="AU5072" s="9">
        <v>-9.8045400000000005E-2</v>
      </c>
      <c r="AV5072" s="9">
        <v>-6.0378399999999999E-2</v>
      </c>
      <c r="AW5072" s="9">
        <v>-7.4965100000000007E-2</v>
      </c>
      <c r="AX5072" s="9">
        <v>-7.9745099999999999E-2</v>
      </c>
      <c r="AY5072" s="9">
        <v>0.50300460000000002</v>
      </c>
      <c r="AZ5072" s="9">
        <v>0.67267909999999997</v>
      </c>
      <c r="BA5072" s="9">
        <v>0.47487249999999998</v>
      </c>
      <c r="BB5072" s="9">
        <v>0.48130689999999998</v>
      </c>
      <c r="BC5072" s="9">
        <v>-3.9484900000000003E-2</v>
      </c>
      <c r="BD5072" s="9">
        <v>-0.53873490000000002</v>
      </c>
      <c r="BE5072" s="9">
        <v>-0.41583209999999998</v>
      </c>
      <c r="BF5072" s="9">
        <v>-0.32514779999999999</v>
      </c>
      <c r="BG5072" s="9">
        <v>-3.0427000000000002E-3</v>
      </c>
      <c r="BH5072" s="9">
        <v>-2.8380699999999998E-2</v>
      </c>
      <c r="BI5072" s="9">
        <v>-2.0961299999999999E-2</v>
      </c>
      <c r="BJ5072" s="9">
        <v>-1.00521E-2</v>
      </c>
      <c r="BK5072" s="9">
        <v>-1.1547099999999999E-2</v>
      </c>
      <c r="BL5072" s="9">
        <v>-1.14737E-2</v>
      </c>
      <c r="BM5072" s="9">
        <v>-2.42816E-2</v>
      </c>
      <c r="BN5072" s="9">
        <v>-3.0293500000000001E-2</v>
      </c>
      <c r="BO5072" s="9">
        <v>-4.5745300000000003E-2</v>
      </c>
      <c r="BP5072" s="9">
        <v>-4.5571599999999997E-2</v>
      </c>
      <c r="BQ5072" s="9">
        <v>-2.5575400000000002E-2</v>
      </c>
      <c r="BR5072" s="9">
        <v>-4.0734399999999997E-2</v>
      </c>
      <c r="BS5072" s="9">
        <v>-7.94406E-2</v>
      </c>
      <c r="BT5072" s="9">
        <v>-4.1242000000000001E-2</v>
      </c>
      <c r="BU5072" s="9">
        <v>-5.5472199999999999E-2</v>
      </c>
      <c r="BV5072" s="9">
        <v>-5.9910199999999997E-2</v>
      </c>
      <c r="BW5072" s="9">
        <v>0.5228062</v>
      </c>
      <c r="BX5072" s="9">
        <v>0.69304200000000005</v>
      </c>
      <c r="BY5072" s="9">
        <v>0.49552180000000001</v>
      </c>
      <c r="BZ5072" s="9">
        <v>0.50127140000000003</v>
      </c>
      <c r="CA5072" s="9">
        <v>-2.0103099999999999E-2</v>
      </c>
      <c r="CB5072" s="9">
        <v>-0.51779149999999996</v>
      </c>
      <c r="CC5072" s="9">
        <v>-0.39629429999999999</v>
      </c>
      <c r="CD5072" s="9">
        <v>-0.30702669999999999</v>
      </c>
      <c r="CE5072" s="9">
        <v>6.1037000000000001E-3</v>
      </c>
      <c r="CF5072" s="9">
        <v>-2.0065199999999998E-2</v>
      </c>
      <c r="CG5072" s="9">
        <v>-1.34743E-2</v>
      </c>
      <c r="CH5072" s="9">
        <v>-3.1985E-3</v>
      </c>
      <c r="CI5072" s="9">
        <v>-4.8755999999999999E-3</v>
      </c>
      <c r="CJ5072" s="9">
        <v>-4.9554000000000004E-3</v>
      </c>
      <c r="CK5072" s="9">
        <v>-1.7370699999999999E-2</v>
      </c>
      <c r="CL5072" s="9">
        <v>-2.2496200000000001E-2</v>
      </c>
      <c r="CM5072" s="9">
        <v>-3.7038500000000002E-2</v>
      </c>
      <c r="CN5072" s="9">
        <v>-3.6067099999999998E-2</v>
      </c>
      <c r="CO5072" s="9">
        <v>-1.4833499999999999E-2</v>
      </c>
      <c r="CP5072" s="9">
        <v>-2.8682800000000001E-2</v>
      </c>
      <c r="CQ5072" s="9">
        <v>-6.6555000000000003E-2</v>
      </c>
      <c r="CR5072" s="9">
        <v>-2.7988200000000001E-2</v>
      </c>
      <c r="CS5072" s="9">
        <v>-4.1971500000000002E-2</v>
      </c>
      <c r="CT5072" s="9">
        <v>-4.6172600000000001E-2</v>
      </c>
      <c r="CU5072" s="9">
        <v>0.53652069999999996</v>
      </c>
      <c r="CV5072" s="9">
        <v>0.70714540000000004</v>
      </c>
      <c r="CW5072" s="9">
        <v>0.50982340000000004</v>
      </c>
      <c r="CX5072" s="9">
        <v>0.51509879999999997</v>
      </c>
      <c r="CY5072" s="9">
        <v>-6.6793E-3</v>
      </c>
      <c r="CZ5072" s="9">
        <v>-0.50328620000000002</v>
      </c>
      <c r="DA5072" s="9">
        <v>-0.38276250000000001</v>
      </c>
      <c r="DB5072" s="9">
        <v>-0.29447600000000002</v>
      </c>
      <c r="DC5072" s="9">
        <v>1.525E-2</v>
      </c>
      <c r="DD5072" s="9">
        <v>-1.1749600000000001E-2</v>
      </c>
      <c r="DE5072" s="9">
        <v>-5.9873000000000001E-3</v>
      </c>
      <c r="DF5072" s="9">
        <v>3.6551999999999999E-3</v>
      </c>
      <c r="DG5072" s="9">
        <v>1.7959E-3</v>
      </c>
      <c r="DH5072" s="9">
        <v>1.5629000000000001E-3</v>
      </c>
      <c r="DI5072" s="9">
        <v>-1.04598E-2</v>
      </c>
      <c r="DJ5072" s="9">
        <v>-1.4698900000000001E-2</v>
      </c>
      <c r="DK5072" s="9">
        <v>-2.8331599999999998E-2</v>
      </c>
      <c r="DL5072" s="9">
        <v>-2.6562499999999999E-2</v>
      </c>
      <c r="DM5072" s="9">
        <v>-4.0914999999999997E-3</v>
      </c>
      <c r="DN5072" s="9">
        <v>-1.6631199999999999E-2</v>
      </c>
      <c r="DO5072" s="9">
        <v>-5.3669300000000003E-2</v>
      </c>
      <c r="DP5072" s="9">
        <v>-1.4734499999999999E-2</v>
      </c>
      <c r="DQ5072" s="9">
        <v>-2.8470800000000001E-2</v>
      </c>
      <c r="DR5072" s="9">
        <v>-3.2435100000000001E-2</v>
      </c>
      <c r="DS5072" s="9">
        <v>0.55023520000000004</v>
      </c>
      <c r="DT5072" s="9">
        <v>0.72124869999999996</v>
      </c>
      <c r="DU5072" s="9">
        <v>0.52412499999999995</v>
      </c>
      <c r="DV5072" s="9">
        <v>0.52892609999999995</v>
      </c>
      <c r="DW5072" s="9">
        <v>6.7444999999999996E-3</v>
      </c>
      <c r="DX5072" s="9">
        <v>-0.48878090000000002</v>
      </c>
      <c r="DY5072" s="9">
        <v>-0.36923070000000002</v>
      </c>
      <c r="DZ5072" s="9">
        <v>-0.28192539999999999</v>
      </c>
      <c r="EA5072" s="9">
        <v>2.84558E-2</v>
      </c>
      <c r="EB5072" s="9">
        <v>2.5680000000000001E-4</v>
      </c>
      <c r="EC5072" s="9">
        <v>4.8228000000000004E-3</v>
      </c>
      <c r="ED5072" s="9">
        <v>1.3550700000000001E-2</v>
      </c>
      <c r="EE5072" s="9">
        <v>1.1428499999999999E-2</v>
      </c>
      <c r="EF5072" s="9">
        <v>1.0974299999999999E-2</v>
      </c>
      <c r="EG5072" s="9">
        <v>-4.816E-4</v>
      </c>
      <c r="EH5072" s="9">
        <v>-3.4409000000000002E-3</v>
      </c>
      <c r="EI5072" s="9">
        <v>-1.5760300000000001E-2</v>
      </c>
      <c r="EJ5072" s="9">
        <v>-1.28395E-2</v>
      </c>
      <c r="EK5072" s="9">
        <v>1.14182E-2</v>
      </c>
      <c r="EL5072" s="9">
        <v>7.6940000000000005E-4</v>
      </c>
      <c r="EM5072" s="9">
        <v>-3.5064499999999998E-2</v>
      </c>
      <c r="EN5072" s="9">
        <v>4.4019000000000003E-3</v>
      </c>
      <c r="EO5072" s="9">
        <v>-8.9779000000000005E-3</v>
      </c>
      <c r="EP5072" s="9">
        <v>-1.2600200000000001E-2</v>
      </c>
      <c r="EQ5072" s="9">
        <v>0.57003680000000001</v>
      </c>
      <c r="ER5072" s="9">
        <v>0.74161169999999998</v>
      </c>
      <c r="ES5072" s="9">
        <v>0.54477419999999999</v>
      </c>
      <c r="ET5072" s="9">
        <v>0.54889069999999995</v>
      </c>
      <c r="EU5072" s="9">
        <v>2.6126300000000002E-2</v>
      </c>
      <c r="EV5072" s="9">
        <v>-0.46783740000000001</v>
      </c>
      <c r="EW5072" s="9">
        <v>-0.34969289999999997</v>
      </c>
      <c r="EX5072" s="9">
        <v>-0.26380419999999999</v>
      </c>
      <c r="EY5072" s="9">
        <v>81.935599999999994</v>
      </c>
      <c r="EZ5072" s="9">
        <v>80.802899999999994</v>
      </c>
      <c r="FA5072" s="9">
        <v>80.935599999999994</v>
      </c>
      <c r="FB5072" s="9">
        <v>80.802300000000002</v>
      </c>
      <c r="FC5072" s="9">
        <v>80.668899999999994</v>
      </c>
      <c r="FD5072" s="9">
        <v>80.535799999999995</v>
      </c>
      <c r="FE5072" s="9">
        <v>78.801900000000003</v>
      </c>
      <c r="FF5072" s="9">
        <v>78.8018</v>
      </c>
      <c r="FG5072" s="9">
        <v>80.6006</v>
      </c>
      <c r="FH5072" s="9">
        <v>84.266000000000005</v>
      </c>
      <c r="FI5072" s="9">
        <v>85.931899999999999</v>
      </c>
      <c r="FJ5072" s="9">
        <v>89.931899999999999</v>
      </c>
      <c r="FK5072" s="9">
        <v>93.064999999999998</v>
      </c>
      <c r="FL5072" s="9">
        <v>96.931700000000006</v>
      </c>
      <c r="FM5072" s="9">
        <v>97.932100000000005</v>
      </c>
      <c r="FN5072" s="9">
        <v>100.533</v>
      </c>
      <c r="FO5072" s="9">
        <v>102.267</v>
      </c>
      <c r="FP5072" s="9">
        <v>103.134</v>
      </c>
      <c r="FQ5072" s="9">
        <v>103.73399999999999</v>
      </c>
      <c r="FR5072" s="9">
        <v>102.468</v>
      </c>
      <c r="FS5072" s="9">
        <v>99.935599999999994</v>
      </c>
      <c r="FT5072" s="9">
        <v>96.669499999999999</v>
      </c>
      <c r="FU5072" s="9">
        <v>91.803100000000001</v>
      </c>
      <c r="FV5072" s="9">
        <v>90.403700000000001</v>
      </c>
      <c r="FW5072" s="9">
        <v>0.24438742999999999</v>
      </c>
      <c r="FX5072" s="9">
        <v>1.1834799999999999E-2</v>
      </c>
      <c r="FY5072" s="9">
        <v>1.3337699999999999E-2</v>
      </c>
      <c r="FZ5072" s="9">
        <v>0</v>
      </c>
      <c r="GA5072" s="9">
        <v>0</v>
      </c>
    </row>
    <row r="5073" spans="1:183" x14ac:dyDescent="0.2">
      <c r="A5073" t="s">
        <v>246</v>
      </c>
      <c r="B5073" t="s">
        <v>225</v>
      </c>
      <c r="C5073" t="s">
        <v>250</v>
      </c>
      <c r="D5073" s="6">
        <v>44058</v>
      </c>
      <c r="E5073" s="73">
        <v>17</v>
      </c>
      <c r="F5073" s="9">
        <v>18</v>
      </c>
      <c r="G5073" s="9">
        <v>17</v>
      </c>
      <c r="H5073" s="9">
        <v>18</v>
      </c>
      <c r="I5073" s="9">
        <v>5202</v>
      </c>
      <c r="J5073" s="9">
        <v>79438</v>
      </c>
      <c r="K5073" s="9">
        <v>1.794737</v>
      </c>
      <c r="L5073" s="9">
        <v>1.5197959999999999</v>
      </c>
      <c r="M5073" s="9">
        <v>1.3487039999999999</v>
      </c>
      <c r="N5073" s="9">
        <v>1.2138739999999999</v>
      </c>
      <c r="O5073" s="9">
        <v>1.134223</v>
      </c>
      <c r="P5073" s="9">
        <v>1.083161</v>
      </c>
      <c r="Q5073" s="9">
        <v>1.0582039999999999</v>
      </c>
      <c r="R5073" s="9">
        <v>1.123858</v>
      </c>
      <c r="S5073" s="9">
        <v>1.23674</v>
      </c>
      <c r="T5073" s="9">
        <v>1.5228159999999999</v>
      </c>
      <c r="U5073" s="9">
        <v>1.8257239999999999</v>
      </c>
      <c r="V5073" s="9">
        <v>2.1508470000000002</v>
      </c>
      <c r="W5073" s="9">
        <v>2.484982</v>
      </c>
      <c r="X5073" s="9">
        <v>2.8552620000000002</v>
      </c>
      <c r="Y5073" s="9">
        <v>3.0578509999999999</v>
      </c>
      <c r="Z5073" s="9">
        <v>3.2936779999999999</v>
      </c>
      <c r="AA5073" s="9">
        <v>3.472413</v>
      </c>
      <c r="AB5073" s="9">
        <v>3.679084</v>
      </c>
      <c r="AC5073" s="9">
        <v>3.7602449999999998</v>
      </c>
      <c r="AD5073" s="9">
        <v>3.6654749999999998</v>
      </c>
      <c r="AE5073" s="9">
        <v>3.459349</v>
      </c>
      <c r="AF5073" s="9">
        <v>3.145527</v>
      </c>
      <c r="AG5073" s="9">
        <v>2.7385899999999999</v>
      </c>
      <c r="AH5073" s="9">
        <v>2.3569599999999999</v>
      </c>
      <c r="AI5073" s="9">
        <v>-0.2186226</v>
      </c>
      <c r="AJ5073" s="9">
        <v>-0.1525754</v>
      </c>
      <c r="AK5073" s="9">
        <v>-0.1032826</v>
      </c>
      <c r="AL5073" s="9">
        <v>-6.3963699999999998E-2</v>
      </c>
      <c r="AM5073" s="9">
        <v>-5.36873E-2</v>
      </c>
      <c r="AN5073" s="9">
        <v>-3.5278200000000003E-2</v>
      </c>
      <c r="AO5073" s="9">
        <v>-6.4762200000000006E-2</v>
      </c>
      <c r="AP5073" s="9">
        <v>-4.45785E-2</v>
      </c>
      <c r="AQ5073" s="9">
        <v>-0.1020268</v>
      </c>
      <c r="AR5073" s="9">
        <v>-9.0569700000000003E-2</v>
      </c>
      <c r="AS5073" s="9">
        <v>-9.2580200000000001E-2</v>
      </c>
      <c r="AT5073" s="9">
        <v>-8.0638199999999993E-2</v>
      </c>
      <c r="AU5073" s="9">
        <v>-0.1152141</v>
      </c>
      <c r="AV5073" s="9">
        <v>-0.12415470000000001</v>
      </c>
      <c r="AW5073" s="9">
        <v>-0.11033</v>
      </c>
      <c r="AX5073" s="9">
        <v>-0.12339609999999999</v>
      </c>
      <c r="AY5073" s="9">
        <v>0.54622820000000005</v>
      </c>
      <c r="AZ5073" s="9">
        <v>0.63410230000000001</v>
      </c>
      <c r="BA5073" s="9">
        <v>-0.26124779999999997</v>
      </c>
      <c r="BB5073" s="9">
        <v>-0.39479180000000003</v>
      </c>
      <c r="BC5073" s="9">
        <v>-0.33510820000000002</v>
      </c>
      <c r="BD5073" s="9">
        <v>-0.26597470000000001</v>
      </c>
      <c r="BE5073" s="9">
        <v>-0.16995279999999999</v>
      </c>
      <c r="BF5073" s="9">
        <v>-0.13126070000000001</v>
      </c>
      <c r="BG5073" s="9">
        <v>-0.2016145</v>
      </c>
      <c r="BH5073" s="9">
        <v>-0.1374822</v>
      </c>
      <c r="BI5073" s="9">
        <v>-8.94847E-2</v>
      </c>
      <c r="BJ5073" s="9">
        <v>-5.1425999999999999E-2</v>
      </c>
      <c r="BK5073" s="9">
        <v>-4.1757799999999998E-2</v>
      </c>
      <c r="BL5073" s="9">
        <v>-2.4133100000000001E-2</v>
      </c>
      <c r="BM5073" s="9">
        <v>-5.3446399999999998E-2</v>
      </c>
      <c r="BN5073" s="9">
        <v>-3.1566700000000003E-2</v>
      </c>
      <c r="BO5073" s="9">
        <v>-8.6991399999999997E-2</v>
      </c>
      <c r="BP5073" s="9">
        <v>-7.2843400000000003E-2</v>
      </c>
      <c r="BQ5073" s="9">
        <v>-7.2584300000000004E-2</v>
      </c>
      <c r="BR5073" s="9">
        <v>-5.9093399999999997E-2</v>
      </c>
      <c r="BS5073" s="9">
        <v>-9.27983E-2</v>
      </c>
      <c r="BT5073" s="9">
        <v>-0.1012672</v>
      </c>
      <c r="BU5073" s="9">
        <v>-8.7756299999999995E-2</v>
      </c>
      <c r="BV5073" s="9">
        <v>-0.1011055</v>
      </c>
      <c r="BW5073" s="9">
        <v>0.5684766</v>
      </c>
      <c r="BX5073" s="9">
        <v>0.65654670000000004</v>
      </c>
      <c r="BY5073" s="9">
        <v>-0.2381219</v>
      </c>
      <c r="BZ5073" s="9">
        <v>-0.37191590000000002</v>
      </c>
      <c r="CA5073" s="9">
        <v>-0.31279129999999999</v>
      </c>
      <c r="CB5073" s="9">
        <v>-0.24464959999999999</v>
      </c>
      <c r="CC5073" s="9">
        <v>-0.1495348</v>
      </c>
      <c r="CD5073" s="9">
        <v>-0.11181530000000001</v>
      </c>
      <c r="CE5073" s="9">
        <v>-0.1898347</v>
      </c>
      <c r="CF5073" s="9">
        <v>-0.12702869999999999</v>
      </c>
      <c r="CG5073" s="9">
        <v>-7.9928399999999997E-2</v>
      </c>
      <c r="CH5073" s="9">
        <v>-4.27424E-2</v>
      </c>
      <c r="CI5073" s="9">
        <v>-3.3495400000000002E-2</v>
      </c>
      <c r="CJ5073" s="9">
        <v>-1.6414000000000002E-2</v>
      </c>
      <c r="CK5073" s="9">
        <v>-4.5609200000000003E-2</v>
      </c>
      <c r="CL5073" s="9">
        <v>-2.25548E-2</v>
      </c>
      <c r="CM5073" s="9">
        <v>-7.6577900000000004E-2</v>
      </c>
      <c r="CN5073" s="9">
        <v>-6.0566200000000001E-2</v>
      </c>
      <c r="CO5073" s="9">
        <v>-5.8735200000000001E-2</v>
      </c>
      <c r="CP5073" s="9">
        <v>-4.4171500000000002E-2</v>
      </c>
      <c r="CQ5073" s="9">
        <v>-7.7273099999999997E-2</v>
      </c>
      <c r="CR5073" s="9">
        <v>-8.54153E-2</v>
      </c>
      <c r="CS5073" s="9">
        <v>-7.2121900000000003E-2</v>
      </c>
      <c r="CT5073" s="9">
        <v>-8.5666999999999993E-2</v>
      </c>
      <c r="CU5073" s="9">
        <v>0.58388580000000001</v>
      </c>
      <c r="CV5073" s="9">
        <v>0.67209149999999995</v>
      </c>
      <c r="CW5073" s="9">
        <v>-0.222105</v>
      </c>
      <c r="CX5073" s="9">
        <v>-0.3560721</v>
      </c>
      <c r="CY5073" s="9">
        <v>-0.29733480000000001</v>
      </c>
      <c r="CZ5073" s="9">
        <v>-0.2298799</v>
      </c>
      <c r="DA5073" s="9">
        <v>-0.1353934</v>
      </c>
      <c r="DB5073" s="9">
        <v>-9.8347400000000001E-2</v>
      </c>
      <c r="DC5073" s="9">
        <v>-0.17805489999999999</v>
      </c>
      <c r="DD5073" s="9">
        <v>-0.1165752</v>
      </c>
      <c r="DE5073" s="9">
        <v>-7.0372000000000004E-2</v>
      </c>
      <c r="DF5073" s="9">
        <v>-3.40588E-2</v>
      </c>
      <c r="DG5073" s="9">
        <v>-2.5232999999999998E-2</v>
      </c>
      <c r="DH5073" s="9">
        <v>-8.6949000000000002E-3</v>
      </c>
      <c r="DI5073" s="9">
        <v>-3.7771899999999997E-2</v>
      </c>
      <c r="DJ5073" s="9">
        <v>-1.35429E-2</v>
      </c>
      <c r="DK5073" s="9">
        <v>-6.6164500000000001E-2</v>
      </c>
      <c r="DL5073" s="9">
        <v>-4.8289100000000001E-2</v>
      </c>
      <c r="DM5073" s="9">
        <v>-4.4886099999999998E-2</v>
      </c>
      <c r="DN5073" s="9">
        <v>-2.9249600000000001E-2</v>
      </c>
      <c r="DO5073" s="9">
        <v>-6.1747999999999997E-2</v>
      </c>
      <c r="DP5073" s="9">
        <v>-6.9563399999999997E-2</v>
      </c>
      <c r="DQ5073" s="9">
        <v>-5.64874E-2</v>
      </c>
      <c r="DR5073" s="9">
        <v>-7.0228600000000002E-2</v>
      </c>
      <c r="DS5073" s="9">
        <v>0.59929500000000002</v>
      </c>
      <c r="DT5073" s="9">
        <v>0.68763640000000004</v>
      </c>
      <c r="DU5073" s="9">
        <v>-0.2060881</v>
      </c>
      <c r="DV5073" s="9">
        <v>-0.34022829999999998</v>
      </c>
      <c r="DW5073" s="9">
        <v>-0.28187820000000002</v>
      </c>
      <c r="DX5073" s="9">
        <v>-0.2151102</v>
      </c>
      <c r="DY5073" s="9">
        <v>-0.1212519</v>
      </c>
      <c r="DZ5073" s="9">
        <v>-8.4879499999999997E-2</v>
      </c>
      <c r="EA5073" s="9">
        <v>-0.16104679999999999</v>
      </c>
      <c r="EB5073" s="9">
        <v>-0.101482</v>
      </c>
      <c r="EC5073" s="9">
        <v>-5.6574100000000002E-2</v>
      </c>
      <c r="ED5073" s="9">
        <v>-2.1520999999999998E-2</v>
      </c>
      <c r="EE5073" s="9">
        <v>-1.33034E-2</v>
      </c>
      <c r="EF5073" s="9">
        <v>2.4502999999999999E-3</v>
      </c>
      <c r="EG5073" s="9">
        <v>-2.64561E-2</v>
      </c>
      <c r="EH5073" s="9">
        <v>-5.3120000000000001E-4</v>
      </c>
      <c r="EI5073" s="9">
        <v>-5.1129099999999997E-2</v>
      </c>
      <c r="EJ5073" s="9">
        <v>-3.0562800000000001E-2</v>
      </c>
      <c r="EK5073" s="9">
        <v>-2.4890200000000001E-2</v>
      </c>
      <c r="EL5073" s="9">
        <v>-7.7047000000000001E-3</v>
      </c>
      <c r="EM5073" s="9">
        <v>-3.9332100000000002E-2</v>
      </c>
      <c r="EN5073" s="9">
        <v>-4.6675800000000003E-2</v>
      </c>
      <c r="EO5073" s="9">
        <v>-3.3913699999999998E-2</v>
      </c>
      <c r="EP5073" s="9">
        <v>-4.7937899999999999E-2</v>
      </c>
      <c r="EQ5073" s="9">
        <v>0.62154330000000002</v>
      </c>
      <c r="ER5073" s="9">
        <v>0.71008070000000001</v>
      </c>
      <c r="ES5073" s="9">
        <v>-0.18296229999999999</v>
      </c>
      <c r="ET5073" s="9">
        <v>-0.31735229999999998</v>
      </c>
      <c r="EU5073" s="9">
        <v>-0.2595614</v>
      </c>
      <c r="EV5073" s="9">
        <v>-0.19378509999999999</v>
      </c>
      <c r="EW5073" s="9">
        <v>-0.10083399999999999</v>
      </c>
      <c r="EX5073" s="9">
        <v>-6.5434099999999995E-2</v>
      </c>
      <c r="EY5073" s="9">
        <v>87.397099999999995</v>
      </c>
      <c r="EZ5073" s="9">
        <v>85.397099999999995</v>
      </c>
      <c r="FA5073" s="9">
        <v>83.664299999999997</v>
      </c>
      <c r="FB5073" s="9">
        <v>80.931700000000006</v>
      </c>
      <c r="FC5073" s="9">
        <v>79.931299999999993</v>
      </c>
      <c r="FD5073" s="9">
        <v>79.065100000000001</v>
      </c>
      <c r="FE5073" s="9">
        <v>78.065299999999993</v>
      </c>
      <c r="FF5073" s="9">
        <v>79.064800000000005</v>
      </c>
      <c r="FG5073" s="9">
        <v>82.465800000000002</v>
      </c>
      <c r="FH5073" s="9">
        <v>86.134</v>
      </c>
      <c r="FI5073" s="9">
        <v>90.401399999999995</v>
      </c>
      <c r="FJ5073" s="9">
        <v>93.668800000000005</v>
      </c>
      <c r="FK5073" s="9">
        <v>97.668400000000005</v>
      </c>
      <c r="FL5073" s="9">
        <v>99.668599999999998</v>
      </c>
      <c r="FM5073" s="9">
        <v>102.535</v>
      </c>
      <c r="FN5073" s="9">
        <v>103.401</v>
      </c>
      <c r="FO5073" s="9">
        <v>104.268</v>
      </c>
      <c r="FP5073" s="9">
        <v>105.133</v>
      </c>
      <c r="FQ5073" s="9">
        <v>104.866</v>
      </c>
      <c r="FR5073" s="9">
        <v>103.598</v>
      </c>
      <c r="FS5073" s="9">
        <v>100.063</v>
      </c>
      <c r="FT5073" s="9">
        <v>95.064400000000006</v>
      </c>
      <c r="FU5073" s="9">
        <v>91.931299999999993</v>
      </c>
      <c r="FV5073" s="9">
        <v>88.798100000000005</v>
      </c>
      <c r="FW5073" s="9">
        <v>0.31806680999999998</v>
      </c>
      <c r="FX5073" s="9">
        <v>2.0869599999999999E-2</v>
      </c>
      <c r="FY5073" s="9">
        <v>2.0869599999999999E-2</v>
      </c>
      <c r="FZ5073" s="9">
        <v>0</v>
      </c>
      <c r="GA5073" s="9">
        <v>0</v>
      </c>
    </row>
    <row r="5074" spans="1:183" x14ac:dyDescent="0.2">
      <c r="A5074" t="s">
        <v>246</v>
      </c>
      <c r="B5074" t="s">
        <v>225</v>
      </c>
      <c r="C5074" t="s">
        <v>250</v>
      </c>
      <c r="D5074" s="6">
        <v>44060</v>
      </c>
      <c r="E5074" s="73">
        <v>17</v>
      </c>
      <c r="F5074" s="9">
        <v>18</v>
      </c>
      <c r="G5074" s="9">
        <v>17</v>
      </c>
      <c r="H5074" s="9">
        <v>18</v>
      </c>
      <c r="I5074" s="9">
        <v>5142</v>
      </c>
      <c r="J5074" s="9">
        <v>78798</v>
      </c>
      <c r="K5074" s="9">
        <v>2.1440730000000001</v>
      </c>
      <c r="L5074" s="9">
        <v>1.8875839999999999</v>
      </c>
      <c r="M5074" s="9">
        <v>1.6843939999999999</v>
      </c>
      <c r="N5074" s="9">
        <v>1.5428869999999999</v>
      </c>
      <c r="O5074" s="9">
        <v>1.425081</v>
      </c>
      <c r="P5074" s="9">
        <v>1.3828849999999999</v>
      </c>
      <c r="Q5074" s="9">
        <v>1.378009</v>
      </c>
      <c r="R5074" s="9">
        <v>1.4062250000000001</v>
      </c>
      <c r="S5074" s="9">
        <v>1.466027</v>
      </c>
      <c r="T5074" s="9">
        <v>1.6555839999999999</v>
      </c>
      <c r="U5074" s="9">
        <v>1.9121539999999999</v>
      </c>
      <c r="V5074" s="9">
        <v>2.1728909999999999</v>
      </c>
      <c r="W5074" s="9">
        <v>2.4483839999999999</v>
      </c>
      <c r="X5074" s="9">
        <v>2.686687</v>
      </c>
      <c r="Y5074" s="9">
        <v>2.9240210000000002</v>
      </c>
      <c r="Z5074" s="9">
        <v>3.2372480000000001</v>
      </c>
      <c r="AA5074" s="9">
        <v>3.4693939999999999</v>
      </c>
      <c r="AB5074" s="9">
        <v>3.5822210000000001</v>
      </c>
      <c r="AC5074" s="9">
        <v>3.5718649999999998</v>
      </c>
      <c r="AD5074" s="9">
        <v>3.4248780000000001</v>
      </c>
      <c r="AE5074" s="9">
        <v>3.210715</v>
      </c>
      <c r="AF5074" s="9">
        <v>2.8945699999999999</v>
      </c>
      <c r="AG5074" s="9">
        <v>2.470504</v>
      </c>
      <c r="AH5074" s="9">
        <v>2.118646</v>
      </c>
      <c r="AI5074" s="9">
        <v>-3.8805800000000001E-2</v>
      </c>
      <c r="AJ5074" s="9">
        <v>-1.6334600000000001E-2</v>
      </c>
      <c r="AK5074" s="9">
        <v>-1.9753699999999999E-2</v>
      </c>
      <c r="AL5074" s="9">
        <v>7.0099000000000003E-3</v>
      </c>
      <c r="AM5074" s="9">
        <v>-1.14731E-2</v>
      </c>
      <c r="AN5074" s="9">
        <v>-3.94645E-2</v>
      </c>
      <c r="AO5074" s="9">
        <v>-6.5160999999999997E-2</v>
      </c>
      <c r="AP5074" s="9">
        <v>-5.3921900000000002E-2</v>
      </c>
      <c r="AQ5074" s="9">
        <v>-9.0520400000000001E-2</v>
      </c>
      <c r="AR5074" s="9">
        <v>-9.30483E-2</v>
      </c>
      <c r="AS5074" s="9">
        <v>-0.10742450000000001</v>
      </c>
      <c r="AT5074" s="9">
        <v>-0.1006575</v>
      </c>
      <c r="AU5074" s="9">
        <v>-5.4105500000000001E-2</v>
      </c>
      <c r="AV5074" s="9">
        <v>-0.130076</v>
      </c>
      <c r="AW5074" s="9">
        <v>-0.1041251</v>
      </c>
      <c r="AX5074" s="9">
        <v>-0.15526480000000001</v>
      </c>
      <c r="AY5074" s="9">
        <v>0.36801790000000001</v>
      </c>
      <c r="AZ5074" s="9">
        <v>0.3879842</v>
      </c>
      <c r="BA5074" s="9">
        <v>-0.31603819999999999</v>
      </c>
      <c r="BB5074" s="9">
        <v>-0.30664649999999999</v>
      </c>
      <c r="BC5074" s="9">
        <v>-0.21154239999999999</v>
      </c>
      <c r="BD5074" s="9">
        <v>-0.17092189999999999</v>
      </c>
      <c r="BE5074" s="9">
        <v>-0.12742510000000001</v>
      </c>
      <c r="BF5074" s="9">
        <v>-8.8482900000000003E-2</v>
      </c>
      <c r="BG5074" s="9">
        <v>-2.0245800000000001E-2</v>
      </c>
      <c r="BH5074" s="9">
        <v>8.5130000000000004E-4</v>
      </c>
      <c r="BI5074" s="9">
        <v>-3.6985E-3</v>
      </c>
      <c r="BJ5074" s="9">
        <v>2.20816E-2</v>
      </c>
      <c r="BK5074" s="9">
        <v>2.9093999999999999E-3</v>
      </c>
      <c r="BL5074" s="9">
        <v>-2.53263E-2</v>
      </c>
      <c r="BM5074" s="9">
        <v>-5.0977799999999997E-2</v>
      </c>
      <c r="BN5074" s="9">
        <v>-3.86839E-2</v>
      </c>
      <c r="BO5074" s="9">
        <v>-7.3799799999999999E-2</v>
      </c>
      <c r="BP5074" s="9">
        <v>-7.4871800000000002E-2</v>
      </c>
      <c r="BQ5074" s="9">
        <v>-8.7850800000000007E-2</v>
      </c>
      <c r="BR5074" s="9">
        <v>-8.0166299999999996E-2</v>
      </c>
      <c r="BS5074" s="9">
        <v>-3.2873800000000002E-2</v>
      </c>
      <c r="BT5074" s="9">
        <v>-0.10868949999999999</v>
      </c>
      <c r="BU5074" s="9">
        <v>-8.2811099999999999E-2</v>
      </c>
      <c r="BV5074" s="9">
        <v>-0.1338027</v>
      </c>
      <c r="BW5074" s="9">
        <v>0.38908619999999999</v>
      </c>
      <c r="BX5074" s="9">
        <v>0.4087209</v>
      </c>
      <c r="BY5074" s="9">
        <v>-0.2958268</v>
      </c>
      <c r="BZ5074" s="9">
        <v>-0.28693150000000001</v>
      </c>
      <c r="CA5074" s="9">
        <v>-0.19227140000000001</v>
      </c>
      <c r="CB5074" s="9">
        <v>-0.1521623</v>
      </c>
      <c r="CC5074" s="9">
        <v>-0.1093589</v>
      </c>
      <c r="CD5074" s="9">
        <v>-7.1475499999999997E-2</v>
      </c>
      <c r="CE5074" s="9">
        <v>-7.3911000000000003E-3</v>
      </c>
      <c r="CF5074" s="9">
        <v>1.27542E-2</v>
      </c>
      <c r="CG5074" s="9">
        <v>7.4212000000000002E-3</v>
      </c>
      <c r="CH5074" s="9">
        <v>3.2520300000000002E-2</v>
      </c>
      <c r="CI5074" s="9">
        <v>1.2870599999999999E-2</v>
      </c>
      <c r="CJ5074" s="9">
        <v>-1.55342E-2</v>
      </c>
      <c r="CK5074" s="9">
        <v>-4.11546E-2</v>
      </c>
      <c r="CL5074" s="9">
        <v>-2.8130100000000002E-2</v>
      </c>
      <c r="CM5074" s="9">
        <v>-6.2219200000000002E-2</v>
      </c>
      <c r="CN5074" s="9">
        <v>-6.2282900000000002E-2</v>
      </c>
      <c r="CO5074" s="9">
        <v>-7.4294100000000002E-2</v>
      </c>
      <c r="CP5074" s="9">
        <v>-6.5974099999999994E-2</v>
      </c>
      <c r="CQ5074" s="9">
        <v>-1.8168900000000002E-2</v>
      </c>
      <c r="CR5074" s="9">
        <v>-9.3877199999999994E-2</v>
      </c>
      <c r="CS5074" s="9">
        <v>-6.8049100000000001E-2</v>
      </c>
      <c r="CT5074" s="9">
        <v>-0.118938</v>
      </c>
      <c r="CU5074" s="9">
        <v>0.40367809999999998</v>
      </c>
      <c r="CV5074" s="9">
        <v>0.42308289999999998</v>
      </c>
      <c r="CW5074" s="9">
        <v>-0.28182839999999998</v>
      </c>
      <c r="CX5074" s="9">
        <v>-0.27327699999999999</v>
      </c>
      <c r="CY5074" s="9">
        <v>-0.17892440000000001</v>
      </c>
      <c r="CZ5074" s="9">
        <v>-0.1391694</v>
      </c>
      <c r="DA5074" s="9">
        <v>-9.6846299999999996E-2</v>
      </c>
      <c r="DB5074" s="9">
        <v>-5.9696100000000002E-2</v>
      </c>
      <c r="DC5074" s="9">
        <v>5.4634999999999996E-3</v>
      </c>
      <c r="DD5074" s="9">
        <v>2.4657100000000001E-2</v>
      </c>
      <c r="DE5074" s="9">
        <v>1.8540899999999999E-2</v>
      </c>
      <c r="DF5074" s="9">
        <v>4.2958900000000001E-2</v>
      </c>
      <c r="DG5074" s="9">
        <v>2.2831899999999999E-2</v>
      </c>
      <c r="DH5074" s="9">
        <v>-5.7421E-3</v>
      </c>
      <c r="DI5074" s="9">
        <v>-3.1331299999999999E-2</v>
      </c>
      <c r="DJ5074" s="9">
        <v>-1.75763E-2</v>
      </c>
      <c r="DK5074" s="9">
        <v>-5.0638500000000003E-2</v>
      </c>
      <c r="DL5074" s="9">
        <v>-4.9693899999999999E-2</v>
      </c>
      <c r="DM5074" s="9">
        <v>-6.07375E-2</v>
      </c>
      <c r="DN5074" s="9">
        <v>-5.1781899999999999E-2</v>
      </c>
      <c r="DO5074" s="9">
        <v>-3.4638999999999998E-3</v>
      </c>
      <c r="DP5074" s="9">
        <v>-7.9064899999999994E-2</v>
      </c>
      <c r="DQ5074" s="9">
        <v>-5.3287099999999997E-2</v>
      </c>
      <c r="DR5074" s="9">
        <v>-0.1040734</v>
      </c>
      <c r="DS5074" s="9">
        <v>0.41827009999999998</v>
      </c>
      <c r="DT5074" s="9">
        <v>0.43744499999999997</v>
      </c>
      <c r="DU5074" s="9">
        <v>-0.26783000000000001</v>
      </c>
      <c r="DV5074" s="9">
        <v>-0.25962239999999998</v>
      </c>
      <c r="DW5074" s="9">
        <v>-0.16557740000000001</v>
      </c>
      <c r="DX5074" s="9">
        <v>-0.12617639999999999</v>
      </c>
      <c r="DY5074" s="9">
        <v>-8.4333699999999998E-2</v>
      </c>
      <c r="DZ5074" s="9">
        <v>-4.7916800000000002E-2</v>
      </c>
      <c r="EA5074" s="9">
        <v>2.40235E-2</v>
      </c>
      <c r="EB5074" s="9">
        <v>4.1842999999999998E-2</v>
      </c>
      <c r="EC5074" s="9">
        <v>3.4596099999999998E-2</v>
      </c>
      <c r="ED5074" s="9">
        <v>5.8030699999999998E-2</v>
      </c>
      <c r="EE5074" s="9">
        <v>3.7214299999999999E-2</v>
      </c>
      <c r="EF5074" s="9">
        <v>8.3960000000000007E-3</v>
      </c>
      <c r="EG5074" s="9">
        <v>-1.7148099999999999E-2</v>
      </c>
      <c r="EH5074" s="9">
        <v>-2.3383000000000002E-3</v>
      </c>
      <c r="EI5074" s="9">
        <v>-3.3917900000000001E-2</v>
      </c>
      <c r="EJ5074" s="9">
        <v>-3.1517499999999997E-2</v>
      </c>
      <c r="EK5074" s="9">
        <v>-4.11638E-2</v>
      </c>
      <c r="EL5074" s="9">
        <v>-3.1290699999999998E-2</v>
      </c>
      <c r="EM5074" s="9">
        <v>1.7767700000000001E-2</v>
      </c>
      <c r="EN5074" s="9">
        <v>-5.7678399999999998E-2</v>
      </c>
      <c r="EO5074" s="9">
        <v>-3.1973099999999997E-2</v>
      </c>
      <c r="EP5074" s="9">
        <v>-8.2611199999999996E-2</v>
      </c>
      <c r="EQ5074" s="9">
        <v>0.43933840000000002</v>
      </c>
      <c r="ER5074" s="9">
        <v>0.45818160000000002</v>
      </c>
      <c r="ES5074" s="9">
        <v>-0.24761849999999999</v>
      </c>
      <c r="ET5074" s="9">
        <v>-0.23990739999999999</v>
      </c>
      <c r="EU5074" s="9">
        <v>-0.1463064</v>
      </c>
      <c r="EV5074" s="9">
        <v>-0.10741680000000001</v>
      </c>
      <c r="EW5074" s="9">
        <v>-6.6267499999999993E-2</v>
      </c>
      <c r="EX5074" s="9">
        <v>-3.09094E-2</v>
      </c>
      <c r="EY5074" s="9">
        <v>84.665700000000001</v>
      </c>
      <c r="EZ5074" s="9">
        <v>84.398200000000003</v>
      </c>
      <c r="FA5074" s="9">
        <v>82.398200000000003</v>
      </c>
      <c r="FB5074" s="9">
        <v>81.397999999999996</v>
      </c>
      <c r="FC5074" s="9">
        <v>80.531000000000006</v>
      </c>
      <c r="FD5074" s="9">
        <v>79.531199999999998</v>
      </c>
      <c r="FE5074" s="9">
        <v>79.531000000000006</v>
      </c>
      <c r="FF5074" s="9">
        <v>80.397000000000006</v>
      </c>
      <c r="FG5074" s="9">
        <v>82.198499999999996</v>
      </c>
      <c r="FH5074" s="9">
        <v>85.000200000000007</v>
      </c>
      <c r="FI5074" s="9">
        <v>90.133600000000001</v>
      </c>
      <c r="FJ5074" s="9">
        <v>92.534499999999994</v>
      </c>
      <c r="FK5074" s="9">
        <v>95.668099999999995</v>
      </c>
      <c r="FL5074" s="9">
        <v>99.400700000000001</v>
      </c>
      <c r="FM5074" s="9">
        <v>99.668499999999995</v>
      </c>
      <c r="FN5074" s="9">
        <v>104</v>
      </c>
      <c r="FO5074" s="9">
        <v>104.001</v>
      </c>
      <c r="FP5074" s="9">
        <v>100.536</v>
      </c>
      <c r="FQ5074" s="9">
        <v>98.536100000000005</v>
      </c>
      <c r="FR5074" s="9">
        <v>95.536100000000005</v>
      </c>
      <c r="FS5074" s="9">
        <v>92.001999999999995</v>
      </c>
      <c r="FT5074" s="9">
        <v>89.600800000000007</v>
      </c>
      <c r="FU5074" s="9">
        <v>87.333500000000001</v>
      </c>
      <c r="FV5074" s="9">
        <v>85.932299999999998</v>
      </c>
      <c r="FW5074" s="9">
        <v>0.29752596999999997</v>
      </c>
      <c r="FX5074" s="9">
        <v>1.95216E-2</v>
      </c>
      <c r="FY5074" s="9">
        <v>1.95216E-2</v>
      </c>
      <c r="FZ5074" s="9">
        <v>0</v>
      </c>
      <c r="GA5074" s="9">
        <v>0</v>
      </c>
    </row>
    <row r="5075" spans="1:183" x14ac:dyDescent="0.2">
      <c r="A5075" t="s">
        <v>246</v>
      </c>
      <c r="B5075" t="s">
        <v>225</v>
      </c>
      <c r="C5075" t="s">
        <v>250</v>
      </c>
      <c r="D5075" s="6">
        <v>44061</v>
      </c>
      <c r="E5075" s="73">
        <v>17</v>
      </c>
      <c r="F5075" s="9">
        <v>19</v>
      </c>
      <c r="G5075" s="9">
        <v>18</v>
      </c>
      <c r="H5075" s="9">
        <v>19</v>
      </c>
      <c r="I5075" s="9">
        <v>4636</v>
      </c>
      <c r="J5075" s="9">
        <v>78713</v>
      </c>
      <c r="K5075" s="9">
        <v>1.8052550000000001</v>
      </c>
      <c r="L5075" s="9">
        <v>1.607016</v>
      </c>
      <c r="M5075" s="9">
        <v>1.4449320000000001</v>
      </c>
      <c r="N5075" s="9">
        <v>1.312546</v>
      </c>
      <c r="O5075" s="9">
        <v>1.2669760000000001</v>
      </c>
      <c r="P5075" s="9">
        <v>1.279331</v>
      </c>
      <c r="Q5075" s="9">
        <v>1.2894509999999999</v>
      </c>
      <c r="R5075" s="9">
        <v>1.3522259999999999</v>
      </c>
      <c r="S5075" s="9">
        <v>1.358819</v>
      </c>
      <c r="T5075" s="9">
        <v>1.546343</v>
      </c>
      <c r="U5075" s="9">
        <v>1.747295</v>
      </c>
      <c r="V5075" s="9">
        <v>2.0496840000000001</v>
      </c>
      <c r="W5075" s="9">
        <v>2.37425</v>
      </c>
      <c r="X5075" s="9">
        <v>2.7300779999999998</v>
      </c>
      <c r="Y5075" s="9">
        <v>2.9983460000000002</v>
      </c>
      <c r="Z5075" s="9">
        <v>3.3018200000000002</v>
      </c>
      <c r="AA5075" s="9">
        <v>3.3930850000000001</v>
      </c>
      <c r="AB5075" s="9">
        <v>3.6923530000000002</v>
      </c>
      <c r="AC5075" s="9">
        <v>3.679897</v>
      </c>
      <c r="AD5075" s="9">
        <v>3.6528369999999999</v>
      </c>
      <c r="AE5075" s="9">
        <v>3.33738</v>
      </c>
      <c r="AF5075" s="9">
        <v>2.9914049999999999</v>
      </c>
      <c r="AG5075" s="9">
        <v>2.5811000000000002</v>
      </c>
      <c r="AH5075" s="9">
        <v>2.1736179999999998</v>
      </c>
      <c r="AI5075" s="9">
        <v>-6.13953E-2</v>
      </c>
      <c r="AJ5075" s="9">
        <v>-7.5652999999999998E-2</v>
      </c>
      <c r="AK5075" s="9">
        <v>-7.7644000000000005E-2</v>
      </c>
      <c r="AL5075" s="9">
        <v>-0.1006875</v>
      </c>
      <c r="AM5075" s="9">
        <v>-7.1333099999999997E-2</v>
      </c>
      <c r="AN5075" s="9">
        <v>-3.8370000000000001E-2</v>
      </c>
      <c r="AO5075" s="9">
        <v>-4.75948E-2</v>
      </c>
      <c r="AP5075" s="9">
        <v>-4.2439699999999997E-2</v>
      </c>
      <c r="AQ5075" s="9">
        <v>-7.4940599999999996E-2</v>
      </c>
      <c r="AR5075" s="9">
        <v>-0.1094651</v>
      </c>
      <c r="AS5075" s="9">
        <v>-0.1533716</v>
      </c>
      <c r="AT5075" s="9">
        <v>-0.129415</v>
      </c>
      <c r="AU5075" s="9">
        <v>-0.1068717</v>
      </c>
      <c r="AV5075" s="9">
        <v>-6.7966799999999994E-2</v>
      </c>
      <c r="AW5075" s="9">
        <v>-0.1249017</v>
      </c>
      <c r="AX5075" s="9">
        <v>-6.4119800000000005E-2</v>
      </c>
      <c r="AY5075" s="9">
        <v>0.28014709999999998</v>
      </c>
      <c r="AZ5075" s="9">
        <v>0.69025369999999997</v>
      </c>
      <c r="BA5075" s="9">
        <v>0.57891429999999999</v>
      </c>
      <c r="BB5075" s="9">
        <v>-0.18049879999999999</v>
      </c>
      <c r="BC5075" s="9">
        <v>-0.40512579999999998</v>
      </c>
      <c r="BD5075" s="9">
        <v>-0.26233309999999999</v>
      </c>
      <c r="BE5075" s="9">
        <v>-0.12784960000000001</v>
      </c>
      <c r="BF5075" s="9">
        <v>-5.2244100000000002E-2</v>
      </c>
      <c r="BG5075" s="9">
        <v>-2.3803100000000001E-2</v>
      </c>
      <c r="BH5075" s="9">
        <v>-4.1222200000000001E-2</v>
      </c>
      <c r="BI5075" s="9">
        <v>-4.5092100000000003E-2</v>
      </c>
      <c r="BJ5075" s="9">
        <v>-6.9967100000000004E-2</v>
      </c>
      <c r="BK5075" s="9">
        <v>-4.2454400000000003E-2</v>
      </c>
      <c r="BL5075" s="9">
        <v>-8.2406000000000007E-3</v>
      </c>
      <c r="BM5075" s="9">
        <v>-1.62817E-2</v>
      </c>
      <c r="BN5075" s="9">
        <v>-6.2081000000000003E-3</v>
      </c>
      <c r="BO5075" s="9">
        <v>-3.9580400000000002E-2</v>
      </c>
      <c r="BP5075" s="9">
        <v>-6.9225400000000006E-2</v>
      </c>
      <c r="BQ5075" s="9">
        <v>-0.110374</v>
      </c>
      <c r="BR5075" s="9">
        <v>-8.1023399999999995E-2</v>
      </c>
      <c r="BS5075" s="9">
        <v>-5.8322100000000002E-2</v>
      </c>
      <c r="BT5075" s="9">
        <v>-1.78438E-2</v>
      </c>
      <c r="BU5075" s="9">
        <v>-7.4627299999999994E-2</v>
      </c>
      <c r="BV5075" s="9">
        <v>-1.36972E-2</v>
      </c>
      <c r="BW5075" s="9">
        <v>0.32746429999999999</v>
      </c>
      <c r="BX5075" s="9">
        <v>0.73837039999999998</v>
      </c>
      <c r="BY5075" s="9">
        <v>0.62695009999999995</v>
      </c>
      <c r="BZ5075" s="9">
        <v>-0.1342932</v>
      </c>
      <c r="CA5075" s="9">
        <v>-0.36016720000000002</v>
      </c>
      <c r="CB5075" s="9">
        <v>-0.21778910000000001</v>
      </c>
      <c r="CC5075" s="9">
        <v>-8.5799700000000007E-2</v>
      </c>
      <c r="CD5075" s="9">
        <v>-1.5224E-2</v>
      </c>
      <c r="CE5075" s="9">
        <v>2.2331999999999999E-3</v>
      </c>
      <c r="CF5075" s="9">
        <v>-1.7375600000000001E-2</v>
      </c>
      <c r="CG5075" s="9">
        <v>-2.2546799999999999E-2</v>
      </c>
      <c r="CH5075" s="9">
        <v>-4.8690299999999999E-2</v>
      </c>
      <c r="CI5075" s="9">
        <v>-2.24531E-2</v>
      </c>
      <c r="CJ5075" s="9">
        <v>1.26269E-2</v>
      </c>
      <c r="CK5075" s="9">
        <v>5.4057000000000003E-3</v>
      </c>
      <c r="CL5075" s="9">
        <v>1.8885800000000001E-2</v>
      </c>
      <c r="CM5075" s="9">
        <v>-1.5089999999999999E-2</v>
      </c>
      <c r="CN5075" s="9">
        <v>-4.1355599999999999E-2</v>
      </c>
      <c r="CO5075" s="9">
        <v>-8.0593899999999996E-2</v>
      </c>
      <c r="CP5075" s="9">
        <v>-4.7507500000000001E-2</v>
      </c>
      <c r="CQ5075" s="9">
        <v>-2.4696800000000001E-2</v>
      </c>
      <c r="CR5075" s="9">
        <v>1.6871299999999999E-2</v>
      </c>
      <c r="CS5075" s="9">
        <v>-3.98074E-2</v>
      </c>
      <c r="CT5075" s="9">
        <v>2.1225399999999998E-2</v>
      </c>
      <c r="CU5075" s="9">
        <v>0.360236</v>
      </c>
      <c r="CV5075" s="9">
        <v>0.77169580000000004</v>
      </c>
      <c r="CW5075" s="9">
        <v>0.66021960000000002</v>
      </c>
      <c r="CX5075" s="9">
        <v>-0.1022914</v>
      </c>
      <c r="CY5075" s="9">
        <v>-0.32902910000000002</v>
      </c>
      <c r="CZ5075" s="9">
        <v>-0.1869381</v>
      </c>
      <c r="DA5075" s="9">
        <v>-5.6675999999999997E-2</v>
      </c>
      <c r="DB5075" s="9">
        <v>1.0415900000000001E-2</v>
      </c>
      <c r="DC5075" s="9">
        <v>2.82694E-2</v>
      </c>
      <c r="DD5075" s="9">
        <v>6.4710000000000002E-3</v>
      </c>
      <c r="DE5075" s="57">
        <v>-1.48E-6</v>
      </c>
      <c r="DF5075" s="9">
        <v>-2.74135E-2</v>
      </c>
      <c r="DG5075" s="9">
        <v>-2.4518000000000001E-3</v>
      </c>
      <c r="DH5075" s="9">
        <v>3.3494400000000001E-2</v>
      </c>
      <c r="DI5075" s="9">
        <v>2.7092999999999999E-2</v>
      </c>
      <c r="DJ5075" s="9">
        <v>4.3979699999999997E-2</v>
      </c>
      <c r="DK5075" s="9">
        <v>9.4003999999999997E-3</v>
      </c>
      <c r="DL5075" s="9">
        <v>-1.34857E-2</v>
      </c>
      <c r="DM5075" s="9">
        <v>-5.0813900000000002E-2</v>
      </c>
      <c r="DN5075" s="9">
        <v>-1.39916E-2</v>
      </c>
      <c r="DO5075" s="9">
        <v>8.9283999999999995E-3</v>
      </c>
      <c r="DP5075" s="9">
        <v>5.1586300000000002E-2</v>
      </c>
      <c r="DQ5075" s="9">
        <v>-4.9874999999999997E-3</v>
      </c>
      <c r="DR5075" s="9">
        <v>5.6147900000000001E-2</v>
      </c>
      <c r="DS5075" s="9">
        <v>0.39300770000000002</v>
      </c>
      <c r="DT5075" s="9">
        <v>0.80502119999999999</v>
      </c>
      <c r="DU5075" s="9">
        <v>0.69348909999999997</v>
      </c>
      <c r="DV5075" s="9">
        <v>-7.0289599999999994E-2</v>
      </c>
      <c r="DW5075" s="9">
        <v>-0.29789090000000001</v>
      </c>
      <c r="DX5075" s="9">
        <v>-0.156087</v>
      </c>
      <c r="DY5075" s="9">
        <v>-2.7552299999999998E-2</v>
      </c>
      <c r="DZ5075" s="9">
        <v>3.6055900000000002E-2</v>
      </c>
      <c r="EA5075" s="9">
        <v>6.5861600000000006E-2</v>
      </c>
      <c r="EB5075" s="9">
        <v>4.0901699999999999E-2</v>
      </c>
      <c r="EC5075" s="9">
        <v>3.25504E-2</v>
      </c>
      <c r="ED5075" s="9">
        <v>3.3069000000000002E-3</v>
      </c>
      <c r="EE5075" s="9">
        <v>2.64268E-2</v>
      </c>
      <c r="EF5075" s="9">
        <v>6.3623799999999994E-2</v>
      </c>
      <c r="EG5075" s="9">
        <v>5.8406100000000002E-2</v>
      </c>
      <c r="EH5075" s="9">
        <v>8.0211299999999999E-2</v>
      </c>
      <c r="EI5075" s="9">
        <v>4.4760599999999998E-2</v>
      </c>
      <c r="EJ5075" s="9">
        <v>2.6754E-2</v>
      </c>
      <c r="EK5075" s="9">
        <v>-7.8162000000000006E-3</v>
      </c>
      <c r="EL5075" s="9">
        <v>3.4400100000000003E-2</v>
      </c>
      <c r="EM5075" s="9">
        <v>5.7478000000000001E-2</v>
      </c>
      <c r="EN5075" s="9">
        <v>0.10170940000000001</v>
      </c>
      <c r="EO5075" s="9">
        <v>4.5286800000000002E-2</v>
      </c>
      <c r="EP5075" s="9">
        <v>0.1065705</v>
      </c>
      <c r="EQ5075" s="9">
        <v>0.44032490000000002</v>
      </c>
      <c r="ER5075" s="9">
        <v>0.8531379</v>
      </c>
      <c r="ES5075" s="9">
        <v>0.74152490000000004</v>
      </c>
      <c r="ET5075" s="9">
        <v>-2.4084100000000001E-2</v>
      </c>
      <c r="EU5075" s="9">
        <v>-0.2529324</v>
      </c>
      <c r="EV5075" s="9">
        <v>-0.111543</v>
      </c>
      <c r="EW5075" s="9">
        <v>1.4497599999999999E-2</v>
      </c>
      <c r="EX5075" s="9">
        <v>7.3075899999999999E-2</v>
      </c>
      <c r="EY5075" s="9">
        <v>84.678399999999996</v>
      </c>
      <c r="EZ5075" s="9">
        <v>84.413399999999996</v>
      </c>
      <c r="FA5075" s="9">
        <v>82.281400000000005</v>
      </c>
      <c r="FB5075" s="9">
        <v>82.148899999999998</v>
      </c>
      <c r="FC5075" s="9">
        <v>82.016400000000004</v>
      </c>
      <c r="FD5075" s="9">
        <v>81.148600000000002</v>
      </c>
      <c r="FE5075" s="9">
        <v>80.2804</v>
      </c>
      <c r="FF5075" s="9">
        <v>79.412899999999993</v>
      </c>
      <c r="FG5075" s="9">
        <v>79.339200000000005</v>
      </c>
      <c r="FH5075" s="9">
        <v>84.735699999999994</v>
      </c>
      <c r="FI5075" s="9">
        <v>89.000200000000007</v>
      </c>
      <c r="FJ5075" s="9">
        <v>92.132499999999993</v>
      </c>
      <c r="FK5075" s="9">
        <v>95.264499999999998</v>
      </c>
      <c r="FL5075" s="9">
        <v>98.264499999999998</v>
      </c>
      <c r="FM5075" s="9">
        <v>101</v>
      </c>
      <c r="FN5075" s="9">
        <v>101.86799999999999</v>
      </c>
      <c r="FO5075" s="9">
        <v>102.86799999999999</v>
      </c>
      <c r="FP5075" s="9">
        <v>102.736</v>
      </c>
      <c r="FQ5075" s="9">
        <v>101.604</v>
      </c>
      <c r="FR5075" s="9">
        <v>99.471900000000005</v>
      </c>
      <c r="FS5075" s="9">
        <v>96.075100000000006</v>
      </c>
      <c r="FT5075" s="9">
        <v>93.678600000000003</v>
      </c>
      <c r="FU5075" s="9">
        <v>90.546300000000002</v>
      </c>
      <c r="FV5075" s="9">
        <v>87.546599999999998</v>
      </c>
      <c r="FW5075" s="9">
        <v>0.62572764999999997</v>
      </c>
      <c r="FX5075" s="9">
        <v>3.6467600000000003E-2</v>
      </c>
      <c r="FY5075" s="9">
        <v>4.4898599999999997E-2</v>
      </c>
      <c r="FZ5075" s="9">
        <v>0</v>
      </c>
      <c r="GA5075" s="9">
        <v>0</v>
      </c>
    </row>
    <row r="5076" spans="1:183" x14ac:dyDescent="0.2">
      <c r="A5076" t="s">
        <v>246</v>
      </c>
      <c r="B5076" t="s">
        <v>225</v>
      </c>
      <c r="C5076" t="s">
        <v>250</v>
      </c>
      <c r="D5076" s="6">
        <v>44062</v>
      </c>
      <c r="E5076" s="73">
        <v>17</v>
      </c>
      <c r="F5076" s="9">
        <v>18</v>
      </c>
      <c r="G5076" s="9">
        <v>17</v>
      </c>
      <c r="H5076" s="9">
        <v>18</v>
      </c>
      <c r="I5076" s="9">
        <v>5135</v>
      </c>
      <c r="J5076" s="9">
        <v>78659</v>
      </c>
      <c r="K5076" s="9">
        <v>1.7843150000000001</v>
      </c>
      <c r="L5076" s="9">
        <v>1.560025</v>
      </c>
      <c r="M5076" s="9">
        <v>1.394026</v>
      </c>
      <c r="N5076" s="9">
        <v>1.2977179999999999</v>
      </c>
      <c r="O5076" s="9">
        <v>1.2011099999999999</v>
      </c>
      <c r="P5076" s="9">
        <v>1.1727959999999999</v>
      </c>
      <c r="Q5076" s="9">
        <v>1.1792910000000001</v>
      </c>
      <c r="R5076" s="9">
        <v>1.2322519999999999</v>
      </c>
      <c r="S5076" s="9">
        <v>1.2496989999999999</v>
      </c>
      <c r="T5076" s="9">
        <v>1.225544</v>
      </c>
      <c r="U5076" s="9">
        <v>1.271722</v>
      </c>
      <c r="V5076" s="9">
        <v>1.475436</v>
      </c>
      <c r="W5076" s="9">
        <v>1.75004</v>
      </c>
      <c r="X5076" s="9">
        <v>2.013811</v>
      </c>
      <c r="Y5076" s="9">
        <v>2.2158310000000001</v>
      </c>
      <c r="Z5076" s="9">
        <v>2.4605760000000001</v>
      </c>
      <c r="AA5076" s="9">
        <v>2.7548979999999998</v>
      </c>
      <c r="AB5076" s="9">
        <v>3.0114160000000001</v>
      </c>
      <c r="AC5076" s="9">
        <v>3.0058440000000002</v>
      </c>
      <c r="AD5076" s="9">
        <v>2.8643730000000001</v>
      </c>
      <c r="AE5076" s="9">
        <v>2.648396</v>
      </c>
      <c r="AF5076" s="9">
        <v>2.3749790000000002</v>
      </c>
      <c r="AG5076" s="9">
        <v>1.99458</v>
      </c>
      <c r="AH5076" s="9">
        <v>1.664237</v>
      </c>
      <c r="AI5076" s="9">
        <v>-0.1207835</v>
      </c>
      <c r="AJ5076" s="9">
        <v>-0.1121289</v>
      </c>
      <c r="AK5076" s="9">
        <v>-8.7847599999999998E-2</v>
      </c>
      <c r="AL5076" s="9">
        <v>-6.6675300000000007E-2</v>
      </c>
      <c r="AM5076" s="9">
        <v>-6.8846699999999997E-2</v>
      </c>
      <c r="AN5076" s="9">
        <v>-5.6039800000000001E-2</v>
      </c>
      <c r="AO5076" s="9">
        <v>-6.9302299999999997E-2</v>
      </c>
      <c r="AP5076" s="9">
        <v>-8.0531699999999998E-2</v>
      </c>
      <c r="AQ5076" s="9">
        <v>-6.4392699999999997E-2</v>
      </c>
      <c r="AR5076" s="9">
        <v>-6.1244399999999997E-2</v>
      </c>
      <c r="AS5076" s="9">
        <v>-0.10441839999999999</v>
      </c>
      <c r="AT5076" s="9">
        <v>-0.1031146</v>
      </c>
      <c r="AU5076" s="9">
        <v>-0.12551689999999999</v>
      </c>
      <c r="AV5076" s="9">
        <v>-6.4881900000000006E-2</v>
      </c>
      <c r="AW5076" s="9">
        <v>-0.1025894</v>
      </c>
      <c r="AX5076" s="9">
        <v>-3.9075400000000003E-2</v>
      </c>
      <c r="AY5076" s="9">
        <v>0.3473386</v>
      </c>
      <c r="AZ5076" s="9">
        <v>0.34596310000000002</v>
      </c>
      <c r="BA5076" s="9">
        <v>-0.30318010000000001</v>
      </c>
      <c r="BB5076" s="9">
        <v>-0.24370439999999999</v>
      </c>
      <c r="BC5076" s="9">
        <v>-0.1833023</v>
      </c>
      <c r="BD5076" s="9">
        <v>-0.1026108</v>
      </c>
      <c r="BE5076" s="9">
        <v>-7.6304899999999995E-2</v>
      </c>
      <c r="BF5076" s="9">
        <v>-7.1488700000000002E-2</v>
      </c>
      <c r="BG5076" s="9">
        <v>-0.1051782</v>
      </c>
      <c r="BH5076" s="9">
        <v>-9.7694400000000001E-2</v>
      </c>
      <c r="BI5076" s="9">
        <v>-7.4424000000000004E-2</v>
      </c>
      <c r="BJ5076" s="9">
        <v>-5.4037500000000002E-2</v>
      </c>
      <c r="BK5076" s="9">
        <v>-5.6939499999999997E-2</v>
      </c>
      <c r="BL5076" s="9">
        <v>-4.42771E-2</v>
      </c>
      <c r="BM5076" s="9">
        <v>-5.7349400000000002E-2</v>
      </c>
      <c r="BN5076" s="9">
        <v>-6.7513799999999999E-2</v>
      </c>
      <c r="BO5076" s="9">
        <v>-4.9834799999999999E-2</v>
      </c>
      <c r="BP5076" s="9">
        <v>-4.6442799999999999E-2</v>
      </c>
      <c r="BQ5076" s="9">
        <v>-8.9445399999999994E-2</v>
      </c>
      <c r="BR5076" s="9">
        <v>-8.6882000000000001E-2</v>
      </c>
      <c r="BS5076" s="9">
        <v>-0.1079116</v>
      </c>
      <c r="BT5076" s="9">
        <v>-4.6766000000000002E-2</v>
      </c>
      <c r="BU5076" s="9">
        <v>-8.4177100000000005E-2</v>
      </c>
      <c r="BV5076" s="9">
        <v>-2.0724200000000002E-2</v>
      </c>
      <c r="BW5076" s="9">
        <v>0.36566080000000001</v>
      </c>
      <c r="BX5076" s="9">
        <v>0.36455769999999998</v>
      </c>
      <c r="BY5076" s="9">
        <v>-0.28420040000000002</v>
      </c>
      <c r="BZ5076" s="9">
        <v>-0.2256118</v>
      </c>
      <c r="CA5076" s="9">
        <v>-0.1662216</v>
      </c>
      <c r="CB5076" s="9">
        <v>-8.6185600000000001E-2</v>
      </c>
      <c r="CC5076" s="9">
        <v>-6.1166100000000001E-2</v>
      </c>
      <c r="CD5076" s="9">
        <v>-5.75945E-2</v>
      </c>
      <c r="CE5076" s="9">
        <v>-9.4369999999999996E-2</v>
      </c>
      <c r="CF5076" s="9">
        <v>-8.7697200000000003E-2</v>
      </c>
      <c r="CG5076" s="9">
        <v>-6.5126900000000001E-2</v>
      </c>
      <c r="CH5076" s="9">
        <v>-4.5284699999999997E-2</v>
      </c>
      <c r="CI5076" s="9">
        <v>-4.8692600000000003E-2</v>
      </c>
      <c r="CJ5076" s="9">
        <v>-3.61304E-2</v>
      </c>
      <c r="CK5076" s="9">
        <v>-4.9070799999999998E-2</v>
      </c>
      <c r="CL5076" s="9">
        <v>-5.8497599999999997E-2</v>
      </c>
      <c r="CM5076" s="9">
        <v>-3.9752099999999999E-2</v>
      </c>
      <c r="CN5076" s="9">
        <v>-3.61912E-2</v>
      </c>
      <c r="CO5076" s="9">
        <v>-7.9075199999999998E-2</v>
      </c>
      <c r="CP5076" s="9">
        <v>-7.5639399999999996E-2</v>
      </c>
      <c r="CQ5076" s="9">
        <v>-9.5718200000000003E-2</v>
      </c>
      <c r="CR5076" s="9">
        <v>-3.4218999999999999E-2</v>
      </c>
      <c r="CS5076" s="9">
        <v>-7.1424799999999997E-2</v>
      </c>
      <c r="CT5076" s="9">
        <v>-8.0142000000000008E-3</v>
      </c>
      <c r="CU5076" s="9">
        <v>0.37835079999999999</v>
      </c>
      <c r="CV5076" s="9">
        <v>0.3774363</v>
      </c>
      <c r="CW5076" s="9">
        <v>-0.27105509999999999</v>
      </c>
      <c r="CX5076" s="9">
        <v>-0.21308099999999999</v>
      </c>
      <c r="CY5076" s="9">
        <v>-0.15439159999999999</v>
      </c>
      <c r="CZ5076" s="9">
        <v>-7.4809500000000001E-2</v>
      </c>
      <c r="DA5076" s="9">
        <v>-5.0680900000000001E-2</v>
      </c>
      <c r="DB5076" s="9">
        <v>-4.7971300000000001E-2</v>
      </c>
      <c r="DC5076" s="9">
        <v>-8.3561899999999995E-2</v>
      </c>
      <c r="DD5076" s="9">
        <v>-7.7699900000000002E-2</v>
      </c>
      <c r="DE5076" s="9">
        <v>-5.5829799999999999E-2</v>
      </c>
      <c r="DF5076" s="9">
        <v>-3.6531800000000003E-2</v>
      </c>
      <c r="DG5076" s="9">
        <v>-4.0445700000000001E-2</v>
      </c>
      <c r="DH5076" s="9">
        <v>-2.7983600000000001E-2</v>
      </c>
      <c r="DI5076" s="9">
        <v>-4.0792299999999997E-2</v>
      </c>
      <c r="DJ5076" s="9">
        <v>-4.9481400000000002E-2</v>
      </c>
      <c r="DK5076" s="9">
        <v>-2.9669399999999999E-2</v>
      </c>
      <c r="DL5076" s="9">
        <v>-2.59397E-2</v>
      </c>
      <c r="DM5076" s="9">
        <v>-6.8704899999999999E-2</v>
      </c>
      <c r="DN5076" s="9">
        <v>-6.4396800000000004E-2</v>
      </c>
      <c r="DO5076" s="9">
        <v>-8.3524899999999999E-2</v>
      </c>
      <c r="DP5076" s="9">
        <v>-2.1672E-2</v>
      </c>
      <c r="DQ5076" s="9">
        <v>-5.8672500000000002E-2</v>
      </c>
      <c r="DR5076" s="9">
        <v>4.6956999999999997E-3</v>
      </c>
      <c r="DS5076" s="9">
        <v>0.39104070000000002</v>
      </c>
      <c r="DT5076" s="9">
        <v>0.39031480000000002</v>
      </c>
      <c r="DU5076" s="9">
        <v>-0.25790990000000003</v>
      </c>
      <c r="DV5076" s="9">
        <v>-0.20055010000000001</v>
      </c>
      <c r="DW5076" s="9">
        <v>-0.14256160000000001</v>
      </c>
      <c r="DX5076" s="9">
        <v>-6.3433400000000001E-2</v>
      </c>
      <c r="DY5076" s="9">
        <v>-4.0195799999999997E-2</v>
      </c>
      <c r="DZ5076" s="9">
        <v>-3.8348199999999999E-2</v>
      </c>
      <c r="EA5076" s="9">
        <v>-6.7956600000000006E-2</v>
      </c>
      <c r="EB5076" s="9">
        <v>-6.3265500000000002E-2</v>
      </c>
      <c r="EC5076" s="9">
        <v>-4.2406300000000001E-2</v>
      </c>
      <c r="ED5076" s="9">
        <v>-2.3893999999999999E-2</v>
      </c>
      <c r="EE5076" s="9">
        <v>-2.8538500000000001E-2</v>
      </c>
      <c r="EF5076" s="9">
        <v>-1.62209E-2</v>
      </c>
      <c r="EG5076" s="9">
        <v>-2.8839400000000001E-2</v>
      </c>
      <c r="EH5076" s="9">
        <v>-3.6463500000000003E-2</v>
      </c>
      <c r="EI5076" s="9">
        <v>-1.51115E-2</v>
      </c>
      <c r="EJ5076" s="9">
        <v>-1.11381E-2</v>
      </c>
      <c r="EK5076" s="9">
        <v>-5.3732000000000002E-2</v>
      </c>
      <c r="EL5076" s="9">
        <v>-4.8164199999999997E-2</v>
      </c>
      <c r="EM5076" s="9">
        <v>-6.5919599999999995E-2</v>
      </c>
      <c r="EN5076" s="9">
        <v>-3.5561E-3</v>
      </c>
      <c r="EO5076" s="9">
        <v>-4.0260299999999999E-2</v>
      </c>
      <c r="EP5076" s="9">
        <v>2.3046899999999999E-2</v>
      </c>
      <c r="EQ5076" s="9">
        <v>0.40936299999999998</v>
      </c>
      <c r="ER5076" s="9">
        <v>0.40890939999999998</v>
      </c>
      <c r="ES5076" s="9">
        <v>-0.23893020000000001</v>
      </c>
      <c r="ET5076" s="9">
        <v>-0.18245749999999999</v>
      </c>
      <c r="EU5076" s="9">
        <v>-0.12548090000000001</v>
      </c>
      <c r="EV5076" s="9">
        <v>-4.70082E-2</v>
      </c>
      <c r="EW5076" s="9">
        <v>-2.50569E-2</v>
      </c>
      <c r="EX5076" s="9">
        <v>-2.4454E-2</v>
      </c>
      <c r="EY5076" s="9">
        <v>86.264099999999999</v>
      </c>
      <c r="EZ5076" s="9">
        <v>84.862799999999993</v>
      </c>
      <c r="FA5076" s="9">
        <v>83.462299999999999</v>
      </c>
      <c r="FB5076" s="9">
        <v>81.596100000000007</v>
      </c>
      <c r="FC5076" s="9">
        <v>81.462100000000007</v>
      </c>
      <c r="FD5076" s="9">
        <v>80.5959</v>
      </c>
      <c r="FE5076" s="9">
        <v>79.595500000000001</v>
      </c>
      <c r="FF5076" s="9">
        <v>79.729200000000006</v>
      </c>
      <c r="FG5076" s="9">
        <v>80.397000000000006</v>
      </c>
      <c r="FH5076" s="9">
        <v>82.332599999999999</v>
      </c>
      <c r="FI5076" s="9">
        <v>84.001199999999997</v>
      </c>
      <c r="FJ5076" s="9">
        <v>88.8673</v>
      </c>
      <c r="FK5076" s="9">
        <v>92.867199999999997</v>
      </c>
      <c r="FL5076" s="9">
        <v>94.001000000000005</v>
      </c>
      <c r="FM5076" s="9">
        <v>96.867199999999997</v>
      </c>
      <c r="FN5076" s="9">
        <v>98.599299999999999</v>
      </c>
      <c r="FO5076" s="9">
        <v>100.33199999999999</v>
      </c>
      <c r="FP5076" s="9">
        <v>100.331</v>
      </c>
      <c r="FQ5076" s="9">
        <v>97.465100000000007</v>
      </c>
      <c r="FR5076" s="9">
        <v>95.331199999999995</v>
      </c>
      <c r="FS5076" s="9">
        <v>91.064400000000006</v>
      </c>
      <c r="FT5076" s="9">
        <v>88.663600000000002</v>
      </c>
      <c r="FU5076" s="9">
        <v>86.396799999999999</v>
      </c>
      <c r="FV5076" s="9">
        <v>83.397000000000006</v>
      </c>
      <c r="FW5076" s="9">
        <v>0.22997887</v>
      </c>
      <c r="FX5076" s="9">
        <v>1.7238900000000001E-2</v>
      </c>
      <c r="FY5076" s="9">
        <v>1.7238900000000001E-2</v>
      </c>
      <c r="FZ5076" s="9">
        <v>0</v>
      </c>
      <c r="GA5076" s="9">
        <v>0</v>
      </c>
    </row>
    <row r="5077" spans="1:183" x14ac:dyDescent="0.2">
      <c r="A5077" t="s">
        <v>246</v>
      </c>
      <c r="B5077" t="s">
        <v>225</v>
      </c>
      <c r="C5077" t="s">
        <v>250</v>
      </c>
      <c r="D5077" s="6">
        <v>44079</v>
      </c>
      <c r="FZ5077" s="9">
        <v>0</v>
      </c>
      <c r="GA5077" s="9">
        <v>1</v>
      </c>
    </row>
    <row r="5078" spans="1:183" x14ac:dyDescent="0.2">
      <c r="A5078" t="s">
        <v>246</v>
      </c>
      <c r="B5078" t="s">
        <v>225</v>
      </c>
      <c r="C5078" t="s">
        <v>250</v>
      </c>
      <c r="D5078" s="6">
        <v>44080</v>
      </c>
      <c r="E5078" s="73">
        <v>16</v>
      </c>
      <c r="F5078" s="9">
        <v>18</v>
      </c>
      <c r="G5078" s="9">
        <v>16</v>
      </c>
      <c r="H5078" s="9">
        <v>18</v>
      </c>
      <c r="I5078" s="9">
        <v>5111</v>
      </c>
      <c r="J5078" s="9">
        <v>78050</v>
      </c>
      <c r="K5078" s="9">
        <v>1.481385</v>
      </c>
      <c r="L5078" s="9">
        <v>1.2586010000000001</v>
      </c>
      <c r="M5078" s="9">
        <v>1.125893</v>
      </c>
      <c r="N5078" s="9">
        <v>1.0257620000000001</v>
      </c>
      <c r="O5078" s="9">
        <v>0.95080189999999998</v>
      </c>
      <c r="P5078" s="9">
        <v>0.93414589999999997</v>
      </c>
      <c r="Q5078" s="9">
        <v>0.94625820000000005</v>
      </c>
      <c r="R5078" s="9">
        <v>0.96505300000000005</v>
      </c>
      <c r="S5078" s="9">
        <v>1.0061519999999999</v>
      </c>
      <c r="T5078" s="9">
        <v>1.142887</v>
      </c>
      <c r="U5078" s="9">
        <v>1.3472850000000001</v>
      </c>
      <c r="V5078" s="9">
        <v>1.63049</v>
      </c>
      <c r="W5078" s="9">
        <v>1.9717960000000001</v>
      </c>
      <c r="X5078" s="9">
        <v>2.3368769999999999</v>
      </c>
      <c r="Y5078" s="9">
        <v>2.696151</v>
      </c>
      <c r="Z5078" s="9">
        <v>3.033169</v>
      </c>
      <c r="AA5078" s="9">
        <v>3.377167</v>
      </c>
      <c r="AB5078" s="9">
        <v>3.5771359999999999</v>
      </c>
      <c r="AC5078" s="9">
        <v>3.598973</v>
      </c>
      <c r="AD5078" s="9">
        <v>3.4282520000000001</v>
      </c>
      <c r="AE5078" s="9">
        <v>3.1607080000000001</v>
      </c>
      <c r="AF5078" s="9">
        <v>2.8175219999999999</v>
      </c>
      <c r="AG5078" s="9">
        <v>2.3940540000000001</v>
      </c>
      <c r="AH5078" s="9">
        <v>2.002643</v>
      </c>
      <c r="AI5078" s="9">
        <v>-3.0276000000000001E-2</v>
      </c>
      <c r="AJ5078" s="9">
        <v>-3.6286800000000001E-2</v>
      </c>
      <c r="AK5078" s="9">
        <v>7.1006000000000003E-3</v>
      </c>
      <c r="AL5078" s="9">
        <v>8.1760000000000003E-4</v>
      </c>
      <c r="AM5078" s="9">
        <v>-1.4638200000000001E-2</v>
      </c>
      <c r="AN5078" s="9">
        <v>-6.2300999999999997E-3</v>
      </c>
      <c r="AO5078" s="9">
        <v>-6.5563000000000001E-3</v>
      </c>
      <c r="AP5078" s="9">
        <v>-1.88807E-2</v>
      </c>
      <c r="AQ5078" s="9">
        <v>2.4916000000000001E-3</v>
      </c>
      <c r="AR5078" s="9">
        <v>2.11702E-2</v>
      </c>
      <c r="AS5078" s="9">
        <v>-2.7404100000000001E-2</v>
      </c>
      <c r="AT5078" s="9">
        <v>-1.97599E-2</v>
      </c>
      <c r="AU5078" s="9">
        <v>-5.6170000000000005E-4</v>
      </c>
      <c r="AV5078" s="9">
        <v>-3.13294E-2</v>
      </c>
      <c r="AW5078" s="9">
        <v>-5.5444500000000001E-2</v>
      </c>
      <c r="AX5078" s="9">
        <v>0.45732889999999998</v>
      </c>
      <c r="AY5078" s="9">
        <v>0.65827820000000004</v>
      </c>
      <c r="AZ5078" s="9">
        <v>0.61274220000000001</v>
      </c>
      <c r="BA5078" s="9">
        <v>-0.32137700000000002</v>
      </c>
      <c r="BB5078" s="9">
        <v>-0.4127305</v>
      </c>
      <c r="BC5078" s="9">
        <v>-0.3424605</v>
      </c>
      <c r="BD5078" s="9">
        <v>-0.24570539999999999</v>
      </c>
      <c r="BE5078" s="9">
        <v>-0.18247089999999999</v>
      </c>
      <c r="BF5078" s="9">
        <v>-0.1259065</v>
      </c>
      <c r="BG5078" s="9">
        <v>-1.55374E-2</v>
      </c>
      <c r="BH5078" s="9">
        <v>-2.3270099999999998E-2</v>
      </c>
      <c r="BI5078" s="9">
        <v>1.8986300000000001E-2</v>
      </c>
      <c r="BJ5078" s="9">
        <v>1.18175E-2</v>
      </c>
      <c r="BK5078" s="9">
        <v>-4.2598000000000002E-3</v>
      </c>
      <c r="BL5078" s="9">
        <v>3.9290000000000002E-3</v>
      </c>
      <c r="BM5078" s="9">
        <v>3.3470000000000001E-3</v>
      </c>
      <c r="BN5078" s="9">
        <v>-7.5528000000000001E-3</v>
      </c>
      <c r="BO5078" s="9">
        <v>1.51567E-2</v>
      </c>
      <c r="BP5078" s="9">
        <v>3.5406600000000003E-2</v>
      </c>
      <c r="BQ5078" s="9">
        <v>-1.13633E-2</v>
      </c>
      <c r="BR5078" s="9">
        <v>-1.7436999999999999E-3</v>
      </c>
      <c r="BS5078" s="9">
        <v>1.9352899999999999E-2</v>
      </c>
      <c r="BT5078" s="9">
        <v>-1.0013299999999999E-2</v>
      </c>
      <c r="BU5078" s="9">
        <v>-3.3383299999999998E-2</v>
      </c>
      <c r="BV5078" s="9">
        <v>0.47889090000000001</v>
      </c>
      <c r="BW5078" s="9">
        <v>0.6804557</v>
      </c>
      <c r="BX5078" s="9">
        <v>0.63513359999999996</v>
      </c>
      <c r="BY5078" s="9">
        <v>-0.29858679999999999</v>
      </c>
      <c r="BZ5078" s="9">
        <v>-0.39068360000000002</v>
      </c>
      <c r="CA5078" s="9">
        <v>-0.32121549999999999</v>
      </c>
      <c r="CB5078" s="9">
        <v>-0.22544359999999999</v>
      </c>
      <c r="CC5078" s="9">
        <v>-0.1635286</v>
      </c>
      <c r="CD5078" s="9">
        <v>-0.10867060000000001</v>
      </c>
      <c r="CE5078" s="9">
        <v>-5.3295E-3</v>
      </c>
      <c r="CF5078" s="9">
        <v>-1.42548E-2</v>
      </c>
      <c r="CG5078" s="9">
        <v>2.7218300000000001E-2</v>
      </c>
      <c r="CH5078" s="9">
        <v>1.9436100000000001E-2</v>
      </c>
      <c r="CI5078" s="9">
        <v>2.9283E-3</v>
      </c>
      <c r="CJ5078" s="9">
        <v>1.09652E-2</v>
      </c>
      <c r="CK5078" s="9">
        <v>1.02059E-2</v>
      </c>
      <c r="CL5078" s="9">
        <v>2.9280000000000002E-4</v>
      </c>
      <c r="CM5078" s="9">
        <v>2.3928499999999998E-2</v>
      </c>
      <c r="CN5078" s="9">
        <v>4.5266800000000003E-2</v>
      </c>
      <c r="CO5078" s="9">
        <v>-2.5349999999999998E-4</v>
      </c>
      <c r="CP5078" s="9">
        <v>1.0734199999999999E-2</v>
      </c>
      <c r="CQ5078" s="9">
        <v>3.31457E-2</v>
      </c>
      <c r="CR5078" s="9">
        <v>4.7501000000000002E-3</v>
      </c>
      <c r="CS5078" s="9">
        <v>-1.81037E-2</v>
      </c>
      <c r="CT5078" s="9">
        <v>0.49382470000000001</v>
      </c>
      <c r="CU5078" s="9">
        <v>0.69581590000000004</v>
      </c>
      <c r="CV5078" s="9">
        <v>0.6506419</v>
      </c>
      <c r="CW5078" s="9">
        <v>-0.28280250000000001</v>
      </c>
      <c r="CX5078" s="9">
        <v>-0.37541400000000003</v>
      </c>
      <c r="CY5078" s="9">
        <v>-0.30650129999999998</v>
      </c>
      <c r="CZ5078" s="9">
        <v>-0.2114103</v>
      </c>
      <c r="DA5078" s="9">
        <v>-0.15040909999999999</v>
      </c>
      <c r="DB5078" s="9">
        <v>-9.6733100000000002E-2</v>
      </c>
      <c r="DC5078" s="9">
        <v>4.8783999999999998E-3</v>
      </c>
      <c r="DD5078" s="9">
        <v>-5.2395000000000002E-3</v>
      </c>
      <c r="DE5078" s="9">
        <v>3.5450299999999997E-2</v>
      </c>
      <c r="DF5078" s="9">
        <v>2.7054600000000002E-2</v>
      </c>
      <c r="DG5078" s="9">
        <v>1.0116399999999999E-2</v>
      </c>
      <c r="DH5078" s="9">
        <v>1.8001400000000001E-2</v>
      </c>
      <c r="DI5078" s="9">
        <v>1.7064900000000001E-2</v>
      </c>
      <c r="DJ5078" s="9">
        <v>8.1384000000000005E-3</v>
      </c>
      <c r="DK5078" s="9">
        <v>3.2700300000000002E-2</v>
      </c>
      <c r="DL5078" s="9">
        <v>5.51269E-2</v>
      </c>
      <c r="DM5078" s="9">
        <v>1.08564E-2</v>
      </c>
      <c r="DN5078" s="9">
        <v>2.3212099999999999E-2</v>
      </c>
      <c r="DO5078" s="9">
        <v>4.6938399999999998E-2</v>
      </c>
      <c r="DP5078" s="9">
        <v>1.95135E-2</v>
      </c>
      <c r="DQ5078" s="9">
        <v>-2.8241999999999998E-3</v>
      </c>
      <c r="DR5078" s="9">
        <v>0.5087585</v>
      </c>
      <c r="DS5078" s="9">
        <v>0.71117600000000003</v>
      </c>
      <c r="DT5078" s="9">
        <v>0.66615009999999997</v>
      </c>
      <c r="DU5078" s="9">
        <v>-0.26701809999999998</v>
      </c>
      <c r="DV5078" s="9">
        <v>-0.36014429999999997</v>
      </c>
      <c r="DW5078" s="9">
        <v>-0.29178710000000002</v>
      </c>
      <c r="DX5078" s="9">
        <v>-0.197377</v>
      </c>
      <c r="DY5078" s="9">
        <v>-0.13728969999999999</v>
      </c>
      <c r="DZ5078" s="9">
        <v>-8.4795599999999999E-2</v>
      </c>
      <c r="EA5078" s="9">
        <v>1.96169E-2</v>
      </c>
      <c r="EB5078" s="9">
        <v>7.7771999999999997E-3</v>
      </c>
      <c r="EC5078" s="9">
        <v>4.7336099999999999E-2</v>
      </c>
      <c r="ED5078" s="9">
        <v>3.8054600000000001E-2</v>
      </c>
      <c r="EE5078" s="9">
        <v>2.04949E-2</v>
      </c>
      <c r="EF5078" s="9">
        <v>2.8160500000000002E-2</v>
      </c>
      <c r="EG5078" s="9">
        <v>2.6968099999999998E-2</v>
      </c>
      <c r="EH5078" s="9">
        <v>1.9466299999999999E-2</v>
      </c>
      <c r="EI5078" s="9">
        <v>4.53654E-2</v>
      </c>
      <c r="EJ5078" s="9">
        <v>6.9363400000000006E-2</v>
      </c>
      <c r="EK5078" s="9">
        <v>2.68972E-2</v>
      </c>
      <c r="EL5078" s="9">
        <v>4.12282E-2</v>
      </c>
      <c r="EM5078" s="9">
        <v>6.6852999999999996E-2</v>
      </c>
      <c r="EN5078" s="9">
        <v>4.0829600000000001E-2</v>
      </c>
      <c r="EO5078" s="9">
        <v>1.92371E-2</v>
      </c>
      <c r="EP5078" s="9">
        <v>0.53032060000000003</v>
      </c>
      <c r="EQ5078" s="9">
        <v>0.73335360000000005</v>
      </c>
      <c r="ER5078" s="9">
        <v>0.68854150000000003</v>
      </c>
      <c r="ES5078" s="9">
        <v>-0.244228</v>
      </c>
      <c r="ET5078" s="9">
        <v>-0.33809739999999999</v>
      </c>
      <c r="EU5078" s="9">
        <v>-0.27054210000000001</v>
      </c>
      <c r="EV5078" s="9">
        <v>-0.1771152</v>
      </c>
      <c r="EW5078" s="9">
        <v>-0.1183473</v>
      </c>
      <c r="EX5078" s="9">
        <v>-6.75597E-2</v>
      </c>
      <c r="EY5078" s="9">
        <v>85.113399999999999</v>
      </c>
      <c r="EZ5078" s="9">
        <v>82.9</v>
      </c>
      <c r="FA5078" s="9">
        <v>81.293199999999999</v>
      </c>
      <c r="FB5078" s="9">
        <v>81.159599999999998</v>
      </c>
      <c r="FC5078" s="9">
        <v>79.34</v>
      </c>
      <c r="FD5078" s="9">
        <v>78.040000000000006</v>
      </c>
      <c r="FE5078" s="9">
        <v>77.213200000000001</v>
      </c>
      <c r="FF5078" s="9">
        <v>75.613500000000002</v>
      </c>
      <c r="FG5078" s="9">
        <v>76.400300000000001</v>
      </c>
      <c r="FH5078" s="9">
        <v>84.533299999999997</v>
      </c>
      <c r="FI5078" s="9">
        <v>82.9148</v>
      </c>
      <c r="FJ5078" s="9">
        <v>87.7881</v>
      </c>
      <c r="FK5078" s="9">
        <v>92.567899999999995</v>
      </c>
      <c r="FL5078" s="9">
        <v>95.860799999999998</v>
      </c>
      <c r="FM5078" s="9">
        <v>100.4</v>
      </c>
      <c r="FN5078" s="9">
        <v>103.5</v>
      </c>
      <c r="FO5078" s="9">
        <v>105.50700000000001</v>
      </c>
      <c r="FP5078" s="9">
        <v>106.166</v>
      </c>
      <c r="FQ5078" s="9">
        <v>105.79900000000001</v>
      </c>
      <c r="FR5078" s="9">
        <v>103.85899999999999</v>
      </c>
      <c r="FS5078" s="9">
        <v>99.512799999999999</v>
      </c>
      <c r="FT5078" s="9">
        <v>95.726399999999998</v>
      </c>
      <c r="FU5078" s="9">
        <v>94.325800000000001</v>
      </c>
      <c r="FV5078" s="9">
        <v>92.0655</v>
      </c>
      <c r="FW5078" s="9">
        <v>0.27653297999999998</v>
      </c>
      <c r="FX5078" s="9">
        <v>1.6811099999999999E-2</v>
      </c>
      <c r="FY5078" s="9">
        <v>1.6811099999999999E-2</v>
      </c>
      <c r="FZ5078" s="9">
        <v>0</v>
      </c>
      <c r="GA5078" s="9">
        <v>0</v>
      </c>
    </row>
    <row r="5079" spans="1:183" x14ac:dyDescent="0.2">
      <c r="A5079" t="s">
        <v>246</v>
      </c>
      <c r="B5079" t="s">
        <v>225</v>
      </c>
      <c r="C5079" t="s">
        <v>250</v>
      </c>
      <c r="D5079" s="6">
        <v>44081</v>
      </c>
      <c r="E5079" s="73">
        <v>17</v>
      </c>
      <c r="F5079" s="9">
        <v>18</v>
      </c>
      <c r="G5079" s="9">
        <v>17</v>
      </c>
      <c r="H5079" s="9">
        <v>18</v>
      </c>
      <c r="I5079" s="9">
        <v>5103</v>
      </c>
      <c r="J5079" s="9">
        <v>77991</v>
      </c>
      <c r="K5079" s="9">
        <v>1.6764779999999999</v>
      </c>
      <c r="L5079" s="9">
        <v>1.4307350000000001</v>
      </c>
      <c r="M5079" s="9">
        <v>1.275706</v>
      </c>
      <c r="N5079" s="9">
        <v>1.1470549999999999</v>
      </c>
      <c r="O5079" s="9">
        <v>1.075261</v>
      </c>
      <c r="P5079" s="9">
        <v>1.0456620000000001</v>
      </c>
      <c r="Q5079" s="9">
        <v>1.016802</v>
      </c>
      <c r="R5079" s="9">
        <v>1.0276430000000001</v>
      </c>
      <c r="S5079" s="9">
        <v>1.080417</v>
      </c>
      <c r="T5079" s="9">
        <v>1.2843199999999999</v>
      </c>
      <c r="U5079" s="9">
        <v>1.599818</v>
      </c>
      <c r="V5079" s="9">
        <v>1.955287</v>
      </c>
      <c r="W5079" s="9">
        <v>2.3254359999999998</v>
      </c>
      <c r="X5079" s="9">
        <v>2.6120670000000001</v>
      </c>
      <c r="Y5079" s="9">
        <v>2.9316260000000001</v>
      </c>
      <c r="Z5079" s="9">
        <v>3.2409050000000001</v>
      </c>
      <c r="AA5079" s="9">
        <v>3.4882970000000002</v>
      </c>
      <c r="AB5079" s="9">
        <v>3.6865350000000001</v>
      </c>
      <c r="AC5079" s="9">
        <v>3.6551990000000001</v>
      </c>
      <c r="AD5079" s="9">
        <v>3.425881</v>
      </c>
      <c r="AE5079" s="9">
        <v>3.152987</v>
      </c>
      <c r="AF5079" s="9">
        <v>2.7360009999999999</v>
      </c>
      <c r="AG5079" s="9">
        <v>2.3109139999999999</v>
      </c>
      <c r="AH5079" s="9">
        <v>1.827739</v>
      </c>
      <c r="AI5079" s="9">
        <v>-0.1164328</v>
      </c>
      <c r="AJ5079" s="9">
        <v>-9.6727400000000005E-2</v>
      </c>
      <c r="AK5079" s="9">
        <v>-5.7584000000000003E-2</v>
      </c>
      <c r="AL5079" s="9">
        <v>-4.1551499999999998E-2</v>
      </c>
      <c r="AM5079" s="9">
        <v>-3.53406E-2</v>
      </c>
      <c r="AN5079" s="9">
        <v>-1.7824799999999998E-2</v>
      </c>
      <c r="AO5079" s="9">
        <v>-4.1728000000000001E-2</v>
      </c>
      <c r="AP5079" s="9">
        <v>-1.5121000000000001E-2</v>
      </c>
      <c r="AQ5079" s="9">
        <v>-1.3514399999999999E-2</v>
      </c>
      <c r="AR5079" s="9">
        <v>-3.9733499999999998E-2</v>
      </c>
      <c r="AS5079" s="9">
        <v>-8.2994299999999993E-2</v>
      </c>
      <c r="AT5079" s="9">
        <v>-8.2907599999999998E-2</v>
      </c>
      <c r="AU5079" s="9">
        <v>-5.1087E-2</v>
      </c>
      <c r="AV5079" s="9">
        <v>-8.5129099999999999E-2</v>
      </c>
      <c r="AW5079" s="9">
        <v>-0.1290444</v>
      </c>
      <c r="AX5079" s="9">
        <v>-0.1064228</v>
      </c>
      <c r="AY5079" s="9">
        <v>0.36476540000000002</v>
      </c>
      <c r="AZ5079" s="9">
        <v>0.57942959999999999</v>
      </c>
      <c r="BA5079" s="9">
        <v>-0.29151899999999997</v>
      </c>
      <c r="BB5079" s="9">
        <v>-0.35171479999999999</v>
      </c>
      <c r="BC5079" s="9">
        <v>-0.25368669999999999</v>
      </c>
      <c r="BD5079" s="9">
        <v>-0.2394858</v>
      </c>
      <c r="BE5079" s="9">
        <v>-0.1470553</v>
      </c>
      <c r="BF5079" s="9">
        <v>-9.4258599999999998E-2</v>
      </c>
      <c r="BG5079" s="9">
        <v>-0.1003872</v>
      </c>
      <c r="BH5079" s="9">
        <v>-8.2317000000000001E-2</v>
      </c>
      <c r="BI5079" s="9">
        <v>-4.4467E-2</v>
      </c>
      <c r="BJ5079" s="9">
        <v>-2.96657E-2</v>
      </c>
      <c r="BK5079" s="9">
        <v>-2.4340799999999999E-2</v>
      </c>
      <c r="BL5079" s="9">
        <v>-7.1599000000000003E-3</v>
      </c>
      <c r="BM5079" s="9">
        <v>-3.1055900000000001E-2</v>
      </c>
      <c r="BN5079" s="9">
        <v>-3.6695E-3</v>
      </c>
      <c r="BO5079" s="9">
        <v>-4.8990000000000004E-4</v>
      </c>
      <c r="BP5079" s="9">
        <v>-2.4383999999999999E-2</v>
      </c>
      <c r="BQ5079" s="9">
        <v>-6.5023700000000004E-2</v>
      </c>
      <c r="BR5079" s="9">
        <v>-6.2890100000000004E-2</v>
      </c>
      <c r="BS5079" s="9">
        <v>-2.97527E-2</v>
      </c>
      <c r="BT5079" s="9">
        <v>-6.3471E-2</v>
      </c>
      <c r="BU5079" s="9">
        <v>-0.10708280000000001</v>
      </c>
      <c r="BV5079" s="9">
        <v>-8.4646799999999994E-2</v>
      </c>
      <c r="BW5079" s="9">
        <v>0.38605689999999998</v>
      </c>
      <c r="BX5079" s="9">
        <v>0.60080920000000004</v>
      </c>
      <c r="BY5079" s="9">
        <v>-0.26998509999999998</v>
      </c>
      <c r="BZ5079" s="9">
        <v>-0.33100479999999999</v>
      </c>
      <c r="CA5079" s="9">
        <v>-0.23379349999999999</v>
      </c>
      <c r="CB5079" s="9">
        <v>-0.2206369</v>
      </c>
      <c r="CC5079" s="9">
        <v>-0.12920580000000001</v>
      </c>
      <c r="CD5079" s="9">
        <v>-7.7194700000000005E-2</v>
      </c>
      <c r="CE5079" s="9">
        <v>-8.9274099999999995E-2</v>
      </c>
      <c r="CF5079" s="9">
        <v>-7.2336399999999995E-2</v>
      </c>
      <c r="CG5079" s="9">
        <v>-3.5382200000000003E-2</v>
      </c>
      <c r="CH5079" s="9">
        <v>-2.1433600000000001E-2</v>
      </c>
      <c r="CI5079" s="9">
        <v>-1.6722399999999998E-2</v>
      </c>
      <c r="CJ5079" s="9">
        <v>2.265E-4</v>
      </c>
      <c r="CK5079" s="9">
        <v>-2.3664399999999999E-2</v>
      </c>
      <c r="CL5079" s="9">
        <v>4.2617000000000002E-3</v>
      </c>
      <c r="CM5079" s="9">
        <v>8.5307999999999998E-3</v>
      </c>
      <c r="CN5079" s="9">
        <v>-1.3753E-2</v>
      </c>
      <c r="CO5079" s="9">
        <v>-5.25773E-2</v>
      </c>
      <c r="CP5079" s="9">
        <v>-4.9026100000000003E-2</v>
      </c>
      <c r="CQ5079" s="9">
        <v>-1.49766E-2</v>
      </c>
      <c r="CR5079" s="9">
        <v>-4.8470600000000003E-2</v>
      </c>
      <c r="CS5079" s="9">
        <v>-9.1872300000000004E-2</v>
      </c>
      <c r="CT5079" s="9">
        <v>-6.9564799999999996E-2</v>
      </c>
      <c r="CU5079" s="9">
        <v>0.40080329999999997</v>
      </c>
      <c r="CV5079" s="9">
        <v>0.61561670000000002</v>
      </c>
      <c r="CW5079" s="9">
        <v>-0.25507079999999999</v>
      </c>
      <c r="CX5079" s="9">
        <v>-0.31666109999999997</v>
      </c>
      <c r="CY5079" s="9">
        <v>-0.22001560000000001</v>
      </c>
      <c r="CZ5079" s="9">
        <v>-0.2075823</v>
      </c>
      <c r="DA5079" s="9">
        <v>-0.11684319999999999</v>
      </c>
      <c r="DB5079" s="9">
        <v>-6.5376299999999998E-2</v>
      </c>
      <c r="DC5079" s="9">
        <v>-7.8160999999999994E-2</v>
      </c>
      <c r="DD5079" s="9">
        <v>-6.2355800000000003E-2</v>
      </c>
      <c r="DE5079" s="9">
        <v>-2.6297399999999999E-2</v>
      </c>
      <c r="DF5079" s="9">
        <v>-1.3201600000000001E-2</v>
      </c>
      <c r="DG5079" s="9">
        <v>-9.1039999999999992E-3</v>
      </c>
      <c r="DH5079" s="9">
        <v>7.6128999999999997E-3</v>
      </c>
      <c r="DI5079" s="9">
        <v>-1.62729E-2</v>
      </c>
      <c r="DJ5079" s="9">
        <v>1.2193000000000001E-2</v>
      </c>
      <c r="DK5079" s="9">
        <v>1.7551500000000001E-2</v>
      </c>
      <c r="DL5079" s="9">
        <v>-3.1218999999999999E-3</v>
      </c>
      <c r="DM5079" s="9">
        <v>-4.0130899999999997E-2</v>
      </c>
      <c r="DN5079" s="9">
        <v>-3.5161999999999999E-2</v>
      </c>
      <c r="DO5079" s="9">
        <v>-2.0049999999999999E-4</v>
      </c>
      <c r="DP5079" s="9">
        <v>-3.3470300000000001E-2</v>
      </c>
      <c r="DQ5079" s="9">
        <v>-7.6661800000000002E-2</v>
      </c>
      <c r="DR5079" s="9">
        <v>-5.4482799999999998E-2</v>
      </c>
      <c r="DS5079" s="9">
        <v>0.41554980000000002</v>
      </c>
      <c r="DT5079" s="9">
        <v>0.63042410000000004</v>
      </c>
      <c r="DU5079" s="9">
        <v>-0.24015649999999999</v>
      </c>
      <c r="DV5079" s="9">
        <v>-0.30231740000000001</v>
      </c>
      <c r="DW5079" s="9">
        <v>-0.2062377</v>
      </c>
      <c r="DX5079" s="9">
        <v>-0.19452759999999999</v>
      </c>
      <c r="DY5079" s="9">
        <v>-0.1044807</v>
      </c>
      <c r="DZ5079" s="9">
        <v>-5.3557899999999999E-2</v>
      </c>
      <c r="EA5079" s="9">
        <v>-6.2115499999999997E-2</v>
      </c>
      <c r="EB5079" s="9">
        <v>-4.7945399999999999E-2</v>
      </c>
      <c r="EC5079" s="9">
        <v>-1.3180300000000001E-2</v>
      </c>
      <c r="ED5079" s="9">
        <v>-1.3158E-3</v>
      </c>
      <c r="EE5079" s="9">
        <v>1.8958E-3</v>
      </c>
      <c r="EF5079" s="9">
        <v>1.82778E-2</v>
      </c>
      <c r="EG5079" s="9">
        <v>-5.6008000000000004E-3</v>
      </c>
      <c r="EH5079" s="9">
        <v>2.3644399999999999E-2</v>
      </c>
      <c r="EI5079" s="9">
        <v>3.05759E-2</v>
      </c>
      <c r="EJ5079" s="9">
        <v>1.2227500000000001E-2</v>
      </c>
      <c r="EK5079" s="9">
        <v>-2.2160300000000001E-2</v>
      </c>
      <c r="EL5079" s="9">
        <v>-1.51445E-2</v>
      </c>
      <c r="EM5079" s="9">
        <v>2.1133900000000001E-2</v>
      </c>
      <c r="EN5079" s="9">
        <v>-1.18122E-2</v>
      </c>
      <c r="EO5079" s="9">
        <v>-5.47003E-2</v>
      </c>
      <c r="EP5079" s="9">
        <v>-3.2706800000000001E-2</v>
      </c>
      <c r="EQ5079" s="9">
        <v>0.43684119999999999</v>
      </c>
      <c r="ER5079" s="9">
        <v>0.65180380000000004</v>
      </c>
      <c r="ES5079" s="9">
        <v>-0.2186226</v>
      </c>
      <c r="ET5079" s="9">
        <v>-0.28160740000000001</v>
      </c>
      <c r="EU5079" s="9">
        <v>-0.1863446</v>
      </c>
      <c r="EV5079" s="9">
        <v>-0.17567869999999999</v>
      </c>
      <c r="EW5079" s="9">
        <v>-8.6631100000000003E-2</v>
      </c>
      <c r="EX5079" s="9">
        <v>-3.6493999999999999E-2</v>
      </c>
      <c r="EY5079" s="9">
        <v>89.626599999999996</v>
      </c>
      <c r="EZ5079" s="9">
        <v>86.806100000000001</v>
      </c>
      <c r="FA5079" s="9">
        <v>84.679400000000001</v>
      </c>
      <c r="FB5079" s="9">
        <v>84.372699999999995</v>
      </c>
      <c r="FC5079" s="9">
        <v>83.892799999999994</v>
      </c>
      <c r="FD5079" s="9">
        <v>81.419700000000006</v>
      </c>
      <c r="FE5079" s="9">
        <v>80.246399999999994</v>
      </c>
      <c r="FF5079" s="9">
        <v>80.299300000000002</v>
      </c>
      <c r="FG5079" s="9">
        <v>79.572699999999998</v>
      </c>
      <c r="FH5079" s="9">
        <v>82.545900000000003</v>
      </c>
      <c r="FI5079" s="9">
        <v>87.812200000000004</v>
      </c>
      <c r="FJ5079" s="9">
        <v>92.6524</v>
      </c>
      <c r="FK5079" s="9">
        <v>94.946100000000001</v>
      </c>
      <c r="FL5079" s="9">
        <v>98.352900000000005</v>
      </c>
      <c r="FM5079" s="9">
        <v>101.71299999999999</v>
      </c>
      <c r="FN5079" s="9">
        <v>104.1</v>
      </c>
      <c r="FO5079" s="9">
        <v>105.74</v>
      </c>
      <c r="FP5079" s="9">
        <v>106.16</v>
      </c>
      <c r="FQ5079" s="9">
        <v>104.687</v>
      </c>
      <c r="FR5079" s="9">
        <v>99.827200000000005</v>
      </c>
      <c r="FS5079" s="9">
        <v>96.514099999999999</v>
      </c>
      <c r="FT5079" s="9">
        <v>92.467399999999998</v>
      </c>
      <c r="FU5079" s="9">
        <v>90.073800000000006</v>
      </c>
      <c r="FV5079" s="9">
        <v>87.987399999999994</v>
      </c>
      <c r="FW5079" s="9">
        <v>0.27064474999999999</v>
      </c>
      <c r="FX5079" s="9">
        <v>1.9925399999999999E-2</v>
      </c>
      <c r="FY5079" s="9">
        <v>1.9925399999999999E-2</v>
      </c>
      <c r="FZ5079" s="9">
        <v>0</v>
      </c>
      <c r="GA5079" s="9">
        <v>0</v>
      </c>
    </row>
    <row r="5080" spans="1:183" x14ac:dyDescent="0.2">
      <c r="A5080" t="s">
        <v>246</v>
      </c>
      <c r="B5080" t="s">
        <v>225</v>
      </c>
      <c r="C5080" t="s">
        <v>250</v>
      </c>
      <c r="D5080" s="6">
        <v>44082</v>
      </c>
      <c r="E5080" s="73">
        <v>17</v>
      </c>
      <c r="F5080" s="9">
        <v>18</v>
      </c>
      <c r="G5080" s="9">
        <v>17</v>
      </c>
      <c r="H5080" s="9">
        <v>18</v>
      </c>
      <c r="I5080" s="9">
        <v>5096</v>
      </c>
      <c r="J5080" s="9">
        <v>77942</v>
      </c>
      <c r="K5080" s="9">
        <v>1.6914119999999999</v>
      </c>
      <c r="L5080" s="9">
        <v>1.467605</v>
      </c>
      <c r="M5080" s="9">
        <v>1.2961590000000001</v>
      </c>
      <c r="N5080" s="9">
        <v>1.18215</v>
      </c>
      <c r="O5080" s="9">
        <v>1.112295</v>
      </c>
      <c r="P5080" s="9">
        <v>1.0716669999999999</v>
      </c>
      <c r="Q5080" s="9">
        <v>1.0705629999999999</v>
      </c>
      <c r="R5080" s="9">
        <v>1.083216</v>
      </c>
      <c r="S5080" s="9">
        <v>1.002772</v>
      </c>
      <c r="T5080" s="9">
        <v>1.0214589999999999</v>
      </c>
      <c r="U5080" s="9">
        <v>1.041463</v>
      </c>
      <c r="V5080" s="9">
        <v>1.1173729999999999</v>
      </c>
      <c r="W5080" s="9">
        <v>1.247522</v>
      </c>
      <c r="X5080" s="9">
        <v>1.399281</v>
      </c>
      <c r="Y5080" s="9">
        <v>1.588487</v>
      </c>
      <c r="Z5080" s="9">
        <v>1.8873139999999999</v>
      </c>
      <c r="AA5080" s="9">
        <v>2.1452930000000001</v>
      </c>
      <c r="AB5080" s="9">
        <v>2.3449019999999998</v>
      </c>
      <c r="AC5080" s="9">
        <v>2.4189699999999998</v>
      </c>
      <c r="AD5080" s="9">
        <v>2.370482</v>
      </c>
      <c r="AE5080" s="9">
        <v>2.2060909999999998</v>
      </c>
      <c r="AF5080" s="9">
        <v>1.9480710000000001</v>
      </c>
      <c r="AG5080" s="9">
        <v>1.656544</v>
      </c>
      <c r="AH5080" s="9">
        <v>1.4212629999999999</v>
      </c>
      <c r="AI5080" s="9">
        <v>-6.9926299999999997E-2</v>
      </c>
      <c r="AJ5080" s="9">
        <v>-8.2361400000000001E-2</v>
      </c>
      <c r="AK5080" s="9">
        <v>-5.8072699999999998E-2</v>
      </c>
      <c r="AL5080" s="9">
        <v>-2.07151E-2</v>
      </c>
      <c r="AM5080" s="9">
        <v>-3.40226E-2</v>
      </c>
      <c r="AN5080" s="9">
        <v>-3.6462399999999999E-2</v>
      </c>
      <c r="AO5080" s="9">
        <v>-6.2927899999999995E-2</v>
      </c>
      <c r="AP5080" s="9">
        <v>-5.6521099999999998E-2</v>
      </c>
      <c r="AQ5080" s="9">
        <v>-6.8337200000000001E-2</v>
      </c>
      <c r="AR5080" s="9">
        <v>-4.5904599999999997E-2</v>
      </c>
      <c r="AS5080" s="9">
        <v>-7.9243800000000003E-2</v>
      </c>
      <c r="AT5080" s="9">
        <v>-6.6839399999999993E-2</v>
      </c>
      <c r="AU5080" s="9">
        <v>-4.4970000000000003E-2</v>
      </c>
      <c r="AV5080" s="9">
        <v>-5.5265300000000003E-2</v>
      </c>
      <c r="AW5080" s="9">
        <v>-9.4151100000000001E-2</v>
      </c>
      <c r="AX5080" s="9">
        <v>-5.5297300000000001E-2</v>
      </c>
      <c r="AY5080" s="9">
        <v>0.20891280000000001</v>
      </c>
      <c r="AZ5080" s="9">
        <v>0.1597973</v>
      </c>
      <c r="BA5080" s="9">
        <v>-0.3163918</v>
      </c>
      <c r="BB5080" s="9">
        <v>-0.14369000000000001</v>
      </c>
      <c r="BC5080" s="9">
        <v>-4.9667700000000002E-2</v>
      </c>
      <c r="BD5080" s="9">
        <v>-2.1823800000000001E-2</v>
      </c>
      <c r="BE5080" s="9">
        <v>-4.0607299999999999E-2</v>
      </c>
      <c r="BF5080" s="9">
        <v>-1.9224700000000001E-2</v>
      </c>
      <c r="BG5080" s="9">
        <v>-5.3051800000000003E-2</v>
      </c>
      <c r="BH5080" s="9">
        <v>-6.69294E-2</v>
      </c>
      <c r="BI5080" s="9">
        <v>-4.3839500000000003E-2</v>
      </c>
      <c r="BJ5080" s="9">
        <v>-7.8256000000000003E-3</v>
      </c>
      <c r="BK5080" s="9">
        <v>-2.1838199999999999E-2</v>
      </c>
      <c r="BL5080" s="9">
        <v>-2.4949499999999999E-2</v>
      </c>
      <c r="BM5080" s="9">
        <v>-5.1247099999999997E-2</v>
      </c>
      <c r="BN5080" s="9">
        <v>-4.36823E-2</v>
      </c>
      <c r="BO5080" s="9">
        <v>-5.51549E-2</v>
      </c>
      <c r="BP5080" s="9">
        <v>-3.1878200000000002E-2</v>
      </c>
      <c r="BQ5080" s="9">
        <v>-6.48561E-2</v>
      </c>
      <c r="BR5080" s="9">
        <v>-5.1785699999999997E-2</v>
      </c>
      <c r="BS5080" s="9">
        <v>-2.9002400000000001E-2</v>
      </c>
      <c r="BT5080" s="9">
        <v>-3.8348500000000001E-2</v>
      </c>
      <c r="BU5080" s="9">
        <v>-7.6127500000000001E-2</v>
      </c>
      <c r="BV5080" s="9">
        <v>-3.6409999999999998E-2</v>
      </c>
      <c r="BW5080" s="9">
        <v>0.2280073</v>
      </c>
      <c r="BX5080" s="9">
        <v>0.1793314</v>
      </c>
      <c r="BY5080" s="9">
        <v>-0.29558580000000001</v>
      </c>
      <c r="BZ5080" s="9">
        <v>-0.1236906</v>
      </c>
      <c r="CA5080" s="9">
        <v>-3.1002100000000001E-2</v>
      </c>
      <c r="CB5080" s="9">
        <v>-4.9087000000000002E-3</v>
      </c>
      <c r="CC5080" s="9">
        <v>-2.5264000000000002E-2</v>
      </c>
      <c r="CD5080" s="9">
        <v>-5.3756000000000003E-3</v>
      </c>
      <c r="CE5080" s="9">
        <v>-4.1364499999999998E-2</v>
      </c>
      <c r="CF5080" s="9">
        <v>-5.6241300000000001E-2</v>
      </c>
      <c r="CG5080" s="9">
        <v>-3.3981699999999997E-2</v>
      </c>
      <c r="CH5080" s="9">
        <v>1.1016000000000001E-3</v>
      </c>
      <c r="CI5080" s="9">
        <v>-1.3399299999999999E-2</v>
      </c>
      <c r="CJ5080" s="9">
        <v>-1.6975799999999999E-2</v>
      </c>
      <c r="CK5080" s="9">
        <v>-4.3156899999999998E-2</v>
      </c>
      <c r="CL5080" s="9">
        <v>-3.4790300000000003E-2</v>
      </c>
      <c r="CM5080" s="9">
        <v>-4.6024900000000001E-2</v>
      </c>
      <c r="CN5080" s="9">
        <v>-2.2163499999999999E-2</v>
      </c>
      <c r="CO5080" s="9">
        <v>-5.4891299999999997E-2</v>
      </c>
      <c r="CP5080" s="9">
        <v>-4.1359600000000003E-2</v>
      </c>
      <c r="CQ5080" s="9">
        <v>-1.7943400000000002E-2</v>
      </c>
      <c r="CR5080" s="9">
        <v>-2.6631999999999999E-2</v>
      </c>
      <c r="CS5080" s="9">
        <v>-6.3644400000000004E-2</v>
      </c>
      <c r="CT5080" s="9">
        <v>-2.3328700000000001E-2</v>
      </c>
      <c r="CU5080" s="9">
        <v>0.24123220000000001</v>
      </c>
      <c r="CV5080" s="9">
        <v>0.19286059999999999</v>
      </c>
      <c r="CW5080" s="9">
        <v>-0.28117560000000003</v>
      </c>
      <c r="CX5080" s="9">
        <v>-0.1098391</v>
      </c>
      <c r="CY5080" s="9">
        <v>-1.8074300000000001E-2</v>
      </c>
      <c r="CZ5080" s="9">
        <v>6.8066999999999997E-3</v>
      </c>
      <c r="DA5080" s="9">
        <v>-1.4637300000000001E-2</v>
      </c>
      <c r="DB5080" s="9">
        <v>4.2161999999999998E-3</v>
      </c>
      <c r="DC5080" s="9">
        <v>-2.96773E-2</v>
      </c>
      <c r="DD5080" s="9">
        <v>-4.5553099999999999E-2</v>
      </c>
      <c r="DE5080" s="9">
        <v>-2.4123800000000001E-2</v>
      </c>
      <c r="DF5080" s="9">
        <v>1.0028799999999999E-2</v>
      </c>
      <c r="DG5080" s="9">
        <v>-4.9604999999999996E-3</v>
      </c>
      <c r="DH5080" s="9">
        <v>-9.0021000000000007E-3</v>
      </c>
      <c r="DI5080" s="9">
        <v>-3.5066800000000002E-2</v>
      </c>
      <c r="DJ5080" s="9">
        <v>-2.58982E-2</v>
      </c>
      <c r="DK5080" s="9">
        <v>-3.6894999999999997E-2</v>
      </c>
      <c r="DL5080" s="9">
        <v>-1.2448900000000001E-2</v>
      </c>
      <c r="DM5080" s="9">
        <v>-4.4926500000000001E-2</v>
      </c>
      <c r="DN5080" s="9">
        <v>-3.0933499999999999E-2</v>
      </c>
      <c r="DO5080" s="9">
        <v>-6.8843000000000003E-3</v>
      </c>
      <c r="DP5080" s="9">
        <v>-1.49155E-2</v>
      </c>
      <c r="DQ5080" s="9">
        <v>-5.1161199999999997E-2</v>
      </c>
      <c r="DR5080" s="9">
        <v>-1.02474E-2</v>
      </c>
      <c r="DS5080" s="9">
        <v>0.25445709999999999</v>
      </c>
      <c r="DT5080" s="9">
        <v>0.20638989999999999</v>
      </c>
      <c r="DU5080" s="9">
        <v>-0.26676539999999999</v>
      </c>
      <c r="DV5080" s="9">
        <v>-9.5987600000000006E-2</v>
      </c>
      <c r="DW5080" s="9">
        <v>-5.1465E-3</v>
      </c>
      <c r="DX5080" s="9">
        <v>1.85221E-2</v>
      </c>
      <c r="DY5080" s="9">
        <v>-4.0105999999999996E-3</v>
      </c>
      <c r="DZ5080" s="9">
        <v>1.3808000000000001E-2</v>
      </c>
      <c r="EA5080" s="9">
        <v>-1.28028E-2</v>
      </c>
      <c r="EB5080" s="9">
        <v>-3.0121100000000001E-2</v>
      </c>
      <c r="EC5080" s="9">
        <v>-9.8905999999999994E-3</v>
      </c>
      <c r="ED5080" s="9">
        <v>2.2918299999999999E-2</v>
      </c>
      <c r="EE5080" s="9">
        <v>7.2239000000000001E-3</v>
      </c>
      <c r="EF5080" s="9">
        <v>2.5108000000000001E-3</v>
      </c>
      <c r="EG5080" s="9">
        <v>-2.3386000000000001E-2</v>
      </c>
      <c r="EH5080" s="9">
        <v>-1.30595E-2</v>
      </c>
      <c r="EI5080" s="9">
        <v>-2.37127E-2</v>
      </c>
      <c r="EJ5080" s="9">
        <v>1.5774999999999999E-3</v>
      </c>
      <c r="EK5080" s="9">
        <v>-3.0538900000000001E-2</v>
      </c>
      <c r="EL5080" s="9">
        <v>-1.5879799999999999E-2</v>
      </c>
      <c r="EM5080" s="9">
        <v>9.0833000000000007E-3</v>
      </c>
      <c r="EN5080" s="9">
        <v>2.0013000000000001E-3</v>
      </c>
      <c r="EO5080" s="9">
        <v>-3.3137600000000003E-2</v>
      </c>
      <c r="EP5080" s="9">
        <v>8.6399000000000007E-3</v>
      </c>
      <c r="EQ5080" s="9">
        <v>0.27355160000000001</v>
      </c>
      <c r="ER5080" s="9">
        <v>0.22592400000000001</v>
      </c>
      <c r="ES5080" s="9">
        <v>-0.24595939999999999</v>
      </c>
      <c r="ET5080" s="9">
        <v>-7.5988299999999995E-2</v>
      </c>
      <c r="EU5080" s="9">
        <v>1.3519099999999999E-2</v>
      </c>
      <c r="EV5080" s="9">
        <v>3.5437200000000002E-2</v>
      </c>
      <c r="EW5080" s="9">
        <v>1.1332699999999999E-2</v>
      </c>
      <c r="EX5080" s="9">
        <v>2.76571E-2</v>
      </c>
      <c r="EY5080" s="9">
        <v>88.022400000000005</v>
      </c>
      <c r="EZ5080" s="9">
        <v>86.449700000000007</v>
      </c>
      <c r="FA5080" s="9">
        <v>83.7316</v>
      </c>
      <c r="FB5080" s="9">
        <v>82.826999999999998</v>
      </c>
      <c r="FC5080" s="9">
        <v>80.540700000000001</v>
      </c>
      <c r="FD5080" s="9">
        <v>77.536199999999994</v>
      </c>
      <c r="FE5080" s="9">
        <v>74.7226</v>
      </c>
      <c r="FF5080" s="9">
        <v>75.918000000000006</v>
      </c>
      <c r="FG5080" s="9">
        <v>77.536199999999994</v>
      </c>
      <c r="FH5080" s="9">
        <v>80.336299999999994</v>
      </c>
      <c r="FI5080" s="9">
        <v>81.991100000000003</v>
      </c>
      <c r="FJ5080" s="9">
        <v>84.3185</v>
      </c>
      <c r="FK5080" s="9">
        <v>86.813900000000004</v>
      </c>
      <c r="FL5080" s="9">
        <v>90.136499999999998</v>
      </c>
      <c r="FM5080" s="9">
        <v>91.413799999999995</v>
      </c>
      <c r="FN5080" s="9">
        <v>93.313699999999997</v>
      </c>
      <c r="FO5080" s="9">
        <v>93.618200000000002</v>
      </c>
      <c r="FP5080" s="9">
        <v>92.586299999999994</v>
      </c>
      <c r="FQ5080" s="9">
        <v>90.913399999999996</v>
      </c>
      <c r="FR5080" s="9">
        <v>88.572699999999998</v>
      </c>
      <c r="FS5080" s="9">
        <v>86.7226</v>
      </c>
      <c r="FT5080" s="9">
        <v>83.918000000000006</v>
      </c>
      <c r="FU5080" s="9">
        <v>81.918000000000006</v>
      </c>
      <c r="FV5080" s="9">
        <v>80.349699999999999</v>
      </c>
      <c r="FW5080" s="9">
        <v>0.21654022000000001</v>
      </c>
      <c r="FX5080" s="9">
        <v>1.80389E-2</v>
      </c>
      <c r="FY5080" s="9">
        <v>1.80389E-2</v>
      </c>
      <c r="FZ5080" s="9">
        <v>0</v>
      </c>
      <c r="GA5080" s="9">
        <v>0</v>
      </c>
    </row>
    <row r="5081" spans="1:183" x14ac:dyDescent="0.2">
      <c r="A5081" t="s">
        <v>246</v>
      </c>
      <c r="B5081" t="s">
        <v>225</v>
      </c>
      <c r="C5081" t="s">
        <v>250</v>
      </c>
      <c r="D5081" s="6">
        <v>44101</v>
      </c>
      <c r="FZ5081" s="9">
        <v>0</v>
      </c>
      <c r="GA5081" s="9">
        <v>1</v>
      </c>
    </row>
    <row r="5082" spans="1:183" x14ac:dyDescent="0.2">
      <c r="A5082" t="s">
        <v>246</v>
      </c>
      <c r="B5082" t="s">
        <v>225</v>
      </c>
      <c r="C5082" t="s">
        <v>250</v>
      </c>
      <c r="D5082" s="6">
        <v>44102</v>
      </c>
      <c r="FZ5082" s="9">
        <v>0</v>
      </c>
      <c r="GA5082" s="9">
        <v>1</v>
      </c>
    </row>
    <row r="5083" spans="1:183" x14ac:dyDescent="0.2">
      <c r="A5083" t="s">
        <v>246</v>
      </c>
      <c r="B5083" t="s">
        <v>225</v>
      </c>
      <c r="C5083" t="s">
        <v>250</v>
      </c>
      <c r="D5083" s="6">
        <v>44104</v>
      </c>
      <c r="FZ5083" s="9">
        <v>0</v>
      </c>
      <c r="GA5083" s="9">
        <v>1</v>
      </c>
    </row>
    <row r="5084" spans="1:183" x14ac:dyDescent="0.2">
      <c r="A5084" t="s">
        <v>246</v>
      </c>
      <c r="B5084" t="s">
        <v>225</v>
      </c>
      <c r="C5084" t="s">
        <v>250</v>
      </c>
      <c r="D5084" s="6">
        <v>44105</v>
      </c>
      <c r="FZ5084" s="9">
        <v>0</v>
      </c>
      <c r="GA5084" s="9">
        <v>1</v>
      </c>
    </row>
    <row r="5085" spans="1:183" x14ac:dyDescent="0.2">
      <c r="A5085" t="s">
        <v>246</v>
      </c>
      <c r="B5085" t="s">
        <v>225</v>
      </c>
      <c r="C5085" t="s">
        <v>250</v>
      </c>
      <c r="D5085" s="6">
        <v>44119</v>
      </c>
      <c r="FZ5085" s="9">
        <v>0</v>
      </c>
      <c r="GA5085" s="9">
        <v>1</v>
      </c>
    </row>
    <row r="5086" spans="1:183" x14ac:dyDescent="0.2">
      <c r="A5086" t="s">
        <v>246</v>
      </c>
      <c r="B5086" t="s">
        <v>225</v>
      </c>
      <c r="C5086" t="s">
        <v>250</v>
      </c>
      <c r="D5086" s="6">
        <v>44120</v>
      </c>
      <c r="FZ5086" s="9">
        <v>0</v>
      </c>
      <c r="GA5086" s="9">
        <v>1</v>
      </c>
    </row>
    <row r="5087" spans="1:183" x14ac:dyDescent="0.2">
      <c r="A5087" t="s">
        <v>246</v>
      </c>
      <c r="B5087" t="s">
        <v>225</v>
      </c>
      <c r="C5087" t="s">
        <v>255</v>
      </c>
      <c r="D5087" s="6">
        <v>44057</v>
      </c>
      <c r="FZ5087" s="9">
        <v>0</v>
      </c>
      <c r="GA5087" s="9">
        <v>1</v>
      </c>
    </row>
    <row r="5088" spans="1:183" x14ac:dyDescent="0.2">
      <c r="A5088" t="s">
        <v>246</v>
      </c>
      <c r="B5088" t="s">
        <v>225</v>
      </c>
      <c r="C5088" t="s">
        <v>255</v>
      </c>
      <c r="D5088" s="6">
        <v>44058</v>
      </c>
      <c r="FZ5088" s="9">
        <v>0</v>
      </c>
      <c r="GA5088" s="9">
        <v>1</v>
      </c>
    </row>
    <row r="5089" spans="1:183" x14ac:dyDescent="0.2">
      <c r="A5089" t="s">
        <v>246</v>
      </c>
      <c r="B5089" t="s">
        <v>225</v>
      </c>
      <c r="C5089" t="s">
        <v>255</v>
      </c>
      <c r="D5089" s="6">
        <v>44060</v>
      </c>
      <c r="FZ5089" s="9">
        <v>0</v>
      </c>
      <c r="GA5089" s="9">
        <v>1</v>
      </c>
    </row>
    <row r="5090" spans="1:183" x14ac:dyDescent="0.2">
      <c r="A5090" t="s">
        <v>246</v>
      </c>
      <c r="B5090" t="s">
        <v>225</v>
      </c>
      <c r="C5090" t="s">
        <v>255</v>
      </c>
      <c r="D5090" s="6">
        <v>44061</v>
      </c>
      <c r="FZ5090" s="9">
        <v>0</v>
      </c>
      <c r="GA5090" s="9">
        <v>1</v>
      </c>
    </row>
    <row r="5091" spans="1:183" x14ac:dyDescent="0.2">
      <c r="A5091" t="s">
        <v>246</v>
      </c>
      <c r="B5091" t="s">
        <v>225</v>
      </c>
      <c r="C5091" t="s">
        <v>255</v>
      </c>
      <c r="D5091" s="6">
        <v>44062</v>
      </c>
      <c r="FZ5091" s="9">
        <v>0</v>
      </c>
      <c r="GA5091" s="9">
        <v>1</v>
      </c>
    </row>
    <row r="5092" spans="1:183" x14ac:dyDescent="0.2">
      <c r="A5092" t="s">
        <v>246</v>
      </c>
      <c r="B5092" t="s">
        <v>225</v>
      </c>
      <c r="C5092" t="s">
        <v>255</v>
      </c>
      <c r="D5092" s="6">
        <v>44079</v>
      </c>
      <c r="FZ5092" s="9">
        <v>0</v>
      </c>
      <c r="GA5092" s="9">
        <v>1</v>
      </c>
    </row>
    <row r="5093" spans="1:183" x14ac:dyDescent="0.2">
      <c r="A5093" t="s">
        <v>246</v>
      </c>
      <c r="B5093" t="s">
        <v>225</v>
      </c>
      <c r="C5093" t="s">
        <v>255</v>
      </c>
      <c r="D5093" s="6">
        <v>44080</v>
      </c>
      <c r="FZ5093" s="9">
        <v>0</v>
      </c>
      <c r="GA5093" s="9">
        <v>1</v>
      </c>
    </row>
    <row r="5094" spans="1:183" x14ac:dyDescent="0.2">
      <c r="A5094" t="s">
        <v>246</v>
      </c>
      <c r="B5094" t="s">
        <v>225</v>
      </c>
      <c r="C5094" t="s">
        <v>255</v>
      </c>
      <c r="D5094" s="6">
        <v>44081</v>
      </c>
      <c r="FZ5094" s="9">
        <v>0</v>
      </c>
      <c r="GA5094" s="9">
        <v>1</v>
      </c>
    </row>
    <row r="5095" spans="1:183" x14ac:dyDescent="0.2">
      <c r="A5095" t="s">
        <v>246</v>
      </c>
      <c r="B5095" t="s">
        <v>225</v>
      </c>
      <c r="C5095" t="s">
        <v>255</v>
      </c>
      <c r="D5095" s="6">
        <v>44082</v>
      </c>
      <c r="FZ5095" s="9">
        <v>0</v>
      </c>
      <c r="GA5095" s="9">
        <v>1</v>
      </c>
    </row>
    <row r="5096" spans="1:183" x14ac:dyDescent="0.2">
      <c r="A5096" t="s">
        <v>246</v>
      </c>
      <c r="B5096" t="s">
        <v>225</v>
      </c>
      <c r="C5096" t="s">
        <v>255</v>
      </c>
      <c r="D5096" s="6">
        <v>44101</v>
      </c>
      <c r="FZ5096" s="9">
        <v>0</v>
      </c>
      <c r="GA5096" s="9">
        <v>1</v>
      </c>
    </row>
    <row r="5097" spans="1:183" x14ac:dyDescent="0.2">
      <c r="A5097" t="s">
        <v>246</v>
      </c>
      <c r="B5097" t="s">
        <v>225</v>
      </c>
      <c r="C5097" t="s">
        <v>255</v>
      </c>
      <c r="D5097" s="6">
        <v>44102</v>
      </c>
      <c r="FZ5097" s="9">
        <v>0</v>
      </c>
      <c r="GA5097" s="9">
        <v>1</v>
      </c>
    </row>
    <row r="5098" spans="1:183" x14ac:dyDescent="0.2">
      <c r="A5098" t="s">
        <v>246</v>
      </c>
      <c r="B5098" t="s">
        <v>225</v>
      </c>
      <c r="C5098" t="s">
        <v>255</v>
      </c>
      <c r="D5098" s="6">
        <v>44104</v>
      </c>
      <c r="FZ5098" s="9">
        <v>0</v>
      </c>
      <c r="GA5098" s="9">
        <v>1</v>
      </c>
    </row>
    <row r="5099" spans="1:183" x14ac:dyDescent="0.2">
      <c r="A5099" t="s">
        <v>246</v>
      </c>
      <c r="B5099" t="s">
        <v>225</v>
      </c>
      <c r="C5099" t="s">
        <v>255</v>
      </c>
      <c r="D5099" s="6">
        <v>44105</v>
      </c>
      <c r="FZ5099" s="9">
        <v>0</v>
      </c>
      <c r="GA5099" s="9">
        <v>1</v>
      </c>
    </row>
    <row r="5100" spans="1:183" x14ac:dyDescent="0.2">
      <c r="A5100" t="s">
        <v>246</v>
      </c>
      <c r="B5100" t="s">
        <v>225</v>
      </c>
      <c r="C5100" t="s">
        <v>255</v>
      </c>
      <c r="D5100" s="6">
        <v>44119</v>
      </c>
      <c r="FZ5100" s="9">
        <v>0</v>
      </c>
      <c r="GA5100" s="9">
        <v>1</v>
      </c>
    </row>
    <row r="5101" spans="1:183" x14ac:dyDescent="0.2">
      <c r="A5101" t="s">
        <v>246</v>
      </c>
      <c r="B5101" t="s">
        <v>225</v>
      </c>
      <c r="C5101" t="s">
        <v>255</v>
      </c>
      <c r="D5101" s="6">
        <v>44120</v>
      </c>
      <c r="FZ5101" s="9">
        <v>0</v>
      </c>
      <c r="GA5101" s="9">
        <v>1</v>
      </c>
    </row>
    <row r="5102" spans="1:183" x14ac:dyDescent="0.2">
      <c r="A5102" t="s">
        <v>247</v>
      </c>
      <c r="B5102" t="s">
        <v>225</v>
      </c>
      <c r="C5102" t="s">
        <v>259</v>
      </c>
      <c r="D5102" s="6">
        <v>44057</v>
      </c>
      <c r="FZ5102" s="9">
        <v>0</v>
      </c>
      <c r="GA5102" s="9">
        <v>1</v>
      </c>
    </row>
    <row r="5103" spans="1:183" x14ac:dyDescent="0.2">
      <c r="A5103" t="s">
        <v>247</v>
      </c>
      <c r="B5103" t="s">
        <v>225</v>
      </c>
      <c r="C5103" t="s">
        <v>259</v>
      </c>
      <c r="D5103" s="6">
        <v>44058</v>
      </c>
      <c r="FZ5103" s="9">
        <v>0</v>
      </c>
      <c r="GA5103" s="9">
        <v>1</v>
      </c>
    </row>
    <row r="5104" spans="1:183" x14ac:dyDescent="0.2">
      <c r="A5104" t="s">
        <v>247</v>
      </c>
      <c r="B5104" t="s">
        <v>225</v>
      </c>
      <c r="C5104" t="s">
        <v>259</v>
      </c>
      <c r="D5104" s="6">
        <v>44060</v>
      </c>
      <c r="FZ5104" s="9">
        <v>0</v>
      </c>
      <c r="GA5104" s="9">
        <v>1</v>
      </c>
    </row>
    <row r="5105" spans="1:183" x14ac:dyDescent="0.2">
      <c r="A5105" t="s">
        <v>247</v>
      </c>
      <c r="B5105" t="s">
        <v>225</v>
      </c>
      <c r="C5105" t="s">
        <v>259</v>
      </c>
      <c r="D5105" s="6">
        <v>44061</v>
      </c>
      <c r="FZ5105" s="9">
        <v>0</v>
      </c>
      <c r="GA5105" s="9">
        <v>1</v>
      </c>
    </row>
    <row r="5106" spans="1:183" x14ac:dyDescent="0.2">
      <c r="A5106" t="s">
        <v>247</v>
      </c>
      <c r="B5106" t="s">
        <v>225</v>
      </c>
      <c r="C5106" t="s">
        <v>259</v>
      </c>
      <c r="D5106" s="6">
        <v>44062</v>
      </c>
      <c r="FZ5106" s="9">
        <v>0</v>
      </c>
      <c r="GA5106" s="9">
        <v>1</v>
      </c>
    </row>
    <row r="5107" spans="1:183" x14ac:dyDescent="0.2">
      <c r="A5107" t="s">
        <v>247</v>
      </c>
      <c r="B5107" t="s">
        <v>225</v>
      </c>
      <c r="C5107" t="s">
        <v>259</v>
      </c>
      <c r="D5107" s="6">
        <v>44079</v>
      </c>
      <c r="FZ5107" s="9">
        <v>0</v>
      </c>
      <c r="GA5107" s="9">
        <v>1</v>
      </c>
    </row>
    <row r="5108" spans="1:183" x14ac:dyDescent="0.2">
      <c r="A5108" t="s">
        <v>247</v>
      </c>
      <c r="B5108" t="s">
        <v>225</v>
      </c>
      <c r="C5108" t="s">
        <v>259</v>
      </c>
      <c r="D5108" s="6">
        <v>44080</v>
      </c>
      <c r="FZ5108" s="9">
        <v>0</v>
      </c>
      <c r="GA5108" s="9">
        <v>1</v>
      </c>
    </row>
    <row r="5109" spans="1:183" x14ac:dyDescent="0.2">
      <c r="A5109" t="s">
        <v>247</v>
      </c>
      <c r="B5109" t="s">
        <v>225</v>
      </c>
      <c r="C5109" t="s">
        <v>259</v>
      </c>
      <c r="D5109" s="6">
        <v>44081</v>
      </c>
      <c r="FZ5109" s="9">
        <v>0</v>
      </c>
      <c r="GA5109" s="9">
        <v>1</v>
      </c>
    </row>
    <row r="5110" spans="1:183" x14ac:dyDescent="0.2">
      <c r="A5110" t="s">
        <v>247</v>
      </c>
      <c r="B5110" t="s">
        <v>225</v>
      </c>
      <c r="C5110" t="s">
        <v>259</v>
      </c>
      <c r="D5110" s="6">
        <v>44082</v>
      </c>
      <c r="FZ5110" s="9">
        <v>0</v>
      </c>
      <c r="GA5110" s="9">
        <v>1</v>
      </c>
    </row>
    <row r="5111" spans="1:183" x14ac:dyDescent="0.2">
      <c r="A5111" t="s">
        <v>247</v>
      </c>
      <c r="B5111" t="s">
        <v>225</v>
      </c>
      <c r="C5111" t="s">
        <v>259</v>
      </c>
      <c r="D5111" s="6">
        <v>44101</v>
      </c>
      <c r="FZ5111" s="9">
        <v>0</v>
      </c>
      <c r="GA5111" s="9">
        <v>1</v>
      </c>
    </row>
    <row r="5112" spans="1:183" x14ac:dyDescent="0.2">
      <c r="A5112" t="s">
        <v>247</v>
      </c>
      <c r="B5112" t="s">
        <v>225</v>
      </c>
      <c r="C5112" t="s">
        <v>259</v>
      </c>
      <c r="D5112" s="6">
        <v>44102</v>
      </c>
      <c r="FZ5112" s="9">
        <v>0</v>
      </c>
      <c r="GA5112" s="9">
        <v>1</v>
      </c>
    </row>
    <row r="5113" spans="1:183" x14ac:dyDescent="0.2">
      <c r="A5113" t="s">
        <v>247</v>
      </c>
      <c r="B5113" t="s">
        <v>225</v>
      </c>
      <c r="C5113" t="s">
        <v>259</v>
      </c>
      <c r="D5113" s="6">
        <v>44104</v>
      </c>
      <c r="FZ5113" s="9">
        <v>0</v>
      </c>
      <c r="GA5113" s="9">
        <v>1</v>
      </c>
    </row>
    <row r="5114" spans="1:183" x14ac:dyDescent="0.2">
      <c r="A5114" t="s">
        <v>247</v>
      </c>
      <c r="B5114" t="s">
        <v>225</v>
      </c>
      <c r="C5114" t="s">
        <v>259</v>
      </c>
      <c r="D5114" s="6">
        <v>44105</v>
      </c>
      <c r="FZ5114" s="9">
        <v>0</v>
      </c>
      <c r="GA5114" s="9">
        <v>1</v>
      </c>
    </row>
    <row r="5115" spans="1:183" x14ac:dyDescent="0.2">
      <c r="A5115" t="s">
        <v>247</v>
      </c>
      <c r="B5115" t="s">
        <v>225</v>
      </c>
      <c r="C5115" t="s">
        <v>259</v>
      </c>
      <c r="D5115" s="6">
        <v>44119</v>
      </c>
      <c r="FZ5115" s="9">
        <v>0</v>
      </c>
      <c r="GA5115" s="9">
        <v>1</v>
      </c>
    </row>
    <row r="5116" spans="1:183" x14ac:dyDescent="0.2">
      <c r="A5116" t="s">
        <v>247</v>
      </c>
      <c r="B5116" t="s">
        <v>225</v>
      </c>
      <c r="C5116" t="s">
        <v>259</v>
      </c>
      <c r="D5116" s="6">
        <v>44120</v>
      </c>
      <c r="FZ5116" s="9">
        <v>0</v>
      </c>
      <c r="GA5116" s="9">
        <v>1</v>
      </c>
    </row>
    <row r="5117" spans="1:183" x14ac:dyDescent="0.2">
      <c r="A5117" t="s">
        <v>247</v>
      </c>
      <c r="B5117" t="s">
        <v>225</v>
      </c>
      <c r="C5117" t="s">
        <v>260</v>
      </c>
      <c r="D5117" s="6">
        <v>44057</v>
      </c>
      <c r="FZ5117" s="9">
        <v>0</v>
      </c>
      <c r="GA5117" s="9">
        <v>1</v>
      </c>
    </row>
    <row r="5118" spans="1:183" x14ac:dyDescent="0.2">
      <c r="A5118" t="s">
        <v>247</v>
      </c>
      <c r="B5118" t="s">
        <v>225</v>
      </c>
      <c r="C5118" t="s">
        <v>260</v>
      </c>
      <c r="D5118" s="6">
        <v>44058</v>
      </c>
      <c r="FZ5118" s="9">
        <v>0</v>
      </c>
      <c r="GA5118" s="9">
        <v>1</v>
      </c>
    </row>
    <row r="5119" spans="1:183" x14ac:dyDescent="0.2">
      <c r="A5119" t="s">
        <v>247</v>
      </c>
      <c r="B5119" t="s">
        <v>225</v>
      </c>
      <c r="C5119" t="s">
        <v>260</v>
      </c>
      <c r="D5119" s="6">
        <v>44060</v>
      </c>
      <c r="FZ5119" s="9">
        <v>0</v>
      </c>
      <c r="GA5119" s="9">
        <v>1</v>
      </c>
    </row>
    <row r="5120" spans="1:183" x14ac:dyDescent="0.2">
      <c r="A5120" t="s">
        <v>247</v>
      </c>
      <c r="B5120" t="s">
        <v>225</v>
      </c>
      <c r="C5120" t="s">
        <v>260</v>
      </c>
      <c r="D5120" s="6">
        <v>44061</v>
      </c>
      <c r="FZ5120" s="9">
        <v>0</v>
      </c>
      <c r="GA5120" s="9">
        <v>1</v>
      </c>
    </row>
    <row r="5121" spans="1:183" x14ac:dyDescent="0.2">
      <c r="A5121" t="s">
        <v>247</v>
      </c>
      <c r="B5121" t="s">
        <v>225</v>
      </c>
      <c r="C5121" t="s">
        <v>260</v>
      </c>
      <c r="D5121" s="6">
        <v>44062</v>
      </c>
      <c r="FZ5121" s="9">
        <v>0</v>
      </c>
      <c r="GA5121" s="9">
        <v>1</v>
      </c>
    </row>
    <row r="5122" spans="1:183" x14ac:dyDescent="0.2">
      <c r="A5122" t="s">
        <v>247</v>
      </c>
      <c r="B5122" t="s">
        <v>225</v>
      </c>
      <c r="C5122" t="s">
        <v>260</v>
      </c>
      <c r="D5122" s="6">
        <v>44079</v>
      </c>
      <c r="FZ5122" s="9">
        <v>0</v>
      </c>
      <c r="GA5122" s="9">
        <v>1</v>
      </c>
    </row>
    <row r="5123" spans="1:183" x14ac:dyDescent="0.2">
      <c r="A5123" t="s">
        <v>247</v>
      </c>
      <c r="B5123" t="s">
        <v>225</v>
      </c>
      <c r="C5123" t="s">
        <v>260</v>
      </c>
      <c r="D5123" s="6">
        <v>44080</v>
      </c>
      <c r="FZ5123" s="9">
        <v>0</v>
      </c>
      <c r="GA5123" s="9">
        <v>1</v>
      </c>
    </row>
    <row r="5124" spans="1:183" x14ac:dyDescent="0.2">
      <c r="A5124" t="s">
        <v>247</v>
      </c>
      <c r="B5124" t="s">
        <v>225</v>
      </c>
      <c r="C5124" t="s">
        <v>260</v>
      </c>
      <c r="D5124" s="6">
        <v>44081</v>
      </c>
      <c r="FZ5124" s="9">
        <v>0</v>
      </c>
      <c r="GA5124" s="9">
        <v>1</v>
      </c>
    </row>
    <row r="5125" spans="1:183" x14ac:dyDescent="0.2">
      <c r="A5125" t="s">
        <v>247</v>
      </c>
      <c r="B5125" t="s">
        <v>225</v>
      </c>
      <c r="C5125" t="s">
        <v>260</v>
      </c>
      <c r="D5125" s="6">
        <v>44082</v>
      </c>
      <c r="FZ5125" s="9">
        <v>0</v>
      </c>
      <c r="GA5125" s="9">
        <v>1</v>
      </c>
    </row>
    <row r="5126" spans="1:183" x14ac:dyDescent="0.2">
      <c r="A5126" t="s">
        <v>247</v>
      </c>
      <c r="B5126" t="s">
        <v>225</v>
      </c>
      <c r="C5126" t="s">
        <v>260</v>
      </c>
      <c r="D5126" s="6">
        <v>44101</v>
      </c>
      <c r="FZ5126" s="9">
        <v>0</v>
      </c>
      <c r="GA5126" s="9">
        <v>1</v>
      </c>
    </row>
    <row r="5127" spans="1:183" x14ac:dyDescent="0.2">
      <c r="A5127" t="s">
        <v>247</v>
      </c>
      <c r="B5127" t="s">
        <v>225</v>
      </c>
      <c r="C5127" t="s">
        <v>260</v>
      </c>
      <c r="D5127" s="6">
        <v>44102</v>
      </c>
      <c r="FZ5127" s="9">
        <v>0</v>
      </c>
      <c r="GA5127" s="9">
        <v>1</v>
      </c>
    </row>
    <row r="5128" spans="1:183" x14ac:dyDescent="0.2">
      <c r="A5128" t="s">
        <v>247</v>
      </c>
      <c r="B5128" t="s">
        <v>225</v>
      </c>
      <c r="C5128" t="s">
        <v>260</v>
      </c>
      <c r="D5128" s="6">
        <v>44104</v>
      </c>
      <c r="FZ5128" s="9">
        <v>0</v>
      </c>
      <c r="GA5128" s="9">
        <v>1</v>
      </c>
    </row>
    <row r="5129" spans="1:183" x14ac:dyDescent="0.2">
      <c r="A5129" t="s">
        <v>247</v>
      </c>
      <c r="B5129" t="s">
        <v>225</v>
      </c>
      <c r="C5129" t="s">
        <v>260</v>
      </c>
      <c r="D5129" s="6">
        <v>44105</v>
      </c>
      <c r="FZ5129" s="9">
        <v>0</v>
      </c>
      <c r="GA5129" s="9">
        <v>1</v>
      </c>
    </row>
    <row r="5130" spans="1:183" x14ac:dyDescent="0.2">
      <c r="A5130" t="s">
        <v>247</v>
      </c>
      <c r="B5130" t="s">
        <v>225</v>
      </c>
      <c r="C5130" t="s">
        <v>260</v>
      </c>
      <c r="D5130" s="6">
        <v>44119</v>
      </c>
      <c r="FZ5130" s="9">
        <v>0</v>
      </c>
      <c r="GA5130" s="9">
        <v>1</v>
      </c>
    </row>
    <row r="5131" spans="1:183" x14ac:dyDescent="0.2">
      <c r="A5131" t="s">
        <v>247</v>
      </c>
      <c r="B5131" t="s">
        <v>225</v>
      </c>
      <c r="C5131" t="s">
        <v>260</v>
      </c>
      <c r="D5131" s="6">
        <v>44120</v>
      </c>
      <c r="FZ5131" s="9">
        <v>0</v>
      </c>
      <c r="GA5131" s="9">
        <v>1</v>
      </c>
    </row>
    <row r="5132" spans="1:183" x14ac:dyDescent="0.2">
      <c r="A5132" t="s">
        <v>247</v>
      </c>
      <c r="B5132" t="s">
        <v>225</v>
      </c>
      <c r="C5132" t="s">
        <v>226</v>
      </c>
      <c r="D5132" s="6">
        <v>44057</v>
      </c>
      <c r="E5132" s="73">
        <v>17</v>
      </c>
      <c r="F5132" s="9">
        <v>21</v>
      </c>
      <c r="G5132" s="9">
        <v>17</v>
      </c>
      <c r="H5132" s="9">
        <v>20</v>
      </c>
      <c r="I5132" s="9">
        <v>1564</v>
      </c>
      <c r="J5132" s="9">
        <v>79587</v>
      </c>
      <c r="K5132" s="9">
        <v>1.0577730000000001</v>
      </c>
      <c r="L5132" s="9">
        <v>0.93467440000000002</v>
      </c>
      <c r="M5132" s="9">
        <v>0.88014619999999999</v>
      </c>
      <c r="N5132" s="9">
        <v>0.80145840000000002</v>
      </c>
      <c r="O5132" s="9">
        <v>0.8020699</v>
      </c>
      <c r="P5132" s="9">
        <v>0.80469849999999998</v>
      </c>
      <c r="Q5132" s="9">
        <v>0.80285050000000002</v>
      </c>
      <c r="R5132" s="9">
        <v>0.77206180000000002</v>
      </c>
      <c r="S5132" s="9">
        <v>0.76790689999999995</v>
      </c>
      <c r="T5132" s="9">
        <v>0.83067630000000003</v>
      </c>
      <c r="U5132" s="9">
        <v>0.98942209999999997</v>
      </c>
      <c r="V5132" s="9">
        <v>1.1945110000000001</v>
      </c>
      <c r="W5132" s="9">
        <v>1.4716499999999999</v>
      </c>
      <c r="X5132" s="9">
        <v>1.8721559999999999</v>
      </c>
      <c r="Y5132" s="9">
        <v>2.2740610000000001</v>
      </c>
      <c r="Z5132" s="9">
        <v>2.5885259999999999</v>
      </c>
      <c r="AA5132" s="9">
        <v>2.8616649999999999</v>
      </c>
      <c r="AB5132" s="9">
        <v>3.0936430000000001</v>
      </c>
      <c r="AC5132" s="9">
        <v>3.190394</v>
      </c>
      <c r="AD5132" s="9">
        <v>3.10067</v>
      </c>
      <c r="AE5132" s="9">
        <v>2.8122739999999999</v>
      </c>
      <c r="AF5132" s="9">
        <v>2.4800339999999998</v>
      </c>
      <c r="AG5132" s="9">
        <v>2.0734910000000002</v>
      </c>
      <c r="AH5132" s="9">
        <v>1.6820120000000001</v>
      </c>
      <c r="AI5132" s="9">
        <v>-2.7951199999999999E-2</v>
      </c>
      <c r="AJ5132" s="9">
        <v>-3.45566E-2</v>
      </c>
      <c r="AK5132" s="9">
        <v>-3.5286699999999997E-2</v>
      </c>
      <c r="AL5132" s="9">
        <v>-7.1025000000000005E-2</v>
      </c>
      <c r="AM5132" s="9">
        <v>-2.22925E-2</v>
      </c>
      <c r="AN5132" s="9">
        <v>-2.9026099999999999E-2</v>
      </c>
      <c r="AO5132" s="9">
        <v>-4.5782099999999999E-2</v>
      </c>
      <c r="AP5132" s="9">
        <v>-2.8964500000000001E-2</v>
      </c>
      <c r="AQ5132" s="9">
        <v>-4.9977399999999998E-2</v>
      </c>
      <c r="AR5132" s="9">
        <v>-6.0067000000000002E-2</v>
      </c>
      <c r="AS5132" s="9">
        <v>-5.5511199999999997E-2</v>
      </c>
      <c r="AT5132" s="9">
        <v>-4.1411099999999999E-2</v>
      </c>
      <c r="AU5132" s="9">
        <v>-0.1007692</v>
      </c>
      <c r="AV5132" s="9">
        <v>-7.2970900000000005E-2</v>
      </c>
      <c r="AW5132" s="9">
        <v>-6.4643699999999998E-2</v>
      </c>
      <c r="AX5132" s="9">
        <v>-0.12455529999999999</v>
      </c>
      <c r="AY5132" s="9">
        <v>0.1133188</v>
      </c>
      <c r="AZ5132" s="9">
        <v>0.1052467</v>
      </c>
      <c r="BA5132" s="9">
        <v>3.2567499999999999E-2</v>
      </c>
      <c r="BB5132" s="9">
        <v>0.1002614</v>
      </c>
      <c r="BC5132" s="9">
        <v>-0.15351090000000001</v>
      </c>
      <c r="BD5132" s="9">
        <v>-0.28966989999999998</v>
      </c>
      <c r="BE5132" s="9">
        <v>-0.2276569</v>
      </c>
      <c r="BF5132" s="9">
        <v>-0.1692535</v>
      </c>
      <c r="BG5132" s="9">
        <v>-1.12964E-2</v>
      </c>
      <c r="BH5132" s="9">
        <v>-1.9817600000000001E-2</v>
      </c>
      <c r="BI5132" s="9">
        <v>-2.17638E-2</v>
      </c>
      <c r="BJ5132" s="9">
        <v>-5.8908599999999998E-2</v>
      </c>
      <c r="BK5132" s="9">
        <v>-1.0982499999999999E-2</v>
      </c>
      <c r="BL5132" s="9">
        <v>-1.7803099999999999E-2</v>
      </c>
      <c r="BM5132" s="9">
        <v>-3.3954699999999997E-2</v>
      </c>
      <c r="BN5132" s="9">
        <v>-1.5796299999999999E-2</v>
      </c>
      <c r="BO5132" s="9">
        <v>-3.5199399999999999E-2</v>
      </c>
      <c r="BP5132" s="9">
        <v>-4.3035700000000003E-2</v>
      </c>
      <c r="BQ5132" s="9">
        <v>-3.6120399999999997E-2</v>
      </c>
      <c r="BR5132" s="9">
        <v>-1.94614E-2</v>
      </c>
      <c r="BS5132" s="9">
        <v>-7.4073E-2</v>
      </c>
      <c r="BT5132" s="9">
        <v>-4.2812700000000002E-2</v>
      </c>
      <c r="BU5132" s="9">
        <v>-3.3167299999999997E-2</v>
      </c>
      <c r="BV5132" s="9">
        <v>-9.2232499999999995E-2</v>
      </c>
      <c r="BW5132" s="9">
        <v>0.14524010000000001</v>
      </c>
      <c r="BX5132" s="9">
        <v>0.1373286</v>
      </c>
      <c r="BY5132" s="9">
        <v>6.5429500000000002E-2</v>
      </c>
      <c r="BZ5132" s="9">
        <v>0.1314766</v>
      </c>
      <c r="CA5132" s="9">
        <v>-0.1232844</v>
      </c>
      <c r="CB5132" s="9">
        <v>-0.25878580000000001</v>
      </c>
      <c r="CC5132" s="9">
        <v>-0.19978009999999999</v>
      </c>
      <c r="CD5132" s="9">
        <v>-0.14460680000000001</v>
      </c>
      <c r="CE5132" s="9">
        <v>2.386E-4</v>
      </c>
      <c r="CF5132" s="9">
        <v>-9.6094000000000006E-3</v>
      </c>
      <c r="CG5132" s="9">
        <v>-1.23979E-2</v>
      </c>
      <c r="CH5132" s="9">
        <v>-5.0516800000000001E-2</v>
      </c>
      <c r="CI5132" s="9">
        <v>-3.1492E-3</v>
      </c>
      <c r="CJ5132" s="9">
        <v>-1.00301E-2</v>
      </c>
      <c r="CK5132" s="9">
        <v>-2.5763000000000001E-2</v>
      </c>
      <c r="CL5132" s="9">
        <v>-6.6759999999999996E-3</v>
      </c>
      <c r="CM5132" s="9">
        <v>-2.4964299999999998E-2</v>
      </c>
      <c r="CN5132" s="9">
        <v>-3.124E-2</v>
      </c>
      <c r="CO5132" s="9">
        <v>-2.2690399999999999E-2</v>
      </c>
      <c r="CP5132" s="9">
        <v>-4.2591E-3</v>
      </c>
      <c r="CQ5132" s="9">
        <v>-5.5583399999999998E-2</v>
      </c>
      <c r="CR5132" s="9">
        <v>-2.1925300000000002E-2</v>
      </c>
      <c r="CS5132" s="9">
        <v>-1.13668E-2</v>
      </c>
      <c r="CT5132" s="9">
        <v>-6.9845900000000002E-2</v>
      </c>
      <c r="CU5132" s="9">
        <v>0.16734869999999999</v>
      </c>
      <c r="CV5132" s="9">
        <v>0.15954840000000001</v>
      </c>
      <c r="CW5132" s="9">
        <v>8.8189699999999996E-2</v>
      </c>
      <c r="CX5132" s="9">
        <v>0.15309619999999999</v>
      </c>
      <c r="CY5132" s="9">
        <v>-0.1023496</v>
      </c>
      <c r="CZ5132" s="9">
        <v>-0.23739560000000001</v>
      </c>
      <c r="DA5132" s="9">
        <v>-0.18047270000000001</v>
      </c>
      <c r="DB5132" s="9">
        <v>-0.1275366</v>
      </c>
      <c r="DC5132" s="9">
        <v>1.17737E-2</v>
      </c>
      <c r="DD5132" s="9">
        <v>5.9880000000000003E-4</v>
      </c>
      <c r="DE5132" s="9">
        <v>-3.032E-3</v>
      </c>
      <c r="DF5132" s="9">
        <v>-4.2125000000000003E-2</v>
      </c>
      <c r="DG5132" s="9">
        <v>4.6841000000000001E-3</v>
      </c>
      <c r="DH5132" s="9">
        <v>-2.2572E-3</v>
      </c>
      <c r="DI5132" s="9">
        <v>-1.7571300000000002E-2</v>
      </c>
      <c r="DJ5132" s="9">
        <v>2.4442999999999999E-3</v>
      </c>
      <c r="DK5132" s="9">
        <v>-1.47291E-2</v>
      </c>
      <c r="DL5132" s="9">
        <v>-1.9444199999999998E-2</v>
      </c>
      <c r="DM5132" s="9">
        <v>-9.2604000000000002E-3</v>
      </c>
      <c r="DN5132" s="9">
        <v>1.09432E-2</v>
      </c>
      <c r="DO5132" s="9">
        <v>-3.70937E-2</v>
      </c>
      <c r="DP5132" s="9">
        <v>-1.0378E-3</v>
      </c>
      <c r="DQ5132" s="9">
        <v>1.0433599999999999E-2</v>
      </c>
      <c r="DR5132" s="9">
        <v>-4.74592E-2</v>
      </c>
      <c r="DS5132" s="9">
        <v>0.1894573</v>
      </c>
      <c r="DT5132" s="9">
        <v>0.18176829999999999</v>
      </c>
      <c r="DU5132" s="9">
        <v>0.1109499</v>
      </c>
      <c r="DV5132" s="9">
        <v>0.1747158</v>
      </c>
      <c r="DW5132" s="9">
        <v>-8.1414799999999996E-2</v>
      </c>
      <c r="DX5132" s="9">
        <v>-0.21600539999999999</v>
      </c>
      <c r="DY5132" s="9">
        <v>-0.16116530000000001</v>
      </c>
      <c r="DZ5132" s="9">
        <v>-0.11046640000000001</v>
      </c>
      <c r="EA5132" s="9">
        <v>2.8428499999999999E-2</v>
      </c>
      <c r="EB5132" s="9">
        <v>1.53378E-2</v>
      </c>
      <c r="EC5132" s="9">
        <v>1.04908E-2</v>
      </c>
      <c r="ED5132" s="9">
        <v>-3.00085E-2</v>
      </c>
      <c r="EE5132" s="9">
        <v>1.5994100000000001E-2</v>
      </c>
      <c r="EF5132" s="9">
        <v>8.9657999999999995E-3</v>
      </c>
      <c r="EG5132" s="9">
        <v>-5.7438999999999997E-3</v>
      </c>
      <c r="EH5132" s="9">
        <v>1.56125E-2</v>
      </c>
      <c r="EI5132" s="9">
        <v>4.8900000000000003E-5</v>
      </c>
      <c r="EJ5132" s="9">
        <v>-2.4130000000000002E-3</v>
      </c>
      <c r="EK5132" s="9">
        <v>1.01303E-2</v>
      </c>
      <c r="EL5132" s="9">
        <v>3.28928E-2</v>
      </c>
      <c r="EM5132" s="9">
        <v>-1.03975E-2</v>
      </c>
      <c r="EN5132" s="9">
        <v>2.9120400000000001E-2</v>
      </c>
      <c r="EO5132" s="9">
        <v>4.1910099999999999E-2</v>
      </c>
      <c r="EP5132" s="9">
        <v>-1.5136500000000001E-2</v>
      </c>
      <c r="EQ5132" s="9">
        <v>0.22137860000000001</v>
      </c>
      <c r="ER5132" s="9">
        <v>0.21385019999999999</v>
      </c>
      <c r="ES5132" s="9">
        <v>0.143812</v>
      </c>
      <c r="ET5132" s="9">
        <v>0.205931</v>
      </c>
      <c r="EU5132" s="9">
        <v>-5.1188200000000003E-2</v>
      </c>
      <c r="EV5132" s="9">
        <v>-0.18512139999999999</v>
      </c>
      <c r="EW5132" s="9">
        <v>-0.1332884</v>
      </c>
      <c r="EX5132" s="9">
        <v>-8.5819699999999999E-2</v>
      </c>
      <c r="EY5132" s="9">
        <v>74.990799999999993</v>
      </c>
      <c r="EZ5132" s="9">
        <v>73.388499999999993</v>
      </c>
      <c r="FA5132" s="9">
        <v>72.476799999999997</v>
      </c>
      <c r="FB5132" s="9">
        <v>71.565700000000007</v>
      </c>
      <c r="FC5132" s="9">
        <v>70.124899999999997</v>
      </c>
      <c r="FD5132" s="9">
        <v>69.17</v>
      </c>
      <c r="FE5132" s="9">
        <v>68.213899999999995</v>
      </c>
      <c r="FF5132" s="9">
        <v>68.786799999999999</v>
      </c>
      <c r="FG5132" s="9">
        <v>73.858699999999999</v>
      </c>
      <c r="FH5132" s="9">
        <v>77.961399999999998</v>
      </c>
      <c r="FI5132" s="9">
        <v>83.237399999999994</v>
      </c>
      <c r="FJ5132" s="9">
        <v>88.176599999999993</v>
      </c>
      <c r="FK5132" s="9">
        <v>93.629800000000003</v>
      </c>
      <c r="FL5132" s="9">
        <v>99.083100000000002</v>
      </c>
      <c r="FM5132" s="9">
        <v>103.32899999999999</v>
      </c>
      <c r="FN5132" s="9">
        <v>103.78700000000001</v>
      </c>
      <c r="FO5132" s="9">
        <v>103.09699999999999</v>
      </c>
      <c r="FP5132" s="9">
        <v>101.46599999999999</v>
      </c>
      <c r="FQ5132" s="9">
        <v>98.512799999999999</v>
      </c>
      <c r="FR5132" s="9">
        <v>96.4101</v>
      </c>
      <c r="FS5132" s="9">
        <v>92.867199999999997</v>
      </c>
      <c r="FT5132" s="9">
        <v>89.956199999999995</v>
      </c>
      <c r="FU5132" s="9">
        <v>85.591899999999995</v>
      </c>
      <c r="FV5132" s="9">
        <v>83.255099999999999</v>
      </c>
      <c r="FW5132" s="9">
        <v>0.34294784</v>
      </c>
      <c r="FX5132" s="9">
        <v>1.8708300000000001E-2</v>
      </c>
      <c r="FY5132" s="9">
        <v>2.1148699999999999E-2</v>
      </c>
      <c r="FZ5132" s="9">
        <v>0</v>
      </c>
      <c r="GA5132" s="9">
        <v>0</v>
      </c>
    </row>
    <row r="5133" spans="1:183" x14ac:dyDescent="0.2">
      <c r="A5133" t="s">
        <v>247</v>
      </c>
      <c r="B5133" t="s">
        <v>225</v>
      </c>
      <c r="C5133" t="s">
        <v>226</v>
      </c>
      <c r="D5133" s="6">
        <v>44058</v>
      </c>
      <c r="FZ5133" s="9">
        <v>0</v>
      </c>
      <c r="GA5133" s="9">
        <v>1</v>
      </c>
    </row>
    <row r="5134" spans="1:183" x14ac:dyDescent="0.2">
      <c r="A5134" t="s">
        <v>247</v>
      </c>
      <c r="B5134" t="s">
        <v>225</v>
      </c>
      <c r="C5134" t="s">
        <v>226</v>
      </c>
      <c r="D5134" s="6">
        <v>44060</v>
      </c>
      <c r="E5134" s="73">
        <v>17</v>
      </c>
      <c r="F5134" s="9">
        <v>18</v>
      </c>
      <c r="G5134" s="9">
        <v>17</v>
      </c>
      <c r="H5134" s="9">
        <v>18</v>
      </c>
      <c r="I5134" s="9">
        <v>1546</v>
      </c>
      <c r="J5134" s="9">
        <v>78798</v>
      </c>
      <c r="K5134" s="9">
        <v>1.640895</v>
      </c>
      <c r="L5134" s="9">
        <v>1.426687</v>
      </c>
      <c r="M5134" s="9">
        <v>1.2745899999999999</v>
      </c>
      <c r="N5134" s="9">
        <v>1.169772</v>
      </c>
      <c r="O5134" s="9">
        <v>1.10409</v>
      </c>
      <c r="P5134" s="9">
        <v>1.0795349999999999</v>
      </c>
      <c r="Q5134" s="9">
        <v>1.08308</v>
      </c>
      <c r="R5134" s="9">
        <v>1.089704</v>
      </c>
      <c r="S5134" s="9">
        <v>1.0905940000000001</v>
      </c>
      <c r="T5134" s="9">
        <v>1.2326060000000001</v>
      </c>
      <c r="U5134" s="9">
        <v>1.4278150000000001</v>
      </c>
      <c r="V5134" s="9">
        <v>1.7523070000000001</v>
      </c>
      <c r="W5134" s="9">
        <v>2.1280420000000002</v>
      </c>
      <c r="X5134" s="9">
        <v>2.467463</v>
      </c>
      <c r="Y5134" s="9">
        <v>2.7866270000000002</v>
      </c>
      <c r="Z5134" s="9">
        <v>3.081366</v>
      </c>
      <c r="AA5134" s="9">
        <v>3.3073359999999998</v>
      </c>
      <c r="AB5134" s="9">
        <v>3.4882010000000001</v>
      </c>
      <c r="AC5134" s="9">
        <v>3.530897</v>
      </c>
      <c r="AD5134" s="9">
        <v>3.398495</v>
      </c>
      <c r="AE5134" s="9">
        <v>3.1648740000000002</v>
      </c>
      <c r="AF5134" s="9">
        <v>2.7520199999999999</v>
      </c>
      <c r="AG5134" s="9">
        <v>2.3160820000000002</v>
      </c>
      <c r="AH5134" s="9">
        <v>1.958121</v>
      </c>
      <c r="AI5134" s="9">
        <v>-6.6147800000000007E-2</v>
      </c>
      <c r="AJ5134" s="9">
        <v>-5.5380600000000002E-2</v>
      </c>
      <c r="AK5134" s="9">
        <v>-7.9095299999999993E-2</v>
      </c>
      <c r="AL5134" s="9">
        <v>-5.0417400000000001E-2</v>
      </c>
      <c r="AM5134" s="9">
        <v>-4.0888399999999998E-2</v>
      </c>
      <c r="AN5134" s="9">
        <v>-3.7446199999999999E-2</v>
      </c>
      <c r="AO5134" s="9">
        <v>-3.4352399999999998E-2</v>
      </c>
      <c r="AP5134" s="9">
        <v>-4.4759599999999997E-2</v>
      </c>
      <c r="AQ5134" s="9">
        <v>-7.9944399999999999E-2</v>
      </c>
      <c r="AR5134" s="9">
        <v>-1.8418500000000001E-2</v>
      </c>
      <c r="AS5134" s="9">
        <v>-7.2360300000000002E-2</v>
      </c>
      <c r="AT5134" s="9">
        <v>-8.4316500000000003E-2</v>
      </c>
      <c r="AU5134" s="9">
        <v>-0.11564820000000001</v>
      </c>
      <c r="AV5134" s="9">
        <v>-0.14619699999999999</v>
      </c>
      <c r="AW5134" s="9">
        <v>-0.15952060000000001</v>
      </c>
      <c r="AX5134" s="9">
        <v>-0.20773820000000001</v>
      </c>
      <c r="AY5134" s="9">
        <v>0.1621707</v>
      </c>
      <c r="AZ5134" s="9">
        <v>0.1504259</v>
      </c>
      <c r="BA5134" s="9">
        <v>-0.26586419999999999</v>
      </c>
      <c r="BB5134" s="9">
        <v>-0.2430764</v>
      </c>
      <c r="BC5134" s="9">
        <v>-0.11203200000000001</v>
      </c>
      <c r="BD5134" s="9">
        <v>-0.16610179999999999</v>
      </c>
      <c r="BE5134" s="9">
        <v>-0.10809870000000001</v>
      </c>
      <c r="BF5134" s="9">
        <v>-0.1150017</v>
      </c>
      <c r="BG5134" s="9">
        <v>-4.2304899999999999E-2</v>
      </c>
      <c r="BH5134" s="9">
        <v>-3.3567E-2</v>
      </c>
      <c r="BI5134" s="9">
        <v>-5.8666200000000002E-2</v>
      </c>
      <c r="BJ5134" s="9">
        <v>-3.1350500000000003E-2</v>
      </c>
      <c r="BK5134" s="9">
        <v>-2.3477999999999999E-2</v>
      </c>
      <c r="BL5134" s="9">
        <v>-2.08997E-2</v>
      </c>
      <c r="BM5134" s="9">
        <v>-1.6710900000000001E-2</v>
      </c>
      <c r="BN5134" s="9">
        <v>-2.4613099999999999E-2</v>
      </c>
      <c r="BO5134" s="9">
        <v>-5.7678100000000003E-2</v>
      </c>
      <c r="BP5134" s="9">
        <v>5.3734000000000004E-3</v>
      </c>
      <c r="BQ5134" s="9">
        <v>-4.5627399999999999E-2</v>
      </c>
      <c r="BR5134" s="9">
        <v>-5.3383300000000002E-2</v>
      </c>
      <c r="BS5134" s="9">
        <v>-8.1712000000000007E-2</v>
      </c>
      <c r="BT5134" s="9">
        <v>-0.10938299999999999</v>
      </c>
      <c r="BU5134" s="9">
        <v>-0.1229172</v>
      </c>
      <c r="BV5134" s="9">
        <v>-0.1730652</v>
      </c>
      <c r="BW5134" s="9">
        <v>0.19606789999999999</v>
      </c>
      <c r="BX5134" s="9">
        <v>0.18395020000000001</v>
      </c>
      <c r="BY5134" s="9">
        <v>-0.2323057</v>
      </c>
      <c r="BZ5134" s="9">
        <v>-0.2103216</v>
      </c>
      <c r="CA5134" s="9">
        <v>-8.0861699999999995E-2</v>
      </c>
      <c r="CB5134" s="9">
        <v>-0.1347129</v>
      </c>
      <c r="CC5134" s="9">
        <v>-7.9444699999999993E-2</v>
      </c>
      <c r="CD5134" s="9">
        <v>-8.7246500000000005E-2</v>
      </c>
      <c r="CE5134" s="9">
        <v>-2.5791399999999999E-2</v>
      </c>
      <c r="CF5134" s="9">
        <v>-1.8459E-2</v>
      </c>
      <c r="CG5134" s="9">
        <v>-4.4517000000000001E-2</v>
      </c>
      <c r="CH5134" s="9">
        <v>-1.8144899999999999E-2</v>
      </c>
      <c r="CI5134" s="9">
        <v>-1.14196E-2</v>
      </c>
      <c r="CJ5134" s="9">
        <v>-9.4397000000000005E-3</v>
      </c>
      <c r="CK5134" s="9">
        <v>-4.4923999999999997E-3</v>
      </c>
      <c r="CL5134" s="9">
        <v>-1.0659699999999999E-2</v>
      </c>
      <c r="CM5134" s="9">
        <v>-4.2256500000000002E-2</v>
      </c>
      <c r="CN5134" s="9">
        <v>2.1851599999999999E-2</v>
      </c>
      <c r="CO5134" s="9">
        <v>-2.7112199999999999E-2</v>
      </c>
      <c r="CP5134" s="9">
        <v>-3.1959099999999997E-2</v>
      </c>
      <c r="CQ5134" s="9">
        <v>-5.8207799999999997E-2</v>
      </c>
      <c r="CR5134" s="9">
        <v>-8.3885799999999996E-2</v>
      </c>
      <c r="CS5134" s="9">
        <v>-9.7565799999999994E-2</v>
      </c>
      <c r="CT5134" s="9">
        <v>-0.14905080000000001</v>
      </c>
      <c r="CU5134" s="9">
        <v>0.21954509999999999</v>
      </c>
      <c r="CV5134" s="9">
        <v>0.20716899999999999</v>
      </c>
      <c r="CW5134" s="9">
        <v>-0.2090632</v>
      </c>
      <c r="CX5134" s="9">
        <v>-0.18763569999999999</v>
      </c>
      <c r="CY5134" s="9">
        <v>-5.9273199999999998E-2</v>
      </c>
      <c r="CZ5134" s="9">
        <v>-0.112973</v>
      </c>
      <c r="DA5134" s="9">
        <v>-5.9598999999999999E-2</v>
      </c>
      <c r="DB5134" s="9">
        <v>-6.8023299999999995E-2</v>
      </c>
      <c r="DC5134" s="9">
        <v>-9.2779000000000004E-3</v>
      </c>
      <c r="DD5134" s="9">
        <v>-3.3509999999999998E-3</v>
      </c>
      <c r="DE5134" s="9">
        <v>-3.03678E-2</v>
      </c>
      <c r="DF5134" s="9">
        <v>-4.9392999999999998E-3</v>
      </c>
      <c r="DG5134" s="9">
        <v>6.3880000000000002E-4</v>
      </c>
      <c r="DH5134" s="9">
        <v>2.0203E-3</v>
      </c>
      <c r="DI5134" s="9">
        <v>7.7260000000000002E-3</v>
      </c>
      <c r="DJ5134" s="9">
        <v>3.2937000000000001E-3</v>
      </c>
      <c r="DK5134" s="9">
        <v>-2.6834899999999998E-2</v>
      </c>
      <c r="DL5134" s="9">
        <v>3.83299E-2</v>
      </c>
      <c r="DM5134" s="9">
        <v>-8.5970000000000005E-3</v>
      </c>
      <c r="DN5134" s="9">
        <v>-1.05349E-2</v>
      </c>
      <c r="DO5134" s="9">
        <v>-3.4703600000000001E-2</v>
      </c>
      <c r="DP5134" s="9">
        <v>-5.8388599999999999E-2</v>
      </c>
      <c r="DQ5134" s="9">
        <v>-7.2214399999999998E-2</v>
      </c>
      <c r="DR5134" s="9">
        <v>-0.12503639999999999</v>
      </c>
      <c r="DS5134" s="9">
        <v>0.24302219999999999</v>
      </c>
      <c r="DT5134" s="9">
        <v>0.2303877</v>
      </c>
      <c r="DU5134" s="9">
        <v>-0.18582080000000001</v>
      </c>
      <c r="DV5134" s="9">
        <v>-0.16494980000000001</v>
      </c>
      <c r="DW5134" s="9">
        <v>-3.7684700000000002E-2</v>
      </c>
      <c r="DX5134" s="9">
        <v>-9.12332E-2</v>
      </c>
      <c r="DY5134" s="9">
        <v>-3.9753299999999998E-2</v>
      </c>
      <c r="DZ5134" s="9">
        <v>-4.8800200000000002E-2</v>
      </c>
      <c r="EA5134" s="9">
        <v>1.4565E-2</v>
      </c>
      <c r="EB5134" s="9">
        <v>1.8462599999999999E-2</v>
      </c>
      <c r="EC5134" s="9">
        <v>-9.9387E-3</v>
      </c>
      <c r="ED5134" s="9">
        <v>1.4127499999999999E-2</v>
      </c>
      <c r="EE5134" s="9">
        <v>1.8049200000000001E-2</v>
      </c>
      <c r="EF5134" s="9">
        <v>1.8566699999999998E-2</v>
      </c>
      <c r="EG5134" s="9">
        <v>2.5367500000000001E-2</v>
      </c>
      <c r="EH5134" s="9">
        <v>2.3440200000000001E-2</v>
      </c>
      <c r="EI5134" s="9">
        <v>-4.5685999999999999E-3</v>
      </c>
      <c r="EJ5134" s="9">
        <v>6.2121799999999998E-2</v>
      </c>
      <c r="EK5134" s="9">
        <v>1.81359E-2</v>
      </c>
      <c r="EL5134" s="9">
        <v>2.0398300000000001E-2</v>
      </c>
      <c r="EM5134" s="9">
        <v>-7.674E-4</v>
      </c>
      <c r="EN5134" s="9">
        <v>-2.1574599999999999E-2</v>
      </c>
      <c r="EO5134" s="9">
        <v>-3.5610900000000001E-2</v>
      </c>
      <c r="EP5134" s="9">
        <v>-9.0363499999999999E-2</v>
      </c>
      <c r="EQ5134" s="9">
        <v>0.27691939999999998</v>
      </c>
      <c r="ER5134" s="9">
        <v>0.26391199999999998</v>
      </c>
      <c r="ES5134" s="9">
        <v>-0.15226229999999999</v>
      </c>
      <c r="ET5134" s="9">
        <v>-0.13219500000000001</v>
      </c>
      <c r="EU5134" s="9">
        <v>-6.5144000000000001E-3</v>
      </c>
      <c r="EV5134" s="9">
        <v>-5.9844300000000003E-2</v>
      </c>
      <c r="EW5134" s="9">
        <v>-1.1099299999999999E-2</v>
      </c>
      <c r="EX5134" s="9">
        <v>-2.1045000000000001E-2</v>
      </c>
      <c r="EY5134" s="9">
        <v>83.443799999999996</v>
      </c>
      <c r="EZ5134" s="9">
        <v>80.534400000000005</v>
      </c>
      <c r="FA5134" s="9">
        <v>78.136200000000002</v>
      </c>
      <c r="FB5134" s="9">
        <v>76.669300000000007</v>
      </c>
      <c r="FC5134" s="9">
        <v>76.200400000000002</v>
      </c>
      <c r="FD5134" s="9">
        <v>75.201099999999997</v>
      </c>
      <c r="FE5134" s="9">
        <v>74.245999999999995</v>
      </c>
      <c r="FF5134" s="9">
        <v>73.357799999999997</v>
      </c>
      <c r="FG5134" s="9">
        <v>79.241399999999999</v>
      </c>
      <c r="FH5134" s="9">
        <v>84.238799999999998</v>
      </c>
      <c r="FI5134" s="9">
        <v>90.725499999999997</v>
      </c>
      <c r="FJ5134" s="9">
        <v>94.258600000000001</v>
      </c>
      <c r="FK5134" s="9">
        <v>98.324700000000007</v>
      </c>
      <c r="FL5134" s="9">
        <v>100.79</v>
      </c>
      <c r="FM5134" s="9">
        <v>103.806</v>
      </c>
      <c r="FN5134" s="9">
        <v>105.806</v>
      </c>
      <c r="FO5134" s="9">
        <v>104.5</v>
      </c>
      <c r="FP5134" s="9">
        <v>103.255</v>
      </c>
      <c r="FQ5134" s="9">
        <v>101.58799999999999</v>
      </c>
      <c r="FR5134" s="9">
        <v>98.499300000000005</v>
      </c>
      <c r="FS5134" s="9">
        <v>94.478800000000007</v>
      </c>
      <c r="FT5134" s="9">
        <v>90.103800000000007</v>
      </c>
      <c r="FU5134" s="9">
        <v>88.216300000000004</v>
      </c>
      <c r="FV5134" s="9">
        <v>86.793599999999998</v>
      </c>
      <c r="FW5134" s="9">
        <v>0.42717518999999998</v>
      </c>
      <c r="FX5134" s="9">
        <v>3.14831E-2</v>
      </c>
      <c r="FY5134" s="9">
        <v>3.14831E-2</v>
      </c>
      <c r="FZ5134" s="9">
        <v>0</v>
      </c>
      <c r="GA5134" s="9">
        <v>0</v>
      </c>
    </row>
    <row r="5135" spans="1:183" x14ac:dyDescent="0.2">
      <c r="A5135" t="s">
        <v>247</v>
      </c>
      <c r="B5135" t="s">
        <v>225</v>
      </c>
      <c r="C5135" t="s">
        <v>226</v>
      </c>
      <c r="D5135" s="6">
        <v>44061</v>
      </c>
      <c r="E5135" s="73">
        <v>17</v>
      </c>
      <c r="F5135" s="9">
        <v>19</v>
      </c>
      <c r="G5135" s="9">
        <v>18</v>
      </c>
      <c r="H5135" s="9">
        <v>19</v>
      </c>
      <c r="I5135" s="9">
        <v>1420</v>
      </c>
      <c r="J5135" s="9">
        <v>78713</v>
      </c>
      <c r="K5135" s="9">
        <v>1.5184420000000001</v>
      </c>
      <c r="L5135" s="9">
        <v>1.3754500000000001</v>
      </c>
      <c r="M5135" s="9">
        <v>1.255949</v>
      </c>
      <c r="N5135" s="9">
        <v>1.0738110000000001</v>
      </c>
      <c r="O5135" s="9">
        <v>1.0257559999999999</v>
      </c>
      <c r="P5135" s="9">
        <v>1.0202150000000001</v>
      </c>
      <c r="Q5135" s="9">
        <v>0.96582619999999997</v>
      </c>
      <c r="R5135" s="9">
        <v>0.90360010000000002</v>
      </c>
      <c r="S5135" s="9">
        <v>1.093064</v>
      </c>
      <c r="T5135" s="9">
        <v>1.301042</v>
      </c>
      <c r="U5135" s="9">
        <v>1.4160429999999999</v>
      </c>
      <c r="V5135" s="9">
        <v>1.562424</v>
      </c>
      <c r="W5135" s="9">
        <v>2.1550500000000001</v>
      </c>
      <c r="X5135" s="9">
        <v>2.5860400000000001</v>
      </c>
      <c r="Y5135" s="9">
        <v>2.7808389999999998</v>
      </c>
      <c r="Z5135" s="9">
        <v>3.1201099999999999</v>
      </c>
      <c r="AA5135" s="9">
        <v>3.351245</v>
      </c>
      <c r="AB5135" s="9">
        <v>3.5821540000000001</v>
      </c>
      <c r="AC5135" s="9">
        <v>3.514259</v>
      </c>
      <c r="AD5135" s="9">
        <v>3.3540510000000001</v>
      </c>
      <c r="AE5135" s="9">
        <v>3.1051319999999998</v>
      </c>
      <c r="AF5135" s="9">
        <v>2.777015</v>
      </c>
      <c r="AG5135" s="9">
        <v>2.3684189999999998</v>
      </c>
      <c r="AH5135" s="9">
        <v>1.9082410000000001</v>
      </c>
      <c r="AI5135" s="9">
        <v>-0.1417447</v>
      </c>
      <c r="AJ5135" s="9">
        <v>-5.1256000000000003E-2</v>
      </c>
      <c r="AK5135" s="9">
        <v>-3.7805600000000002E-2</v>
      </c>
      <c r="AL5135" s="9">
        <v>-0.1120572</v>
      </c>
      <c r="AM5135" s="9">
        <v>-8.8592299999999999E-2</v>
      </c>
      <c r="AN5135" s="9">
        <v>-8.0056100000000005E-2</v>
      </c>
      <c r="AO5135" s="9">
        <v>-0.13692409999999999</v>
      </c>
      <c r="AP5135" s="9">
        <v>-0.19708390000000001</v>
      </c>
      <c r="AQ5135" s="9">
        <v>-0.10306360000000001</v>
      </c>
      <c r="AR5135" s="9">
        <v>-6.8038899999999999E-2</v>
      </c>
      <c r="AS5135" s="9">
        <v>-0.1656299</v>
      </c>
      <c r="AT5135" s="9">
        <v>-0.34472629999999999</v>
      </c>
      <c r="AU5135" s="9">
        <v>-0.18426439999999999</v>
      </c>
      <c r="AV5135" s="9">
        <v>-7.4220300000000003E-2</v>
      </c>
      <c r="AW5135" s="9">
        <v>-0.1772147</v>
      </c>
      <c r="AX5135" s="9">
        <v>-0.1924719</v>
      </c>
      <c r="AY5135" s="9">
        <v>5.6894300000000002E-2</v>
      </c>
      <c r="AZ5135" s="9">
        <v>0.17789170000000001</v>
      </c>
      <c r="BA5135" s="9">
        <v>6.7298399999999994E-2</v>
      </c>
      <c r="BB5135" s="9">
        <v>-0.3882253</v>
      </c>
      <c r="BC5135" s="9">
        <v>-0.36434699999999998</v>
      </c>
      <c r="BD5135" s="9">
        <v>-0.27057140000000002</v>
      </c>
      <c r="BE5135" s="9">
        <v>-0.1675304</v>
      </c>
      <c r="BF5135" s="9">
        <v>-0.18275159999999999</v>
      </c>
      <c r="BG5135" s="9">
        <v>-8.2230899999999996E-2</v>
      </c>
      <c r="BH5135" s="9">
        <v>4.6194000000000001E-3</v>
      </c>
      <c r="BI5135" s="9">
        <v>1.53712E-2</v>
      </c>
      <c r="BJ5135" s="9">
        <v>-6.0436200000000002E-2</v>
      </c>
      <c r="BK5135" s="9">
        <v>-4.6132100000000002E-2</v>
      </c>
      <c r="BL5135" s="9">
        <v>-3.2575300000000001E-2</v>
      </c>
      <c r="BM5135" s="9">
        <v>-9.0637499999999996E-2</v>
      </c>
      <c r="BN5135" s="9">
        <v>-0.15208830000000001</v>
      </c>
      <c r="BO5135" s="9">
        <v>-4.1771500000000003E-2</v>
      </c>
      <c r="BP5135" s="9">
        <v>1.8597599999999999E-2</v>
      </c>
      <c r="BQ5135" s="9">
        <v>-8.8192000000000006E-2</v>
      </c>
      <c r="BR5135" s="9">
        <v>-0.26916970000000001</v>
      </c>
      <c r="BS5135" s="9">
        <v>-8.9915700000000001E-2</v>
      </c>
      <c r="BT5135" s="9">
        <v>3.6647100000000002E-2</v>
      </c>
      <c r="BU5135" s="9">
        <v>-7.2866600000000004E-2</v>
      </c>
      <c r="BV5135" s="9">
        <v>-7.8426300000000004E-2</v>
      </c>
      <c r="BW5135" s="9">
        <v>0.1676733</v>
      </c>
      <c r="BX5135" s="9">
        <v>0.3081873</v>
      </c>
      <c r="BY5135" s="9">
        <v>0.1925029</v>
      </c>
      <c r="BZ5135" s="9">
        <v>-0.27089099999999999</v>
      </c>
      <c r="CA5135" s="9">
        <v>-0.2488901</v>
      </c>
      <c r="CB5135" s="9">
        <v>-0.15868109999999999</v>
      </c>
      <c r="CC5135" s="9">
        <v>-7.0989099999999999E-2</v>
      </c>
      <c r="CD5135" s="9">
        <v>-0.10305690000000001</v>
      </c>
      <c r="CE5135" s="9">
        <v>-4.1011699999999998E-2</v>
      </c>
      <c r="CF5135" s="9">
        <v>4.3318500000000003E-2</v>
      </c>
      <c r="CG5135" s="9">
        <v>5.2201299999999999E-2</v>
      </c>
      <c r="CH5135" s="9">
        <v>-2.46836E-2</v>
      </c>
      <c r="CI5135" s="9">
        <v>-1.6724300000000001E-2</v>
      </c>
      <c r="CJ5135" s="9">
        <v>3.0969999999999999E-4</v>
      </c>
      <c r="CK5135" s="9">
        <v>-5.85795E-2</v>
      </c>
      <c r="CL5135" s="9">
        <v>-0.1209245</v>
      </c>
      <c r="CM5135" s="9">
        <v>6.7920000000000003E-4</v>
      </c>
      <c r="CN5135" s="9">
        <v>7.8601799999999999E-2</v>
      </c>
      <c r="CO5135" s="9">
        <v>-3.4558800000000001E-2</v>
      </c>
      <c r="CP5135" s="9">
        <v>-0.21683939999999999</v>
      </c>
      <c r="CQ5135" s="9">
        <v>-2.4570000000000002E-2</v>
      </c>
      <c r="CR5135" s="9">
        <v>0.11343350000000001</v>
      </c>
      <c r="CS5135" s="9">
        <v>-5.9540000000000005E-4</v>
      </c>
      <c r="CT5135" s="9">
        <v>5.6139999999999998E-4</v>
      </c>
      <c r="CU5135" s="9">
        <v>0.24439839999999999</v>
      </c>
      <c r="CV5135" s="9">
        <v>0.39842959999999999</v>
      </c>
      <c r="CW5135" s="9">
        <v>0.2792192</v>
      </c>
      <c r="CX5135" s="9">
        <v>-0.18962560000000001</v>
      </c>
      <c r="CY5135" s="9">
        <v>-0.16892499999999999</v>
      </c>
      <c r="CZ5135" s="9">
        <v>-8.11862E-2</v>
      </c>
      <c r="DA5135" s="9">
        <v>-4.1248999999999999E-3</v>
      </c>
      <c r="DB5135" s="9">
        <v>-4.7860600000000003E-2</v>
      </c>
      <c r="DC5135" s="9">
        <v>2.074E-4</v>
      </c>
      <c r="DD5135" s="9">
        <v>8.2017599999999996E-2</v>
      </c>
      <c r="DE5135" s="9">
        <v>8.9031399999999997E-2</v>
      </c>
      <c r="DF5135" s="9">
        <v>1.1069000000000001E-2</v>
      </c>
      <c r="DG5135" s="9">
        <v>1.26835E-2</v>
      </c>
      <c r="DH5135" s="9">
        <v>3.3194700000000001E-2</v>
      </c>
      <c r="DI5135" s="9">
        <v>-2.65215E-2</v>
      </c>
      <c r="DJ5135" s="9">
        <v>-8.9760599999999996E-2</v>
      </c>
      <c r="DK5135" s="9">
        <v>4.3129899999999999E-2</v>
      </c>
      <c r="DL5135" s="9">
        <v>0.13860600000000001</v>
      </c>
      <c r="DM5135" s="9">
        <v>1.9074500000000001E-2</v>
      </c>
      <c r="DN5135" s="9">
        <v>-0.16450909999999999</v>
      </c>
      <c r="DO5135" s="9">
        <v>4.0775699999999998E-2</v>
      </c>
      <c r="DP5135" s="9">
        <v>0.1902199</v>
      </c>
      <c r="DQ5135" s="9">
        <v>7.1675699999999995E-2</v>
      </c>
      <c r="DR5135" s="9">
        <v>7.9548999999999995E-2</v>
      </c>
      <c r="DS5135" s="9">
        <v>0.32112360000000001</v>
      </c>
      <c r="DT5135" s="9">
        <v>0.488672</v>
      </c>
      <c r="DU5135" s="9">
        <v>0.36593550000000002</v>
      </c>
      <c r="DV5135" s="9">
        <v>-0.1083602</v>
      </c>
      <c r="DW5135" s="9">
        <v>-8.8959899999999995E-2</v>
      </c>
      <c r="DX5135" s="9">
        <v>-3.6911999999999999E-3</v>
      </c>
      <c r="DY5135" s="9">
        <v>6.2739299999999998E-2</v>
      </c>
      <c r="DZ5135" s="9">
        <v>7.3356999999999997E-3</v>
      </c>
      <c r="EA5135" s="9">
        <v>5.9721200000000002E-2</v>
      </c>
      <c r="EB5135" s="9">
        <v>0.13789299999999999</v>
      </c>
      <c r="EC5135" s="9">
        <v>0.1422081</v>
      </c>
      <c r="ED5135" s="9">
        <v>6.2689999999999996E-2</v>
      </c>
      <c r="EE5135" s="9">
        <v>5.5143699999999997E-2</v>
      </c>
      <c r="EF5135" s="9">
        <v>8.0675499999999997E-2</v>
      </c>
      <c r="EG5135" s="9">
        <v>1.9765100000000001E-2</v>
      </c>
      <c r="EH5135" s="9">
        <v>-4.4764999999999999E-2</v>
      </c>
      <c r="EI5135" s="9">
        <v>0.104422</v>
      </c>
      <c r="EJ5135" s="9">
        <v>0.22524250000000001</v>
      </c>
      <c r="EK5135" s="9">
        <v>9.6512399999999998E-2</v>
      </c>
      <c r="EL5135" s="9">
        <v>-8.8952500000000004E-2</v>
      </c>
      <c r="EM5135" s="9">
        <v>0.13512440000000001</v>
      </c>
      <c r="EN5135" s="9">
        <v>0.3010873</v>
      </c>
      <c r="EO5135" s="9">
        <v>0.17602380000000001</v>
      </c>
      <c r="EP5135" s="9">
        <v>0.19359460000000001</v>
      </c>
      <c r="EQ5135" s="9">
        <v>0.43190260000000003</v>
      </c>
      <c r="ER5135" s="9">
        <v>0.61896759999999995</v>
      </c>
      <c r="ES5135" s="9">
        <v>0.49114000000000002</v>
      </c>
      <c r="ET5135" s="9">
        <v>8.9741999999999999E-3</v>
      </c>
      <c r="EU5135" s="9">
        <v>2.6497099999999999E-2</v>
      </c>
      <c r="EV5135" s="9">
        <v>0.10819910000000001</v>
      </c>
      <c r="EW5135" s="9">
        <v>0.1592807</v>
      </c>
      <c r="EX5135" s="9">
        <v>8.7030399999999994E-2</v>
      </c>
      <c r="EY5135" s="9">
        <v>85.630700000000004</v>
      </c>
      <c r="EZ5135" s="9">
        <v>83.070499999999996</v>
      </c>
      <c r="FA5135" s="9">
        <v>79.7029</v>
      </c>
      <c r="FB5135" s="9">
        <v>77.793999999999997</v>
      </c>
      <c r="FC5135" s="9">
        <v>76.939800000000005</v>
      </c>
      <c r="FD5135" s="9">
        <v>75.435000000000002</v>
      </c>
      <c r="FE5135" s="9">
        <v>74.433400000000006</v>
      </c>
      <c r="FF5135" s="9">
        <v>73.534899999999993</v>
      </c>
      <c r="FG5135" s="9">
        <v>78.587199999999996</v>
      </c>
      <c r="FH5135" s="9">
        <v>82.833600000000004</v>
      </c>
      <c r="FI5135" s="9">
        <v>86.944500000000005</v>
      </c>
      <c r="FJ5135" s="9">
        <v>91.998400000000004</v>
      </c>
      <c r="FK5135" s="9">
        <v>95.693299999999994</v>
      </c>
      <c r="FL5135" s="9">
        <v>98.568100000000001</v>
      </c>
      <c r="FM5135" s="9">
        <v>100.803</v>
      </c>
      <c r="FN5135" s="9">
        <v>103.57599999999999</v>
      </c>
      <c r="FO5135" s="9">
        <v>104.66800000000001</v>
      </c>
      <c r="FP5135" s="9">
        <v>104.432</v>
      </c>
      <c r="FQ5135" s="9">
        <v>101.792</v>
      </c>
      <c r="FR5135" s="9">
        <v>99.243300000000005</v>
      </c>
      <c r="FS5135" s="9">
        <v>94.7393</v>
      </c>
      <c r="FT5135" s="9">
        <v>93.179100000000005</v>
      </c>
      <c r="FU5135" s="9">
        <v>92.772599999999997</v>
      </c>
      <c r="FV5135" s="9">
        <v>89.797899999999998</v>
      </c>
      <c r="FW5135" s="9">
        <v>1.3994850999999999</v>
      </c>
      <c r="FX5135" s="9">
        <v>9.3312699999999998E-2</v>
      </c>
      <c r="FY5135" s="9">
        <v>0.11933009999999999</v>
      </c>
      <c r="FZ5135" s="9">
        <v>0</v>
      </c>
      <c r="GA5135" s="9">
        <v>0</v>
      </c>
    </row>
    <row r="5136" spans="1:183" x14ac:dyDescent="0.2">
      <c r="A5136" t="s">
        <v>247</v>
      </c>
      <c r="B5136" t="s">
        <v>225</v>
      </c>
      <c r="C5136" t="s">
        <v>226</v>
      </c>
      <c r="D5136" s="6">
        <v>44062</v>
      </c>
      <c r="E5136" s="73">
        <v>17</v>
      </c>
      <c r="F5136" s="9">
        <v>18</v>
      </c>
      <c r="G5136" s="9">
        <v>17</v>
      </c>
      <c r="H5136" s="9">
        <v>18</v>
      </c>
      <c r="I5136" s="9">
        <v>1543</v>
      </c>
      <c r="J5136" s="9">
        <v>78659</v>
      </c>
      <c r="K5136" s="9">
        <v>1.822316</v>
      </c>
      <c r="L5136" s="9">
        <v>1.5499909999999999</v>
      </c>
      <c r="M5136" s="9">
        <v>1.4037219999999999</v>
      </c>
      <c r="N5136" s="9">
        <v>1.271479</v>
      </c>
      <c r="O5136" s="9">
        <v>1.203667</v>
      </c>
      <c r="P5136" s="9">
        <v>1.150536</v>
      </c>
      <c r="Q5136" s="9">
        <v>1.172067</v>
      </c>
      <c r="R5136" s="9">
        <v>1.1446730000000001</v>
      </c>
      <c r="S5136" s="9">
        <v>1.095777</v>
      </c>
      <c r="T5136" s="9">
        <v>1.169632</v>
      </c>
      <c r="U5136" s="9">
        <v>1.3070729999999999</v>
      </c>
      <c r="V5136" s="9">
        <v>1.5191330000000001</v>
      </c>
      <c r="W5136" s="9">
        <v>1.753649</v>
      </c>
      <c r="X5136" s="9">
        <v>2.0344739999999999</v>
      </c>
      <c r="Y5136" s="9">
        <v>2.2700580000000001</v>
      </c>
      <c r="Z5136" s="9">
        <v>2.5773890000000002</v>
      </c>
      <c r="AA5136" s="9">
        <v>2.7519629999999999</v>
      </c>
      <c r="AB5136" s="9">
        <v>2.930609</v>
      </c>
      <c r="AC5136" s="9">
        <v>2.989598</v>
      </c>
      <c r="AD5136" s="9">
        <v>2.7870590000000002</v>
      </c>
      <c r="AE5136" s="9">
        <v>2.5683829999999999</v>
      </c>
      <c r="AF5136" s="9">
        <v>2.2543980000000001</v>
      </c>
      <c r="AG5136" s="9">
        <v>1.8595839999999999</v>
      </c>
      <c r="AH5136" s="9">
        <v>1.5580369999999999</v>
      </c>
      <c r="AI5136" s="9">
        <v>2.1009699999999999E-2</v>
      </c>
      <c r="AJ5136" s="9">
        <v>-5.3913099999999999E-2</v>
      </c>
      <c r="AK5136" s="9">
        <v>-4.3248200000000001E-2</v>
      </c>
      <c r="AL5136" s="9">
        <v>-2.5279599999999999E-2</v>
      </c>
      <c r="AM5136" s="9">
        <v>-1.9310399999999998E-2</v>
      </c>
      <c r="AN5136" s="9">
        <v>-3.6674600000000002E-2</v>
      </c>
      <c r="AO5136" s="9">
        <v>-3.8896100000000003E-2</v>
      </c>
      <c r="AP5136" s="9">
        <v>-4.73675E-2</v>
      </c>
      <c r="AQ5136" s="9">
        <v>-9.5015600000000006E-2</v>
      </c>
      <c r="AR5136" s="9">
        <v>-9.1214600000000007E-2</v>
      </c>
      <c r="AS5136" s="9">
        <v>-0.104989</v>
      </c>
      <c r="AT5136" s="9">
        <v>-0.13565740000000001</v>
      </c>
      <c r="AU5136" s="9">
        <v>-0.2013633</v>
      </c>
      <c r="AV5136" s="9">
        <v>-0.1666723</v>
      </c>
      <c r="AW5136" s="9">
        <v>-0.2425668</v>
      </c>
      <c r="AX5136" s="9">
        <v>-0.20485500000000001</v>
      </c>
      <c r="AY5136" s="9">
        <v>0.16183539999999999</v>
      </c>
      <c r="AZ5136" s="9">
        <v>0.12574879999999999</v>
      </c>
      <c r="BA5136" s="9">
        <v>-0.3755406</v>
      </c>
      <c r="BB5136" s="9">
        <v>-0.22495209999999999</v>
      </c>
      <c r="BC5136" s="9">
        <v>-0.1214298</v>
      </c>
      <c r="BD5136" s="9">
        <v>-0.1109048</v>
      </c>
      <c r="BE5136" s="9">
        <v>-0.1316919</v>
      </c>
      <c r="BF5136" s="9">
        <v>-7.4717000000000006E-2</v>
      </c>
      <c r="BG5136" s="9">
        <v>4.6994599999999997E-2</v>
      </c>
      <c r="BH5136" s="9">
        <v>-3.03177E-2</v>
      </c>
      <c r="BI5136" s="9">
        <v>-2.1484300000000001E-2</v>
      </c>
      <c r="BJ5136" s="9">
        <v>-5.2058E-3</v>
      </c>
      <c r="BK5136" s="9">
        <v>-6.6439999999999999E-4</v>
      </c>
      <c r="BL5136" s="9">
        <v>-1.8434699999999998E-2</v>
      </c>
      <c r="BM5136" s="9">
        <v>-1.97185E-2</v>
      </c>
      <c r="BN5136" s="9">
        <v>-2.6794100000000001E-2</v>
      </c>
      <c r="BO5136" s="9">
        <v>-7.3161100000000007E-2</v>
      </c>
      <c r="BP5136" s="9">
        <v>-6.8032899999999993E-2</v>
      </c>
      <c r="BQ5136" s="9">
        <v>-7.9453899999999994E-2</v>
      </c>
      <c r="BR5136" s="9">
        <v>-0.1083576</v>
      </c>
      <c r="BS5136" s="9">
        <v>-0.1719135</v>
      </c>
      <c r="BT5136" s="9">
        <v>-0.13588749999999999</v>
      </c>
      <c r="BU5136" s="9">
        <v>-0.21096680000000001</v>
      </c>
      <c r="BV5136" s="9">
        <v>-0.17246649999999999</v>
      </c>
      <c r="BW5136" s="9">
        <v>0.19251170000000001</v>
      </c>
      <c r="BX5136" s="9">
        <v>0.15744820000000001</v>
      </c>
      <c r="BY5136" s="9">
        <v>-0.34170460000000002</v>
      </c>
      <c r="BZ5136" s="9">
        <v>-0.19475980000000001</v>
      </c>
      <c r="CA5136" s="9">
        <v>-9.4022800000000004E-2</v>
      </c>
      <c r="CB5136" s="9">
        <v>-8.4835800000000003E-2</v>
      </c>
      <c r="CC5136" s="9">
        <v>-0.10706300000000001</v>
      </c>
      <c r="CD5136" s="9">
        <v>-5.3291699999999997E-2</v>
      </c>
      <c r="CE5136" s="9">
        <v>6.4991699999999999E-2</v>
      </c>
      <c r="CF5136" s="9">
        <v>-1.39755E-2</v>
      </c>
      <c r="CG5136" s="9">
        <v>-6.4108000000000004E-3</v>
      </c>
      <c r="CH5136" s="9">
        <v>8.6972000000000004E-3</v>
      </c>
      <c r="CI5136" s="9">
        <v>1.2249700000000001E-2</v>
      </c>
      <c r="CJ5136" s="9">
        <v>-5.8018000000000002E-3</v>
      </c>
      <c r="CK5136" s="9">
        <v>-6.4362000000000004E-3</v>
      </c>
      <c r="CL5136" s="9">
        <v>-1.25451E-2</v>
      </c>
      <c r="CM5136" s="9">
        <v>-5.8024699999999999E-2</v>
      </c>
      <c r="CN5136" s="9">
        <v>-5.19774E-2</v>
      </c>
      <c r="CO5136" s="9">
        <v>-6.1768400000000001E-2</v>
      </c>
      <c r="CP5136" s="9">
        <v>-8.9449799999999996E-2</v>
      </c>
      <c r="CQ5136" s="9">
        <v>-0.1515167</v>
      </c>
      <c r="CR5136" s="9">
        <v>-0.114566</v>
      </c>
      <c r="CS5136" s="9">
        <v>-0.18908079999999999</v>
      </c>
      <c r="CT5136" s="9">
        <v>-0.15003430000000001</v>
      </c>
      <c r="CU5136" s="9">
        <v>0.213758</v>
      </c>
      <c r="CV5136" s="9">
        <v>0.17940320000000001</v>
      </c>
      <c r="CW5136" s="9">
        <v>-0.31827</v>
      </c>
      <c r="CX5136" s="9">
        <v>-0.17384869999999999</v>
      </c>
      <c r="CY5136" s="9">
        <v>-7.5040700000000002E-2</v>
      </c>
      <c r="CZ5136" s="9">
        <v>-6.6780599999999996E-2</v>
      </c>
      <c r="DA5136" s="9">
        <v>-9.0005100000000005E-2</v>
      </c>
      <c r="DB5136" s="9">
        <v>-3.8452600000000003E-2</v>
      </c>
      <c r="DC5136" s="9">
        <v>8.2988800000000001E-2</v>
      </c>
      <c r="DD5136" s="9">
        <v>2.3666E-3</v>
      </c>
      <c r="DE5136" s="9">
        <v>8.6628E-3</v>
      </c>
      <c r="DF5136" s="9">
        <v>2.26003E-2</v>
      </c>
      <c r="DG5136" s="9">
        <v>2.5163899999999999E-2</v>
      </c>
      <c r="DH5136" s="9">
        <v>6.8310999999999997E-3</v>
      </c>
      <c r="DI5136" s="9">
        <v>6.8460999999999999E-3</v>
      </c>
      <c r="DJ5136" s="9">
        <v>1.704E-3</v>
      </c>
      <c r="DK5136" s="9">
        <v>-4.28884E-2</v>
      </c>
      <c r="DL5136" s="9">
        <v>-3.5921799999999997E-2</v>
      </c>
      <c r="DM5136" s="9">
        <v>-4.4082900000000001E-2</v>
      </c>
      <c r="DN5136" s="9">
        <v>-7.0542099999999996E-2</v>
      </c>
      <c r="DO5136" s="9">
        <v>-0.13111990000000001</v>
      </c>
      <c r="DP5136" s="9">
        <v>-9.3244599999999997E-2</v>
      </c>
      <c r="DQ5136" s="9">
        <v>-0.1671947</v>
      </c>
      <c r="DR5136" s="9">
        <v>-0.1276022</v>
      </c>
      <c r="DS5136" s="9">
        <v>0.2350043</v>
      </c>
      <c r="DT5136" s="9">
        <v>0.20135810000000001</v>
      </c>
      <c r="DU5136" s="9">
        <v>-0.29483530000000002</v>
      </c>
      <c r="DV5136" s="9">
        <v>-0.15293760000000001</v>
      </c>
      <c r="DW5136" s="9">
        <v>-5.6058700000000003E-2</v>
      </c>
      <c r="DX5136" s="9">
        <v>-4.8725299999999999E-2</v>
      </c>
      <c r="DY5136" s="9">
        <v>-7.2947200000000004E-2</v>
      </c>
      <c r="DZ5136" s="9">
        <v>-2.3613499999999999E-2</v>
      </c>
      <c r="EA5136" s="9">
        <v>0.1089738</v>
      </c>
      <c r="EB5136" s="9">
        <v>2.5961999999999999E-2</v>
      </c>
      <c r="EC5136" s="9">
        <v>3.0426600000000002E-2</v>
      </c>
      <c r="ED5136" s="9">
        <v>4.26741E-2</v>
      </c>
      <c r="EE5136" s="9">
        <v>4.3809800000000003E-2</v>
      </c>
      <c r="EF5136" s="9">
        <v>2.50709E-2</v>
      </c>
      <c r="EG5136" s="9">
        <v>2.60237E-2</v>
      </c>
      <c r="EH5136" s="9">
        <v>2.22773E-2</v>
      </c>
      <c r="EI5136" s="9">
        <v>-2.1033900000000001E-2</v>
      </c>
      <c r="EJ5136" s="9">
        <v>-1.27402E-2</v>
      </c>
      <c r="EK5136" s="9">
        <v>-1.85477E-2</v>
      </c>
      <c r="EL5136" s="9">
        <v>-4.3242299999999997E-2</v>
      </c>
      <c r="EM5136" s="9">
        <v>-0.1016701</v>
      </c>
      <c r="EN5136" s="9">
        <v>-6.2459800000000003E-2</v>
      </c>
      <c r="EO5136" s="9">
        <v>-0.13559470000000001</v>
      </c>
      <c r="EP5136" s="9">
        <v>-9.5213699999999998E-2</v>
      </c>
      <c r="EQ5136" s="9">
        <v>0.26568059999999999</v>
      </c>
      <c r="ER5136" s="9">
        <v>0.2330576</v>
      </c>
      <c r="ES5136" s="9">
        <v>-0.26099939999999999</v>
      </c>
      <c r="ET5136" s="9">
        <v>-0.1227453</v>
      </c>
      <c r="EU5136" s="9">
        <v>-2.8651599999999999E-2</v>
      </c>
      <c r="EV5136" s="9">
        <v>-2.2656300000000001E-2</v>
      </c>
      <c r="EW5136" s="9">
        <v>-4.8318399999999997E-2</v>
      </c>
      <c r="EX5136" s="9">
        <v>-2.1882E-3</v>
      </c>
      <c r="EY5136" s="9">
        <v>87.049700000000001</v>
      </c>
      <c r="EZ5136" s="9">
        <v>85.648300000000006</v>
      </c>
      <c r="FA5136" s="9">
        <v>82.694699999999997</v>
      </c>
      <c r="FB5136" s="9">
        <v>79.806600000000003</v>
      </c>
      <c r="FC5136" s="9">
        <v>77.806600000000003</v>
      </c>
      <c r="FD5136" s="9">
        <v>76.362899999999996</v>
      </c>
      <c r="FE5136" s="9">
        <v>75.850300000000004</v>
      </c>
      <c r="FF5136" s="9">
        <v>74.872799999999998</v>
      </c>
      <c r="FG5136" s="9">
        <v>78.003299999999996</v>
      </c>
      <c r="FH5136" s="9">
        <v>82.557000000000002</v>
      </c>
      <c r="FI5136" s="9">
        <v>87.022499999999994</v>
      </c>
      <c r="FJ5136" s="9">
        <v>91.844999999999999</v>
      </c>
      <c r="FK5136" s="9">
        <v>95.334400000000002</v>
      </c>
      <c r="FL5136" s="9">
        <v>97.156999999999996</v>
      </c>
      <c r="FM5136" s="9">
        <v>99.645700000000005</v>
      </c>
      <c r="FN5136" s="9">
        <v>101.533</v>
      </c>
      <c r="FO5136" s="9">
        <v>101.399</v>
      </c>
      <c r="FP5136" s="9">
        <v>100.688</v>
      </c>
      <c r="FQ5136" s="9">
        <v>98.709299999999999</v>
      </c>
      <c r="FR5136" s="9">
        <v>93.843699999999998</v>
      </c>
      <c r="FS5136" s="9">
        <v>90.355599999999995</v>
      </c>
      <c r="FT5136" s="9">
        <v>87.867500000000007</v>
      </c>
      <c r="FU5136" s="9">
        <v>84.980800000000002</v>
      </c>
      <c r="FV5136" s="9">
        <v>83.002600000000001</v>
      </c>
      <c r="FW5136" s="9">
        <v>0.38810148999999999</v>
      </c>
      <c r="FX5136" s="9">
        <v>2.9130400000000001E-2</v>
      </c>
      <c r="FY5136" s="9">
        <v>2.9130400000000001E-2</v>
      </c>
      <c r="FZ5136" s="9">
        <v>0</v>
      </c>
      <c r="GA5136" s="9">
        <v>0</v>
      </c>
    </row>
    <row r="5137" spans="1:183" x14ac:dyDescent="0.2">
      <c r="A5137" t="s">
        <v>247</v>
      </c>
      <c r="B5137" t="s">
        <v>225</v>
      </c>
      <c r="C5137" t="s">
        <v>226</v>
      </c>
      <c r="D5137" s="6">
        <v>44079</v>
      </c>
      <c r="FZ5137" s="9">
        <v>0</v>
      </c>
      <c r="GA5137" s="9">
        <v>1</v>
      </c>
    </row>
    <row r="5138" spans="1:183" x14ac:dyDescent="0.2">
      <c r="A5138" t="s">
        <v>247</v>
      </c>
      <c r="B5138" t="s">
        <v>225</v>
      </c>
      <c r="C5138" t="s">
        <v>226</v>
      </c>
      <c r="D5138" s="6">
        <v>44080</v>
      </c>
      <c r="E5138" s="73">
        <v>16</v>
      </c>
      <c r="F5138" s="9">
        <v>18</v>
      </c>
      <c r="G5138" s="9">
        <v>16</v>
      </c>
      <c r="H5138" s="9">
        <v>18</v>
      </c>
      <c r="I5138" s="9">
        <v>1532</v>
      </c>
      <c r="J5138" s="9">
        <v>78050</v>
      </c>
      <c r="K5138" s="9">
        <v>1.5379149999999999</v>
      </c>
      <c r="L5138" s="9">
        <v>1.2927070000000001</v>
      </c>
      <c r="M5138" s="9">
        <v>1.1583060000000001</v>
      </c>
      <c r="N5138" s="9">
        <v>1.0339609999999999</v>
      </c>
      <c r="O5138" s="9">
        <v>0.96498289999999998</v>
      </c>
      <c r="P5138" s="9">
        <v>0.95694749999999995</v>
      </c>
      <c r="Q5138" s="9">
        <v>0.93811480000000003</v>
      </c>
      <c r="R5138" s="9">
        <v>0.89795250000000004</v>
      </c>
      <c r="S5138" s="9">
        <v>0.96536379999999999</v>
      </c>
      <c r="T5138" s="9">
        <v>1.1010709999999999</v>
      </c>
      <c r="U5138" s="9">
        <v>1.3664620000000001</v>
      </c>
      <c r="V5138" s="9">
        <v>1.7213890000000001</v>
      </c>
      <c r="W5138" s="9">
        <v>2.1347659999999999</v>
      </c>
      <c r="X5138" s="9">
        <v>2.4610349999999999</v>
      </c>
      <c r="Y5138" s="9">
        <v>2.8746100000000001</v>
      </c>
      <c r="Z5138" s="9">
        <v>3.1832720000000001</v>
      </c>
      <c r="AA5138" s="9">
        <v>3.4751669999999999</v>
      </c>
      <c r="AB5138" s="9">
        <v>3.6155520000000001</v>
      </c>
      <c r="AC5138" s="9">
        <v>3.685565</v>
      </c>
      <c r="AD5138" s="9">
        <v>3.460083</v>
      </c>
      <c r="AE5138" s="9">
        <v>3.1855889999999998</v>
      </c>
      <c r="AF5138" s="9">
        <v>2.848862</v>
      </c>
      <c r="AG5138" s="9">
        <v>2.3844180000000001</v>
      </c>
      <c r="AH5138" s="9">
        <v>1.98071</v>
      </c>
      <c r="AI5138" s="9">
        <v>2.2624600000000002E-2</v>
      </c>
      <c r="AJ5138" s="9">
        <v>-3.2589600000000003E-2</v>
      </c>
      <c r="AK5138" s="9">
        <v>-1.28399E-2</v>
      </c>
      <c r="AL5138" s="9">
        <v>-4.8282999999999998E-3</v>
      </c>
      <c r="AM5138" s="9">
        <v>1.9784999999999998E-3</v>
      </c>
      <c r="AN5138" s="9">
        <v>1.8539E-2</v>
      </c>
      <c r="AO5138" s="9">
        <v>1.7049600000000002E-2</v>
      </c>
      <c r="AP5138" s="9">
        <v>-4.0693199999999999E-2</v>
      </c>
      <c r="AQ5138" s="9">
        <v>-3.9832000000000001E-3</v>
      </c>
      <c r="AR5138" s="9">
        <v>-3.1238200000000001E-2</v>
      </c>
      <c r="AS5138" s="9">
        <v>-5.5800500000000003E-2</v>
      </c>
      <c r="AT5138" s="9">
        <v>-4.69264E-2</v>
      </c>
      <c r="AU5138" s="9">
        <v>-0.1114335</v>
      </c>
      <c r="AV5138" s="9">
        <v>-0.24114840000000001</v>
      </c>
      <c r="AW5138" s="9">
        <v>-0.19667609999999999</v>
      </c>
      <c r="AX5138" s="9">
        <v>0.23098179999999999</v>
      </c>
      <c r="AY5138" s="9">
        <v>0.30666149999999998</v>
      </c>
      <c r="AZ5138" s="9">
        <v>0.25947429999999999</v>
      </c>
      <c r="BA5138" s="9">
        <v>-0.36254950000000002</v>
      </c>
      <c r="BB5138" s="9">
        <v>-0.42601060000000002</v>
      </c>
      <c r="BC5138" s="9">
        <v>-0.24600630000000001</v>
      </c>
      <c r="BD5138" s="9">
        <v>-8.4800700000000007E-2</v>
      </c>
      <c r="BE5138" s="9">
        <v>-7.2457900000000006E-2</v>
      </c>
      <c r="BF5138" s="9">
        <v>-2.19367E-2</v>
      </c>
      <c r="BG5138" s="9">
        <v>4.57913E-2</v>
      </c>
      <c r="BH5138" s="9">
        <v>-1.1759500000000001E-2</v>
      </c>
      <c r="BI5138" s="9">
        <v>5.8786999999999997E-3</v>
      </c>
      <c r="BJ5138" s="9">
        <v>1.18123E-2</v>
      </c>
      <c r="BK5138" s="9">
        <v>1.6863400000000001E-2</v>
      </c>
      <c r="BL5138" s="9">
        <v>3.3833200000000001E-2</v>
      </c>
      <c r="BM5138" s="9">
        <v>3.1647399999999999E-2</v>
      </c>
      <c r="BN5138" s="9">
        <v>-2.5164800000000001E-2</v>
      </c>
      <c r="BO5138" s="9">
        <v>1.4907699999999999E-2</v>
      </c>
      <c r="BP5138" s="9">
        <v>-9.4167999999999995E-3</v>
      </c>
      <c r="BQ5138" s="9">
        <v>-2.91848E-2</v>
      </c>
      <c r="BR5138" s="9">
        <v>-1.5962400000000002E-2</v>
      </c>
      <c r="BS5138" s="9">
        <v>-7.6086200000000007E-2</v>
      </c>
      <c r="BT5138" s="9">
        <v>-0.20388029999999999</v>
      </c>
      <c r="BU5138" s="9">
        <v>-0.15837419999999999</v>
      </c>
      <c r="BV5138" s="9">
        <v>0.26932790000000001</v>
      </c>
      <c r="BW5138" s="9">
        <v>0.346696</v>
      </c>
      <c r="BX5138" s="9">
        <v>0.29914069999999998</v>
      </c>
      <c r="BY5138" s="9">
        <v>-0.32238939999999999</v>
      </c>
      <c r="BZ5138" s="9">
        <v>-0.38647949999999998</v>
      </c>
      <c r="CA5138" s="9">
        <v>-0.2091684</v>
      </c>
      <c r="CB5138" s="9">
        <v>-4.9866000000000001E-2</v>
      </c>
      <c r="CC5138" s="9">
        <v>-3.9984199999999998E-2</v>
      </c>
      <c r="CD5138" s="9">
        <v>6.2465000000000003E-3</v>
      </c>
      <c r="CE5138" s="9">
        <v>6.1836599999999999E-2</v>
      </c>
      <c r="CF5138" s="9">
        <v>2.6673999999999999E-3</v>
      </c>
      <c r="CG5138" s="9">
        <v>1.8843100000000002E-2</v>
      </c>
      <c r="CH5138" s="9">
        <v>2.3337500000000001E-2</v>
      </c>
      <c r="CI5138" s="9">
        <v>2.7172700000000001E-2</v>
      </c>
      <c r="CJ5138" s="9">
        <v>4.4426E-2</v>
      </c>
      <c r="CK5138" s="9">
        <v>4.1757700000000002E-2</v>
      </c>
      <c r="CL5138" s="9">
        <v>-1.44098E-2</v>
      </c>
      <c r="CM5138" s="9">
        <v>2.7991499999999999E-2</v>
      </c>
      <c r="CN5138" s="9">
        <v>5.6965999999999996E-3</v>
      </c>
      <c r="CO5138" s="9">
        <v>-1.07508E-2</v>
      </c>
      <c r="CP5138" s="9">
        <v>5.4831999999999997E-3</v>
      </c>
      <c r="CQ5138" s="9">
        <v>-5.1604700000000003E-2</v>
      </c>
      <c r="CR5138" s="9">
        <v>-0.17806859999999999</v>
      </c>
      <c r="CS5138" s="9">
        <v>-0.1318464</v>
      </c>
      <c r="CT5138" s="9">
        <v>0.29588629999999999</v>
      </c>
      <c r="CU5138" s="9">
        <v>0.37442370000000003</v>
      </c>
      <c r="CV5138" s="9">
        <v>0.3266135</v>
      </c>
      <c r="CW5138" s="9">
        <v>-0.29457460000000002</v>
      </c>
      <c r="CX5138" s="9">
        <v>-0.35910039999999999</v>
      </c>
      <c r="CY5138" s="9">
        <v>-0.1836546</v>
      </c>
      <c r="CZ5138" s="9">
        <v>-2.56703E-2</v>
      </c>
      <c r="DA5138" s="9">
        <v>-1.7493000000000002E-2</v>
      </c>
      <c r="DB5138" s="9">
        <v>2.5766000000000001E-2</v>
      </c>
      <c r="DC5138" s="9">
        <v>7.7881800000000001E-2</v>
      </c>
      <c r="DD5138" s="9">
        <v>1.70943E-2</v>
      </c>
      <c r="DE5138" s="9">
        <v>3.1807500000000002E-2</v>
      </c>
      <c r="DF5138" s="9">
        <v>3.4862799999999999E-2</v>
      </c>
      <c r="DG5138" s="9">
        <v>3.7482000000000001E-2</v>
      </c>
      <c r="DH5138" s="9">
        <v>5.5018699999999997E-2</v>
      </c>
      <c r="DI5138" s="9">
        <v>5.18681E-2</v>
      </c>
      <c r="DJ5138" s="9">
        <v>-3.6548000000000001E-3</v>
      </c>
      <c r="DK5138" s="9">
        <v>4.1075300000000002E-2</v>
      </c>
      <c r="DL5138" s="9">
        <v>2.0809999999999999E-2</v>
      </c>
      <c r="DM5138" s="9">
        <v>7.6831E-3</v>
      </c>
      <c r="DN5138" s="9">
        <v>2.6928799999999999E-2</v>
      </c>
      <c r="DO5138" s="9">
        <v>-2.7123299999999999E-2</v>
      </c>
      <c r="DP5138" s="9">
        <v>-0.1522569</v>
      </c>
      <c r="DQ5138" s="9">
        <v>-0.1053185</v>
      </c>
      <c r="DR5138" s="9">
        <v>0.32244469999999997</v>
      </c>
      <c r="DS5138" s="9">
        <v>0.40215139999999999</v>
      </c>
      <c r="DT5138" s="9">
        <v>0.35408630000000002</v>
      </c>
      <c r="DU5138" s="9">
        <v>-0.26675989999999999</v>
      </c>
      <c r="DV5138" s="9">
        <v>-0.3317213</v>
      </c>
      <c r="DW5138" s="9">
        <v>-0.1581408</v>
      </c>
      <c r="DX5138" s="9">
        <v>-1.4746E-3</v>
      </c>
      <c r="DY5138" s="9">
        <v>4.9981000000000001E-3</v>
      </c>
      <c r="DZ5138" s="9">
        <v>4.5285600000000002E-2</v>
      </c>
      <c r="EA5138" s="9">
        <v>0.1010486</v>
      </c>
      <c r="EB5138" s="9">
        <v>3.7924399999999997E-2</v>
      </c>
      <c r="EC5138" s="9">
        <v>5.0526000000000001E-2</v>
      </c>
      <c r="ED5138" s="9">
        <v>5.1503399999999998E-2</v>
      </c>
      <c r="EE5138" s="9">
        <v>5.2366999999999997E-2</v>
      </c>
      <c r="EF5138" s="9">
        <v>7.0312899999999998E-2</v>
      </c>
      <c r="EG5138" s="9">
        <v>6.6465899999999994E-2</v>
      </c>
      <c r="EH5138" s="9">
        <v>1.18736E-2</v>
      </c>
      <c r="EI5138" s="9">
        <v>5.99663E-2</v>
      </c>
      <c r="EJ5138" s="9">
        <v>4.26314E-2</v>
      </c>
      <c r="EK5138" s="9">
        <v>3.42989E-2</v>
      </c>
      <c r="EL5138" s="9">
        <v>5.7892800000000001E-2</v>
      </c>
      <c r="EM5138" s="9">
        <v>8.2240000000000004E-3</v>
      </c>
      <c r="EN5138" s="9">
        <v>-0.1149888</v>
      </c>
      <c r="EO5138" s="9">
        <v>-6.7016599999999996E-2</v>
      </c>
      <c r="EP5138" s="9">
        <v>0.36079080000000002</v>
      </c>
      <c r="EQ5138" s="9">
        <v>0.44218590000000002</v>
      </c>
      <c r="ER5138" s="9">
        <v>0.39375270000000001</v>
      </c>
      <c r="ES5138" s="9">
        <v>-0.22659979999999999</v>
      </c>
      <c r="ET5138" s="9">
        <v>-0.29219030000000001</v>
      </c>
      <c r="EU5138" s="9">
        <v>-0.12130290000000001</v>
      </c>
      <c r="EV5138" s="9">
        <v>3.34601E-2</v>
      </c>
      <c r="EW5138" s="9">
        <v>3.74718E-2</v>
      </c>
      <c r="EX5138" s="9">
        <v>7.3468699999999998E-2</v>
      </c>
      <c r="EY5138" s="9">
        <v>80.773499999999999</v>
      </c>
      <c r="EZ5138" s="9">
        <v>78.475200000000001</v>
      </c>
      <c r="FA5138" s="9">
        <v>76.910300000000007</v>
      </c>
      <c r="FB5138" s="9">
        <v>75.350499999999997</v>
      </c>
      <c r="FC5138" s="9">
        <v>73.95</v>
      </c>
      <c r="FD5138" s="9">
        <v>72.234399999999994</v>
      </c>
      <c r="FE5138" s="9">
        <v>70.560900000000004</v>
      </c>
      <c r="FF5138" s="9">
        <v>69.428600000000003</v>
      </c>
      <c r="FG5138" s="9">
        <v>74.196700000000007</v>
      </c>
      <c r="FH5138" s="9">
        <v>82.384200000000007</v>
      </c>
      <c r="FI5138" s="9">
        <v>85.057100000000005</v>
      </c>
      <c r="FJ5138" s="9">
        <v>92.290199999999999</v>
      </c>
      <c r="FK5138" s="9">
        <v>98.980400000000003</v>
      </c>
      <c r="FL5138" s="9">
        <v>103.425</v>
      </c>
      <c r="FM5138" s="9">
        <v>105.15900000000001</v>
      </c>
      <c r="FN5138" s="9">
        <v>106.79600000000001</v>
      </c>
      <c r="FO5138" s="9">
        <v>107.715</v>
      </c>
      <c r="FP5138" s="9">
        <v>107.83</v>
      </c>
      <c r="FQ5138" s="9">
        <v>106.792</v>
      </c>
      <c r="FR5138" s="9">
        <v>103.042</v>
      </c>
      <c r="FS5138" s="9">
        <v>98.983500000000006</v>
      </c>
      <c r="FT5138" s="9">
        <v>93.106700000000004</v>
      </c>
      <c r="FU5138" s="9">
        <v>87.856499999999997</v>
      </c>
      <c r="FV5138" s="9">
        <v>83.631200000000007</v>
      </c>
      <c r="FW5138" s="9">
        <v>0.46148017000000002</v>
      </c>
      <c r="FX5138" s="9">
        <v>3.0009899999999999E-2</v>
      </c>
      <c r="FY5138" s="9">
        <v>3.0009899999999999E-2</v>
      </c>
      <c r="FZ5138" s="9">
        <v>0</v>
      </c>
      <c r="GA5138" s="9">
        <v>0</v>
      </c>
    </row>
    <row r="5139" spans="1:183" x14ac:dyDescent="0.2">
      <c r="A5139" t="s">
        <v>247</v>
      </c>
      <c r="B5139" t="s">
        <v>225</v>
      </c>
      <c r="C5139" t="s">
        <v>226</v>
      </c>
      <c r="D5139" s="6">
        <v>44081</v>
      </c>
      <c r="E5139" s="73">
        <v>17</v>
      </c>
      <c r="F5139" s="9">
        <v>18</v>
      </c>
      <c r="G5139" s="9">
        <v>17</v>
      </c>
      <c r="H5139" s="9">
        <v>18</v>
      </c>
      <c r="I5139" s="9">
        <v>1873</v>
      </c>
      <c r="J5139" s="9">
        <v>88226</v>
      </c>
      <c r="K5139" s="9">
        <v>1.664817</v>
      </c>
      <c r="L5139" s="9">
        <v>1.402868</v>
      </c>
      <c r="M5139" s="9">
        <v>1.2266950000000001</v>
      </c>
      <c r="N5139" s="9">
        <v>1.131059</v>
      </c>
      <c r="O5139" s="9">
        <v>1.0458000000000001</v>
      </c>
      <c r="P5139" s="9">
        <v>0.98879950000000005</v>
      </c>
      <c r="Q5139" s="9">
        <v>1.0035069999999999</v>
      </c>
      <c r="R5139" s="9">
        <v>0.98243170000000002</v>
      </c>
      <c r="S5139" s="9">
        <v>1.0321610000000001</v>
      </c>
      <c r="T5139" s="9">
        <v>1.1556059999999999</v>
      </c>
      <c r="U5139" s="9">
        <v>1.3773820000000001</v>
      </c>
      <c r="V5139" s="9">
        <v>1.6242799999999999</v>
      </c>
      <c r="W5139" s="9">
        <v>1.998756</v>
      </c>
      <c r="X5139" s="9">
        <v>2.2831419999999998</v>
      </c>
      <c r="Y5139" s="9">
        <v>2.6424840000000001</v>
      </c>
      <c r="Z5139" s="9">
        <v>2.9785560000000002</v>
      </c>
      <c r="AA5139" s="9">
        <v>3.1859069999999998</v>
      </c>
      <c r="AB5139" s="9">
        <v>3.3061609999999999</v>
      </c>
      <c r="AC5139" s="9">
        <v>3.3095479999999999</v>
      </c>
      <c r="AD5139" s="9">
        <v>3.0742669999999999</v>
      </c>
      <c r="AE5139" s="9">
        <v>2.754505</v>
      </c>
      <c r="AF5139" s="9">
        <v>2.4054199999999999</v>
      </c>
      <c r="AG5139" s="9">
        <v>2.033712</v>
      </c>
      <c r="AH5139" s="9">
        <v>1.686318</v>
      </c>
      <c r="AI5139" s="9">
        <v>2.19746E-2</v>
      </c>
      <c r="AJ5139" s="9">
        <v>-1.29757E-2</v>
      </c>
      <c r="AK5139" s="9">
        <v>3.0278000000000002E-3</v>
      </c>
      <c r="AL5139" s="9">
        <v>3.0834799999999999E-2</v>
      </c>
      <c r="AM5139" s="9">
        <v>3.7308599999999997E-2</v>
      </c>
      <c r="AN5139" s="9">
        <v>-2.1304E-2</v>
      </c>
      <c r="AO5139" s="9">
        <v>1.39623E-2</v>
      </c>
      <c r="AP5139" s="9">
        <v>8.1972E-3</v>
      </c>
      <c r="AQ5139" s="9">
        <v>5.5389000000000002E-3</v>
      </c>
      <c r="AR5139" s="9">
        <v>-2.3533999999999999E-2</v>
      </c>
      <c r="AS5139" s="9">
        <v>-4.4541999999999998E-2</v>
      </c>
      <c r="AT5139" s="9">
        <v>-7.8670799999999999E-2</v>
      </c>
      <c r="AU5139" s="9">
        <v>-9.9623600000000007E-2</v>
      </c>
      <c r="AV5139" s="9">
        <v>-0.1723208</v>
      </c>
      <c r="AW5139" s="9">
        <v>-0.1208608</v>
      </c>
      <c r="AX5139" s="9">
        <v>-0.11952409999999999</v>
      </c>
      <c r="AY5139" s="9">
        <v>0.2524922</v>
      </c>
      <c r="AZ5139" s="9">
        <v>0.24847849999999999</v>
      </c>
      <c r="BA5139" s="9">
        <v>-0.244923</v>
      </c>
      <c r="BB5139" s="9">
        <v>-0.2586427</v>
      </c>
      <c r="BC5139" s="9">
        <v>-0.12414260000000001</v>
      </c>
      <c r="BD5139" s="9">
        <v>-9.61867E-2</v>
      </c>
      <c r="BE5139" s="9">
        <v>-1.5659000000000001E-3</v>
      </c>
      <c r="BF5139" s="9">
        <v>-7.9886999999999996E-3</v>
      </c>
      <c r="BG5139" s="9">
        <v>4.73663E-2</v>
      </c>
      <c r="BH5139" s="9">
        <v>8.5544000000000002E-3</v>
      </c>
      <c r="BI5139" s="9">
        <v>2.1871999999999999E-2</v>
      </c>
      <c r="BJ5139" s="9">
        <v>4.7953000000000003E-2</v>
      </c>
      <c r="BK5139" s="9">
        <v>5.3156000000000002E-2</v>
      </c>
      <c r="BL5139" s="9">
        <v>-5.7438000000000003E-3</v>
      </c>
      <c r="BM5139" s="9">
        <v>2.9359099999999999E-2</v>
      </c>
      <c r="BN5139" s="9">
        <v>2.4380599999999999E-2</v>
      </c>
      <c r="BO5139" s="9">
        <v>2.4652E-2</v>
      </c>
      <c r="BP5139" s="9">
        <v>-2.1564000000000002E-3</v>
      </c>
      <c r="BQ5139" s="9">
        <v>-1.9108400000000001E-2</v>
      </c>
      <c r="BR5139" s="9">
        <v>-5.1590200000000003E-2</v>
      </c>
      <c r="BS5139" s="9">
        <v>-6.8346699999999996E-2</v>
      </c>
      <c r="BT5139" s="9">
        <v>-0.1399096</v>
      </c>
      <c r="BU5139" s="9">
        <v>-8.6830199999999996E-2</v>
      </c>
      <c r="BV5139" s="9">
        <v>-8.4333199999999997E-2</v>
      </c>
      <c r="BW5139" s="9">
        <v>0.28699469999999999</v>
      </c>
      <c r="BX5139" s="9">
        <v>0.2818966</v>
      </c>
      <c r="BY5139" s="9">
        <v>-0.21124809999999999</v>
      </c>
      <c r="BZ5139" s="9">
        <v>-0.22683739999999999</v>
      </c>
      <c r="CA5139" s="9">
        <v>-9.4665899999999997E-2</v>
      </c>
      <c r="CB5139" s="9">
        <v>-6.9046300000000005E-2</v>
      </c>
      <c r="CC5139" s="9">
        <v>2.32518E-2</v>
      </c>
      <c r="CD5139" s="9">
        <v>1.4733100000000001E-2</v>
      </c>
      <c r="CE5139" s="9">
        <v>6.4952599999999999E-2</v>
      </c>
      <c r="CF5139" s="9">
        <v>2.34661E-2</v>
      </c>
      <c r="CG5139" s="9">
        <v>3.49234E-2</v>
      </c>
      <c r="CH5139" s="9">
        <v>5.9809000000000001E-2</v>
      </c>
      <c r="CI5139" s="9">
        <v>6.4131800000000003E-2</v>
      </c>
      <c r="CJ5139" s="9">
        <v>5.0331000000000004E-3</v>
      </c>
      <c r="CK5139" s="9">
        <v>4.0023000000000003E-2</v>
      </c>
      <c r="CL5139" s="9">
        <v>3.5589200000000001E-2</v>
      </c>
      <c r="CM5139" s="9">
        <v>3.7889699999999998E-2</v>
      </c>
      <c r="CN5139" s="9">
        <v>1.26497E-2</v>
      </c>
      <c r="CO5139" s="9">
        <v>-1.4931E-3</v>
      </c>
      <c r="CP5139" s="9">
        <v>-3.2834299999999997E-2</v>
      </c>
      <c r="CQ5139" s="9">
        <v>-4.6684400000000001E-2</v>
      </c>
      <c r="CR5139" s="9">
        <v>-0.1174617</v>
      </c>
      <c r="CS5139" s="9">
        <v>-6.3260700000000003E-2</v>
      </c>
      <c r="CT5139" s="9">
        <v>-5.9959999999999999E-2</v>
      </c>
      <c r="CU5139" s="9">
        <v>0.31089099999999997</v>
      </c>
      <c r="CV5139" s="9">
        <v>0.30504189999999998</v>
      </c>
      <c r="CW5139" s="9">
        <v>-0.18792510000000001</v>
      </c>
      <c r="CX5139" s="9">
        <v>-0.20480909999999999</v>
      </c>
      <c r="CY5139" s="9">
        <v>-7.4250499999999997E-2</v>
      </c>
      <c r="CZ5139" s="9">
        <v>-5.0249000000000002E-2</v>
      </c>
      <c r="DA5139" s="9">
        <v>4.0440400000000001E-2</v>
      </c>
      <c r="DB5139" s="9">
        <v>3.04701E-2</v>
      </c>
      <c r="DC5139" s="9">
        <v>8.2538799999999996E-2</v>
      </c>
      <c r="DD5139" s="9">
        <v>3.8377799999999997E-2</v>
      </c>
      <c r="DE5139" s="9">
        <v>4.7974799999999998E-2</v>
      </c>
      <c r="DF5139" s="9">
        <v>7.1665000000000006E-2</v>
      </c>
      <c r="DG5139" s="9">
        <v>7.5107599999999997E-2</v>
      </c>
      <c r="DH5139" s="9">
        <v>1.5810100000000001E-2</v>
      </c>
      <c r="DI5139" s="9">
        <v>5.0686799999999997E-2</v>
      </c>
      <c r="DJ5139" s="9">
        <v>4.6797800000000001E-2</v>
      </c>
      <c r="DK5139" s="9">
        <v>5.1127400000000003E-2</v>
      </c>
      <c r="DL5139" s="9">
        <v>2.7455799999999999E-2</v>
      </c>
      <c r="DM5139" s="9">
        <v>1.61222E-2</v>
      </c>
      <c r="DN5139" s="9">
        <v>-1.40783E-2</v>
      </c>
      <c r="DO5139" s="9">
        <v>-2.5022200000000001E-2</v>
      </c>
      <c r="DP5139" s="9">
        <v>-9.5013799999999995E-2</v>
      </c>
      <c r="DQ5139" s="9">
        <v>-3.9691200000000003E-2</v>
      </c>
      <c r="DR5139" s="9">
        <v>-3.5586899999999998E-2</v>
      </c>
      <c r="DS5139" s="9">
        <v>0.33478730000000001</v>
      </c>
      <c r="DT5139" s="9">
        <v>0.32818720000000001</v>
      </c>
      <c r="DU5139" s="9">
        <v>-0.164602</v>
      </c>
      <c r="DV5139" s="9">
        <v>-0.18278079999999999</v>
      </c>
      <c r="DW5139" s="9">
        <v>-5.3835099999999997E-2</v>
      </c>
      <c r="DX5139" s="9">
        <v>-3.1451600000000003E-2</v>
      </c>
      <c r="DY5139" s="9">
        <v>5.7629100000000003E-2</v>
      </c>
      <c r="DZ5139" s="9">
        <v>4.6207100000000001E-2</v>
      </c>
      <c r="EA5139" s="9">
        <v>0.1079305</v>
      </c>
      <c r="EB5139" s="9">
        <v>5.99079E-2</v>
      </c>
      <c r="EC5139" s="9">
        <v>6.6818900000000001E-2</v>
      </c>
      <c r="ED5139" s="9">
        <v>8.8783299999999996E-2</v>
      </c>
      <c r="EE5139" s="9">
        <v>9.0954900000000005E-2</v>
      </c>
      <c r="EF5139" s="9">
        <v>3.1370299999999997E-2</v>
      </c>
      <c r="EG5139" s="9">
        <v>6.6083699999999995E-2</v>
      </c>
      <c r="EH5139" s="9">
        <v>6.2981300000000004E-2</v>
      </c>
      <c r="EI5139" s="9">
        <v>7.0240499999999997E-2</v>
      </c>
      <c r="EJ5139" s="9">
        <v>4.8833399999999999E-2</v>
      </c>
      <c r="EK5139" s="9">
        <v>4.1555799999999997E-2</v>
      </c>
      <c r="EL5139" s="9">
        <v>1.30023E-2</v>
      </c>
      <c r="EM5139" s="9">
        <v>6.2547000000000002E-3</v>
      </c>
      <c r="EN5139" s="9">
        <v>-6.2602599999999994E-2</v>
      </c>
      <c r="EO5139" s="9">
        <v>-5.6606E-3</v>
      </c>
      <c r="EP5139" s="9">
        <v>-3.9589999999999997E-4</v>
      </c>
      <c r="EQ5139" s="9">
        <v>0.3692898</v>
      </c>
      <c r="ER5139" s="9">
        <v>0.36160530000000002</v>
      </c>
      <c r="ES5139" s="9">
        <v>-0.13092719999999999</v>
      </c>
      <c r="ET5139" s="9">
        <v>-0.15097540000000001</v>
      </c>
      <c r="EU5139" s="9">
        <v>-2.4358399999999999E-2</v>
      </c>
      <c r="EV5139" s="9">
        <v>-4.3112000000000003E-3</v>
      </c>
      <c r="EW5139" s="9">
        <v>8.2446699999999998E-2</v>
      </c>
      <c r="EX5139" s="9">
        <v>6.8928900000000001E-2</v>
      </c>
      <c r="EY5139" s="9">
        <v>80.025400000000005</v>
      </c>
      <c r="EZ5139" s="9">
        <v>78.334599999999995</v>
      </c>
      <c r="FA5139" s="9">
        <v>77.334000000000003</v>
      </c>
      <c r="FB5139" s="9">
        <v>74.452200000000005</v>
      </c>
      <c r="FC5139" s="9">
        <v>73.255399999999995</v>
      </c>
      <c r="FD5139" s="9">
        <v>71.770200000000003</v>
      </c>
      <c r="FE5139" s="9">
        <v>70.781099999999995</v>
      </c>
      <c r="FF5139" s="9">
        <v>69.8767</v>
      </c>
      <c r="FG5139" s="9">
        <v>73.295699999999997</v>
      </c>
      <c r="FH5139" s="9">
        <v>80.953999999999994</v>
      </c>
      <c r="FI5139" s="9">
        <v>87.128500000000003</v>
      </c>
      <c r="FJ5139" s="9">
        <v>91.508799999999994</v>
      </c>
      <c r="FK5139" s="9">
        <v>96.093000000000004</v>
      </c>
      <c r="FL5139" s="9">
        <v>99.613</v>
      </c>
      <c r="FM5139" s="9">
        <v>103.059</v>
      </c>
      <c r="FN5139" s="9">
        <v>105.83799999999999</v>
      </c>
      <c r="FO5139" s="9">
        <v>106.578</v>
      </c>
      <c r="FP5139" s="9">
        <v>104.768</v>
      </c>
      <c r="FQ5139" s="9">
        <v>102.86199999999999</v>
      </c>
      <c r="FR5139" s="9">
        <v>99.475099999999998</v>
      </c>
      <c r="FS5139" s="9">
        <v>93.157700000000006</v>
      </c>
      <c r="FT5139" s="9">
        <v>88.307500000000005</v>
      </c>
      <c r="FU5139" s="9">
        <v>85.671499999999995</v>
      </c>
      <c r="FV5139" s="9">
        <v>81.678200000000004</v>
      </c>
      <c r="FW5139" s="9">
        <v>0.39610019000000002</v>
      </c>
      <c r="FX5139" s="9">
        <v>3.1719700000000003E-2</v>
      </c>
      <c r="FY5139" s="9">
        <v>3.1719700000000003E-2</v>
      </c>
      <c r="FZ5139" s="9">
        <v>0</v>
      </c>
      <c r="GA5139" s="9">
        <v>0</v>
      </c>
    </row>
    <row r="5140" spans="1:183" x14ac:dyDescent="0.2">
      <c r="A5140" t="s">
        <v>247</v>
      </c>
      <c r="B5140" t="s">
        <v>225</v>
      </c>
      <c r="C5140" t="s">
        <v>226</v>
      </c>
      <c r="D5140" s="6">
        <v>44082</v>
      </c>
      <c r="FZ5140" s="9">
        <v>0</v>
      </c>
      <c r="GA5140" s="9">
        <v>1</v>
      </c>
    </row>
    <row r="5141" spans="1:183" x14ac:dyDescent="0.2">
      <c r="A5141" t="s">
        <v>247</v>
      </c>
      <c r="B5141" t="s">
        <v>225</v>
      </c>
      <c r="C5141" t="s">
        <v>226</v>
      </c>
      <c r="D5141" s="6">
        <v>44101</v>
      </c>
      <c r="FZ5141" s="9">
        <v>0</v>
      </c>
      <c r="GA5141" s="9">
        <v>1</v>
      </c>
    </row>
    <row r="5142" spans="1:183" x14ac:dyDescent="0.2">
      <c r="A5142" t="s">
        <v>247</v>
      </c>
      <c r="B5142" t="s">
        <v>225</v>
      </c>
      <c r="C5142" t="s">
        <v>226</v>
      </c>
      <c r="D5142" s="6">
        <v>44102</v>
      </c>
      <c r="FZ5142" s="9">
        <v>0</v>
      </c>
      <c r="GA5142" s="9">
        <v>1</v>
      </c>
    </row>
    <row r="5143" spans="1:183" x14ac:dyDescent="0.2">
      <c r="A5143" t="s">
        <v>247</v>
      </c>
      <c r="B5143" t="s">
        <v>225</v>
      </c>
      <c r="C5143" t="s">
        <v>226</v>
      </c>
      <c r="D5143" s="6">
        <v>44104</v>
      </c>
      <c r="FZ5143" s="9">
        <v>0</v>
      </c>
      <c r="GA5143" s="9">
        <v>1</v>
      </c>
    </row>
    <row r="5144" spans="1:183" x14ac:dyDescent="0.2">
      <c r="A5144" t="s">
        <v>247</v>
      </c>
      <c r="B5144" t="s">
        <v>225</v>
      </c>
      <c r="C5144" t="s">
        <v>226</v>
      </c>
      <c r="D5144" s="6">
        <v>44105</v>
      </c>
      <c r="FZ5144" s="9">
        <v>0</v>
      </c>
      <c r="GA5144" s="9">
        <v>1</v>
      </c>
    </row>
    <row r="5145" spans="1:183" x14ac:dyDescent="0.2">
      <c r="A5145" t="s">
        <v>247</v>
      </c>
      <c r="B5145" t="s">
        <v>225</v>
      </c>
      <c r="C5145" t="s">
        <v>226</v>
      </c>
      <c r="D5145" s="6">
        <v>44119</v>
      </c>
      <c r="FZ5145" s="9">
        <v>0</v>
      </c>
      <c r="GA5145" s="9">
        <v>1</v>
      </c>
    </row>
    <row r="5146" spans="1:183" x14ac:dyDescent="0.2">
      <c r="A5146" t="s">
        <v>247</v>
      </c>
      <c r="B5146" t="s">
        <v>225</v>
      </c>
      <c r="C5146" t="s">
        <v>226</v>
      </c>
      <c r="D5146" s="6">
        <v>44120</v>
      </c>
      <c r="FZ5146" s="9">
        <v>0</v>
      </c>
      <c r="GA5146" s="9">
        <v>1</v>
      </c>
    </row>
    <row r="5147" spans="1:183" x14ac:dyDescent="0.2">
      <c r="A5147" t="s">
        <v>247</v>
      </c>
      <c r="B5147" t="s">
        <v>225</v>
      </c>
      <c r="C5147" t="s">
        <v>227</v>
      </c>
      <c r="D5147" s="6">
        <v>44057</v>
      </c>
      <c r="FZ5147" s="9">
        <v>0</v>
      </c>
      <c r="GA5147" s="9">
        <v>1</v>
      </c>
    </row>
    <row r="5148" spans="1:183" x14ac:dyDescent="0.2">
      <c r="A5148" t="s">
        <v>247</v>
      </c>
      <c r="B5148" t="s">
        <v>225</v>
      </c>
      <c r="C5148" t="s">
        <v>227</v>
      </c>
      <c r="D5148" s="6">
        <v>44058</v>
      </c>
      <c r="FZ5148" s="9">
        <v>0</v>
      </c>
      <c r="GA5148" s="9">
        <v>1</v>
      </c>
    </row>
    <row r="5149" spans="1:183" x14ac:dyDescent="0.2">
      <c r="A5149" t="s">
        <v>247</v>
      </c>
      <c r="B5149" t="s">
        <v>225</v>
      </c>
      <c r="C5149" t="s">
        <v>227</v>
      </c>
      <c r="D5149" s="6">
        <v>44060</v>
      </c>
      <c r="FZ5149" s="9">
        <v>0</v>
      </c>
      <c r="GA5149" s="9">
        <v>1</v>
      </c>
    </row>
    <row r="5150" spans="1:183" x14ac:dyDescent="0.2">
      <c r="A5150" t="s">
        <v>247</v>
      </c>
      <c r="B5150" t="s">
        <v>225</v>
      </c>
      <c r="C5150" t="s">
        <v>227</v>
      </c>
      <c r="D5150" s="6">
        <v>44061</v>
      </c>
      <c r="FZ5150" s="9">
        <v>0</v>
      </c>
      <c r="GA5150" s="9">
        <v>1</v>
      </c>
    </row>
    <row r="5151" spans="1:183" x14ac:dyDescent="0.2">
      <c r="A5151" t="s">
        <v>247</v>
      </c>
      <c r="B5151" t="s">
        <v>225</v>
      </c>
      <c r="C5151" t="s">
        <v>227</v>
      </c>
      <c r="D5151" s="6">
        <v>44062</v>
      </c>
      <c r="FZ5151" s="9">
        <v>0</v>
      </c>
      <c r="GA5151" s="9">
        <v>1</v>
      </c>
    </row>
    <row r="5152" spans="1:183" x14ac:dyDescent="0.2">
      <c r="A5152" t="s">
        <v>247</v>
      </c>
      <c r="B5152" t="s">
        <v>225</v>
      </c>
      <c r="C5152" t="s">
        <v>227</v>
      </c>
      <c r="D5152" s="6">
        <v>44079</v>
      </c>
      <c r="FZ5152" s="9">
        <v>0</v>
      </c>
      <c r="GA5152" s="9">
        <v>1</v>
      </c>
    </row>
    <row r="5153" spans="1:183" x14ac:dyDescent="0.2">
      <c r="A5153" t="s">
        <v>247</v>
      </c>
      <c r="B5153" t="s">
        <v>225</v>
      </c>
      <c r="C5153" t="s">
        <v>227</v>
      </c>
      <c r="D5153" s="6">
        <v>44080</v>
      </c>
      <c r="FZ5153" s="9">
        <v>0</v>
      </c>
      <c r="GA5153" s="9">
        <v>1</v>
      </c>
    </row>
    <row r="5154" spans="1:183" x14ac:dyDescent="0.2">
      <c r="A5154" t="s">
        <v>247</v>
      </c>
      <c r="B5154" t="s">
        <v>225</v>
      </c>
      <c r="C5154" t="s">
        <v>227</v>
      </c>
      <c r="D5154" s="6">
        <v>44081</v>
      </c>
      <c r="FZ5154" s="9">
        <v>0</v>
      </c>
      <c r="GA5154" s="9">
        <v>1</v>
      </c>
    </row>
    <row r="5155" spans="1:183" x14ac:dyDescent="0.2">
      <c r="A5155" t="s">
        <v>247</v>
      </c>
      <c r="B5155" t="s">
        <v>225</v>
      </c>
      <c r="C5155" t="s">
        <v>227</v>
      </c>
      <c r="D5155" s="6">
        <v>44082</v>
      </c>
      <c r="FZ5155" s="9">
        <v>0</v>
      </c>
      <c r="GA5155" s="9">
        <v>1</v>
      </c>
    </row>
    <row r="5156" spans="1:183" x14ac:dyDescent="0.2">
      <c r="A5156" t="s">
        <v>247</v>
      </c>
      <c r="B5156" t="s">
        <v>225</v>
      </c>
      <c r="C5156" t="s">
        <v>227</v>
      </c>
      <c r="D5156" s="6">
        <v>44101</v>
      </c>
      <c r="FZ5156" s="9">
        <v>0</v>
      </c>
      <c r="GA5156" s="9">
        <v>1</v>
      </c>
    </row>
    <row r="5157" spans="1:183" x14ac:dyDescent="0.2">
      <c r="A5157" t="s">
        <v>247</v>
      </c>
      <c r="B5157" t="s">
        <v>225</v>
      </c>
      <c r="C5157" t="s">
        <v>227</v>
      </c>
      <c r="D5157" s="6">
        <v>44102</v>
      </c>
      <c r="FZ5157" s="9">
        <v>0</v>
      </c>
      <c r="GA5157" s="9">
        <v>1</v>
      </c>
    </row>
    <row r="5158" spans="1:183" x14ac:dyDescent="0.2">
      <c r="A5158" t="s">
        <v>247</v>
      </c>
      <c r="B5158" t="s">
        <v>225</v>
      </c>
      <c r="C5158" t="s">
        <v>227</v>
      </c>
      <c r="D5158" s="6">
        <v>44104</v>
      </c>
      <c r="FZ5158" s="9">
        <v>0</v>
      </c>
      <c r="GA5158" s="9">
        <v>1</v>
      </c>
    </row>
    <row r="5159" spans="1:183" x14ac:dyDescent="0.2">
      <c r="A5159" t="s">
        <v>247</v>
      </c>
      <c r="B5159" t="s">
        <v>225</v>
      </c>
      <c r="C5159" t="s">
        <v>227</v>
      </c>
      <c r="D5159" s="6">
        <v>44105</v>
      </c>
      <c r="FZ5159" s="9">
        <v>0</v>
      </c>
      <c r="GA5159" s="9">
        <v>1</v>
      </c>
    </row>
    <row r="5160" spans="1:183" x14ac:dyDescent="0.2">
      <c r="A5160" t="s">
        <v>247</v>
      </c>
      <c r="B5160" t="s">
        <v>225</v>
      </c>
      <c r="C5160" t="s">
        <v>227</v>
      </c>
      <c r="D5160" s="6">
        <v>44119</v>
      </c>
      <c r="FZ5160" s="9">
        <v>0</v>
      </c>
      <c r="GA5160" s="9">
        <v>1</v>
      </c>
    </row>
    <row r="5161" spans="1:183" x14ac:dyDescent="0.2">
      <c r="A5161" t="s">
        <v>247</v>
      </c>
      <c r="B5161" t="s">
        <v>225</v>
      </c>
      <c r="C5161" t="s">
        <v>227</v>
      </c>
      <c r="D5161" s="6">
        <v>44120</v>
      </c>
      <c r="FZ5161" s="9">
        <v>0</v>
      </c>
      <c r="GA5161" s="9">
        <v>1</v>
      </c>
    </row>
    <row r="5162" spans="1:183" x14ac:dyDescent="0.2">
      <c r="A5162" t="s">
        <v>247</v>
      </c>
      <c r="B5162" t="s">
        <v>225</v>
      </c>
      <c r="C5162" t="s">
        <v>228</v>
      </c>
      <c r="D5162" s="6">
        <v>44057</v>
      </c>
      <c r="FZ5162" s="9">
        <v>0</v>
      </c>
      <c r="GA5162" s="9">
        <v>1</v>
      </c>
    </row>
    <row r="5163" spans="1:183" x14ac:dyDescent="0.2">
      <c r="A5163" t="s">
        <v>247</v>
      </c>
      <c r="B5163" t="s">
        <v>225</v>
      </c>
      <c r="C5163" t="s">
        <v>228</v>
      </c>
      <c r="D5163" s="6">
        <v>44058</v>
      </c>
      <c r="FZ5163" s="9">
        <v>0</v>
      </c>
      <c r="GA5163" s="9">
        <v>1</v>
      </c>
    </row>
    <row r="5164" spans="1:183" x14ac:dyDescent="0.2">
      <c r="A5164" t="s">
        <v>247</v>
      </c>
      <c r="B5164" t="s">
        <v>225</v>
      </c>
      <c r="C5164" t="s">
        <v>228</v>
      </c>
      <c r="D5164" s="6">
        <v>44060</v>
      </c>
      <c r="FZ5164" s="9">
        <v>0</v>
      </c>
      <c r="GA5164" s="9">
        <v>1</v>
      </c>
    </row>
    <row r="5165" spans="1:183" x14ac:dyDescent="0.2">
      <c r="A5165" t="s">
        <v>247</v>
      </c>
      <c r="B5165" t="s">
        <v>225</v>
      </c>
      <c r="C5165" t="s">
        <v>228</v>
      </c>
      <c r="D5165" s="6">
        <v>44061</v>
      </c>
      <c r="FZ5165" s="9">
        <v>0</v>
      </c>
      <c r="GA5165" s="9">
        <v>1</v>
      </c>
    </row>
    <row r="5166" spans="1:183" x14ac:dyDescent="0.2">
      <c r="A5166" t="s">
        <v>247</v>
      </c>
      <c r="B5166" t="s">
        <v>225</v>
      </c>
      <c r="C5166" t="s">
        <v>228</v>
      </c>
      <c r="D5166" s="6">
        <v>44062</v>
      </c>
      <c r="FZ5166" s="9">
        <v>0</v>
      </c>
      <c r="GA5166" s="9">
        <v>1</v>
      </c>
    </row>
    <row r="5167" spans="1:183" x14ac:dyDescent="0.2">
      <c r="A5167" t="s">
        <v>247</v>
      </c>
      <c r="B5167" t="s">
        <v>225</v>
      </c>
      <c r="C5167" t="s">
        <v>228</v>
      </c>
      <c r="D5167" s="6">
        <v>44079</v>
      </c>
      <c r="FZ5167" s="9">
        <v>0</v>
      </c>
      <c r="GA5167" s="9">
        <v>1</v>
      </c>
    </row>
    <row r="5168" spans="1:183" x14ac:dyDescent="0.2">
      <c r="A5168" t="s">
        <v>247</v>
      </c>
      <c r="B5168" t="s">
        <v>225</v>
      </c>
      <c r="C5168" t="s">
        <v>228</v>
      </c>
      <c r="D5168" s="6">
        <v>44080</v>
      </c>
      <c r="EN5168" s="57"/>
      <c r="FZ5168" s="9">
        <v>0</v>
      </c>
      <c r="GA5168" s="9">
        <v>1</v>
      </c>
    </row>
    <row r="5169" spans="1:183" x14ac:dyDescent="0.2">
      <c r="A5169" t="s">
        <v>247</v>
      </c>
      <c r="B5169" t="s">
        <v>225</v>
      </c>
      <c r="C5169" t="s">
        <v>228</v>
      </c>
      <c r="D5169" s="6">
        <v>44081</v>
      </c>
      <c r="FZ5169" s="9">
        <v>0</v>
      </c>
      <c r="GA5169" s="9">
        <v>1</v>
      </c>
    </row>
    <row r="5170" spans="1:183" x14ac:dyDescent="0.2">
      <c r="A5170" t="s">
        <v>247</v>
      </c>
      <c r="B5170" t="s">
        <v>225</v>
      </c>
      <c r="C5170" t="s">
        <v>228</v>
      </c>
      <c r="D5170" s="6">
        <v>44082</v>
      </c>
      <c r="FZ5170" s="9">
        <v>0</v>
      </c>
      <c r="GA5170" s="9">
        <v>1</v>
      </c>
    </row>
    <row r="5171" spans="1:183" x14ac:dyDescent="0.2">
      <c r="A5171" t="s">
        <v>247</v>
      </c>
      <c r="B5171" t="s">
        <v>225</v>
      </c>
      <c r="C5171" t="s">
        <v>228</v>
      </c>
      <c r="D5171" s="6">
        <v>44101</v>
      </c>
      <c r="FZ5171" s="9">
        <v>0</v>
      </c>
      <c r="GA5171" s="9">
        <v>1</v>
      </c>
    </row>
    <row r="5172" spans="1:183" x14ac:dyDescent="0.2">
      <c r="A5172" t="s">
        <v>247</v>
      </c>
      <c r="B5172" t="s">
        <v>225</v>
      </c>
      <c r="C5172" t="s">
        <v>228</v>
      </c>
      <c r="D5172" s="6">
        <v>44102</v>
      </c>
      <c r="FZ5172" s="9">
        <v>0</v>
      </c>
      <c r="GA5172" s="9">
        <v>1</v>
      </c>
    </row>
    <row r="5173" spans="1:183" x14ac:dyDescent="0.2">
      <c r="A5173" t="s">
        <v>247</v>
      </c>
      <c r="B5173" t="s">
        <v>225</v>
      </c>
      <c r="C5173" t="s">
        <v>228</v>
      </c>
      <c r="D5173" s="6">
        <v>44104</v>
      </c>
      <c r="FZ5173" s="9">
        <v>0</v>
      </c>
      <c r="GA5173" s="9">
        <v>1</v>
      </c>
    </row>
    <row r="5174" spans="1:183" x14ac:dyDescent="0.2">
      <c r="A5174" t="s">
        <v>247</v>
      </c>
      <c r="B5174" t="s">
        <v>225</v>
      </c>
      <c r="C5174" t="s">
        <v>228</v>
      </c>
      <c r="D5174" s="6">
        <v>44105</v>
      </c>
      <c r="FZ5174" s="9">
        <v>0</v>
      </c>
      <c r="GA5174" s="9">
        <v>1</v>
      </c>
    </row>
    <row r="5175" spans="1:183" x14ac:dyDescent="0.2">
      <c r="A5175" t="s">
        <v>247</v>
      </c>
      <c r="B5175" t="s">
        <v>225</v>
      </c>
      <c r="C5175" t="s">
        <v>228</v>
      </c>
      <c r="D5175" s="6">
        <v>44119</v>
      </c>
      <c r="FZ5175" s="9">
        <v>0</v>
      </c>
      <c r="GA5175" s="9">
        <v>1</v>
      </c>
    </row>
    <row r="5176" spans="1:183" x14ac:dyDescent="0.2">
      <c r="A5176" t="s">
        <v>247</v>
      </c>
      <c r="B5176" t="s">
        <v>225</v>
      </c>
      <c r="C5176" t="s">
        <v>228</v>
      </c>
      <c r="D5176" s="6">
        <v>44120</v>
      </c>
      <c r="FZ5176" s="9">
        <v>0</v>
      </c>
      <c r="GA5176" s="9">
        <v>1</v>
      </c>
    </row>
    <row r="5177" spans="1:183" x14ac:dyDescent="0.2">
      <c r="A5177" t="s">
        <v>247</v>
      </c>
      <c r="B5177" t="s">
        <v>225</v>
      </c>
      <c r="C5177" t="s">
        <v>249</v>
      </c>
      <c r="D5177" s="6">
        <v>44057</v>
      </c>
      <c r="E5177" s="73">
        <v>17</v>
      </c>
      <c r="F5177" s="9">
        <v>21</v>
      </c>
      <c r="G5177" s="9">
        <v>17</v>
      </c>
      <c r="H5177" s="9">
        <v>20</v>
      </c>
      <c r="I5177" s="9">
        <v>0</v>
      </c>
      <c r="J5177" s="9">
        <v>10526</v>
      </c>
      <c r="K5177" s="9">
        <v>0.85714270000000004</v>
      </c>
      <c r="L5177" s="9">
        <v>0.74860289999999996</v>
      </c>
      <c r="M5177" s="9">
        <v>0.70029160000000001</v>
      </c>
      <c r="N5177" s="9">
        <v>0.66671469999999999</v>
      </c>
      <c r="O5177" s="9">
        <v>0.68628440000000002</v>
      </c>
      <c r="P5177" s="9">
        <v>0.68501140000000005</v>
      </c>
      <c r="Q5177" s="9">
        <v>0.70044490000000004</v>
      </c>
      <c r="R5177" s="9">
        <v>0.73956880000000003</v>
      </c>
      <c r="S5177" s="9">
        <v>0.78705780000000003</v>
      </c>
      <c r="T5177" s="9">
        <v>0.90549480000000004</v>
      </c>
      <c r="U5177" s="9">
        <v>1.0611429999999999</v>
      </c>
      <c r="V5177" s="9">
        <v>1.2458199999999999</v>
      </c>
      <c r="W5177" s="9">
        <v>1.501468</v>
      </c>
      <c r="X5177" s="9">
        <v>1.7006479999999999</v>
      </c>
      <c r="Y5177" s="9">
        <v>1.9891259999999999</v>
      </c>
      <c r="Z5177" s="9">
        <v>2.2314560000000001</v>
      </c>
      <c r="AA5177" s="9">
        <v>2.396042</v>
      </c>
      <c r="AB5177" s="9">
        <v>2.434393</v>
      </c>
      <c r="AC5177" s="9">
        <v>2.4174150000000001</v>
      </c>
      <c r="AD5177" s="9">
        <v>2.3836469999999998</v>
      </c>
      <c r="AE5177" s="9">
        <v>2.1895259999999999</v>
      </c>
      <c r="AF5177" s="9">
        <v>1.8717710000000001</v>
      </c>
      <c r="AG5177" s="9">
        <v>1.70086</v>
      </c>
      <c r="AH5177" s="9">
        <v>1.390342</v>
      </c>
      <c r="AI5177" s="9">
        <v>-4.0733900000000003E-2</v>
      </c>
      <c r="AJ5177" s="9">
        <v>-8.6884000000000006E-3</v>
      </c>
      <c r="AK5177" s="9">
        <v>-4.7352000000000002E-3</v>
      </c>
      <c r="AL5177" s="9">
        <v>1.5187900000000001E-2</v>
      </c>
      <c r="AM5177" s="9">
        <v>4.14683E-2</v>
      </c>
      <c r="AN5177" s="9">
        <v>3.1413499999999997E-2</v>
      </c>
      <c r="AO5177" s="9">
        <v>3.6602799999999998E-2</v>
      </c>
      <c r="AP5177" s="9">
        <v>-3.9627500000000003E-2</v>
      </c>
      <c r="AQ5177" s="9">
        <v>-0.141204</v>
      </c>
      <c r="AR5177" s="9">
        <v>-0.1825099</v>
      </c>
      <c r="AS5177" s="9">
        <v>-0.12925200000000001</v>
      </c>
      <c r="AT5177" s="9">
        <v>-0.16497690000000001</v>
      </c>
      <c r="AU5177" s="9">
        <v>-0.18268490000000001</v>
      </c>
      <c r="AV5177" s="9">
        <v>-0.38198660000000001</v>
      </c>
      <c r="AW5177" s="9">
        <v>0.13032830000000001</v>
      </c>
      <c r="AX5177" s="9">
        <v>0.23020060000000001</v>
      </c>
      <c r="AY5177" s="9">
        <v>0.2055131</v>
      </c>
      <c r="AZ5177" s="9">
        <v>0.24952009999999999</v>
      </c>
      <c r="BA5177" s="9">
        <v>-3.9370799999999997E-2</v>
      </c>
      <c r="BB5177" s="9">
        <v>-1.34275E-2</v>
      </c>
      <c r="BC5177" s="9">
        <v>-0.33609159999999999</v>
      </c>
      <c r="BD5177" s="9">
        <v>-0.51702890000000001</v>
      </c>
      <c r="BE5177" s="9">
        <v>-0.16661960000000001</v>
      </c>
      <c r="BF5177" s="9">
        <v>-0.1047256</v>
      </c>
      <c r="BG5177" s="9">
        <v>-7.0292999999999996E-3</v>
      </c>
      <c r="BH5177" s="9">
        <v>1.7958200000000001E-2</v>
      </c>
      <c r="BI5177" s="9">
        <v>1.9699500000000002E-2</v>
      </c>
      <c r="BJ5177" s="9">
        <v>3.6855600000000002E-2</v>
      </c>
      <c r="BK5177" s="9">
        <v>6.5393999999999994E-2</v>
      </c>
      <c r="BL5177" s="9">
        <v>5.38504E-2</v>
      </c>
      <c r="BM5177" s="9">
        <v>5.8152700000000002E-2</v>
      </c>
      <c r="BN5177" s="9">
        <v>-1.32538E-2</v>
      </c>
      <c r="BO5177" s="9">
        <v>-0.1095617</v>
      </c>
      <c r="BP5177" s="9">
        <v>-0.14444709999999999</v>
      </c>
      <c r="BQ5177" s="9">
        <v>-8.8378600000000002E-2</v>
      </c>
      <c r="BR5177" s="9">
        <v>-0.1179234</v>
      </c>
      <c r="BS5177" s="9">
        <v>-0.1252056</v>
      </c>
      <c r="BT5177" s="9">
        <v>-0.31316860000000002</v>
      </c>
      <c r="BU5177" s="9">
        <v>0.19408249999999999</v>
      </c>
      <c r="BV5177" s="9">
        <v>0.29893789999999998</v>
      </c>
      <c r="BW5177" s="9">
        <v>0.27504459999999997</v>
      </c>
      <c r="BX5177" s="9">
        <v>0.31605939999999999</v>
      </c>
      <c r="BY5177" s="9">
        <v>3.1374899999999997E-2</v>
      </c>
      <c r="BZ5177" s="9">
        <v>5.4063399999999998E-2</v>
      </c>
      <c r="CA5177" s="9">
        <v>-0.2676962</v>
      </c>
      <c r="CB5177" s="9">
        <v>-0.44937559999999999</v>
      </c>
      <c r="CC5177" s="9">
        <v>-0.1091849</v>
      </c>
      <c r="CD5177" s="9">
        <v>-5.71587E-2</v>
      </c>
      <c r="CE5177" s="9">
        <v>1.63143E-2</v>
      </c>
      <c r="CF5177" s="9">
        <v>3.6413500000000001E-2</v>
      </c>
      <c r="CG5177" s="9">
        <v>3.66229E-2</v>
      </c>
      <c r="CH5177" s="9">
        <v>5.1862600000000002E-2</v>
      </c>
      <c r="CI5177" s="9">
        <v>8.1964800000000004E-2</v>
      </c>
      <c r="CJ5177" s="9">
        <v>6.9390099999999996E-2</v>
      </c>
      <c r="CK5177" s="9">
        <v>7.3078000000000004E-2</v>
      </c>
      <c r="CL5177" s="9">
        <v>5.0125999999999999E-3</v>
      </c>
      <c r="CM5177" s="9">
        <v>-8.7646399999999999E-2</v>
      </c>
      <c r="CN5177" s="9">
        <v>-0.118085</v>
      </c>
      <c r="CO5177" s="9">
        <v>-6.0069699999999997E-2</v>
      </c>
      <c r="CP5177" s="9">
        <v>-8.5334300000000002E-2</v>
      </c>
      <c r="CQ5177" s="9">
        <v>-8.5395600000000002E-2</v>
      </c>
      <c r="CR5177" s="9">
        <v>-0.2655054</v>
      </c>
      <c r="CS5177" s="9">
        <v>0.23823839999999999</v>
      </c>
      <c r="CT5177" s="9">
        <v>0.34654509999999999</v>
      </c>
      <c r="CU5177" s="9">
        <v>0.32320189999999999</v>
      </c>
      <c r="CV5177" s="9">
        <v>0.36214420000000003</v>
      </c>
      <c r="CW5177" s="9">
        <v>8.0373299999999995E-2</v>
      </c>
      <c r="CX5177" s="9">
        <v>0.1008073</v>
      </c>
      <c r="CY5177" s="9">
        <v>-0.22032579999999999</v>
      </c>
      <c r="CZ5177" s="9">
        <v>-0.40251910000000002</v>
      </c>
      <c r="DA5177" s="9">
        <v>-6.9405900000000006E-2</v>
      </c>
      <c r="DB5177" s="9">
        <v>-2.42139E-2</v>
      </c>
      <c r="DC5177" s="9">
        <v>3.9657999999999999E-2</v>
      </c>
      <c r="DD5177" s="9">
        <v>5.4868899999999998E-2</v>
      </c>
      <c r="DE5177" s="9">
        <v>5.3546299999999998E-2</v>
      </c>
      <c r="DF5177" s="9">
        <v>6.6869600000000001E-2</v>
      </c>
      <c r="DG5177" s="9">
        <v>9.8535600000000001E-2</v>
      </c>
      <c r="DH5177" s="9">
        <v>8.49298E-2</v>
      </c>
      <c r="DI5177" s="9">
        <v>8.8003399999999996E-2</v>
      </c>
      <c r="DJ5177" s="9">
        <v>2.3279000000000001E-2</v>
      </c>
      <c r="DK5177" s="9">
        <v>-6.5730999999999998E-2</v>
      </c>
      <c r="DL5177" s="9">
        <v>-9.1722899999999996E-2</v>
      </c>
      <c r="DM5177" s="9">
        <v>-3.1760900000000002E-2</v>
      </c>
      <c r="DN5177" s="9">
        <v>-5.2745199999999999E-2</v>
      </c>
      <c r="DO5177" s="9">
        <v>-4.5585599999999997E-2</v>
      </c>
      <c r="DP5177" s="9">
        <v>-0.21784220000000001</v>
      </c>
      <c r="DQ5177" s="9">
        <v>0.28239439999999999</v>
      </c>
      <c r="DR5177" s="9">
        <v>0.39415230000000001</v>
      </c>
      <c r="DS5177" s="9">
        <v>0.3713592</v>
      </c>
      <c r="DT5177" s="9">
        <v>0.40822910000000001</v>
      </c>
      <c r="DU5177" s="9">
        <v>0.1293716</v>
      </c>
      <c r="DV5177" s="9">
        <v>0.14755119999999999</v>
      </c>
      <c r="DW5177" s="9">
        <v>-0.17295530000000001</v>
      </c>
      <c r="DX5177" s="9">
        <v>-0.3556626</v>
      </c>
      <c r="DY5177" s="9">
        <v>-2.9626799999999998E-2</v>
      </c>
      <c r="DZ5177" s="9">
        <v>8.7308000000000004E-3</v>
      </c>
      <c r="EA5177" s="9">
        <v>7.3362499999999997E-2</v>
      </c>
      <c r="EB5177" s="9">
        <v>8.1515500000000005E-2</v>
      </c>
      <c r="EC5177" s="9">
        <v>7.7981099999999998E-2</v>
      </c>
      <c r="ED5177" s="9">
        <v>8.8537299999999999E-2</v>
      </c>
      <c r="EE5177" s="9">
        <v>0.1224613</v>
      </c>
      <c r="EF5177" s="9">
        <v>0.10736660000000001</v>
      </c>
      <c r="EG5177" s="9">
        <v>0.10955330000000001</v>
      </c>
      <c r="EH5177" s="9">
        <v>4.9652700000000001E-2</v>
      </c>
      <c r="EI5177" s="9">
        <v>-3.40887E-2</v>
      </c>
      <c r="EJ5177" s="9">
        <v>-5.3660300000000001E-2</v>
      </c>
      <c r="EK5177" s="9">
        <v>9.1125000000000008E-3</v>
      </c>
      <c r="EL5177" s="9">
        <v>-5.6917000000000001E-3</v>
      </c>
      <c r="EM5177" s="9">
        <v>1.1893600000000001E-2</v>
      </c>
      <c r="EN5177" s="9">
        <v>-0.1490242</v>
      </c>
      <c r="EO5177" s="9">
        <v>0.34614859999999997</v>
      </c>
      <c r="EP5177" s="9">
        <v>0.46288960000000001</v>
      </c>
      <c r="EQ5177" s="9">
        <v>0.44089060000000002</v>
      </c>
      <c r="ER5177" s="9">
        <v>0.47476839999999998</v>
      </c>
      <c r="ES5177" s="9">
        <v>0.2001174</v>
      </c>
      <c r="ET5177" s="9">
        <v>0.21504200000000001</v>
      </c>
      <c r="EU5177" s="9">
        <v>-0.1045599</v>
      </c>
      <c r="EV5177" s="9">
        <v>-0.28800930000000002</v>
      </c>
      <c r="EW5177" s="9">
        <v>2.7807800000000001E-2</v>
      </c>
      <c r="EX5177" s="9">
        <v>5.6297800000000002E-2</v>
      </c>
      <c r="EY5177" s="9">
        <v>72.878699999999995</v>
      </c>
      <c r="EZ5177" s="9">
        <v>71.455600000000004</v>
      </c>
      <c r="FA5177" s="9">
        <v>70.5</v>
      </c>
      <c r="FB5177" s="9">
        <v>69.547300000000007</v>
      </c>
      <c r="FC5177" s="9">
        <v>67.952699999999993</v>
      </c>
      <c r="FD5177" s="9">
        <v>66.979299999999995</v>
      </c>
      <c r="FE5177" s="9">
        <v>66</v>
      </c>
      <c r="FF5177" s="9">
        <v>66.659800000000004</v>
      </c>
      <c r="FG5177" s="9">
        <v>72.192300000000003</v>
      </c>
      <c r="FH5177" s="9">
        <v>76.494100000000003</v>
      </c>
      <c r="FI5177" s="9">
        <v>82.245599999999996</v>
      </c>
      <c r="FJ5177" s="9">
        <v>87.710099999999997</v>
      </c>
      <c r="FK5177" s="9">
        <v>93.553299999999993</v>
      </c>
      <c r="FL5177" s="9">
        <v>99.3964</v>
      </c>
      <c r="FM5177" s="9">
        <v>104.38200000000001</v>
      </c>
      <c r="FN5177" s="9">
        <v>104.491</v>
      </c>
      <c r="FO5177" s="9">
        <v>103.27200000000001</v>
      </c>
      <c r="FP5177" s="9">
        <v>101.334</v>
      </c>
      <c r="FQ5177" s="9">
        <v>97.615399999999994</v>
      </c>
      <c r="FR5177" s="9">
        <v>95.313599999999994</v>
      </c>
      <c r="FS5177" s="9">
        <v>91.420100000000005</v>
      </c>
      <c r="FT5177" s="9">
        <v>88.467500000000001</v>
      </c>
      <c r="FU5177" s="9">
        <v>83.671599999999998</v>
      </c>
      <c r="FV5177" s="9">
        <v>81.384600000000006</v>
      </c>
      <c r="FW5177" s="9">
        <v>0.72287983</v>
      </c>
      <c r="FX5177" s="9">
        <v>4.0493099999999997E-2</v>
      </c>
      <c r="FY5177" s="9">
        <v>4.5299300000000001E-2</v>
      </c>
      <c r="FZ5177" s="9">
        <v>0</v>
      </c>
      <c r="GA5177" s="9">
        <v>0</v>
      </c>
    </row>
    <row r="5178" spans="1:183" x14ac:dyDescent="0.2">
      <c r="A5178" t="s">
        <v>247</v>
      </c>
      <c r="B5178" t="s">
        <v>225</v>
      </c>
      <c r="C5178" t="s">
        <v>249</v>
      </c>
      <c r="D5178" s="6">
        <v>44058</v>
      </c>
      <c r="FZ5178" s="9">
        <v>0</v>
      </c>
      <c r="GA5178" s="9">
        <v>1</v>
      </c>
    </row>
    <row r="5179" spans="1:183" x14ac:dyDescent="0.2">
      <c r="A5179" t="s">
        <v>247</v>
      </c>
      <c r="B5179" t="s">
        <v>225</v>
      </c>
      <c r="C5179" t="s">
        <v>249</v>
      </c>
      <c r="D5179" s="6">
        <v>44060</v>
      </c>
      <c r="E5179" s="73">
        <v>17</v>
      </c>
      <c r="F5179" s="9">
        <v>18</v>
      </c>
      <c r="G5179" s="9">
        <v>17</v>
      </c>
      <c r="H5179" s="9">
        <v>18</v>
      </c>
      <c r="I5179" s="9">
        <v>0</v>
      </c>
      <c r="J5179" s="9">
        <v>10401</v>
      </c>
      <c r="K5179" s="9">
        <v>1.3896569999999999</v>
      </c>
      <c r="L5179" s="9">
        <v>1.202744</v>
      </c>
      <c r="M5179" s="9">
        <v>1.0519639999999999</v>
      </c>
      <c r="N5179" s="9">
        <v>1.0051840000000001</v>
      </c>
      <c r="O5179" s="9">
        <v>0.96958619999999995</v>
      </c>
      <c r="P5179" s="9">
        <v>0.90452460000000001</v>
      </c>
      <c r="Q5179" s="9">
        <v>0.97984640000000001</v>
      </c>
      <c r="R5179" s="9">
        <v>1.0271509999999999</v>
      </c>
      <c r="S5179" s="9">
        <v>1.2131590000000001</v>
      </c>
      <c r="T5179" s="9">
        <v>1.3676809999999999</v>
      </c>
      <c r="U5179" s="9">
        <v>1.5754440000000001</v>
      </c>
      <c r="V5179" s="9">
        <v>1.921829</v>
      </c>
      <c r="W5179" s="9">
        <v>2.260297</v>
      </c>
      <c r="X5179" s="9">
        <v>2.5529929999999998</v>
      </c>
      <c r="Y5179" s="9">
        <v>2.7207720000000002</v>
      </c>
      <c r="Z5179" s="9">
        <v>2.8735740000000001</v>
      </c>
      <c r="AA5179" s="9">
        <v>2.9764400000000002</v>
      </c>
      <c r="AB5179" s="9">
        <v>3.0235449999999999</v>
      </c>
      <c r="AC5179" s="9">
        <v>2.9890840000000001</v>
      </c>
      <c r="AD5179" s="9">
        <v>2.8527209999999998</v>
      </c>
      <c r="AE5179" s="9">
        <v>2.6963590000000002</v>
      </c>
      <c r="AF5179" s="9">
        <v>2.2982670000000001</v>
      </c>
      <c r="AG5179" s="9">
        <v>1.950574</v>
      </c>
      <c r="AH5179" s="9">
        <v>1.65499</v>
      </c>
      <c r="AI5179" s="9">
        <v>4.1284700000000001E-2</v>
      </c>
      <c r="AJ5179" s="9">
        <v>7.2301799999999999E-2</v>
      </c>
      <c r="AK5179" s="9">
        <v>8.7674999999999993E-3</v>
      </c>
      <c r="AL5179" s="9">
        <v>9.4431500000000002E-2</v>
      </c>
      <c r="AM5179" s="9">
        <v>7.5759300000000002E-2</v>
      </c>
      <c r="AN5179" s="9">
        <v>4.1993599999999999E-2</v>
      </c>
      <c r="AO5179" s="9">
        <v>0.1019158</v>
      </c>
      <c r="AP5179" s="9">
        <v>-2.9826999999999999E-2</v>
      </c>
      <c r="AQ5179" s="9">
        <v>-0.18929389999999999</v>
      </c>
      <c r="AR5179" s="9">
        <v>-0.2142395</v>
      </c>
      <c r="AS5179" s="9">
        <v>-0.2221959</v>
      </c>
      <c r="AT5179" s="9">
        <v>-0.17761730000000001</v>
      </c>
      <c r="AU5179" s="9">
        <v>-0.22434979999999999</v>
      </c>
      <c r="AV5179" s="9">
        <v>-0.2706538</v>
      </c>
      <c r="AW5179" s="9">
        <v>0.29002139999999998</v>
      </c>
      <c r="AX5179" s="9">
        <v>0.37313790000000002</v>
      </c>
      <c r="AY5179" s="9">
        <v>0.4117461</v>
      </c>
      <c r="AZ5179" s="9">
        <v>0.43821310000000002</v>
      </c>
      <c r="BA5179" s="9">
        <v>0.23679639999999999</v>
      </c>
      <c r="BB5179" s="9">
        <v>-0.45918920000000002</v>
      </c>
      <c r="BC5179" s="9">
        <v>-0.3466361</v>
      </c>
      <c r="BD5179" s="9">
        <v>-0.26438430000000002</v>
      </c>
      <c r="BE5179" s="9">
        <v>-6.67624E-2</v>
      </c>
      <c r="BF5179" s="9">
        <v>-5.1265100000000001E-2</v>
      </c>
      <c r="BG5179" s="9">
        <v>8.7359800000000001E-2</v>
      </c>
      <c r="BH5179" s="9">
        <v>0.1151295</v>
      </c>
      <c r="BI5179" s="9">
        <v>4.7857799999999999E-2</v>
      </c>
      <c r="BJ5179" s="9">
        <v>0.13192010000000001</v>
      </c>
      <c r="BK5179" s="9">
        <v>0.109717</v>
      </c>
      <c r="BL5179" s="9">
        <v>7.3099399999999995E-2</v>
      </c>
      <c r="BM5179" s="9">
        <v>0.13714090000000001</v>
      </c>
      <c r="BN5179" s="9">
        <v>1.1813000000000001E-2</v>
      </c>
      <c r="BO5179" s="9">
        <v>-0.12548529999999999</v>
      </c>
      <c r="BP5179" s="9">
        <v>-0.1473971</v>
      </c>
      <c r="BQ5179" s="9">
        <v>-0.1529035</v>
      </c>
      <c r="BR5179" s="9">
        <v>-9.9701999999999999E-2</v>
      </c>
      <c r="BS5179" s="9">
        <v>-0.13964509999999999</v>
      </c>
      <c r="BT5179" s="9">
        <v>-0.17658190000000001</v>
      </c>
      <c r="BU5179" s="9">
        <v>0.37561499999999998</v>
      </c>
      <c r="BV5179" s="9">
        <v>0.45560040000000002</v>
      </c>
      <c r="BW5179" s="9">
        <v>0.49102610000000002</v>
      </c>
      <c r="BX5179" s="9">
        <v>0.51529340000000001</v>
      </c>
      <c r="BY5179" s="9">
        <v>0.31514550000000002</v>
      </c>
      <c r="BZ5179" s="9">
        <v>-0.37618879999999999</v>
      </c>
      <c r="CA5179" s="9">
        <v>-0.27174330000000002</v>
      </c>
      <c r="CB5179" s="9">
        <v>-0.1927275</v>
      </c>
      <c r="CC5179" s="9">
        <v>-5.1526999999999996E-3</v>
      </c>
      <c r="CD5179" s="9">
        <v>4.4635999999999999E-3</v>
      </c>
      <c r="CE5179" s="9">
        <v>0.1192713</v>
      </c>
      <c r="CF5179" s="9">
        <v>0.1447918</v>
      </c>
      <c r="CG5179" s="9">
        <v>7.4931700000000004E-2</v>
      </c>
      <c r="CH5179" s="9">
        <v>0.15788460000000001</v>
      </c>
      <c r="CI5179" s="9">
        <v>0.13323599999999999</v>
      </c>
      <c r="CJ5179" s="9">
        <v>9.46433E-2</v>
      </c>
      <c r="CK5179" s="9">
        <v>0.16153780000000001</v>
      </c>
      <c r="CL5179" s="9">
        <v>4.0652800000000003E-2</v>
      </c>
      <c r="CM5179" s="9">
        <v>-8.1291600000000006E-2</v>
      </c>
      <c r="CN5179" s="9">
        <v>-0.1011024</v>
      </c>
      <c r="CO5179" s="9">
        <v>-0.1049118</v>
      </c>
      <c r="CP5179" s="9">
        <v>-4.57382E-2</v>
      </c>
      <c r="CQ5179" s="9">
        <v>-8.0978800000000004E-2</v>
      </c>
      <c r="CR5179" s="9">
        <v>-0.1114281</v>
      </c>
      <c r="CS5179" s="9">
        <v>0.43489689999999998</v>
      </c>
      <c r="CT5179" s="9">
        <v>0.51271359999999999</v>
      </c>
      <c r="CU5179" s="9">
        <v>0.54593530000000001</v>
      </c>
      <c r="CV5179" s="9">
        <v>0.56867889999999999</v>
      </c>
      <c r="CW5179" s="9">
        <v>0.36940990000000001</v>
      </c>
      <c r="CX5179" s="9">
        <v>-0.31870300000000001</v>
      </c>
      <c r="CY5179" s="9">
        <v>-0.2198727</v>
      </c>
      <c r="CZ5179" s="9">
        <v>-0.14309820000000001</v>
      </c>
      <c r="DA5179" s="9">
        <v>3.7518000000000003E-2</v>
      </c>
      <c r="DB5179" s="9">
        <v>4.3061099999999998E-2</v>
      </c>
      <c r="DC5179" s="9">
        <v>0.15118280000000001</v>
      </c>
      <c r="DD5179" s="9">
        <v>0.1744541</v>
      </c>
      <c r="DE5179" s="9">
        <v>0.1020055</v>
      </c>
      <c r="DF5179" s="9">
        <v>0.18384900000000001</v>
      </c>
      <c r="DG5179" s="9">
        <v>0.15675500000000001</v>
      </c>
      <c r="DH5179" s="9">
        <v>0.1161871</v>
      </c>
      <c r="DI5179" s="9">
        <v>0.18593470000000001</v>
      </c>
      <c r="DJ5179" s="9">
        <v>6.9492499999999999E-2</v>
      </c>
      <c r="DK5179" s="9">
        <v>-3.7097999999999999E-2</v>
      </c>
      <c r="DL5179" s="9">
        <v>-5.4807599999999998E-2</v>
      </c>
      <c r="DM5179" s="9">
        <v>-5.6920199999999997E-2</v>
      </c>
      <c r="DN5179" s="9">
        <v>8.2255999999999996E-3</v>
      </c>
      <c r="DO5179" s="9">
        <v>-2.2312599999999998E-2</v>
      </c>
      <c r="DP5179" s="9">
        <v>-4.6274200000000001E-2</v>
      </c>
      <c r="DQ5179" s="9">
        <v>0.49417879999999997</v>
      </c>
      <c r="DR5179" s="9">
        <v>0.56982679999999997</v>
      </c>
      <c r="DS5179" s="9">
        <v>0.60084439999999995</v>
      </c>
      <c r="DT5179" s="9">
        <v>0.62206450000000002</v>
      </c>
      <c r="DU5179" s="9">
        <v>0.4236742</v>
      </c>
      <c r="DV5179" s="9">
        <v>-0.26121719999999998</v>
      </c>
      <c r="DW5179" s="9">
        <v>-0.16800209999999999</v>
      </c>
      <c r="DX5179" s="9">
        <v>-9.3468899999999994E-2</v>
      </c>
      <c r="DY5179" s="9">
        <v>8.0188800000000005E-2</v>
      </c>
      <c r="DZ5179" s="9">
        <v>8.1658499999999995E-2</v>
      </c>
      <c r="EA5179" s="9">
        <v>0.19725790000000001</v>
      </c>
      <c r="EB5179" s="9">
        <v>0.2172818</v>
      </c>
      <c r="EC5179" s="9">
        <v>0.1410959</v>
      </c>
      <c r="ED5179" s="9">
        <v>0.2213376</v>
      </c>
      <c r="EE5179" s="9">
        <v>0.19071270000000001</v>
      </c>
      <c r="EF5179" s="9">
        <v>0.1472929</v>
      </c>
      <c r="EG5179" s="9">
        <v>0.22115989999999999</v>
      </c>
      <c r="EH5179" s="9">
        <v>0.1111326</v>
      </c>
      <c r="EI5179" s="9">
        <v>2.6710600000000001E-2</v>
      </c>
      <c r="EJ5179" s="9">
        <v>1.2034700000000001E-2</v>
      </c>
      <c r="EK5179" s="9">
        <v>1.23722E-2</v>
      </c>
      <c r="EL5179" s="9">
        <v>8.6140900000000006E-2</v>
      </c>
      <c r="EM5179" s="9">
        <v>6.2392099999999999E-2</v>
      </c>
      <c r="EN5179" s="9">
        <v>4.7797699999999999E-2</v>
      </c>
      <c r="EO5179" s="9">
        <v>0.57977239999999997</v>
      </c>
      <c r="EP5179" s="9">
        <v>0.65228929999999996</v>
      </c>
      <c r="EQ5179" s="9">
        <v>0.68012450000000002</v>
      </c>
      <c r="ER5179" s="9">
        <v>0.69914469999999995</v>
      </c>
      <c r="ES5179" s="9">
        <v>0.50202329999999995</v>
      </c>
      <c r="ET5179" s="9">
        <v>-0.17821680000000001</v>
      </c>
      <c r="EU5179" s="9">
        <v>-9.3109200000000003E-2</v>
      </c>
      <c r="EV5179" s="9">
        <v>-2.1812000000000002E-2</v>
      </c>
      <c r="EW5179" s="9">
        <v>0.14179849999999999</v>
      </c>
      <c r="EX5179" s="9">
        <v>0.13738719999999999</v>
      </c>
      <c r="EY5179" s="9">
        <v>81.896100000000004</v>
      </c>
      <c r="EZ5179" s="9">
        <v>78.946600000000004</v>
      </c>
      <c r="FA5179" s="9">
        <v>76.379800000000003</v>
      </c>
      <c r="FB5179" s="9">
        <v>75.017799999999994</v>
      </c>
      <c r="FC5179" s="9">
        <v>74.646900000000002</v>
      </c>
      <c r="FD5179" s="9">
        <v>73.649799999999999</v>
      </c>
      <c r="FE5179" s="9">
        <v>72.673599999999993</v>
      </c>
      <c r="FF5179" s="9">
        <v>71.976299999999995</v>
      </c>
      <c r="FG5179" s="9">
        <v>78.145399999999995</v>
      </c>
      <c r="FH5179" s="9">
        <v>83.626099999999994</v>
      </c>
      <c r="FI5179" s="9">
        <v>90.234399999999994</v>
      </c>
      <c r="FJ5179" s="9">
        <v>93.872399999999999</v>
      </c>
      <c r="FK5179" s="9">
        <v>98.148399999999995</v>
      </c>
      <c r="FL5179" s="9">
        <v>100.997</v>
      </c>
      <c r="FM5179" s="9">
        <v>104.605</v>
      </c>
      <c r="FN5179" s="9">
        <v>106.605</v>
      </c>
      <c r="FO5179" s="9">
        <v>105.098</v>
      </c>
      <c r="FP5179" s="9">
        <v>103.23699999999999</v>
      </c>
      <c r="FQ5179" s="9">
        <v>101.53400000000001</v>
      </c>
      <c r="FR5179" s="9">
        <v>98</v>
      </c>
      <c r="FS5179" s="9">
        <v>93.750699999999995</v>
      </c>
      <c r="FT5179" s="9">
        <v>88.952500000000001</v>
      </c>
      <c r="FU5179" s="9">
        <v>86.765600000000006</v>
      </c>
      <c r="FV5179" s="9">
        <v>85.424300000000002</v>
      </c>
      <c r="FW5179" s="9">
        <v>1.0235962000000001</v>
      </c>
      <c r="FX5179" s="9">
        <v>7.3020000000000002E-2</v>
      </c>
      <c r="FY5179" s="9">
        <v>7.3020000000000002E-2</v>
      </c>
      <c r="FZ5179" s="9">
        <v>0</v>
      </c>
      <c r="GA5179" s="9">
        <v>0</v>
      </c>
    </row>
    <row r="5180" spans="1:183" x14ac:dyDescent="0.2">
      <c r="A5180" t="s">
        <v>247</v>
      </c>
      <c r="B5180" t="s">
        <v>225</v>
      </c>
      <c r="C5180" t="s">
        <v>249</v>
      </c>
      <c r="D5180" s="6">
        <v>44061</v>
      </c>
      <c r="E5180" s="73">
        <v>17</v>
      </c>
      <c r="F5180" s="9">
        <v>19</v>
      </c>
      <c r="G5180" s="9">
        <v>18</v>
      </c>
      <c r="H5180" s="9">
        <v>19</v>
      </c>
      <c r="I5180" s="9">
        <v>0</v>
      </c>
      <c r="J5180" s="9">
        <v>10371</v>
      </c>
      <c r="K5180" s="9">
        <v>1.360606</v>
      </c>
      <c r="L5180" s="9">
        <v>1.2218990000000001</v>
      </c>
      <c r="M5180" s="9">
        <v>1.115586</v>
      </c>
      <c r="N5180" s="9">
        <v>1.0304580000000001</v>
      </c>
      <c r="O5180" s="9">
        <v>0.97629759999999999</v>
      </c>
      <c r="P5180" s="9">
        <v>1.037263</v>
      </c>
      <c r="Q5180" s="9">
        <v>0.98251379999999999</v>
      </c>
      <c r="R5180" s="9">
        <v>1.0272330000000001</v>
      </c>
      <c r="S5180" s="9">
        <v>1.2126859999999999</v>
      </c>
      <c r="T5180" s="9">
        <v>1.3153159999999999</v>
      </c>
      <c r="U5180" s="9">
        <v>1.456955</v>
      </c>
      <c r="V5180" s="9">
        <v>1.7088159999999999</v>
      </c>
      <c r="W5180" s="9">
        <v>2.079056</v>
      </c>
      <c r="X5180" s="9">
        <v>2.3548610000000001</v>
      </c>
      <c r="Y5180" s="9">
        <v>2.5226519999999999</v>
      </c>
      <c r="Z5180" s="9">
        <v>2.7788179999999998</v>
      </c>
      <c r="AA5180" s="9">
        <v>2.9387889999999999</v>
      </c>
      <c r="AB5180" s="9">
        <v>2.9377680000000002</v>
      </c>
      <c r="AC5180" s="9">
        <v>2.939594</v>
      </c>
      <c r="AD5180" s="9">
        <v>2.8287079999999998</v>
      </c>
      <c r="AE5180" s="9">
        <v>2.7702499999999999</v>
      </c>
      <c r="AF5180" s="9">
        <v>2.4127589999999999</v>
      </c>
      <c r="AG5180" s="9">
        <v>1.970037</v>
      </c>
      <c r="AH5180" s="9">
        <v>1.6536850000000001</v>
      </c>
      <c r="AI5180" s="9">
        <v>6.3851199999999997E-2</v>
      </c>
      <c r="AJ5180" s="9">
        <v>0.1148559</v>
      </c>
      <c r="AK5180" s="9">
        <v>8.7115100000000001E-2</v>
      </c>
      <c r="AL5180" s="9">
        <v>0.1134498</v>
      </c>
      <c r="AM5180" s="9">
        <v>5.8340200000000002E-2</v>
      </c>
      <c r="AN5180" s="9">
        <v>0.154138</v>
      </c>
      <c r="AO5180" s="9">
        <v>3.2730700000000001E-2</v>
      </c>
      <c r="AP5180" s="9">
        <v>-7.2139700000000001E-2</v>
      </c>
      <c r="AQ5180" s="9">
        <v>-0.1211334</v>
      </c>
      <c r="AR5180" s="9">
        <v>-0.25318410000000002</v>
      </c>
      <c r="AS5180" s="9">
        <v>-0.27372150000000001</v>
      </c>
      <c r="AT5180" s="9">
        <v>-0.3628247</v>
      </c>
      <c r="AU5180" s="9">
        <v>-0.24107190000000001</v>
      </c>
      <c r="AV5180" s="9">
        <v>-0.41446680000000002</v>
      </c>
      <c r="AW5180" s="9">
        <v>0.12428500000000001</v>
      </c>
      <c r="AX5180" s="9">
        <v>0.28498240000000002</v>
      </c>
      <c r="AY5180" s="9">
        <v>0.38043060000000001</v>
      </c>
      <c r="AZ5180" s="9">
        <v>0.3798917</v>
      </c>
      <c r="BA5180" s="9">
        <v>0.1214769</v>
      </c>
      <c r="BB5180" s="9">
        <v>-0.44617319999999999</v>
      </c>
      <c r="BC5180" s="9">
        <v>-0.2337091</v>
      </c>
      <c r="BD5180" s="9">
        <v>-0.2812731</v>
      </c>
      <c r="BE5180" s="9">
        <v>-9.6113799999999999E-2</v>
      </c>
      <c r="BF5180" s="9">
        <v>4.3054E-3</v>
      </c>
      <c r="BG5180" s="9">
        <v>0.11215269999999999</v>
      </c>
      <c r="BH5180" s="9">
        <v>0.1563011</v>
      </c>
      <c r="BI5180" s="9">
        <v>0.12672439999999999</v>
      </c>
      <c r="BJ5180" s="9">
        <v>0.14831220000000001</v>
      </c>
      <c r="BK5180" s="9">
        <v>9.39112E-2</v>
      </c>
      <c r="BL5180" s="9">
        <v>0.19343750000000001</v>
      </c>
      <c r="BM5180" s="9">
        <v>7.2503200000000004E-2</v>
      </c>
      <c r="BN5180" s="9">
        <v>-2.52036E-2</v>
      </c>
      <c r="BO5180" s="9">
        <v>-6.5218999999999999E-2</v>
      </c>
      <c r="BP5180" s="9">
        <v>-0.19089600000000001</v>
      </c>
      <c r="BQ5180" s="9">
        <v>-0.20580080000000001</v>
      </c>
      <c r="BR5180" s="9">
        <v>-0.28627429999999998</v>
      </c>
      <c r="BS5180" s="9">
        <v>-0.1625665</v>
      </c>
      <c r="BT5180" s="9">
        <v>-0.32647470000000001</v>
      </c>
      <c r="BU5180" s="9">
        <v>0.2085022</v>
      </c>
      <c r="BV5180" s="9">
        <v>0.36715540000000002</v>
      </c>
      <c r="BW5180" s="9">
        <v>0.4671746</v>
      </c>
      <c r="BX5180" s="9">
        <v>0.4643466</v>
      </c>
      <c r="BY5180" s="9">
        <v>0.2055043</v>
      </c>
      <c r="BZ5180" s="9">
        <v>-0.35785400000000001</v>
      </c>
      <c r="CA5180" s="9">
        <v>-0.14863560000000001</v>
      </c>
      <c r="CB5180" s="9">
        <v>-0.2007775</v>
      </c>
      <c r="CC5180" s="9">
        <v>-3.09305E-2</v>
      </c>
      <c r="CD5180" s="9">
        <v>6.0403100000000001E-2</v>
      </c>
      <c r="CE5180" s="9">
        <v>0.14560619999999999</v>
      </c>
      <c r="CF5180" s="9">
        <v>0.1850059</v>
      </c>
      <c r="CG5180" s="9">
        <v>0.15415770000000001</v>
      </c>
      <c r="CH5180" s="9">
        <v>0.17245779999999999</v>
      </c>
      <c r="CI5180" s="9">
        <v>0.1185476</v>
      </c>
      <c r="CJ5180" s="9">
        <v>0.2206563</v>
      </c>
      <c r="CK5180" s="9">
        <v>0.1000495</v>
      </c>
      <c r="CL5180" s="9">
        <v>7.3042000000000003E-3</v>
      </c>
      <c r="CM5180" s="9">
        <v>-2.64928E-2</v>
      </c>
      <c r="CN5180" s="9">
        <v>-0.14775550000000001</v>
      </c>
      <c r="CO5180" s="9">
        <v>-0.15875909999999999</v>
      </c>
      <c r="CP5180" s="9">
        <v>-0.23325580000000001</v>
      </c>
      <c r="CQ5180" s="9">
        <v>-0.1081939</v>
      </c>
      <c r="CR5180" s="9">
        <v>-0.26553159999999998</v>
      </c>
      <c r="CS5180" s="9">
        <v>0.26683069999999998</v>
      </c>
      <c r="CT5180" s="9">
        <v>0.42406820000000001</v>
      </c>
      <c r="CU5180" s="9">
        <v>0.52725330000000004</v>
      </c>
      <c r="CV5180" s="9">
        <v>0.52283979999999997</v>
      </c>
      <c r="CW5180" s="9">
        <v>0.26370139999999997</v>
      </c>
      <c r="CX5180" s="9">
        <v>-0.29668440000000001</v>
      </c>
      <c r="CY5180" s="9">
        <v>-8.9714100000000005E-2</v>
      </c>
      <c r="CZ5180" s="9">
        <v>-0.1450264</v>
      </c>
      <c r="DA5180" s="9">
        <v>1.42153E-2</v>
      </c>
      <c r="DB5180" s="9">
        <v>9.9256300000000006E-2</v>
      </c>
      <c r="DC5180" s="9">
        <v>0.17905969999999999</v>
      </c>
      <c r="DD5180" s="9">
        <v>0.2137107</v>
      </c>
      <c r="DE5180" s="9">
        <v>0.181591</v>
      </c>
      <c r="DF5180" s="9">
        <v>0.19660330000000001</v>
      </c>
      <c r="DG5180" s="9">
        <v>0.14318400000000001</v>
      </c>
      <c r="DH5180" s="9">
        <v>0.24787500000000001</v>
      </c>
      <c r="DI5180" s="9">
        <v>0.12759580000000001</v>
      </c>
      <c r="DJ5180" s="9">
        <v>3.9812E-2</v>
      </c>
      <c r="DK5180" s="9">
        <v>1.2233300000000001E-2</v>
      </c>
      <c r="DL5180" s="9">
        <v>-0.104615</v>
      </c>
      <c r="DM5180" s="9">
        <v>-0.11171739999999999</v>
      </c>
      <c r="DN5180" s="9">
        <v>-0.18023729999999999</v>
      </c>
      <c r="DO5180" s="9">
        <v>-5.3821300000000002E-2</v>
      </c>
      <c r="DP5180" s="9">
        <v>-0.20458860000000001</v>
      </c>
      <c r="DQ5180" s="9">
        <v>0.32515929999999998</v>
      </c>
      <c r="DR5180" s="9">
        <v>0.48098109999999999</v>
      </c>
      <c r="DS5180" s="9">
        <v>0.58733199999999997</v>
      </c>
      <c r="DT5180" s="9">
        <v>0.58133299999999999</v>
      </c>
      <c r="DU5180" s="9">
        <v>0.32189849999999998</v>
      </c>
      <c r="DV5180" s="9">
        <v>-0.2355149</v>
      </c>
      <c r="DW5180" s="9">
        <v>-3.07925E-2</v>
      </c>
      <c r="DX5180" s="9">
        <v>-8.9275300000000002E-2</v>
      </c>
      <c r="DY5180" s="9">
        <v>5.93611E-2</v>
      </c>
      <c r="DZ5180" s="9">
        <v>0.13810939999999999</v>
      </c>
      <c r="EA5180" s="9">
        <v>0.22736120000000001</v>
      </c>
      <c r="EB5180" s="9">
        <v>0.25515589999999999</v>
      </c>
      <c r="EC5180" s="9">
        <v>0.22120039999999999</v>
      </c>
      <c r="ED5180" s="9">
        <v>0.2314657</v>
      </c>
      <c r="EE5180" s="9">
        <v>0.178755</v>
      </c>
      <c r="EF5180" s="9">
        <v>0.2871745</v>
      </c>
      <c r="EG5180" s="9">
        <v>0.16736819999999999</v>
      </c>
      <c r="EH5180" s="9">
        <v>8.6748099999999995E-2</v>
      </c>
      <c r="EI5180" s="9">
        <v>6.8147799999999994E-2</v>
      </c>
      <c r="EJ5180" s="9">
        <v>-4.2326900000000001E-2</v>
      </c>
      <c r="EK5180" s="9">
        <v>-4.3796700000000001E-2</v>
      </c>
      <c r="EL5180" s="9">
        <v>-0.103687</v>
      </c>
      <c r="EM5180" s="9">
        <v>2.46842E-2</v>
      </c>
      <c r="EN5180" s="9">
        <v>-0.11659650000000001</v>
      </c>
      <c r="EO5180" s="9">
        <v>0.40937649999999998</v>
      </c>
      <c r="EP5180" s="9">
        <v>0.56315409999999999</v>
      </c>
      <c r="EQ5180" s="9">
        <v>0.67407609999999996</v>
      </c>
      <c r="ER5180" s="9">
        <v>0.66578789999999999</v>
      </c>
      <c r="ES5180" s="9">
        <v>0.4059258</v>
      </c>
      <c r="ET5180" s="9">
        <v>-0.14719570000000001</v>
      </c>
      <c r="EU5180" s="9">
        <v>5.42809E-2</v>
      </c>
      <c r="EV5180" s="9">
        <v>-8.7796000000000003E-3</v>
      </c>
      <c r="EW5180" s="9">
        <v>0.1245444</v>
      </c>
      <c r="EX5180" s="9">
        <v>0.1942072</v>
      </c>
      <c r="EY5180" s="9">
        <v>84.660700000000006</v>
      </c>
      <c r="EZ5180" s="9">
        <v>81.753600000000006</v>
      </c>
      <c r="FA5180" s="9">
        <v>78.221400000000003</v>
      </c>
      <c r="FB5180" s="9">
        <v>76.2821</v>
      </c>
      <c r="FC5180" s="9">
        <v>75.621399999999994</v>
      </c>
      <c r="FD5180" s="9">
        <v>73.996399999999994</v>
      </c>
      <c r="FE5180" s="9">
        <v>72.9893</v>
      </c>
      <c r="FF5180" s="9">
        <v>72.303600000000003</v>
      </c>
      <c r="FG5180" s="9">
        <v>77.571399999999997</v>
      </c>
      <c r="FH5180" s="9">
        <v>82.221400000000003</v>
      </c>
      <c r="FI5180" s="9">
        <v>86.785700000000006</v>
      </c>
      <c r="FJ5180" s="9">
        <v>92.060699999999997</v>
      </c>
      <c r="FK5180" s="9">
        <v>96.05</v>
      </c>
      <c r="FL5180" s="9">
        <v>99.2179</v>
      </c>
      <c r="FM5180" s="9">
        <v>101.675</v>
      </c>
      <c r="FN5180" s="9">
        <v>104.529</v>
      </c>
      <c r="FO5180" s="9">
        <v>105.593</v>
      </c>
      <c r="FP5180" s="9">
        <v>105.196</v>
      </c>
      <c r="FQ5180" s="9">
        <v>102.489</v>
      </c>
      <c r="FR5180" s="9">
        <v>99.839299999999994</v>
      </c>
      <c r="FS5180" s="9">
        <v>95.2179</v>
      </c>
      <c r="FT5180" s="9">
        <v>93.310699999999997</v>
      </c>
      <c r="FU5180" s="9">
        <v>92.985699999999994</v>
      </c>
      <c r="FV5180" s="9">
        <v>89.5107</v>
      </c>
      <c r="FW5180" s="9">
        <v>0.97386335999999996</v>
      </c>
      <c r="FX5180" s="9">
        <v>6.4878900000000003E-2</v>
      </c>
      <c r="FY5180" s="9">
        <v>7.8673400000000004E-2</v>
      </c>
      <c r="FZ5180" s="9">
        <v>0</v>
      </c>
      <c r="GA5180" s="9">
        <v>0</v>
      </c>
    </row>
    <row r="5181" spans="1:183" x14ac:dyDescent="0.2">
      <c r="A5181" t="s">
        <v>247</v>
      </c>
      <c r="B5181" t="s">
        <v>225</v>
      </c>
      <c r="C5181" t="s">
        <v>249</v>
      </c>
      <c r="D5181" s="6">
        <v>44062</v>
      </c>
      <c r="E5181" s="73">
        <v>17</v>
      </c>
      <c r="F5181" s="9">
        <v>18</v>
      </c>
      <c r="G5181" s="9">
        <v>17</v>
      </c>
      <c r="H5181" s="9">
        <v>18</v>
      </c>
      <c r="I5181" s="9">
        <v>0</v>
      </c>
      <c r="J5181" s="9">
        <v>10358</v>
      </c>
      <c r="K5181" s="9">
        <v>1.472218</v>
      </c>
      <c r="L5181" s="9">
        <v>1.2630319999999999</v>
      </c>
      <c r="M5181" s="9">
        <v>1.203095</v>
      </c>
      <c r="N5181" s="9">
        <v>1.0479050000000001</v>
      </c>
      <c r="O5181" s="9">
        <v>1.0098290000000001</v>
      </c>
      <c r="P5181" s="9">
        <v>0.99417350000000004</v>
      </c>
      <c r="Q5181" s="9">
        <v>1.087599</v>
      </c>
      <c r="R5181" s="9">
        <v>1.09849</v>
      </c>
      <c r="S5181" s="9">
        <v>1.145081</v>
      </c>
      <c r="T5181" s="9">
        <v>1.293083</v>
      </c>
      <c r="U5181" s="9">
        <v>1.4233640000000001</v>
      </c>
      <c r="V5181" s="9">
        <v>1.6043350000000001</v>
      </c>
      <c r="W5181" s="9">
        <v>1.8311120000000001</v>
      </c>
      <c r="X5181" s="9">
        <v>2.065229</v>
      </c>
      <c r="Y5181" s="9">
        <v>2.1932999999999998</v>
      </c>
      <c r="Z5181" s="9">
        <v>2.4381759999999999</v>
      </c>
      <c r="AA5181" s="9">
        <v>2.4514860000000001</v>
      </c>
      <c r="AB5181" s="9">
        <v>2.382152</v>
      </c>
      <c r="AC5181" s="9">
        <v>2.408779</v>
      </c>
      <c r="AD5181" s="9">
        <v>2.2839510000000001</v>
      </c>
      <c r="AE5181" s="9">
        <v>2.1230340000000001</v>
      </c>
      <c r="AF5181" s="9">
        <v>1.7997700000000001</v>
      </c>
      <c r="AG5181" s="9">
        <v>1.540151</v>
      </c>
      <c r="AH5181" s="9">
        <v>1.321415</v>
      </c>
      <c r="AI5181" s="9">
        <v>-2.4716499999999999E-2</v>
      </c>
      <c r="AJ5181" s="9">
        <v>-7.0995900000000001E-2</v>
      </c>
      <c r="AK5181" s="9">
        <v>4.8890000000000001E-3</v>
      </c>
      <c r="AL5181" s="9">
        <v>2.23561E-2</v>
      </c>
      <c r="AM5181" s="9">
        <v>6.1120999999999997E-3</v>
      </c>
      <c r="AN5181" s="9">
        <v>4.0765099999999999E-2</v>
      </c>
      <c r="AO5181" s="9">
        <v>6.8226200000000001E-2</v>
      </c>
      <c r="AP5181" s="9">
        <v>-0.10826470000000001</v>
      </c>
      <c r="AQ5181" s="9">
        <v>-0.23987820000000001</v>
      </c>
      <c r="AR5181" s="9">
        <v>-0.27113140000000002</v>
      </c>
      <c r="AS5181" s="9">
        <v>-0.27985840000000001</v>
      </c>
      <c r="AT5181" s="9">
        <v>-0.2602563</v>
      </c>
      <c r="AU5181" s="9">
        <v>-0.15942909999999999</v>
      </c>
      <c r="AV5181" s="9">
        <v>-0.20891750000000001</v>
      </c>
      <c r="AW5181" s="9">
        <v>0.24852859999999999</v>
      </c>
      <c r="AX5181" s="9">
        <v>0.40075729999999998</v>
      </c>
      <c r="AY5181" s="9">
        <v>0.32741140000000002</v>
      </c>
      <c r="AZ5181" s="9">
        <v>0.2173419</v>
      </c>
      <c r="BA5181" s="9">
        <v>8.4467299999999995E-2</v>
      </c>
      <c r="BB5181" s="9">
        <v>-0.46796910000000003</v>
      </c>
      <c r="BC5181" s="9">
        <v>-0.34201510000000002</v>
      </c>
      <c r="BD5181" s="9">
        <v>-0.26904400000000001</v>
      </c>
      <c r="BE5181" s="9">
        <v>-8.73361E-2</v>
      </c>
      <c r="BF5181" s="9">
        <v>-1.6098399999999999E-2</v>
      </c>
      <c r="BG5181" s="9">
        <v>2.6505000000000001E-2</v>
      </c>
      <c r="BH5181" s="9">
        <v>-2.55943E-2</v>
      </c>
      <c r="BI5181" s="9">
        <v>4.8761899999999997E-2</v>
      </c>
      <c r="BJ5181" s="9">
        <v>5.9820499999999999E-2</v>
      </c>
      <c r="BK5181" s="9">
        <v>4.2809699999999999E-2</v>
      </c>
      <c r="BL5181" s="9">
        <v>7.6719599999999999E-2</v>
      </c>
      <c r="BM5181" s="9">
        <v>0.1084055</v>
      </c>
      <c r="BN5181" s="9">
        <v>-6.2496400000000001E-2</v>
      </c>
      <c r="BO5181" s="9">
        <v>-0.18619479999999999</v>
      </c>
      <c r="BP5181" s="9">
        <v>-0.21238319999999999</v>
      </c>
      <c r="BQ5181" s="9">
        <v>-0.21508679999999999</v>
      </c>
      <c r="BR5181" s="9">
        <v>-0.19599069999999999</v>
      </c>
      <c r="BS5181" s="9">
        <v>-9.2718300000000003E-2</v>
      </c>
      <c r="BT5181" s="9">
        <v>-0.13574600000000001</v>
      </c>
      <c r="BU5181" s="9">
        <v>0.31467119999999998</v>
      </c>
      <c r="BV5181" s="9">
        <v>0.47114600000000001</v>
      </c>
      <c r="BW5181" s="9">
        <v>0.39482509999999998</v>
      </c>
      <c r="BX5181" s="9">
        <v>0.2847517</v>
      </c>
      <c r="BY5181" s="9">
        <v>0.1552819</v>
      </c>
      <c r="BZ5181" s="9">
        <v>-0.39697189999999999</v>
      </c>
      <c r="CA5181" s="9">
        <v>-0.2747618</v>
      </c>
      <c r="CB5181" s="9">
        <v>-0.21213660000000001</v>
      </c>
      <c r="CC5181" s="9">
        <v>-4.1433600000000001E-2</v>
      </c>
      <c r="CD5181" s="9">
        <v>2.64538E-2</v>
      </c>
      <c r="CE5181" s="9">
        <v>6.1980800000000003E-2</v>
      </c>
      <c r="CF5181" s="9">
        <v>5.8507000000000003E-3</v>
      </c>
      <c r="CG5181" s="9">
        <v>7.9148200000000002E-2</v>
      </c>
      <c r="CH5181" s="9">
        <v>8.5768300000000006E-2</v>
      </c>
      <c r="CI5181" s="9">
        <v>6.8226400000000006E-2</v>
      </c>
      <c r="CJ5181" s="9">
        <v>0.10162160000000001</v>
      </c>
      <c r="CK5181" s="9">
        <v>0.13623360000000001</v>
      </c>
      <c r="CL5181" s="9">
        <v>-3.0797499999999998E-2</v>
      </c>
      <c r="CM5181" s="9">
        <v>-0.1490138</v>
      </c>
      <c r="CN5181" s="9">
        <v>-0.17169429999999999</v>
      </c>
      <c r="CO5181" s="9">
        <v>-0.17022619999999999</v>
      </c>
      <c r="CP5181" s="9">
        <v>-0.15148049999999999</v>
      </c>
      <c r="CQ5181" s="9">
        <v>-4.6514600000000003E-2</v>
      </c>
      <c r="CR5181" s="9">
        <v>-8.5067699999999996E-2</v>
      </c>
      <c r="CS5181" s="9">
        <v>0.3604813</v>
      </c>
      <c r="CT5181" s="9">
        <v>0.51989700000000005</v>
      </c>
      <c r="CU5181" s="9">
        <v>0.44151560000000001</v>
      </c>
      <c r="CV5181" s="9">
        <v>0.3314396</v>
      </c>
      <c r="CW5181" s="9">
        <v>0.20432790000000001</v>
      </c>
      <c r="CX5181" s="9">
        <v>-0.34779939999999998</v>
      </c>
      <c r="CY5181" s="9">
        <v>-0.22818240000000001</v>
      </c>
      <c r="CZ5181" s="9">
        <v>-0.17272270000000001</v>
      </c>
      <c r="DA5181" s="9">
        <v>-9.6416999999999996E-3</v>
      </c>
      <c r="DB5181" s="9">
        <v>5.59254E-2</v>
      </c>
      <c r="DC5181" s="9">
        <v>9.7456600000000004E-2</v>
      </c>
      <c r="DD5181" s="9">
        <v>3.7295700000000001E-2</v>
      </c>
      <c r="DE5181" s="9">
        <v>0.1095344</v>
      </c>
      <c r="DF5181" s="9">
        <v>0.1117161</v>
      </c>
      <c r="DG5181" s="9">
        <v>9.3643000000000004E-2</v>
      </c>
      <c r="DH5181" s="9">
        <v>0.12652360000000001</v>
      </c>
      <c r="DI5181" s="9">
        <v>0.1640617</v>
      </c>
      <c r="DJ5181" s="9">
        <v>9.0149999999999996E-4</v>
      </c>
      <c r="DK5181" s="9">
        <v>-0.1118328</v>
      </c>
      <c r="DL5181" s="9">
        <v>-0.13100539999999999</v>
      </c>
      <c r="DM5181" s="9">
        <v>-0.1253657</v>
      </c>
      <c r="DN5181" s="9">
        <v>-0.10697039999999999</v>
      </c>
      <c r="DO5181" s="9">
        <v>-3.1090000000000002E-4</v>
      </c>
      <c r="DP5181" s="9">
        <v>-3.4389400000000001E-2</v>
      </c>
      <c r="DQ5181" s="9">
        <v>0.40629140000000002</v>
      </c>
      <c r="DR5181" s="9">
        <v>0.56864800000000004</v>
      </c>
      <c r="DS5181" s="9">
        <v>0.48820609999999998</v>
      </c>
      <c r="DT5181" s="9">
        <v>0.3781274</v>
      </c>
      <c r="DU5181" s="9">
        <v>0.25337389999999999</v>
      </c>
      <c r="DV5181" s="9">
        <v>-0.29862689999999997</v>
      </c>
      <c r="DW5181" s="9">
        <v>-0.18160290000000001</v>
      </c>
      <c r="DX5181" s="9">
        <v>-0.13330890000000001</v>
      </c>
      <c r="DY5181" s="9">
        <v>2.2150199999999998E-2</v>
      </c>
      <c r="DZ5181" s="9">
        <v>8.5396899999999998E-2</v>
      </c>
      <c r="EA5181" s="9">
        <v>0.14867810000000001</v>
      </c>
      <c r="EB5181" s="9">
        <v>8.2697300000000001E-2</v>
      </c>
      <c r="EC5181" s="9">
        <v>0.1534074</v>
      </c>
      <c r="ED5181" s="9">
        <v>0.14918049999999999</v>
      </c>
      <c r="EE5181" s="9">
        <v>0.1303406</v>
      </c>
      <c r="EF5181" s="9">
        <v>0.16247809999999999</v>
      </c>
      <c r="EG5181" s="9">
        <v>0.20424100000000001</v>
      </c>
      <c r="EH5181" s="9">
        <v>4.6669799999999997E-2</v>
      </c>
      <c r="EI5181" s="9">
        <v>-5.8149300000000001E-2</v>
      </c>
      <c r="EJ5181" s="9">
        <v>-7.2257100000000005E-2</v>
      </c>
      <c r="EK5181" s="9">
        <v>-6.0594099999999998E-2</v>
      </c>
      <c r="EL5181" s="9">
        <v>-4.2704800000000001E-2</v>
      </c>
      <c r="EM5181" s="9">
        <v>6.6399899999999998E-2</v>
      </c>
      <c r="EN5181" s="9">
        <v>3.87821E-2</v>
      </c>
      <c r="EO5181" s="9">
        <v>0.47243400000000002</v>
      </c>
      <c r="EP5181" s="9">
        <v>0.63903679999999996</v>
      </c>
      <c r="EQ5181" s="9">
        <v>0.55561970000000005</v>
      </c>
      <c r="ER5181" s="9">
        <v>0.44553730000000002</v>
      </c>
      <c r="ES5181" s="9">
        <v>0.32418859999999999</v>
      </c>
      <c r="ET5181" s="9">
        <v>-0.22762969999999999</v>
      </c>
      <c r="EU5181" s="9">
        <v>-0.1143496</v>
      </c>
      <c r="EV5181" s="9">
        <v>-7.6401499999999997E-2</v>
      </c>
      <c r="EW5181" s="9">
        <v>6.8052699999999994E-2</v>
      </c>
      <c r="EX5181" s="9">
        <v>0.12794910000000001</v>
      </c>
      <c r="EY5181" s="9">
        <v>86.7804</v>
      </c>
      <c r="EZ5181" s="9">
        <v>85.207700000000003</v>
      </c>
      <c r="FA5181" s="9">
        <v>81.756699999999995</v>
      </c>
      <c r="FB5181" s="9">
        <v>78.578599999999994</v>
      </c>
      <c r="FC5181" s="9">
        <v>76.578599999999994</v>
      </c>
      <c r="FD5181" s="9">
        <v>74.991100000000003</v>
      </c>
      <c r="FE5181" s="9">
        <v>74.599400000000003</v>
      </c>
      <c r="FF5181" s="9">
        <v>73.370900000000006</v>
      </c>
      <c r="FG5181" s="9">
        <v>76.913899999999998</v>
      </c>
      <c r="FH5181" s="9">
        <v>81.314499999999995</v>
      </c>
      <c r="FI5181" s="9">
        <v>85.670599999999993</v>
      </c>
      <c r="FJ5181" s="9">
        <v>91.059299999999993</v>
      </c>
      <c r="FK5181" s="9">
        <v>95.160200000000003</v>
      </c>
      <c r="FL5181" s="9">
        <v>97.065299999999993</v>
      </c>
      <c r="FM5181" s="9">
        <v>99.679500000000004</v>
      </c>
      <c r="FN5181" s="9">
        <v>101.855</v>
      </c>
      <c r="FO5181" s="9">
        <v>101.297</v>
      </c>
      <c r="FP5181" s="9">
        <v>100.56100000000001</v>
      </c>
      <c r="FQ5181" s="9">
        <v>98.326400000000007</v>
      </c>
      <c r="FR5181" s="9">
        <v>93.403599999999997</v>
      </c>
      <c r="FS5181" s="9">
        <v>89.792299999999997</v>
      </c>
      <c r="FT5181" s="9">
        <v>87.180999999999997</v>
      </c>
      <c r="FU5181" s="9">
        <v>84.492599999999996</v>
      </c>
      <c r="FV5181" s="9">
        <v>82.261099999999999</v>
      </c>
      <c r="FW5181" s="9">
        <v>0.81744570000000005</v>
      </c>
      <c r="FX5181" s="9">
        <v>6.2956100000000001E-2</v>
      </c>
      <c r="FY5181" s="9">
        <v>6.2956100000000001E-2</v>
      </c>
      <c r="FZ5181" s="9">
        <v>0</v>
      </c>
      <c r="GA5181" s="9">
        <v>0</v>
      </c>
    </row>
    <row r="5182" spans="1:183" x14ac:dyDescent="0.2">
      <c r="A5182" t="s">
        <v>247</v>
      </c>
      <c r="B5182" t="s">
        <v>225</v>
      </c>
      <c r="C5182" t="s">
        <v>249</v>
      </c>
      <c r="D5182" s="6">
        <v>44079</v>
      </c>
      <c r="FZ5182" s="9">
        <v>0</v>
      </c>
      <c r="GA5182" s="9">
        <v>1</v>
      </c>
    </row>
    <row r="5183" spans="1:183" x14ac:dyDescent="0.2">
      <c r="A5183" t="s">
        <v>247</v>
      </c>
      <c r="B5183" t="s">
        <v>225</v>
      </c>
      <c r="C5183" t="s">
        <v>249</v>
      </c>
      <c r="D5183" s="6">
        <v>44080</v>
      </c>
      <c r="E5183" s="73">
        <v>16</v>
      </c>
      <c r="F5183" s="9">
        <v>18</v>
      </c>
      <c r="G5183" s="9">
        <v>16</v>
      </c>
      <c r="H5183" s="9">
        <v>18</v>
      </c>
      <c r="I5183" s="9">
        <v>0</v>
      </c>
      <c r="J5183" s="9">
        <v>10242</v>
      </c>
      <c r="K5183" s="9">
        <v>1.32677</v>
      </c>
      <c r="L5183" s="9">
        <v>1.0841099999999999</v>
      </c>
      <c r="M5183" s="9">
        <v>0.98025790000000002</v>
      </c>
      <c r="N5183" s="9">
        <v>0.90044780000000002</v>
      </c>
      <c r="O5183" s="9">
        <v>0.83322879999999999</v>
      </c>
      <c r="P5183" s="9">
        <v>0.80289359999999999</v>
      </c>
      <c r="Q5183" s="9">
        <v>0.78704169999999996</v>
      </c>
      <c r="R5183" s="9">
        <v>0.88286759999999997</v>
      </c>
      <c r="S5183" s="9">
        <v>1.07247</v>
      </c>
      <c r="T5183" s="9">
        <v>1.2130270000000001</v>
      </c>
      <c r="U5183" s="9">
        <v>1.5018819999999999</v>
      </c>
      <c r="V5183" s="9">
        <v>1.7729969999999999</v>
      </c>
      <c r="W5183" s="9">
        <v>2.0820059999999998</v>
      </c>
      <c r="X5183" s="9">
        <v>2.340576</v>
      </c>
      <c r="Y5183" s="9">
        <v>2.6681849999999998</v>
      </c>
      <c r="Z5183" s="9">
        <v>2.8871129999999998</v>
      </c>
      <c r="AA5183" s="9">
        <v>3.037261</v>
      </c>
      <c r="AB5183" s="9">
        <v>3.10697</v>
      </c>
      <c r="AC5183" s="9">
        <v>3.0554700000000001</v>
      </c>
      <c r="AD5183" s="9">
        <v>3.0093169999999998</v>
      </c>
      <c r="AE5183" s="9">
        <v>2.800306</v>
      </c>
      <c r="AF5183" s="9">
        <v>2.5558709999999998</v>
      </c>
      <c r="AG5183" s="9">
        <v>2.1552709999999999</v>
      </c>
      <c r="AH5183" s="9">
        <v>1.79206</v>
      </c>
      <c r="AI5183" s="9">
        <v>8.22436E-2</v>
      </c>
      <c r="AJ5183" s="9">
        <v>-1.11939E-2</v>
      </c>
      <c r="AK5183" s="9">
        <v>5.18372E-2</v>
      </c>
      <c r="AL5183" s="9">
        <v>4.9072900000000003E-2</v>
      </c>
      <c r="AM5183" s="9">
        <v>2.3656900000000002E-2</v>
      </c>
      <c r="AN5183" s="9">
        <v>3.9521000000000001E-3</v>
      </c>
      <c r="AO5183" s="9">
        <v>2.65454E-2</v>
      </c>
      <c r="AP5183" s="9">
        <v>4.5181899999999997E-2</v>
      </c>
      <c r="AQ5183" s="9">
        <v>7.2740000000000001E-4</v>
      </c>
      <c r="AR5183" s="9">
        <v>-0.1096613</v>
      </c>
      <c r="AS5183" s="9">
        <v>-7.2801699999999997E-2</v>
      </c>
      <c r="AT5183" s="9">
        <v>-0.21943989999999999</v>
      </c>
      <c r="AU5183" s="9">
        <v>-0.27095130000000001</v>
      </c>
      <c r="AV5183" s="9">
        <v>-0.48400559999999998</v>
      </c>
      <c r="AW5183" s="9">
        <v>0.3003806</v>
      </c>
      <c r="AX5183" s="9">
        <v>0.42618640000000002</v>
      </c>
      <c r="AY5183" s="9">
        <v>0.51600020000000002</v>
      </c>
      <c r="AZ5183" s="9">
        <v>0.57506559999999995</v>
      </c>
      <c r="BA5183" s="9">
        <v>0.23140649999999999</v>
      </c>
      <c r="BB5183" s="9">
        <v>-0.3043054</v>
      </c>
      <c r="BC5183" s="9">
        <v>-0.36432750000000003</v>
      </c>
      <c r="BD5183" s="9">
        <v>-0.1249822</v>
      </c>
      <c r="BE5183" s="9">
        <v>-2.6277399999999999E-2</v>
      </c>
      <c r="BF5183" s="9">
        <v>2.3464499999999999E-2</v>
      </c>
      <c r="BG5183" s="9">
        <v>0.12911400000000001</v>
      </c>
      <c r="BH5183" s="9">
        <v>2.6100600000000002E-2</v>
      </c>
      <c r="BI5183" s="9">
        <v>8.4024699999999994E-2</v>
      </c>
      <c r="BJ5183" s="9">
        <v>8.04309E-2</v>
      </c>
      <c r="BK5183" s="9">
        <v>5.3843799999999997E-2</v>
      </c>
      <c r="BL5183" s="9">
        <v>3.4912899999999997E-2</v>
      </c>
      <c r="BM5183" s="9">
        <v>5.3804100000000001E-2</v>
      </c>
      <c r="BN5183" s="9">
        <v>7.5683E-2</v>
      </c>
      <c r="BO5183" s="9">
        <v>4.24082E-2</v>
      </c>
      <c r="BP5183" s="9">
        <v>-5.5623100000000002E-2</v>
      </c>
      <c r="BQ5183" s="9">
        <v>-1.20293E-2</v>
      </c>
      <c r="BR5183" s="9">
        <v>-0.1455333</v>
      </c>
      <c r="BS5183" s="9">
        <v>-0.1869497</v>
      </c>
      <c r="BT5183" s="9">
        <v>-0.3938063</v>
      </c>
      <c r="BU5183" s="9">
        <v>0.3815499</v>
      </c>
      <c r="BV5183" s="9">
        <v>0.51267459999999998</v>
      </c>
      <c r="BW5183" s="9">
        <v>0.60750020000000005</v>
      </c>
      <c r="BX5183" s="9">
        <v>0.66775709999999999</v>
      </c>
      <c r="BY5183" s="9">
        <v>0.32440340000000001</v>
      </c>
      <c r="BZ5183" s="9">
        <v>-0.2047436</v>
      </c>
      <c r="CA5183" s="9">
        <v>-0.27159339999999998</v>
      </c>
      <c r="CB5183" s="9">
        <v>-3.7109299999999998E-2</v>
      </c>
      <c r="CC5183" s="9">
        <v>4.9361099999999998E-2</v>
      </c>
      <c r="CD5183" s="9">
        <v>9.3602299999999999E-2</v>
      </c>
      <c r="CE5183" s="9">
        <v>0.16157630000000001</v>
      </c>
      <c r="CF5183" s="9">
        <v>5.19306E-2</v>
      </c>
      <c r="CG5183" s="9">
        <v>0.1063176</v>
      </c>
      <c r="CH5183" s="9">
        <v>0.1021494</v>
      </c>
      <c r="CI5183" s="9">
        <v>7.4751200000000004E-2</v>
      </c>
      <c r="CJ5183" s="9">
        <v>5.6356200000000002E-2</v>
      </c>
      <c r="CK5183" s="9">
        <v>7.2683499999999998E-2</v>
      </c>
      <c r="CL5183" s="9">
        <v>9.6807900000000002E-2</v>
      </c>
      <c r="CM5183" s="9">
        <v>7.1276300000000001E-2</v>
      </c>
      <c r="CN5183" s="9">
        <v>-1.8196400000000001E-2</v>
      </c>
      <c r="CO5183" s="9">
        <v>3.0061399999999999E-2</v>
      </c>
      <c r="CP5183" s="9">
        <v>-9.4345799999999994E-2</v>
      </c>
      <c r="CQ5183" s="9">
        <v>-0.12877040000000001</v>
      </c>
      <c r="CR5183" s="9">
        <v>-0.33133449999999998</v>
      </c>
      <c r="CS5183" s="9">
        <v>0.43776749999999998</v>
      </c>
      <c r="CT5183" s="9">
        <v>0.57257599999999997</v>
      </c>
      <c r="CU5183" s="9">
        <v>0.67087289999999999</v>
      </c>
      <c r="CV5183" s="9">
        <v>0.73195489999999996</v>
      </c>
      <c r="CW5183" s="9">
        <v>0.38881270000000001</v>
      </c>
      <c r="CX5183" s="9">
        <v>-0.1357873</v>
      </c>
      <c r="CY5183" s="9">
        <v>-0.20736599999999999</v>
      </c>
      <c r="CZ5183" s="9">
        <v>2.37512E-2</v>
      </c>
      <c r="DA5183" s="9">
        <v>0.10174809999999999</v>
      </c>
      <c r="DB5183" s="9">
        <v>0.14217949999999999</v>
      </c>
      <c r="DC5183" s="9">
        <v>0.1940385</v>
      </c>
      <c r="DD5183" s="9">
        <v>7.7760599999999999E-2</v>
      </c>
      <c r="DE5183" s="9">
        <v>0.12861059999999999</v>
      </c>
      <c r="DF5183" s="9">
        <v>0.1238678</v>
      </c>
      <c r="DG5183" s="9">
        <v>9.5658599999999996E-2</v>
      </c>
      <c r="DH5183" s="9">
        <v>7.7799599999999997E-2</v>
      </c>
      <c r="DI5183" s="9">
        <v>9.15628E-2</v>
      </c>
      <c r="DJ5183" s="9">
        <v>0.1179328</v>
      </c>
      <c r="DK5183" s="9">
        <v>0.10014430000000001</v>
      </c>
      <c r="DL5183" s="9">
        <v>1.9230299999999999E-2</v>
      </c>
      <c r="DM5183" s="9">
        <v>7.21522E-2</v>
      </c>
      <c r="DN5183" s="9">
        <v>-4.3158299999999997E-2</v>
      </c>
      <c r="DO5183" s="9">
        <v>-7.0591200000000007E-2</v>
      </c>
      <c r="DP5183" s="9">
        <v>-0.26886280000000001</v>
      </c>
      <c r="DQ5183" s="9">
        <v>0.49398510000000001</v>
      </c>
      <c r="DR5183" s="9">
        <v>0.63247750000000003</v>
      </c>
      <c r="DS5183" s="9">
        <v>0.7342455</v>
      </c>
      <c r="DT5183" s="9">
        <v>0.79615279999999999</v>
      </c>
      <c r="DU5183" s="9">
        <v>0.45322210000000002</v>
      </c>
      <c r="DV5183" s="9">
        <v>-6.6831100000000004E-2</v>
      </c>
      <c r="DW5183" s="9">
        <v>-0.14313870000000001</v>
      </c>
      <c r="DX5183" s="9">
        <v>8.4611599999999995E-2</v>
      </c>
      <c r="DY5183" s="9">
        <v>0.1541351</v>
      </c>
      <c r="DZ5183" s="9">
        <v>0.1907568</v>
      </c>
      <c r="EA5183" s="9">
        <v>0.24090890000000001</v>
      </c>
      <c r="EB5183" s="9">
        <v>0.11505509999999999</v>
      </c>
      <c r="EC5183" s="9">
        <v>0.1607981</v>
      </c>
      <c r="ED5183" s="9">
        <v>0.1552258</v>
      </c>
      <c r="EE5183" s="9">
        <v>0.1258455</v>
      </c>
      <c r="EF5183" s="9">
        <v>0.10876039999999999</v>
      </c>
      <c r="EG5183" s="9">
        <v>0.1188215</v>
      </c>
      <c r="EH5183" s="9">
        <v>0.1484338</v>
      </c>
      <c r="EI5183" s="9">
        <v>0.14182520000000001</v>
      </c>
      <c r="EJ5183" s="9">
        <v>7.32685E-2</v>
      </c>
      <c r="EK5183" s="9">
        <v>0.1329245</v>
      </c>
      <c r="EL5183" s="9">
        <v>3.0748399999999999E-2</v>
      </c>
      <c r="EM5183" s="9">
        <v>1.3410399999999999E-2</v>
      </c>
      <c r="EN5183" s="9">
        <v>-0.1786634</v>
      </c>
      <c r="EO5183" s="9">
        <v>0.57515430000000001</v>
      </c>
      <c r="EP5183" s="9">
        <v>0.71896570000000004</v>
      </c>
      <c r="EQ5183" s="9">
        <v>0.82574559999999997</v>
      </c>
      <c r="ER5183" s="9">
        <v>0.88884430000000003</v>
      </c>
      <c r="ES5183" s="9">
        <v>0.54621889999999995</v>
      </c>
      <c r="ET5183" s="9">
        <v>3.2730799999999997E-2</v>
      </c>
      <c r="EU5183" s="9">
        <v>-5.0404600000000001E-2</v>
      </c>
      <c r="EV5183" s="9">
        <v>0.17248450000000001</v>
      </c>
      <c r="EW5183" s="9">
        <v>0.22977359999999999</v>
      </c>
      <c r="EX5183" s="9">
        <v>0.26089459999999998</v>
      </c>
      <c r="EY5183" s="9">
        <v>79.587500000000006</v>
      </c>
      <c r="EZ5183" s="9">
        <v>77.073999999999998</v>
      </c>
      <c r="FA5183" s="9">
        <v>75.491</v>
      </c>
      <c r="FB5183" s="9">
        <v>73.879400000000004</v>
      </c>
      <c r="FC5183" s="9">
        <v>72.399699999999996</v>
      </c>
      <c r="FD5183" s="9">
        <v>70.644800000000004</v>
      </c>
      <c r="FE5183" s="9">
        <v>68.924499999999995</v>
      </c>
      <c r="FF5183" s="9">
        <v>67.725099999999998</v>
      </c>
      <c r="FG5183" s="9">
        <v>73.241200000000006</v>
      </c>
      <c r="FH5183" s="9">
        <v>81.128399999999999</v>
      </c>
      <c r="FI5183" s="9">
        <v>84.593699999999998</v>
      </c>
      <c r="FJ5183" s="9">
        <v>92.300299999999993</v>
      </c>
      <c r="FK5183" s="9">
        <v>99.542699999999996</v>
      </c>
      <c r="FL5183" s="9">
        <v>104.187</v>
      </c>
      <c r="FM5183" s="9">
        <v>106.011</v>
      </c>
      <c r="FN5183" s="9">
        <v>107.724</v>
      </c>
      <c r="FO5183" s="9">
        <v>108.86</v>
      </c>
      <c r="FP5183" s="9">
        <v>109.154</v>
      </c>
      <c r="FQ5183" s="9">
        <v>108.057</v>
      </c>
      <c r="FR5183" s="9">
        <v>103.88800000000001</v>
      </c>
      <c r="FS5183" s="9">
        <v>99.800299999999993</v>
      </c>
      <c r="FT5183" s="9">
        <v>93.297300000000007</v>
      </c>
      <c r="FU5183" s="9">
        <v>87.368700000000004</v>
      </c>
      <c r="FV5183" s="9">
        <v>82.720299999999995</v>
      </c>
      <c r="FW5183" s="9">
        <v>1.0773314000000001</v>
      </c>
      <c r="FX5183" s="9">
        <v>6.8831000000000003E-2</v>
      </c>
      <c r="FY5183" s="9">
        <v>6.8831000000000003E-2</v>
      </c>
      <c r="FZ5183" s="9">
        <v>0</v>
      </c>
      <c r="GA5183" s="9">
        <v>0</v>
      </c>
    </row>
    <row r="5184" spans="1:183" x14ac:dyDescent="0.2">
      <c r="A5184" t="s">
        <v>247</v>
      </c>
      <c r="B5184" t="s">
        <v>225</v>
      </c>
      <c r="C5184" t="s">
        <v>249</v>
      </c>
      <c r="D5184" s="6">
        <v>44081</v>
      </c>
      <c r="E5184" s="73">
        <v>17</v>
      </c>
      <c r="F5184" s="9">
        <v>18</v>
      </c>
      <c r="G5184" s="9">
        <v>17</v>
      </c>
      <c r="H5184" s="9">
        <v>18</v>
      </c>
      <c r="I5184" s="9">
        <v>341</v>
      </c>
      <c r="J5184" s="9">
        <v>10235</v>
      </c>
      <c r="K5184" s="9">
        <v>1.515692</v>
      </c>
      <c r="L5184" s="9">
        <v>1.265506</v>
      </c>
      <c r="M5184" s="9">
        <v>1.120957</v>
      </c>
      <c r="N5184" s="9">
        <v>1.027271</v>
      </c>
      <c r="O5184" s="9">
        <v>0.92325089999999999</v>
      </c>
      <c r="P5184" s="9">
        <v>0.90252489999999996</v>
      </c>
      <c r="Q5184" s="9">
        <v>0.95059479999999996</v>
      </c>
      <c r="R5184" s="9">
        <v>1.021989</v>
      </c>
      <c r="S5184" s="9">
        <v>1.1540360000000001</v>
      </c>
      <c r="T5184" s="9">
        <v>1.220917</v>
      </c>
      <c r="U5184" s="9">
        <v>1.406674</v>
      </c>
      <c r="V5184" s="9">
        <v>1.691308</v>
      </c>
      <c r="W5184" s="9">
        <v>1.9620740000000001</v>
      </c>
      <c r="X5184" s="9">
        <v>2.2430490000000001</v>
      </c>
      <c r="Y5184" s="9">
        <v>2.565264</v>
      </c>
      <c r="Z5184" s="9">
        <v>2.8237960000000002</v>
      </c>
      <c r="AA5184" s="9">
        <v>2.9001049999999999</v>
      </c>
      <c r="AB5184" s="9">
        <v>2.9522680000000001</v>
      </c>
      <c r="AC5184" s="9">
        <v>2.9045570000000001</v>
      </c>
      <c r="AD5184" s="9">
        <v>2.6901099999999998</v>
      </c>
      <c r="AE5184" s="9">
        <v>2.4935930000000002</v>
      </c>
      <c r="AF5184" s="9">
        <v>2.1116839999999999</v>
      </c>
      <c r="AG5184" s="9">
        <v>1.779434</v>
      </c>
      <c r="AH5184" s="9">
        <v>1.505787</v>
      </c>
      <c r="AI5184" s="9">
        <v>8.25486E-2</v>
      </c>
      <c r="AJ5184" s="9">
        <v>5.6760999999999999E-3</v>
      </c>
      <c r="AK5184" s="9">
        <v>3.24418E-2</v>
      </c>
      <c r="AL5184" s="9">
        <v>4.1154900000000001E-2</v>
      </c>
      <c r="AM5184" s="9">
        <v>2.06304E-2</v>
      </c>
      <c r="AN5184" s="9">
        <v>2.0121799999999999E-2</v>
      </c>
      <c r="AO5184" s="9">
        <v>0.13530320000000001</v>
      </c>
      <c r="AP5184" s="9">
        <v>0.11061029999999999</v>
      </c>
      <c r="AQ5184" s="9">
        <v>-1.31486E-2</v>
      </c>
      <c r="AR5184" s="9">
        <v>-0.15210180000000001</v>
      </c>
      <c r="AS5184" s="9">
        <v>-0.1785947</v>
      </c>
      <c r="AT5184" s="9">
        <v>-0.10735599999999999</v>
      </c>
      <c r="AU5184" s="9">
        <v>-0.1387031</v>
      </c>
      <c r="AV5184" s="9">
        <v>-0.20450960000000001</v>
      </c>
      <c r="AW5184" s="9">
        <v>-6.15524E-2</v>
      </c>
      <c r="AX5184" s="9">
        <v>-2.12222E-2</v>
      </c>
      <c r="AY5184" s="9">
        <v>0.3364238</v>
      </c>
      <c r="AZ5184" s="9">
        <v>0.34496280000000001</v>
      </c>
      <c r="BA5184" s="9">
        <v>-9.8507399999999995E-2</v>
      </c>
      <c r="BB5184" s="9">
        <v>-0.24205289999999999</v>
      </c>
      <c r="BC5184" s="9">
        <v>-9.4212500000000005E-2</v>
      </c>
      <c r="BD5184" s="9">
        <v>-0.1352691</v>
      </c>
      <c r="BE5184" s="9">
        <v>-6.5262000000000001E-2</v>
      </c>
      <c r="BF5184" s="9">
        <v>6.0762799999999999E-2</v>
      </c>
      <c r="BG5184" s="9">
        <v>0.13842740000000001</v>
      </c>
      <c r="BH5184" s="9">
        <v>5.3459600000000003E-2</v>
      </c>
      <c r="BI5184" s="9">
        <v>7.5928099999999998E-2</v>
      </c>
      <c r="BJ5184" s="9">
        <v>8.1349099999999994E-2</v>
      </c>
      <c r="BK5184" s="9">
        <v>5.6601100000000001E-2</v>
      </c>
      <c r="BL5184" s="9">
        <v>5.6353199999999999E-2</v>
      </c>
      <c r="BM5184" s="9">
        <v>0.1689782</v>
      </c>
      <c r="BN5184" s="9">
        <v>0.14972150000000001</v>
      </c>
      <c r="BO5184" s="9">
        <v>3.5105900000000002E-2</v>
      </c>
      <c r="BP5184" s="9">
        <v>-0.10082480000000001</v>
      </c>
      <c r="BQ5184" s="9">
        <v>-0.1156934</v>
      </c>
      <c r="BR5184" s="9">
        <v>-4.3156699999999999E-2</v>
      </c>
      <c r="BS5184" s="9">
        <v>-6.6285800000000006E-2</v>
      </c>
      <c r="BT5184" s="9">
        <v>-0.1293416</v>
      </c>
      <c r="BU5184" s="9">
        <v>1.82714E-2</v>
      </c>
      <c r="BV5184" s="9">
        <v>6.18731E-2</v>
      </c>
      <c r="BW5184" s="9">
        <v>0.4169252</v>
      </c>
      <c r="BX5184" s="9">
        <v>0.42312959999999999</v>
      </c>
      <c r="BY5184" s="9">
        <v>-1.8459E-2</v>
      </c>
      <c r="BZ5184" s="9">
        <v>-0.16648199999999999</v>
      </c>
      <c r="CA5184" s="9">
        <v>-2.0207200000000002E-2</v>
      </c>
      <c r="CB5184" s="9">
        <v>-6.90027E-2</v>
      </c>
      <c r="CC5184" s="9">
        <v>-5.3171E-3</v>
      </c>
      <c r="CD5184" s="9">
        <v>0.1140914</v>
      </c>
      <c r="CE5184" s="9">
        <v>0.17712890000000001</v>
      </c>
      <c r="CF5184" s="9">
        <v>8.6554300000000001E-2</v>
      </c>
      <c r="CG5184" s="9">
        <v>0.1060465</v>
      </c>
      <c r="CH5184" s="9">
        <v>0.10918750000000001</v>
      </c>
      <c r="CI5184" s="9">
        <v>8.1514400000000001E-2</v>
      </c>
      <c r="CJ5184" s="9">
        <v>8.1447000000000006E-2</v>
      </c>
      <c r="CK5184" s="9">
        <v>0.19230140000000001</v>
      </c>
      <c r="CL5184" s="9">
        <v>0.17680979999999999</v>
      </c>
      <c r="CM5184" s="9">
        <v>6.8526799999999999E-2</v>
      </c>
      <c r="CN5184" s="9">
        <v>-6.5310400000000005E-2</v>
      </c>
      <c r="CO5184" s="9">
        <v>-7.2128200000000003E-2</v>
      </c>
      <c r="CP5184" s="9">
        <v>1.3075000000000001E-3</v>
      </c>
      <c r="CQ5184" s="9">
        <v>-1.61298E-2</v>
      </c>
      <c r="CR5184" s="9">
        <v>-7.7280500000000002E-2</v>
      </c>
      <c r="CS5184" s="9">
        <v>7.3556999999999997E-2</v>
      </c>
      <c r="CT5184" s="9">
        <v>0.11942469999999999</v>
      </c>
      <c r="CU5184" s="9">
        <v>0.47268019999999999</v>
      </c>
      <c r="CV5184" s="9">
        <v>0.47726760000000001</v>
      </c>
      <c r="CW5184" s="9">
        <v>3.69822E-2</v>
      </c>
      <c r="CX5184" s="9">
        <v>-0.1141418</v>
      </c>
      <c r="CY5184" s="9">
        <v>3.1048599999999999E-2</v>
      </c>
      <c r="CZ5184" s="9">
        <v>-2.3106700000000001E-2</v>
      </c>
      <c r="DA5184" s="9">
        <v>3.6200499999999997E-2</v>
      </c>
      <c r="DB5184" s="9">
        <v>0.15102670000000001</v>
      </c>
      <c r="DC5184" s="9">
        <v>0.21583050000000001</v>
      </c>
      <c r="DD5184" s="9">
        <v>0.11964900000000001</v>
      </c>
      <c r="DE5184" s="9">
        <v>0.13616500000000001</v>
      </c>
      <c r="DF5184" s="9">
        <v>0.13702590000000001</v>
      </c>
      <c r="DG5184" s="9">
        <v>0.1064276</v>
      </c>
      <c r="DH5184" s="9">
        <v>0.1065408</v>
      </c>
      <c r="DI5184" s="9">
        <v>0.2156246</v>
      </c>
      <c r="DJ5184" s="9">
        <v>0.203898</v>
      </c>
      <c r="DK5184" s="9">
        <v>0.10194780000000001</v>
      </c>
      <c r="DL5184" s="9">
        <v>-2.9796099999999999E-2</v>
      </c>
      <c r="DM5184" s="9">
        <v>-2.8563000000000002E-2</v>
      </c>
      <c r="DN5184" s="9">
        <v>4.5771699999999998E-2</v>
      </c>
      <c r="DO5184" s="9">
        <v>3.40262E-2</v>
      </c>
      <c r="DP5184" s="9">
        <v>-2.5219399999999999E-2</v>
      </c>
      <c r="DQ5184" s="9">
        <v>0.1288427</v>
      </c>
      <c r="DR5184" s="9">
        <v>0.1769763</v>
      </c>
      <c r="DS5184" s="9">
        <v>0.52843530000000005</v>
      </c>
      <c r="DT5184" s="9">
        <v>0.53140569999999998</v>
      </c>
      <c r="DU5184" s="9">
        <v>9.2423500000000006E-2</v>
      </c>
      <c r="DV5184" s="9">
        <v>-6.1801599999999998E-2</v>
      </c>
      <c r="DW5184" s="9">
        <v>8.2304500000000003E-2</v>
      </c>
      <c r="DX5184" s="9">
        <v>2.2789199999999999E-2</v>
      </c>
      <c r="DY5184" s="9">
        <v>7.7718099999999998E-2</v>
      </c>
      <c r="DZ5184" s="9">
        <v>0.18796189999999999</v>
      </c>
      <c r="EA5184" s="9">
        <v>0.27170929999999999</v>
      </c>
      <c r="EB5184" s="9">
        <v>0.16743250000000001</v>
      </c>
      <c r="EC5184" s="9">
        <v>0.17965120000000001</v>
      </c>
      <c r="ED5184" s="9">
        <v>0.17722009999999999</v>
      </c>
      <c r="EE5184" s="9">
        <v>0.14239830000000001</v>
      </c>
      <c r="EF5184" s="9">
        <v>0.14277229999999999</v>
      </c>
      <c r="EG5184" s="9">
        <v>0.24929950000000001</v>
      </c>
      <c r="EH5184" s="9">
        <v>0.24300920000000001</v>
      </c>
      <c r="EI5184" s="9">
        <v>0.15020230000000001</v>
      </c>
      <c r="EJ5184" s="9">
        <v>2.1480900000000001E-2</v>
      </c>
      <c r="EK5184" s="9">
        <v>3.4338300000000002E-2</v>
      </c>
      <c r="EL5184" s="9">
        <v>0.109971</v>
      </c>
      <c r="EM5184" s="9">
        <v>0.1064435</v>
      </c>
      <c r="EN5184" s="9">
        <v>4.9948600000000003E-2</v>
      </c>
      <c r="EO5184" s="9">
        <v>0.2086665</v>
      </c>
      <c r="EP5184" s="9">
        <v>0.26007170000000002</v>
      </c>
      <c r="EQ5184" s="9">
        <v>0.6089367</v>
      </c>
      <c r="ER5184" s="9">
        <v>0.60957249999999996</v>
      </c>
      <c r="ES5184" s="9">
        <v>0.17247190000000001</v>
      </c>
      <c r="ET5184" s="9">
        <v>1.37693E-2</v>
      </c>
      <c r="EU5184" s="9">
        <v>0.1563098</v>
      </c>
      <c r="EV5184" s="9">
        <v>8.9055700000000002E-2</v>
      </c>
      <c r="EW5184" s="9">
        <v>0.13766300000000001</v>
      </c>
      <c r="EX5184" s="9">
        <v>0.24129049999999999</v>
      </c>
      <c r="EY5184" s="9">
        <v>79.038300000000007</v>
      </c>
      <c r="EZ5184" s="9">
        <v>77.337100000000007</v>
      </c>
      <c r="FA5184" s="9">
        <v>76.155699999999996</v>
      </c>
      <c r="FB5184" s="9">
        <v>73.315600000000003</v>
      </c>
      <c r="FC5184" s="9">
        <v>72.026300000000006</v>
      </c>
      <c r="FD5184" s="9">
        <v>70.4422</v>
      </c>
      <c r="FE5184" s="9">
        <v>69.417100000000005</v>
      </c>
      <c r="FF5184" s="9">
        <v>68.418899999999994</v>
      </c>
      <c r="FG5184" s="9">
        <v>71.979600000000005</v>
      </c>
      <c r="FH5184" s="9">
        <v>80.212599999999995</v>
      </c>
      <c r="FI5184" s="9">
        <v>86.477000000000004</v>
      </c>
      <c r="FJ5184" s="9">
        <v>90.969499999999996</v>
      </c>
      <c r="FK5184" s="9">
        <v>95.928399999999996</v>
      </c>
      <c r="FL5184" s="9">
        <v>99.767099999999999</v>
      </c>
      <c r="FM5184" s="9">
        <v>103.72799999999999</v>
      </c>
      <c r="FN5184" s="9">
        <v>106.99299999999999</v>
      </c>
      <c r="FO5184" s="9">
        <v>107.958</v>
      </c>
      <c r="FP5184" s="9">
        <v>105.95699999999999</v>
      </c>
      <c r="FQ5184" s="9">
        <v>103.81399999999999</v>
      </c>
      <c r="FR5184" s="9">
        <v>100.048</v>
      </c>
      <c r="FS5184" s="9">
        <v>93.231700000000004</v>
      </c>
      <c r="FT5184" s="9">
        <v>88.069800000000001</v>
      </c>
      <c r="FU5184" s="9">
        <v>85.341300000000004</v>
      </c>
      <c r="FV5184" s="9">
        <v>81.007499999999993</v>
      </c>
      <c r="FW5184" s="9">
        <v>0.99441981000000002</v>
      </c>
      <c r="FX5184" s="9">
        <v>7.4098499999999998E-2</v>
      </c>
      <c r="FY5184" s="9">
        <v>7.4098499999999998E-2</v>
      </c>
      <c r="FZ5184" s="9">
        <v>0</v>
      </c>
      <c r="GA5184" s="9">
        <v>0</v>
      </c>
    </row>
    <row r="5185" spans="1:183" x14ac:dyDescent="0.2">
      <c r="A5185" t="s">
        <v>247</v>
      </c>
      <c r="B5185" t="s">
        <v>225</v>
      </c>
      <c r="C5185" t="s">
        <v>249</v>
      </c>
      <c r="D5185" s="6">
        <v>44082</v>
      </c>
      <c r="FZ5185" s="9">
        <v>0</v>
      </c>
      <c r="GA5185" s="9">
        <v>1</v>
      </c>
    </row>
    <row r="5186" spans="1:183" x14ac:dyDescent="0.2">
      <c r="A5186" t="s">
        <v>247</v>
      </c>
      <c r="B5186" t="s">
        <v>225</v>
      </c>
      <c r="C5186" t="s">
        <v>249</v>
      </c>
      <c r="D5186" s="6">
        <v>44101</v>
      </c>
      <c r="FZ5186" s="9">
        <v>0</v>
      </c>
      <c r="GA5186" s="9">
        <v>1</v>
      </c>
    </row>
    <row r="5187" spans="1:183" x14ac:dyDescent="0.2">
      <c r="A5187" t="s">
        <v>247</v>
      </c>
      <c r="B5187" t="s">
        <v>225</v>
      </c>
      <c r="C5187" t="s">
        <v>249</v>
      </c>
      <c r="D5187" s="6">
        <v>44102</v>
      </c>
      <c r="FZ5187" s="9">
        <v>0</v>
      </c>
      <c r="GA5187" s="9">
        <v>1</v>
      </c>
    </row>
    <row r="5188" spans="1:183" x14ac:dyDescent="0.2">
      <c r="A5188" t="s">
        <v>247</v>
      </c>
      <c r="B5188" t="s">
        <v>225</v>
      </c>
      <c r="C5188" t="s">
        <v>249</v>
      </c>
      <c r="D5188" s="6">
        <v>44104</v>
      </c>
      <c r="FZ5188" s="9">
        <v>0</v>
      </c>
      <c r="GA5188" s="9">
        <v>1</v>
      </c>
    </row>
    <row r="5189" spans="1:183" x14ac:dyDescent="0.2">
      <c r="A5189" t="s">
        <v>247</v>
      </c>
      <c r="B5189" t="s">
        <v>225</v>
      </c>
      <c r="C5189" t="s">
        <v>249</v>
      </c>
      <c r="D5189" s="6">
        <v>44105</v>
      </c>
      <c r="FZ5189" s="9">
        <v>0</v>
      </c>
      <c r="GA5189" s="9">
        <v>1</v>
      </c>
    </row>
    <row r="5190" spans="1:183" x14ac:dyDescent="0.2">
      <c r="A5190" t="s">
        <v>247</v>
      </c>
      <c r="B5190" t="s">
        <v>225</v>
      </c>
      <c r="C5190" t="s">
        <v>249</v>
      </c>
      <c r="D5190" s="6">
        <v>44119</v>
      </c>
      <c r="FZ5190" s="9">
        <v>0</v>
      </c>
      <c r="GA5190" s="9">
        <v>1</v>
      </c>
    </row>
    <row r="5191" spans="1:183" x14ac:dyDescent="0.2">
      <c r="A5191" t="s">
        <v>247</v>
      </c>
      <c r="B5191" t="s">
        <v>225</v>
      </c>
      <c r="C5191" t="s">
        <v>249</v>
      </c>
      <c r="D5191" s="6">
        <v>44120</v>
      </c>
      <c r="FZ5191" s="9">
        <v>0</v>
      </c>
      <c r="GA5191" s="9">
        <v>1</v>
      </c>
    </row>
    <row r="5192" spans="1:183" x14ac:dyDescent="0.2">
      <c r="A5192" t="s">
        <v>247</v>
      </c>
      <c r="B5192" t="s">
        <v>225</v>
      </c>
      <c r="C5192" t="s">
        <v>256</v>
      </c>
      <c r="D5192" s="6">
        <v>44057</v>
      </c>
      <c r="FZ5192" s="9">
        <v>0</v>
      </c>
      <c r="GA5192" s="9">
        <v>1</v>
      </c>
    </row>
    <row r="5193" spans="1:183" x14ac:dyDescent="0.2">
      <c r="A5193" t="s">
        <v>247</v>
      </c>
      <c r="B5193" t="s">
        <v>225</v>
      </c>
      <c r="C5193" t="s">
        <v>256</v>
      </c>
      <c r="D5193" s="6">
        <v>44058</v>
      </c>
      <c r="FZ5193" s="9">
        <v>0</v>
      </c>
      <c r="GA5193" s="9">
        <v>1</v>
      </c>
    </row>
    <row r="5194" spans="1:183" x14ac:dyDescent="0.2">
      <c r="A5194" t="s">
        <v>247</v>
      </c>
      <c r="B5194" t="s">
        <v>225</v>
      </c>
      <c r="C5194" t="s">
        <v>256</v>
      </c>
      <c r="D5194" s="6">
        <v>44060</v>
      </c>
      <c r="FZ5194" s="9">
        <v>0</v>
      </c>
      <c r="GA5194" s="9">
        <v>1</v>
      </c>
    </row>
    <row r="5195" spans="1:183" x14ac:dyDescent="0.2">
      <c r="A5195" t="s">
        <v>247</v>
      </c>
      <c r="B5195" t="s">
        <v>225</v>
      </c>
      <c r="C5195" t="s">
        <v>256</v>
      </c>
      <c r="D5195" s="6">
        <v>44061</v>
      </c>
      <c r="FZ5195" s="9">
        <v>0</v>
      </c>
      <c r="GA5195" s="9">
        <v>1</v>
      </c>
    </row>
    <row r="5196" spans="1:183" x14ac:dyDescent="0.2">
      <c r="A5196" t="s">
        <v>247</v>
      </c>
      <c r="B5196" t="s">
        <v>225</v>
      </c>
      <c r="C5196" t="s">
        <v>256</v>
      </c>
      <c r="D5196" s="6">
        <v>44062</v>
      </c>
      <c r="FZ5196" s="9">
        <v>0</v>
      </c>
      <c r="GA5196" s="9">
        <v>1</v>
      </c>
    </row>
    <row r="5197" spans="1:183" x14ac:dyDescent="0.2">
      <c r="A5197" t="s">
        <v>247</v>
      </c>
      <c r="B5197" t="s">
        <v>225</v>
      </c>
      <c r="C5197" t="s">
        <v>256</v>
      </c>
      <c r="D5197" s="6">
        <v>44079</v>
      </c>
      <c r="FZ5197" s="9">
        <v>0</v>
      </c>
      <c r="GA5197" s="9">
        <v>1</v>
      </c>
    </row>
    <row r="5198" spans="1:183" x14ac:dyDescent="0.2">
      <c r="A5198" t="s">
        <v>247</v>
      </c>
      <c r="B5198" t="s">
        <v>225</v>
      </c>
      <c r="C5198" t="s">
        <v>256</v>
      </c>
      <c r="D5198" s="6">
        <v>44080</v>
      </c>
      <c r="FZ5198" s="9">
        <v>0</v>
      </c>
      <c r="GA5198" s="9">
        <v>1</v>
      </c>
    </row>
    <row r="5199" spans="1:183" x14ac:dyDescent="0.2">
      <c r="A5199" t="s">
        <v>247</v>
      </c>
      <c r="B5199" t="s">
        <v>225</v>
      </c>
      <c r="C5199" t="s">
        <v>256</v>
      </c>
      <c r="D5199" s="6">
        <v>44081</v>
      </c>
      <c r="FZ5199" s="9">
        <v>0</v>
      </c>
      <c r="GA5199" s="9">
        <v>1</v>
      </c>
    </row>
    <row r="5200" spans="1:183" x14ac:dyDescent="0.2">
      <c r="A5200" t="s">
        <v>247</v>
      </c>
      <c r="B5200" t="s">
        <v>225</v>
      </c>
      <c r="C5200" t="s">
        <v>256</v>
      </c>
      <c r="D5200" s="6">
        <v>44082</v>
      </c>
      <c r="FZ5200" s="9">
        <v>0</v>
      </c>
      <c r="GA5200" s="9">
        <v>1</v>
      </c>
    </row>
    <row r="5201" spans="1:183" x14ac:dyDescent="0.2">
      <c r="A5201" t="s">
        <v>247</v>
      </c>
      <c r="B5201" t="s">
        <v>225</v>
      </c>
      <c r="C5201" t="s">
        <v>256</v>
      </c>
      <c r="D5201" s="6">
        <v>44101</v>
      </c>
      <c r="FZ5201" s="9">
        <v>0</v>
      </c>
      <c r="GA5201" s="9">
        <v>1</v>
      </c>
    </row>
    <row r="5202" spans="1:183" x14ac:dyDescent="0.2">
      <c r="A5202" t="s">
        <v>247</v>
      </c>
      <c r="B5202" t="s">
        <v>225</v>
      </c>
      <c r="C5202" t="s">
        <v>256</v>
      </c>
      <c r="D5202" s="6">
        <v>44102</v>
      </c>
      <c r="FZ5202" s="9">
        <v>0</v>
      </c>
      <c r="GA5202" s="9">
        <v>1</v>
      </c>
    </row>
    <row r="5203" spans="1:183" x14ac:dyDescent="0.2">
      <c r="A5203" t="s">
        <v>247</v>
      </c>
      <c r="B5203" t="s">
        <v>225</v>
      </c>
      <c r="C5203" t="s">
        <v>256</v>
      </c>
      <c r="D5203" s="6">
        <v>44104</v>
      </c>
      <c r="FZ5203" s="9">
        <v>0</v>
      </c>
      <c r="GA5203" s="9">
        <v>1</v>
      </c>
    </row>
    <row r="5204" spans="1:183" x14ac:dyDescent="0.2">
      <c r="A5204" t="s">
        <v>247</v>
      </c>
      <c r="B5204" t="s">
        <v>225</v>
      </c>
      <c r="C5204" t="s">
        <v>256</v>
      </c>
      <c r="D5204" s="6">
        <v>44105</v>
      </c>
      <c r="FZ5204" s="9">
        <v>0</v>
      </c>
      <c r="GA5204" s="9">
        <v>1</v>
      </c>
    </row>
    <row r="5205" spans="1:183" x14ac:dyDescent="0.2">
      <c r="A5205" t="s">
        <v>247</v>
      </c>
      <c r="B5205" t="s">
        <v>225</v>
      </c>
      <c r="C5205" t="s">
        <v>256</v>
      </c>
      <c r="D5205" s="6">
        <v>44119</v>
      </c>
      <c r="FZ5205" s="9">
        <v>0</v>
      </c>
      <c r="GA5205" s="9">
        <v>1</v>
      </c>
    </row>
    <row r="5206" spans="1:183" x14ac:dyDescent="0.2">
      <c r="A5206" t="s">
        <v>247</v>
      </c>
      <c r="B5206" t="s">
        <v>225</v>
      </c>
      <c r="C5206" t="s">
        <v>256</v>
      </c>
      <c r="D5206" s="6">
        <v>44120</v>
      </c>
      <c r="FZ5206" s="9">
        <v>0</v>
      </c>
      <c r="GA5206" s="9">
        <v>1</v>
      </c>
    </row>
    <row r="5207" spans="1:183" x14ac:dyDescent="0.2">
      <c r="A5207" t="s">
        <v>247</v>
      </c>
      <c r="B5207" t="s">
        <v>225</v>
      </c>
      <c r="C5207" t="s">
        <v>257</v>
      </c>
      <c r="D5207" s="6">
        <v>44057</v>
      </c>
      <c r="FZ5207" s="9">
        <v>0</v>
      </c>
      <c r="GA5207" s="9">
        <v>1</v>
      </c>
    </row>
    <row r="5208" spans="1:183" x14ac:dyDescent="0.2">
      <c r="A5208" t="s">
        <v>247</v>
      </c>
      <c r="B5208" t="s">
        <v>225</v>
      </c>
      <c r="C5208" t="s">
        <v>257</v>
      </c>
      <c r="D5208" s="6">
        <v>44058</v>
      </c>
      <c r="FZ5208" s="9">
        <v>0</v>
      </c>
      <c r="GA5208" s="9">
        <v>1</v>
      </c>
    </row>
    <row r="5209" spans="1:183" x14ac:dyDescent="0.2">
      <c r="A5209" t="s">
        <v>247</v>
      </c>
      <c r="B5209" t="s">
        <v>225</v>
      </c>
      <c r="C5209" t="s">
        <v>257</v>
      </c>
      <c r="D5209" s="6">
        <v>44060</v>
      </c>
      <c r="FZ5209" s="9">
        <v>0</v>
      </c>
      <c r="GA5209" s="9">
        <v>1</v>
      </c>
    </row>
    <row r="5210" spans="1:183" x14ac:dyDescent="0.2">
      <c r="A5210" t="s">
        <v>247</v>
      </c>
      <c r="B5210" t="s">
        <v>225</v>
      </c>
      <c r="C5210" t="s">
        <v>257</v>
      </c>
      <c r="D5210" s="6">
        <v>44061</v>
      </c>
      <c r="FZ5210" s="9">
        <v>0</v>
      </c>
      <c r="GA5210" s="9">
        <v>1</v>
      </c>
    </row>
    <row r="5211" spans="1:183" x14ac:dyDescent="0.2">
      <c r="A5211" t="s">
        <v>247</v>
      </c>
      <c r="B5211" t="s">
        <v>225</v>
      </c>
      <c r="C5211" t="s">
        <v>257</v>
      </c>
      <c r="D5211" s="6">
        <v>44062</v>
      </c>
      <c r="FZ5211" s="9">
        <v>0</v>
      </c>
      <c r="GA5211" s="9">
        <v>1</v>
      </c>
    </row>
    <row r="5212" spans="1:183" x14ac:dyDescent="0.2">
      <c r="A5212" t="s">
        <v>247</v>
      </c>
      <c r="B5212" t="s">
        <v>225</v>
      </c>
      <c r="C5212" t="s">
        <v>257</v>
      </c>
      <c r="D5212" s="6">
        <v>44079</v>
      </c>
      <c r="FZ5212" s="9">
        <v>0</v>
      </c>
      <c r="GA5212" s="9">
        <v>1</v>
      </c>
    </row>
    <row r="5213" spans="1:183" x14ac:dyDescent="0.2">
      <c r="A5213" t="s">
        <v>247</v>
      </c>
      <c r="B5213" t="s">
        <v>225</v>
      </c>
      <c r="C5213" t="s">
        <v>257</v>
      </c>
      <c r="D5213" s="6">
        <v>44080</v>
      </c>
      <c r="FZ5213" s="9">
        <v>0</v>
      </c>
      <c r="GA5213" s="9">
        <v>1</v>
      </c>
    </row>
    <row r="5214" spans="1:183" x14ac:dyDescent="0.2">
      <c r="A5214" t="s">
        <v>247</v>
      </c>
      <c r="B5214" t="s">
        <v>225</v>
      </c>
      <c r="C5214" t="s">
        <v>257</v>
      </c>
      <c r="D5214" s="6">
        <v>44081</v>
      </c>
      <c r="FZ5214" s="9">
        <v>0</v>
      </c>
      <c r="GA5214" s="9">
        <v>1</v>
      </c>
    </row>
    <row r="5215" spans="1:183" x14ac:dyDescent="0.2">
      <c r="A5215" t="s">
        <v>247</v>
      </c>
      <c r="B5215" t="s">
        <v>225</v>
      </c>
      <c r="C5215" t="s">
        <v>257</v>
      </c>
      <c r="D5215" s="6">
        <v>44082</v>
      </c>
      <c r="FZ5215" s="9">
        <v>0</v>
      </c>
      <c r="GA5215" s="9">
        <v>1</v>
      </c>
    </row>
    <row r="5216" spans="1:183" x14ac:dyDescent="0.2">
      <c r="A5216" t="s">
        <v>247</v>
      </c>
      <c r="B5216" t="s">
        <v>225</v>
      </c>
      <c r="C5216" t="s">
        <v>257</v>
      </c>
      <c r="D5216" s="6">
        <v>44101</v>
      </c>
      <c r="FZ5216" s="9">
        <v>0</v>
      </c>
      <c r="GA5216" s="9">
        <v>1</v>
      </c>
    </row>
    <row r="5217" spans="1:183" x14ac:dyDescent="0.2">
      <c r="A5217" t="s">
        <v>247</v>
      </c>
      <c r="B5217" t="s">
        <v>225</v>
      </c>
      <c r="C5217" t="s">
        <v>257</v>
      </c>
      <c r="D5217" s="6">
        <v>44102</v>
      </c>
      <c r="FZ5217" s="9">
        <v>0</v>
      </c>
      <c r="GA5217" s="9">
        <v>1</v>
      </c>
    </row>
    <row r="5218" spans="1:183" x14ac:dyDescent="0.2">
      <c r="A5218" t="s">
        <v>247</v>
      </c>
      <c r="B5218" t="s">
        <v>225</v>
      </c>
      <c r="C5218" t="s">
        <v>257</v>
      </c>
      <c r="D5218" s="6">
        <v>44104</v>
      </c>
      <c r="FZ5218" s="9">
        <v>0</v>
      </c>
      <c r="GA5218" s="9">
        <v>1</v>
      </c>
    </row>
    <row r="5219" spans="1:183" x14ac:dyDescent="0.2">
      <c r="A5219" t="s">
        <v>247</v>
      </c>
      <c r="B5219" t="s">
        <v>225</v>
      </c>
      <c r="C5219" t="s">
        <v>257</v>
      </c>
      <c r="D5219" s="6">
        <v>44105</v>
      </c>
      <c r="FZ5219" s="9">
        <v>0</v>
      </c>
      <c r="GA5219" s="9">
        <v>1</v>
      </c>
    </row>
    <row r="5220" spans="1:183" x14ac:dyDescent="0.2">
      <c r="A5220" t="s">
        <v>247</v>
      </c>
      <c r="B5220" t="s">
        <v>225</v>
      </c>
      <c r="C5220" t="s">
        <v>257</v>
      </c>
      <c r="D5220" s="6">
        <v>44119</v>
      </c>
      <c r="FZ5220" s="9">
        <v>0</v>
      </c>
      <c r="GA5220" s="9">
        <v>1</v>
      </c>
    </row>
    <row r="5221" spans="1:183" x14ac:dyDescent="0.2">
      <c r="A5221" t="s">
        <v>247</v>
      </c>
      <c r="B5221" t="s">
        <v>225</v>
      </c>
      <c r="C5221" t="s">
        <v>257</v>
      </c>
      <c r="D5221" s="6">
        <v>44120</v>
      </c>
      <c r="FZ5221" s="9">
        <v>0</v>
      </c>
      <c r="GA5221" s="9">
        <v>1</v>
      </c>
    </row>
    <row r="5222" spans="1:183" x14ac:dyDescent="0.2">
      <c r="A5222" t="s">
        <v>247</v>
      </c>
      <c r="B5222" t="s">
        <v>225</v>
      </c>
      <c r="C5222" t="s">
        <v>229</v>
      </c>
      <c r="D5222" s="6">
        <v>44057</v>
      </c>
      <c r="FZ5222" s="9">
        <v>0</v>
      </c>
      <c r="GA5222" s="9">
        <v>1</v>
      </c>
    </row>
    <row r="5223" spans="1:183" x14ac:dyDescent="0.2">
      <c r="A5223" t="s">
        <v>247</v>
      </c>
      <c r="B5223" t="s">
        <v>225</v>
      </c>
      <c r="C5223" t="s">
        <v>229</v>
      </c>
      <c r="D5223" s="6">
        <v>44058</v>
      </c>
      <c r="FZ5223" s="9">
        <v>0</v>
      </c>
      <c r="GA5223" s="9">
        <v>1</v>
      </c>
    </row>
    <row r="5224" spans="1:183" x14ac:dyDescent="0.2">
      <c r="A5224" t="s">
        <v>247</v>
      </c>
      <c r="B5224" t="s">
        <v>225</v>
      </c>
      <c r="C5224" t="s">
        <v>229</v>
      </c>
      <c r="D5224" s="6">
        <v>44060</v>
      </c>
      <c r="FZ5224" s="9">
        <v>0</v>
      </c>
      <c r="GA5224" s="9">
        <v>1</v>
      </c>
    </row>
    <row r="5225" spans="1:183" x14ac:dyDescent="0.2">
      <c r="A5225" t="s">
        <v>247</v>
      </c>
      <c r="B5225" t="s">
        <v>225</v>
      </c>
      <c r="C5225" t="s">
        <v>229</v>
      </c>
      <c r="D5225" s="6">
        <v>44061</v>
      </c>
      <c r="FZ5225" s="9">
        <v>0</v>
      </c>
      <c r="GA5225" s="9">
        <v>1</v>
      </c>
    </row>
    <row r="5226" spans="1:183" x14ac:dyDescent="0.2">
      <c r="A5226" t="s">
        <v>247</v>
      </c>
      <c r="B5226" t="s">
        <v>225</v>
      </c>
      <c r="C5226" t="s">
        <v>229</v>
      </c>
      <c r="D5226" s="6">
        <v>44062</v>
      </c>
      <c r="FZ5226" s="9">
        <v>0</v>
      </c>
      <c r="GA5226" s="9">
        <v>1</v>
      </c>
    </row>
    <row r="5227" spans="1:183" x14ac:dyDescent="0.2">
      <c r="A5227" t="s">
        <v>247</v>
      </c>
      <c r="B5227" t="s">
        <v>225</v>
      </c>
      <c r="C5227" t="s">
        <v>229</v>
      </c>
      <c r="D5227" s="6">
        <v>44079</v>
      </c>
      <c r="FZ5227" s="9">
        <v>0</v>
      </c>
      <c r="GA5227" s="9">
        <v>1</v>
      </c>
    </row>
    <row r="5228" spans="1:183" x14ac:dyDescent="0.2">
      <c r="A5228" t="s">
        <v>247</v>
      </c>
      <c r="B5228" t="s">
        <v>225</v>
      </c>
      <c r="C5228" t="s">
        <v>229</v>
      </c>
      <c r="D5228" s="6">
        <v>44080</v>
      </c>
      <c r="FZ5228" s="9">
        <v>0</v>
      </c>
      <c r="GA5228" s="9">
        <v>1</v>
      </c>
    </row>
    <row r="5229" spans="1:183" x14ac:dyDescent="0.2">
      <c r="A5229" t="s">
        <v>247</v>
      </c>
      <c r="B5229" t="s">
        <v>225</v>
      </c>
      <c r="C5229" t="s">
        <v>229</v>
      </c>
      <c r="D5229" s="6">
        <v>44081</v>
      </c>
      <c r="FZ5229" s="9">
        <v>0</v>
      </c>
      <c r="GA5229" s="9">
        <v>1</v>
      </c>
    </row>
    <row r="5230" spans="1:183" x14ac:dyDescent="0.2">
      <c r="A5230" t="s">
        <v>247</v>
      </c>
      <c r="B5230" t="s">
        <v>225</v>
      </c>
      <c r="C5230" t="s">
        <v>229</v>
      </c>
      <c r="D5230" s="6">
        <v>44082</v>
      </c>
      <c r="FZ5230" s="9">
        <v>0</v>
      </c>
      <c r="GA5230" s="9">
        <v>1</v>
      </c>
    </row>
    <row r="5231" spans="1:183" x14ac:dyDescent="0.2">
      <c r="A5231" t="s">
        <v>247</v>
      </c>
      <c r="B5231" t="s">
        <v>225</v>
      </c>
      <c r="C5231" t="s">
        <v>229</v>
      </c>
      <c r="D5231" s="6">
        <v>44101</v>
      </c>
      <c r="FZ5231" s="9">
        <v>0</v>
      </c>
      <c r="GA5231" s="9">
        <v>1</v>
      </c>
    </row>
    <row r="5232" spans="1:183" x14ac:dyDescent="0.2">
      <c r="A5232" t="s">
        <v>247</v>
      </c>
      <c r="B5232" t="s">
        <v>225</v>
      </c>
      <c r="C5232" t="s">
        <v>229</v>
      </c>
      <c r="D5232" s="6">
        <v>44102</v>
      </c>
      <c r="FZ5232" s="9">
        <v>0</v>
      </c>
      <c r="GA5232" s="9">
        <v>1</v>
      </c>
    </row>
    <row r="5233" spans="1:183" x14ac:dyDescent="0.2">
      <c r="A5233" t="s">
        <v>247</v>
      </c>
      <c r="B5233" t="s">
        <v>225</v>
      </c>
      <c r="C5233" t="s">
        <v>229</v>
      </c>
      <c r="D5233" s="6">
        <v>44104</v>
      </c>
      <c r="FZ5233" s="9">
        <v>0</v>
      </c>
      <c r="GA5233" s="9">
        <v>1</v>
      </c>
    </row>
    <row r="5234" spans="1:183" x14ac:dyDescent="0.2">
      <c r="A5234" t="s">
        <v>247</v>
      </c>
      <c r="B5234" t="s">
        <v>225</v>
      </c>
      <c r="C5234" t="s">
        <v>229</v>
      </c>
      <c r="D5234" s="6">
        <v>44105</v>
      </c>
      <c r="FZ5234" s="9">
        <v>0</v>
      </c>
      <c r="GA5234" s="9">
        <v>1</v>
      </c>
    </row>
    <row r="5235" spans="1:183" x14ac:dyDescent="0.2">
      <c r="A5235" t="s">
        <v>247</v>
      </c>
      <c r="B5235" t="s">
        <v>225</v>
      </c>
      <c r="C5235" t="s">
        <v>229</v>
      </c>
      <c r="D5235" s="6">
        <v>44119</v>
      </c>
      <c r="FZ5235" s="9">
        <v>0</v>
      </c>
      <c r="GA5235" s="9">
        <v>1</v>
      </c>
    </row>
    <row r="5236" spans="1:183" x14ac:dyDescent="0.2">
      <c r="A5236" t="s">
        <v>247</v>
      </c>
      <c r="B5236" t="s">
        <v>225</v>
      </c>
      <c r="C5236" t="s">
        <v>229</v>
      </c>
      <c r="D5236" s="6">
        <v>44120</v>
      </c>
      <c r="FZ5236" s="9">
        <v>0</v>
      </c>
      <c r="GA5236" s="9">
        <v>1</v>
      </c>
    </row>
    <row r="5237" spans="1:183" x14ac:dyDescent="0.2">
      <c r="A5237" t="s">
        <v>247</v>
      </c>
      <c r="B5237" t="s">
        <v>225</v>
      </c>
      <c r="C5237" t="s">
        <v>230</v>
      </c>
      <c r="D5237" s="6">
        <v>44057</v>
      </c>
      <c r="FZ5237" s="9">
        <v>0</v>
      </c>
      <c r="GA5237" s="9">
        <v>1</v>
      </c>
    </row>
    <row r="5238" spans="1:183" x14ac:dyDescent="0.2">
      <c r="A5238" t="s">
        <v>247</v>
      </c>
      <c r="B5238" t="s">
        <v>225</v>
      </c>
      <c r="C5238" t="s">
        <v>230</v>
      </c>
      <c r="D5238" s="6">
        <v>44058</v>
      </c>
      <c r="FZ5238" s="9">
        <v>0</v>
      </c>
      <c r="GA5238" s="9">
        <v>1</v>
      </c>
    </row>
    <row r="5239" spans="1:183" x14ac:dyDescent="0.2">
      <c r="A5239" t="s">
        <v>247</v>
      </c>
      <c r="B5239" t="s">
        <v>225</v>
      </c>
      <c r="C5239" t="s">
        <v>230</v>
      </c>
      <c r="D5239" s="6">
        <v>44060</v>
      </c>
      <c r="FZ5239" s="9">
        <v>0</v>
      </c>
      <c r="GA5239" s="9">
        <v>1</v>
      </c>
    </row>
    <row r="5240" spans="1:183" x14ac:dyDescent="0.2">
      <c r="A5240" t="s">
        <v>247</v>
      </c>
      <c r="B5240" t="s">
        <v>225</v>
      </c>
      <c r="C5240" t="s">
        <v>230</v>
      </c>
      <c r="D5240" s="6">
        <v>44061</v>
      </c>
      <c r="FZ5240" s="9">
        <v>0</v>
      </c>
      <c r="GA5240" s="9">
        <v>1</v>
      </c>
    </row>
    <row r="5241" spans="1:183" x14ac:dyDescent="0.2">
      <c r="A5241" t="s">
        <v>247</v>
      </c>
      <c r="B5241" t="s">
        <v>225</v>
      </c>
      <c r="C5241" t="s">
        <v>230</v>
      </c>
      <c r="D5241" s="6">
        <v>44062</v>
      </c>
      <c r="FZ5241" s="9">
        <v>0</v>
      </c>
      <c r="GA5241" s="9">
        <v>1</v>
      </c>
    </row>
    <row r="5242" spans="1:183" x14ac:dyDescent="0.2">
      <c r="A5242" t="s">
        <v>247</v>
      </c>
      <c r="B5242" t="s">
        <v>225</v>
      </c>
      <c r="C5242" t="s">
        <v>230</v>
      </c>
      <c r="D5242" s="6">
        <v>44079</v>
      </c>
      <c r="FZ5242" s="9">
        <v>0</v>
      </c>
      <c r="GA5242" s="9">
        <v>1</v>
      </c>
    </row>
    <row r="5243" spans="1:183" x14ac:dyDescent="0.2">
      <c r="A5243" t="s">
        <v>247</v>
      </c>
      <c r="B5243" t="s">
        <v>225</v>
      </c>
      <c r="C5243" t="s">
        <v>230</v>
      </c>
      <c r="D5243" s="6">
        <v>44080</v>
      </c>
      <c r="FZ5243" s="9">
        <v>0</v>
      </c>
      <c r="GA5243" s="9">
        <v>1</v>
      </c>
    </row>
    <row r="5244" spans="1:183" x14ac:dyDescent="0.2">
      <c r="A5244" t="s">
        <v>247</v>
      </c>
      <c r="B5244" t="s">
        <v>225</v>
      </c>
      <c r="C5244" t="s">
        <v>230</v>
      </c>
      <c r="D5244" s="6">
        <v>44081</v>
      </c>
      <c r="FZ5244" s="9">
        <v>0</v>
      </c>
      <c r="GA5244" s="9">
        <v>1</v>
      </c>
    </row>
    <row r="5245" spans="1:183" x14ac:dyDescent="0.2">
      <c r="A5245" t="s">
        <v>247</v>
      </c>
      <c r="B5245" t="s">
        <v>225</v>
      </c>
      <c r="C5245" t="s">
        <v>230</v>
      </c>
      <c r="D5245" s="6">
        <v>44082</v>
      </c>
      <c r="FZ5245" s="9">
        <v>0</v>
      </c>
      <c r="GA5245" s="9">
        <v>1</v>
      </c>
    </row>
    <row r="5246" spans="1:183" x14ac:dyDescent="0.2">
      <c r="A5246" t="s">
        <v>247</v>
      </c>
      <c r="B5246" t="s">
        <v>225</v>
      </c>
      <c r="C5246" t="s">
        <v>230</v>
      </c>
      <c r="D5246" s="6">
        <v>44101</v>
      </c>
      <c r="FZ5246" s="9">
        <v>0</v>
      </c>
      <c r="GA5246" s="9">
        <v>1</v>
      </c>
    </row>
    <row r="5247" spans="1:183" x14ac:dyDescent="0.2">
      <c r="A5247" t="s">
        <v>247</v>
      </c>
      <c r="B5247" t="s">
        <v>225</v>
      </c>
      <c r="C5247" t="s">
        <v>230</v>
      </c>
      <c r="D5247" s="6">
        <v>44102</v>
      </c>
      <c r="FZ5247" s="9">
        <v>0</v>
      </c>
      <c r="GA5247" s="9">
        <v>1</v>
      </c>
    </row>
    <row r="5248" spans="1:183" x14ac:dyDescent="0.2">
      <c r="A5248" t="s">
        <v>247</v>
      </c>
      <c r="B5248" t="s">
        <v>225</v>
      </c>
      <c r="C5248" t="s">
        <v>230</v>
      </c>
      <c r="D5248" s="6">
        <v>44104</v>
      </c>
      <c r="FZ5248" s="9">
        <v>0</v>
      </c>
      <c r="GA5248" s="9">
        <v>1</v>
      </c>
    </row>
    <row r="5249" spans="1:183" x14ac:dyDescent="0.2">
      <c r="A5249" t="s">
        <v>247</v>
      </c>
      <c r="B5249" t="s">
        <v>225</v>
      </c>
      <c r="C5249" t="s">
        <v>230</v>
      </c>
      <c r="D5249" s="6">
        <v>44105</v>
      </c>
      <c r="FZ5249" s="9">
        <v>0</v>
      </c>
      <c r="GA5249" s="9">
        <v>1</v>
      </c>
    </row>
    <row r="5250" spans="1:183" x14ac:dyDescent="0.2">
      <c r="A5250" t="s">
        <v>247</v>
      </c>
      <c r="B5250" t="s">
        <v>225</v>
      </c>
      <c r="C5250" t="s">
        <v>230</v>
      </c>
      <c r="D5250" s="6">
        <v>44119</v>
      </c>
      <c r="FZ5250" s="9">
        <v>0</v>
      </c>
      <c r="GA5250" s="9">
        <v>1</v>
      </c>
    </row>
    <row r="5251" spans="1:183" x14ac:dyDescent="0.2">
      <c r="A5251" t="s">
        <v>247</v>
      </c>
      <c r="B5251" t="s">
        <v>225</v>
      </c>
      <c r="C5251" t="s">
        <v>230</v>
      </c>
      <c r="D5251" s="6">
        <v>44120</v>
      </c>
      <c r="FZ5251" s="9">
        <v>0</v>
      </c>
      <c r="GA5251" s="9">
        <v>1</v>
      </c>
    </row>
    <row r="5252" spans="1:183" x14ac:dyDescent="0.2">
      <c r="A5252" t="s">
        <v>247</v>
      </c>
      <c r="B5252" t="s">
        <v>225</v>
      </c>
      <c r="C5252" t="s">
        <v>231</v>
      </c>
      <c r="D5252" s="6">
        <v>44057</v>
      </c>
      <c r="FZ5252" s="9">
        <v>0</v>
      </c>
      <c r="GA5252" s="9">
        <v>1</v>
      </c>
    </row>
    <row r="5253" spans="1:183" x14ac:dyDescent="0.2">
      <c r="A5253" t="s">
        <v>247</v>
      </c>
      <c r="B5253" t="s">
        <v>225</v>
      </c>
      <c r="C5253" t="s">
        <v>231</v>
      </c>
      <c r="D5253" s="6">
        <v>44058</v>
      </c>
      <c r="FZ5253" s="9">
        <v>0</v>
      </c>
      <c r="GA5253" s="9">
        <v>1</v>
      </c>
    </row>
    <row r="5254" spans="1:183" x14ac:dyDescent="0.2">
      <c r="A5254" t="s">
        <v>247</v>
      </c>
      <c r="B5254" t="s">
        <v>225</v>
      </c>
      <c r="C5254" t="s">
        <v>231</v>
      </c>
      <c r="D5254" s="6">
        <v>44060</v>
      </c>
      <c r="FZ5254" s="9">
        <v>0</v>
      </c>
      <c r="GA5254" s="9">
        <v>1</v>
      </c>
    </row>
    <row r="5255" spans="1:183" x14ac:dyDescent="0.2">
      <c r="A5255" t="s">
        <v>247</v>
      </c>
      <c r="B5255" t="s">
        <v>225</v>
      </c>
      <c r="C5255" t="s">
        <v>231</v>
      </c>
      <c r="D5255" s="6">
        <v>44061</v>
      </c>
      <c r="FZ5255" s="9">
        <v>0</v>
      </c>
      <c r="GA5255" s="9">
        <v>1</v>
      </c>
    </row>
    <row r="5256" spans="1:183" x14ac:dyDescent="0.2">
      <c r="A5256" t="s">
        <v>247</v>
      </c>
      <c r="B5256" t="s">
        <v>225</v>
      </c>
      <c r="C5256" t="s">
        <v>231</v>
      </c>
      <c r="D5256" s="6">
        <v>44062</v>
      </c>
      <c r="FZ5256" s="9">
        <v>0</v>
      </c>
      <c r="GA5256" s="9">
        <v>1</v>
      </c>
    </row>
    <row r="5257" spans="1:183" x14ac:dyDescent="0.2">
      <c r="A5257" t="s">
        <v>247</v>
      </c>
      <c r="B5257" t="s">
        <v>225</v>
      </c>
      <c r="C5257" t="s">
        <v>231</v>
      </c>
      <c r="D5257" s="6">
        <v>44079</v>
      </c>
      <c r="FZ5257" s="9">
        <v>0</v>
      </c>
      <c r="GA5257" s="9">
        <v>1</v>
      </c>
    </row>
    <row r="5258" spans="1:183" x14ac:dyDescent="0.2">
      <c r="A5258" t="s">
        <v>247</v>
      </c>
      <c r="B5258" t="s">
        <v>225</v>
      </c>
      <c r="C5258" t="s">
        <v>231</v>
      </c>
      <c r="D5258" s="6">
        <v>44080</v>
      </c>
      <c r="FZ5258" s="9">
        <v>0</v>
      </c>
      <c r="GA5258" s="9">
        <v>1</v>
      </c>
    </row>
    <row r="5259" spans="1:183" x14ac:dyDescent="0.2">
      <c r="A5259" t="s">
        <v>247</v>
      </c>
      <c r="B5259" t="s">
        <v>225</v>
      </c>
      <c r="C5259" t="s">
        <v>231</v>
      </c>
      <c r="D5259" s="6">
        <v>44081</v>
      </c>
      <c r="FZ5259" s="9">
        <v>0</v>
      </c>
      <c r="GA5259" s="9">
        <v>1</v>
      </c>
    </row>
    <row r="5260" spans="1:183" x14ac:dyDescent="0.2">
      <c r="A5260" t="s">
        <v>247</v>
      </c>
      <c r="B5260" t="s">
        <v>225</v>
      </c>
      <c r="C5260" t="s">
        <v>231</v>
      </c>
      <c r="D5260" s="6">
        <v>44082</v>
      </c>
      <c r="FZ5260" s="9">
        <v>0</v>
      </c>
      <c r="GA5260" s="9">
        <v>1</v>
      </c>
    </row>
    <row r="5261" spans="1:183" x14ac:dyDescent="0.2">
      <c r="A5261" t="s">
        <v>247</v>
      </c>
      <c r="B5261" t="s">
        <v>225</v>
      </c>
      <c r="C5261" t="s">
        <v>231</v>
      </c>
      <c r="D5261" s="6">
        <v>44101</v>
      </c>
      <c r="FZ5261" s="9">
        <v>0</v>
      </c>
      <c r="GA5261" s="9">
        <v>1</v>
      </c>
    </row>
    <row r="5262" spans="1:183" x14ac:dyDescent="0.2">
      <c r="A5262" t="s">
        <v>247</v>
      </c>
      <c r="B5262" t="s">
        <v>225</v>
      </c>
      <c r="C5262" t="s">
        <v>231</v>
      </c>
      <c r="D5262" s="6">
        <v>44102</v>
      </c>
      <c r="FZ5262" s="9">
        <v>0</v>
      </c>
      <c r="GA5262" s="9">
        <v>1</v>
      </c>
    </row>
    <row r="5263" spans="1:183" x14ac:dyDescent="0.2">
      <c r="A5263" t="s">
        <v>247</v>
      </c>
      <c r="B5263" t="s">
        <v>225</v>
      </c>
      <c r="C5263" t="s">
        <v>231</v>
      </c>
      <c r="D5263" s="6">
        <v>44104</v>
      </c>
      <c r="FZ5263" s="9">
        <v>0</v>
      </c>
      <c r="GA5263" s="9">
        <v>1</v>
      </c>
    </row>
    <row r="5264" spans="1:183" x14ac:dyDescent="0.2">
      <c r="A5264" t="s">
        <v>247</v>
      </c>
      <c r="B5264" t="s">
        <v>225</v>
      </c>
      <c r="C5264" t="s">
        <v>231</v>
      </c>
      <c r="D5264" s="6">
        <v>44105</v>
      </c>
      <c r="FZ5264" s="9">
        <v>0</v>
      </c>
      <c r="GA5264" s="9">
        <v>1</v>
      </c>
    </row>
    <row r="5265" spans="1:183" x14ac:dyDescent="0.2">
      <c r="A5265" t="s">
        <v>247</v>
      </c>
      <c r="B5265" t="s">
        <v>225</v>
      </c>
      <c r="C5265" t="s">
        <v>231</v>
      </c>
      <c r="D5265" s="6">
        <v>44119</v>
      </c>
      <c r="FZ5265" s="9">
        <v>0</v>
      </c>
      <c r="GA5265" s="9">
        <v>1</v>
      </c>
    </row>
    <row r="5266" spans="1:183" x14ac:dyDescent="0.2">
      <c r="A5266" t="s">
        <v>247</v>
      </c>
      <c r="B5266" t="s">
        <v>225</v>
      </c>
      <c r="C5266" t="s">
        <v>231</v>
      </c>
      <c r="D5266" s="6">
        <v>44120</v>
      </c>
      <c r="FZ5266" s="9">
        <v>0</v>
      </c>
      <c r="GA5266" s="9">
        <v>1</v>
      </c>
    </row>
    <row r="5267" spans="1:183" x14ac:dyDescent="0.2">
      <c r="A5267" t="s">
        <v>247</v>
      </c>
      <c r="B5267" t="s">
        <v>225</v>
      </c>
      <c r="C5267" t="s">
        <v>232</v>
      </c>
      <c r="D5267" s="6">
        <v>44057</v>
      </c>
      <c r="FZ5267" s="9">
        <v>0</v>
      </c>
      <c r="GA5267" s="9">
        <v>1</v>
      </c>
    </row>
    <row r="5268" spans="1:183" x14ac:dyDescent="0.2">
      <c r="A5268" t="s">
        <v>247</v>
      </c>
      <c r="B5268" t="s">
        <v>225</v>
      </c>
      <c r="C5268" t="s">
        <v>232</v>
      </c>
      <c r="D5268" s="6">
        <v>44058</v>
      </c>
      <c r="FZ5268" s="9">
        <v>0</v>
      </c>
      <c r="GA5268" s="9">
        <v>1</v>
      </c>
    </row>
    <row r="5269" spans="1:183" x14ac:dyDescent="0.2">
      <c r="A5269" t="s">
        <v>247</v>
      </c>
      <c r="B5269" t="s">
        <v>225</v>
      </c>
      <c r="C5269" t="s">
        <v>232</v>
      </c>
      <c r="D5269" s="6">
        <v>44060</v>
      </c>
      <c r="FZ5269" s="9">
        <v>0</v>
      </c>
      <c r="GA5269" s="9">
        <v>1</v>
      </c>
    </row>
    <row r="5270" spans="1:183" x14ac:dyDescent="0.2">
      <c r="A5270" t="s">
        <v>247</v>
      </c>
      <c r="B5270" t="s">
        <v>225</v>
      </c>
      <c r="C5270" t="s">
        <v>232</v>
      </c>
      <c r="D5270" s="6">
        <v>44061</v>
      </c>
      <c r="FZ5270" s="9">
        <v>0</v>
      </c>
      <c r="GA5270" s="9">
        <v>1</v>
      </c>
    </row>
    <row r="5271" spans="1:183" x14ac:dyDescent="0.2">
      <c r="A5271" t="s">
        <v>247</v>
      </c>
      <c r="B5271" t="s">
        <v>225</v>
      </c>
      <c r="C5271" t="s">
        <v>232</v>
      </c>
      <c r="D5271" s="6">
        <v>44062</v>
      </c>
      <c r="FZ5271" s="9">
        <v>0</v>
      </c>
      <c r="GA5271" s="9">
        <v>1</v>
      </c>
    </row>
    <row r="5272" spans="1:183" x14ac:dyDescent="0.2">
      <c r="A5272" t="s">
        <v>247</v>
      </c>
      <c r="B5272" t="s">
        <v>225</v>
      </c>
      <c r="C5272" t="s">
        <v>232</v>
      </c>
      <c r="D5272" s="6">
        <v>44079</v>
      </c>
      <c r="FZ5272" s="9">
        <v>0</v>
      </c>
      <c r="GA5272" s="9">
        <v>1</v>
      </c>
    </row>
    <row r="5273" spans="1:183" x14ac:dyDescent="0.2">
      <c r="A5273" t="s">
        <v>247</v>
      </c>
      <c r="B5273" t="s">
        <v>225</v>
      </c>
      <c r="C5273" t="s">
        <v>232</v>
      </c>
      <c r="D5273" s="6">
        <v>44080</v>
      </c>
      <c r="FZ5273" s="9">
        <v>0</v>
      </c>
      <c r="GA5273" s="9">
        <v>1</v>
      </c>
    </row>
    <row r="5274" spans="1:183" x14ac:dyDescent="0.2">
      <c r="A5274" t="s">
        <v>247</v>
      </c>
      <c r="B5274" t="s">
        <v>225</v>
      </c>
      <c r="C5274" t="s">
        <v>232</v>
      </c>
      <c r="D5274" s="6">
        <v>44081</v>
      </c>
      <c r="FZ5274" s="9">
        <v>0</v>
      </c>
      <c r="GA5274" s="9">
        <v>1</v>
      </c>
    </row>
    <row r="5275" spans="1:183" x14ac:dyDescent="0.2">
      <c r="A5275" t="s">
        <v>247</v>
      </c>
      <c r="B5275" t="s">
        <v>225</v>
      </c>
      <c r="C5275" t="s">
        <v>232</v>
      </c>
      <c r="D5275" s="6">
        <v>44082</v>
      </c>
      <c r="FZ5275" s="9">
        <v>0</v>
      </c>
      <c r="GA5275" s="9">
        <v>1</v>
      </c>
    </row>
    <row r="5276" spans="1:183" x14ac:dyDescent="0.2">
      <c r="A5276" t="s">
        <v>247</v>
      </c>
      <c r="B5276" t="s">
        <v>225</v>
      </c>
      <c r="C5276" t="s">
        <v>232</v>
      </c>
      <c r="D5276" s="6">
        <v>44101</v>
      </c>
      <c r="FZ5276" s="9">
        <v>0</v>
      </c>
      <c r="GA5276" s="9">
        <v>1</v>
      </c>
    </row>
    <row r="5277" spans="1:183" x14ac:dyDescent="0.2">
      <c r="A5277" t="s">
        <v>247</v>
      </c>
      <c r="B5277" t="s">
        <v>225</v>
      </c>
      <c r="C5277" t="s">
        <v>232</v>
      </c>
      <c r="D5277" s="6">
        <v>44102</v>
      </c>
      <c r="FZ5277" s="9">
        <v>0</v>
      </c>
      <c r="GA5277" s="9">
        <v>1</v>
      </c>
    </row>
    <row r="5278" spans="1:183" x14ac:dyDescent="0.2">
      <c r="A5278" t="s">
        <v>247</v>
      </c>
      <c r="B5278" t="s">
        <v>225</v>
      </c>
      <c r="C5278" t="s">
        <v>232</v>
      </c>
      <c r="D5278" s="6">
        <v>44104</v>
      </c>
      <c r="FZ5278" s="9">
        <v>0</v>
      </c>
      <c r="GA5278" s="9">
        <v>1</v>
      </c>
    </row>
    <row r="5279" spans="1:183" x14ac:dyDescent="0.2">
      <c r="A5279" t="s">
        <v>247</v>
      </c>
      <c r="B5279" t="s">
        <v>225</v>
      </c>
      <c r="C5279" t="s">
        <v>232</v>
      </c>
      <c r="D5279" s="6">
        <v>44105</v>
      </c>
      <c r="FZ5279" s="9">
        <v>0</v>
      </c>
      <c r="GA5279" s="9">
        <v>1</v>
      </c>
    </row>
    <row r="5280" spans="1:183" x14ac:dyDescent="0.2">
      <c r="A5280" t="s">
        <v>247</v>
      </c>
      <c r="B5280" t="s">
        <v>225</v>
      </c>
      <c r="C5280" t="s">
        <v>232</v>
      </c>
      <c r="D5280" s="6">
        <v>44119</v>
      </c>
      <c r="FZ5280" s="9">
        <v>0</v>
      </c>
      <c r="GA5280" s="9">
        <v>1</v>
      </c>
    </row>
    <row r="5281" spans="1:183" x14ac:dyDescent="0.2">
      <c r="A5281" t="s">
        <v>247</v>
      </c>
      <c r="B5281" t="s">
        <v>225</v>
      </c>
      <c r="C5281" t="s">
        <v>232</v>
      </c>
      <c r="D5281" s="6">
        <v>44120</v>
      </c>
      <c r="FZ5281" s="9">
        <v>0</v>
      </c>
      <c r="GA5281" s="9">
        <v>1</v>
      </c>
    </row>
    <row r="5282" spans="1:183" x14ac:dyDescent="0.2">
      <c r="A5282" t="s">
        <v>247</v>
      </c>
      <c r="B5282" t="s">
        <v>225</v>
      </c>
      <c r="C5282" t="s">
        <v>233</v>
      </c>
      <c r="D5282" s="6">
        <v>44057</v>
      </c>
      <c r="FZ5282" s="9">
        <v>0</v>
      </c>
      <c r="GA5282" s="9">
        <v>1</v>
      </c>
    </row>
    <row r="5283" spans="1:183" x14ac:dyDescent="0.2">
      <c r="A5283" t="s">
        <v>247</v>
      </c>
      <c r="B5283" t="s">
        <v>225</v>
      </c>
      <c r="C5283" t="s">
        <v>233</v>
      </c>
      <c r="D5283" s="6">
        <v>44058</v>
      </c>
      <c r="FZ5283" s="9">
        <v>0</v>
      </c>
      <c r="GA5283" s="9">
        <v>1</v>
      </c>
    </row>
    <row r="5284" spans="1:183" x14ac:dyDescent="0.2">
      <c r="A5284" t="s">
        <v>247</v>
      </c>
      <c r="B5284" t="s">
        <v>225</v>
      </c>
      <c r="C5284" t="s">
        <v>233</v>
      </c>
      <c r="D5284" s="6">
        <v>44060</v>
      </c>
      <c r="FZ5284" s="9">
        <v>0</v>
      </c>
      <c r="GA5284" s="9">
        <v>1</v>
      </c>
    </row>
    <row r="5285" spans="1:183" x14ac:dyDescent="0.2">
      <c r="A5285" t="s">
        <v>247</v>
      </c>
      <c r="B5285" t="s">
        <v>225</v>
      </c>
      <c r="C5285" t="s">
        <v>233</v>
      </c>
      <c r="D5285" s="6">
        <v>44061</v>
      </c>
      <c r="FZ5285" s="9">
        <v>0</v>
      </c>
      <c r="GA5285" s="9">
        <v>1</v>
      </c>
    </row>
    <row r="5286" spans="1:183" x14ac:dyDescent="0.2">
      <c r="A5286" t="s">
        <v>247</v>
      </c>
      <c r="B5286" t="s">
        <v>225</v>
      </c>
      <c r="C5286" t="s">
        <v>233</v>
      </c>
      <c r="D5286" s="6">
        <v>44062</v>
      </c>
      <c r="FZ5286" s="9">
        <v>0</v>
      </c>
      <c r="GA5286" s="9">
        <v>1</v>
      </c>
    </row>
    <row r="5287" spans="1:183" x14ac:dyDescent="0.2">
      <c r="A5287" t="s">
        <v>247</v>
      </c>
      <c r="B5287" t="s">
        <v>225</v>
      </c>
      <c r="C5287" t="s">
        <v>233</v>
      </c>
      <c r="D5287" s="6">
        <v>44079</v>
      </c>
      <c r="FZ5287" s="9">
        <v>0</v>
      </c>
      <c r="GA5287" s="9">
        <v>1</v>
      </c>
    </row>
    <row r="5288" spans="1:183" x14ac:dyDescent="0.2">
      <c r="A5288" t="s">
        <v>247</v>
      </c>
      <c r="B5288" t="s">
        <v>225</v>
      </c>
      <c r="C5288" t="s">
        <v>233</v>
      </c>
      <c r="D5288" s="6">
        <v>44080</v>
      </c>
      <c r="FZ5288" s="9">
        <v>0</v>
      </c>
      <c r="GA5288" s="9">
        <v>1</v>
      </c>
    </row>
    <row r="5289" spans="1:183" x14ac:dyDescent="0.2">
      <c r="A5289" t="s">
        <v>247</v>
      </c>
      <c r="B5289" t="s">
        <v>225</v>
      </c>
      <c r="C5289" t="s">
        <v>233</v>
      </c>
      <c r="D5289" s="6">
        <v>44081</v>
      </c>
      <c r="FZ5289" s="9">
        <v>0</v>
      </c>
      <c r="GA5289" s="9">
        <v>1</v>
      </c>
    </row>
    <row r="5290" spans="1:183" x14ac:dyDescent="0.2">
      <c r="A5290" t="s">
        <v>247</v>
      </c>
      <c r="B5290" t="s">
        <v>225</v>
      </c>
      <c r="C5290" t="s">
        <v>233</v>
      </c>
      <c r="D5290" s="6">
        <v>44082</v>
      </c>
      <c r="FZ5290" s="9">
        <v>0</v>
      </c>
      <c r="GA5290" s="9">
        <v>1</v>
      </c>
    </row>
    <row r="5291" spans="1:183" x14ac:dyDescent="0.2">
      <c r="A5291" t="s">
        <v>247</v>
      </c>
      <c r="B5291" t="s">
        <v>225</v>
      </c>
      <c r="C5291" t="s">
        <v>233</v>
      </c>
      <c r="D5291" s="6">
        <v>44101</v>
      </c>
      <c r="FZ5291" s="9">
        <v>0</v>
      </c>
      <c r="GA5291" s="9">
        <v>1</v>
      </c>
    </row>
    <row r="5292" spans="1:183" x14ac:dyDescent="0.2">
      <c r="A5292" t="s">
        <v>247</v>
      </c>
      <c r="B5292" t="s">
        <v>225</v>
      </c>
      <c r="C5292" t="s">
        <v>233</v>
      </c>
      <c r="D5292" s="6">
        <v>44102</v>
      </c>
      <c r="FZ5292" s="9">
        <v>0</v>
      </c>
      <c r="GA5292" s="9">
        <v>1</v>
      </c>
    </row>
    <row r="5293" spans="1:183" x14ac:dyDescent="0.2">
      <c r="A5293" t="s">
        <v>247</v>
      </c>
      <c r="B5293" t="s">
        <v>225</v>
      </c>
      <c r="C5293" t="s">
        <v>233</v>
      </c>
      <c r="D5293" s="6">
        <v>44104</v>
      </c>
      <c r="FZ5293" s="9">
        <v>0</v>
      </c>
      <c r="GA5293" s="9">
        <v>1</v>
      </c>
    </row>
    <row r="5294" spans="1:183" x14ac:dyDescent="0.2">
      <c r="A5294" t="s">
        <v>247</v>
      </c>
      <c r="B5294" t="s">
        <v>225</v>
      </c>
      <c r="C5294" t="s">
        <v>233</v>
      </c>
      <c r="D5294" s="6">
        <v>44105</v>
      </c>
      <c r="FZ5294" s="9">
        <v>0</v>
      </c>
      <c r="GA5294" s="9">
        <v>1</v>
      </c>
    </row>
    <row r="5295" spans="1:183" x14ac:dyDescent="0.2">
      <c r="A5295" t="s">
        <v>247</v>
      </c>
      <c r="B5295" t="s">
        <v>225</v>
      </c>
      <c r="C5295" t="s">
        <v>233</v>
      </c>
      <c r="D5295" s="6">
        <v>44119</v>
      </c>
      <c r="FZ5295" s="9">
        <v>0</v>
      </c>
      <c r="GA5295" s="9">
        <v>1</v>
      </c>
    </row>
    <row r="5296" spans="1:183" x14ac:dyDescent="0.2">
      <c r="A5296" t="s">
        <v>247</v>
      </c>
      <c r="B5296" t="s">
        <v>225</v>
      </c>
      <c r="C5296" t="s">
        <v>233</v>
      </c>
      <c r="D5296" s="6">
        <v>44120</v>
      </c>
      <c r="FZ5296" s="9">
        <v>0</v>
      </c>
      <c r="GA5296" s="9">
        <v>1</v>
      </c>
    </row>
    <row r="5297" spans="1:183" x14ac:dyDescent="0.2">
      <c r="A5297" t="s">
        <v>247</v>
      </c>
      <c r="B5297" t="s">
        <v>225</v>
      </c>
      <c r="C5297" t="s">
        <v>234</v>
      </c>
      <c r="D5297" s="6">
        <v>44057</v>
      </c>
      <c r="FZ5297" s="9">
        <v>0</v>
      </c>
      <c r="GA5297" s="9">
        <v>1</v>
      </c>
    </row>
    <row r="5298" spans="1:183" x14ac:dyDescent="0.2">
      <c r="A5298" t="s">
        <v>247</v>
      </c>
      <c r="B5298" t="s">
        <v>225</v>
      </c>
      <c r="C5298" t="s">
        <v>234</v>
      </c>
      <c r="D5298" s="6">
        <v>44058</v>
      </c>
      <c r="FZ5298" s="9">
        <v>0</v>
      </c>
      <c r="GA5298" s="9">
        <v>1</v>
      </c>
    </row>
    <row r="5299" spans="1:183" x14ac:dyDescent="0.2">
      <c r="A5299" t="s">
        <v>247</v>
      </c>
      <c r="B5299" t="s">
        <v>225</v>
      </c>
      <c r="C5299" t="s">
        <v>234</v>
      </c>
      <c r="D5299" s="6">
        <v>44060</v>
      </c>
      <c r="FZ5299" s="9">
        <v>0</v>
      </c>
      <c r="GA5299" s="9">
        <v>1</v>
      </c>
    </row>
    <row r="5300" spans="1:183" x14ac:dyDescent="0.2">
      <c r="A5300" t="s">
        <v>247</v>
      </c>
      <c r="B5300" t="s">
        <v>225</v>
      </c>
      <c r="C5300" t="s">
        <v>234</v>
      </c>
      <c r="D5300" s="6">
        <v>44061</v>
      </c>
      <c r="FZ5300" s="9">
        <v>0</v>
      </c>
      <c r="GA5300" s="9">
        <v>1</v>
      </c>
    </row>
    <row r="5301" spans="1:183" x14ac:dyDescent="0.2">
      <c r="A5301" t="s">
        <v>247</v>
      </c>
      <c r="B5301" t="s">
        <v>225</v>
      </c>
      <c r="C5301" t="s">
        <v>234</v>
      </c>
      <c r="D5301" s="6">
        <v>44062</v>
      </c>
      <c r="FZ5301" s="9">
        <v>0</v>
      </c>
      <c r="GA5301" s="9">
        <v>1</v>
      </c>
    </row>
    <row r="5302" spans="1:183" x14ac:dyDescent="0.2">
      <c r="A5302" t="s">
        <v>247</v>
      </c>
      <c r="B5302" t="s">
        <v>225</v>
      </c>
      <c r="C5302" t="s">
        <v>234</v>
      </c>
      <c r="D5302" s="6">
        <v>44079</v>
      </c>
      <c r="FZ5302" s="9">
        <v>0</v>
      </c>
      <c r="GA5302" s="9">
        <v>1</v>
      </c>
    </row>
    <row r="5303" spans="1:183" x14ac:dyDescent="0.2">
      <c r="A5303" t="s">
        <v>247</v>
      </c>
      <c r="B5303" t="s">
        <v>225</v>
      </c>
      <c r="C5303" t="s">
        <v>234</v>
      </c>
      <c r="D5303" s="6">
        <v>44080</v>
      </c>
      <c r="FZ5303" s="9">
        <v>0</v>
      </c>
      <c r="GA5303" s="9">
        <v>1</v>
      </c>
    </row>
    <row r="5304" spans="1:183" x14ac:dyDescent="0.2">
      <c r="A5304" t="s">
        <v>247</v>
      </c>
      <c r="B5304" t="s">
        <v>225</v>
      </c>
      <c r="C5304" t="s">
        <v>234</v>
      </c>
      <c r="D5304" s="6">
        <v>44081</v>
      </c>
      <c r="FZ5304" s="9">
        <v>0</v>
      </c>
      <c r="GA5304" s="9">
        <v>1</v>
      </c>
    </row>
    <row r="5305" spans="1:183" x14ac:dyDescent="0.2">
      <c r="A5305" t="s">
        <v>247</v>
      </c>
      <c r="B5305" t="s">
        <v>225</v>
      </c>
      <c r="C5305" t="s">
        <v>234</v>
      </c>
      <c r="D5305" s="6">
        <v>44082</v>
      </c>
      <c r="FZ5305" s="9">
        <v>0</v>
      </c>
      <c r="GA5305" s="9">
        <v>1</v>
      </c>
    </row>
    <row r="5306" spans="1:183" x14ac:dyDescent="0.2">
      <c r="A5306" t="s">
        <v>247</v>
      </c>
      <c r="B5306" t="s">
        <v>225</v>
      </c>
      <c r="C5306" t="s">
        <v>234</v>
      </c>
      <c r="D5306" s="6">
        <v>44101</v>
      </c>
      <c r="FZ5306" s="9">
        <v>0</v>
      </c>
      <c r="GA5306" s="9">
        <v>1</v>
      </c>
    </row>
    <row r="5307" spans="1:183" x14ac:dyDescent="0.2">
      <c r="A5307" t="s">
        <v>247</v>
      </c>
      <c r="B5307" t="s">
        <v>225</v>
      </c>
      <c r="C5307" t="s">
        <v>234</v>
      </c>
      <c r="D5307" s="6">
        <v>44102</v>
      </c>
      <c r="FZ5307" s="9">
        <v>0</v>
      </c>
      <c r="GA5307" s="9">
        <v>1</v>
      </c>
    </row>
    <row r="5308" spans="1:183" x14ac:dyDescent="0.2">
      <c r="A5308" t="s">
        <v>247</v>
      </c>
      <c r="B5308" t="s">
        <v>225</v>
      </c>
      <c r="C5308" t="s">
        <v>234</v>
      </c>
      <c r="D5308" s="6">
        <v>44104</v>
      </c>
      <c r="FZ5308" s="9">
        <v>0</v>
      </c>
      <c r="GA5308" s="9">
        <v>1</v>
      </c>
    </row>
    <row r="5309" spans="1:183" x14ac:dyDescent="0.2">
      <c r="A5309" t="s">
        <v>247</v>
      </c>
      <c r="B5309" t="s">
        <v>225</v>
      </c>
      <c r="C5309" t="s">
        <v>234</v>
      </c>
      <c r="D5309" s="6">
        <v>44105</v>
      </c>
      <c r="FZ5309" s="9">
        <v>0</v>
      </c>
      <c r="GA5309" s="9">
        <v>1</v>
      </c>
    </row>
    <row r="5310" spans="1:183" x14ac:dyDescent="0.2">
      <c r="A5310" t="s">
        <v>247</v>
      </c>
      <c r="B5310" t="s">
        <v>225</v>
      </c>
      <c r="C5310" t="s">
        <v>234</v>
      </c>
      <c r="D5310" s="6">
        <v>44119</v>
      </c>
      <c r="FZ5310" s="9">
        <v>0</v>
      </c>
      <c r="GA5310" s="9">
        <v>1</v>
      </c>
    </row>
    <row r="5311" spans="1:183" x14ac:dyDescent="0.2">
      <c r="A5311" t="s">
        <v>247</v>
      </c>
      <c r="B5311" t="s">
        <v>225</v>
      </c>
      <c r="C5311" t="s">
        <v>234</v>
      </c>
      <c r="D5311" s="6">
        <v>44120</v>
      </c>
      <c r="FZ5311" s="9">
        <v>0</v>
      </c>
      <c r="GA5311" s="9">
        <v>1</v>
      </c>
    </row>
    <row r="5312" spans="1:183" x14ac:dyDescent="0.2">
      <c r="A5312" t="s">
        <v>247</v>
      </c>
      <c r="B5312" t="s">
        <v>225</v>
      </c>
      <c r="C5312" t="s">
        <v>235</v>
      </c>
      <c r="D5312" s="6">
        <v>44057</v>
      </c>
      <c r="FZ5312" s="9">
        <v>0</v>
      </c>
      <c r="GA5312" s="9">
        <v>1</v>
      </c>
    </row>
    <row r="5313" spans="1:183" x14ac:dyDescent="0.2">
      <c r="A5313" t="s">
        <v>247</v>
      </c>
      <c r="B5313" t="s">
        <v>225</v>
      </c>
      <c r="C5313" t="s">
        <v>235</v>
      </c>
      <c r="D5313" s="6">
        <v>44058</v>
      </c>
      <c r="FZ5313" s="9">
        <v>0</v>
      </c>
      <c r="GA5313" s="9">
        <v>1</v>
      </c>
    </row>
    <row r="5314" spans="1:183" x14ac:dyDescent="0.2">
      <c r="A5314" t="s">
        <v>247</v>
      </c>
      <c r="B5314" t="s">
        <v>225</v>
      </c>
      <c r="C5314" t="s">
        <v>235</v>
      </c>
      <c r="D5314" s="6">
        <v>44060</v>
      </c>
      <c r="FZ5314" s="9">
        <v>0</v>
      </c>
      <c r="GA5314" s="9">
        <v>1</v>
      </c>
    </row>
    <row r="5315" spans="1:183" x14ac:dyDescent="0.2">
      <c r="A5315" t="s">
        <v>247</v>
      </c>
      <c r="B5315" t="s">
        <v>225</v>
      </c>
      <c r="C5315" t="s">
        <v>235</v>
      </c>
      <c r="D5315" s="6">
        <v>44061</v>
      </c>
      <c r="FZ5315" s="9">
        <v>0</v>
      </c>
      <c r="GA5315" s="9">
        <v>1</v>
      </c>
    </row>
    <row r="5316" spans="1:183" x14ac:dyDescent="0.2">
      <c r="A5316" t="s">
        <v>247</v>
      </c>
      <c r="B5316" t="s">
        <v>225</v>
      </c>
      <c r="C5316" t="s">
        <v>235</v>
      </c>
      <c r="D5316" s="6">
        <v>44062</v>
      </c>
      <c r="FZ5316" s="9">
        <v>0</v>
      </c>
      <c r="GA5316" s="9">
        <v>1</v>
      </c>
    </row>
    <row r="5317" spans="1:183" x14ac:dyDescent="0.2">
      <c r="A5317" t="s">
        <v>247</v>
      </c>
      <c r="B5317" t="s">
        <v>225</v>
      </c>
      <c r="C5317" t="s">
        <v>235</v>
      </c>
      <c r="D5317" s="6">
        <v>44079</v>
      </c>
      <c r="FZ5317" s="9">
        <v>0</v>
      </c>
      <c r="GA5317" s="9">
        <v>1</v>
      </c>
    </row>
    <row r="5318" spans="1:183" x14ac:dyDescent="0.2">
      <c r="A5318" t="s">
        <v>247</v>
      </c>
      <c r="B5318" t="s">
        <v>225</v>
      </c>
      <c r="C5318" t="s">
        <v>235</v>
      </c>
      <c r="D5318" s="6">
        <v>44080</v>
      </c>
      <c r="FZ5318" s="9">
        <v>0</v>
      </c>
      <c r="GA5318" s="9">
        <v>1</v>
      </c>
    </row>
    <row r="5319" spans="1:183" x14ac:dyDescent="0.2">
      <c r="A5319" t="s">
        <v>247</v>
      </c>
      <c r="B5319" t="s">
        <v>225</v>
      </c>
      <c r="C5319" t="s">
        <v>235</v>
      </c>
      <c r="D5319" s="6">
        <v>44081</v>
      </c>
      <c r="FZ5319" s="9">
        <v>0</v>
      </c>
      <c r="GA5319" s="9">
        <v>1</v>
      </c>
    </row>
    <row r="5320" spans="1:183" x14ac:dyDescent="0.2">
      <c r="A5320" t="s">
        <v>247</v>
      </c>
      <c r="B5320" t="s">
        <v>225</v>
      </c>
      <c r="C5320" t="s">
        <v>235</v>
      </c>
      <c r="D5320" s="6">
        <v>44082</v>
      </c>
      <c r="FZ5320" s="9">
        <v>0</v>
      </c>
      <c r="GA5320" s="9">
        <v>1</v>
      </c>
    </row>
    <row r="5321" spans="1:183" x14ac:dyDescent="0.2">
      <c r="A5321" t="s">
        <v>247</v>
      </c>
      <c r="B5321" t="s">
        <v>225</v>
      </c>
      <c r="C5321" t="s">
        <v>235</v>
      </c>
      <c r="D5321" s="6">
        <v>44101</v>
      </c>
      <c r="FZ5321" s="9">
        <v>0</v>
      </c>
      <c r="GA5321" s="9">
        <v>1</v>
      </c>
    </row>
    <row r="5322" spans="1:183" x14ac:dyDescent="0.2">
      <c r="A5322" t="s">
        <v>247</v>
      </c>
      <c r="B5322" t="s">
        <v>225</v>
      </c>
      <c r="C5322" t="s">
        <v>235</v>
      </c>
      <c r="D5322" s="6">
        <v>44102</v>
      </c>
      <c r="FZ5322" s="9">
        <v>0</v>
      </c>
      <c r="GA5322" s="9">
        <v>1</v>
      </c>
    </row>
    <row r="5323" spans="1:183" x14ac:dyDescent="0.2">
      <c r="A5323" t="s">
        <v>247</v>
      </c>
      <c r="B5323" t="s">
        <v>225</v>
      </c>
      <c r="C5323" t="s">
        <v>235</v>
      </c>
      <c r="D5323" s="6">
        <v>44104</v>
      </c>
      <c r="FZ5323" s="9">
        <v>0</v>
      </c>
      <c r="GA5323" s="9">
        <v>1</v>
      </c>
    </row>
    <row r="5324" spans="1:183" x14ac:dyDescent="0.2">
      <c r="A5324" t="s">
        <v>247</v>
      </c>
      <c r="B5324" t="s">
        <v>225</v>
      </c>
      <c r="C5324" t="s">
        <v>235</v>
      </c>
      <c r="D5324" s="6">
        <v>44105</v>
      </c>
      <c r="FZ5324" s="9">
        <v>0</v>
      </c>
      <c r="GA5324" s="9">
        <v>1</v>
      </c>
    </row>
    <row r="5325" spans="1:183" x14ac:dyDescent="0.2">
      <c r="A5325" t="s">
        <v>247</v>
      </c>
      <c r="B5325" t="s">
        <v>225</v>
      </c>
      <c r="C5325" t="s">
        <v>235</v>
      </c>
      <c r="D5325" s="6">
        <v>44119</v>
      </c>
      <c r="FZ5325" s="9">
        <v>0</v>
      </c>
      <c r="GA5325" s="9">
        <v>1</v>
      </c>
    </row>
    <row r="5326" spans="1:183" x14ac:dyDescent="0.2">
      <c r="A5326" t="s">
        <v>247</v>
      </c>
      <c r="B5326" t="s">
        <v>225</v>
      </c>
      <c r="C5326" t="s">
        <v>235</v>
      </c>
      <c r="D5326" s="6">
        <v>44120</v>
      </c>
      <c r="FZ5326" s="9">
        <v>0</v>
      </c>
      <c r="GA5326" s="9">
        <v>1</v>
      </c>
    </row>
    <row r="5327" spans="1:183" x14ac:dyDescent="0.2">
      <c r="A5327" t="s">
        <v>247</v>
      </c>
      <c r="B5327" t="s">
        <v>225</v>
      </c>
      <c r="C5327" t="s">
        <v>250</v>
      </c>
      <c r="D5327" s="6">
        <v>44057</v>
      </c>
      <c r="E5327" s="73">
        <v>17</v>
      </c>
      <c r="F5327" s="9">
        <v>21</v>
      </c>
      <c r="G5327" s="9">
        <v>17</v>
      </c>
      <c r="H5327" s="9">
        <v>20</v>
      </c>
      <c r="I5327" s="9">
        <v>1564</v>
      </c>
      <c r="J5327" s="9">
        <v>79587</v>
      </c>
      <c r="K5327" s="9">
        <v>1.04952</v>
      </c>
      <c r="L5327" s="9">
        <v>0.93302350000000001</v>
      </c>
      <c r="M5327" s="9">
        <v>0.88352410000000003</v>
      </c>
      <c r="N5327" s="9">
        <v>0.79908199999999996</v>
      </c>
      <c r="O5327" s="9">
        <v>0.79754950000000002</v>
      </c>
      <c r="P5327" s="9">
        <v>0.79866740000000003</v>
      </c>
      <c r="Q5327" s="9">
        <v>0.7996086</v>
      </c>
      <c r="R5327" s="9">
        <v>0.76935439999999999</v>
      </c>
      <c r="S5327" s="9">
        <v>0.77823260000000005</v>
      </c>
      <c r="T5327" s="9">
        <v>0.83351759999999997</v>
      </c>
      <c r="U5327" s="9">
        <v>0.99524100000000004</v>
      </c>
      <c r="V5327" s="9">
        <v>1.1928160000000001</v>
      </c>
      <c r="W5327" s="9">
        <v>1.469346</v>
      </c>
      <c r="X5327" s="9">
        <v>1.901689</v>
      </c>
      <c r="Y5327" s="9">
        <v>2.3005369999999998</v>
      </c>
      <c r="Z5327" s="9">
        <v>2.6108259999999999</v>
      </c>
      <c r="AA5327" s="9">
        <v>2.8769429999999998</v>
      </c>
      <c r="AB5327" s="9">
        <v>3.1169220000000002</v>
      </c>
      <c r="AC5327" s="9">
        <v>3.2178779999999998</v>
      </c>
      <c r="AD5327" s="9">
        <v>3.140447</v>
      </c>
      <c r="AE5327" s="9">
        <v>2.8462000000000001</v>
      </c>
      <c r="AF5327" s="9">
        <v>2.5285820000000001</v>
      </c>
      <c r="AG5327" s="9">
        <v>2.0877789999999998</v>
      </c>
      <c r="AH5327" s="9">
        <v>1.6912210000000001</v>
      </c>
      <c r="AI5327" s="9">
        <v>-3.7894799999999999E-2</v>
      </c>
      <c r="AJ5327" s="9">
        <v>-3.7940799999999997E-2</v>
      </c>
      <c r="AK5327" s="9">
        <v>-3.31585E-2</v>
      </c>
      <c r="AL5327" s="9">
        <v>-7.4151700000000001E-2</v>
      </c>
      <c r="AM5327" s="9">
        <v>-2.7238499999999999E-2</v>
      </c>
      <c r="AN5327" s="9">
        <v>-3.5460800000000001E-2</v>
      </c>
      <c r="AO5327" s="9">
        <v>-4.9788600000000002E-2</v>
      </c>
      <c r="AP5327" s="9">
        <v>-3.2982299999999999E-2</v>
      </c>
      <c r="AQ5327" s="9">
        <v>-4.1106499999999997E-2</v>
      </c>
      <c r="AR5327" s="9">
        <v>-5.8918400000000003E-2</v>
      </c>
      <c r="AS5327" s="9">
        <v>-5.17993E-2</v>
      </c>
      <c r="AT5327" s="9">
        <v>-4.5108799999999998E-2</v>
      </c>
      <c r="AU5327" s="9">
        <v>-0.1052163</v>
      </c>
      <c r="AV5327" s="9">
        <v>-4.6189099999999997E-2</v>
      </c>
      <c r="AW5327" s="9">
        <v>-4.0642499999999998E-2</v>
      </c>
      <c r="AX5327" s="9">
        <v>-0.10432619999999999</v>
      </c>
      <c r="AY5327" s="9">
        <v>0.12666350000000001</v>
      </c>
      <c r="AZ5327" s="9">
        <v>0.1262694</v>
      </c>
      <c r="BA5327" s="9">
        <v>5.7407699999999999E-2</v>
      </c>
      <c r="BB5327" s="9">
        <v>0.13775419999999999</v>
      </c>
      <c r="BC5327" s="9">
        <v>-0.1217545</v>
      </c>
      <c r="BD5327" s="9">
        <v>-0.2436979</v>
      </c>
      <c r="BE5327" s="9">
        <v>-0.21538009999999999</v>
      </c>
      <c r="BF5327" s="9">
        <v>-0.1617613</v>
      </c>
      <c r="BG5327" s="9">
        <v>-2.0241100000000001E-2</v>
      </c>
      <c r="BH5327" s="9">
        <v>-2.2177800000000001E-2</v>
      </c>
      <c r="BI5327" s="9">
        <v>-1.8897299999999999E-2</v>
      </c>
      <c r="BJ5327" s="9">
        <v>-6.1592000000000001E-2</v>
      </c>
      <c r="BK5327" s="9">
        <v>-1.5677E-2</v>
      </c>
      <c r="BL5327" s="9">
        <v>-2.3999400000000001E-2</v>
      </c>
      <c r="BM5327" s="9">
        <v>-3.7509399999999998E-2</v>
      </c>
      <c r="BN5327" s="9">
        <v>-1.9039799999999999E-2</v>
      </c>
      <c r="BO5327" s="9">
        <v>-2.5468999999999999E-2</v>
      </c>
      <c r="BP5327" s="9">
        <v>-4.0887100000000003E-2</v>
      </c>
      <c r="BQ5327" s="9">
        <v>-3.1163699999999999E-2</v>
      </c>
      <c r="BR5327" s="9">
        <v>-2.1975999999999999E-2</v>
      </c>
      <c r="BS5327" s="9">
        <v>-7.7254299999999998E-2</v>
      </c>
      <c r="BT5327" s="9">
        <v>-1.44057E-2</v>
      </c>
      <c r="BU5327" s="9">
        <v>-7.7042999999999999E-3</v>
      </c>
      <c r="BV5327" s="9">
        <v>-7.0779599999999998E-2</v>
      </c>
      <c r="BW5327" s="9">
        <v>0.15972710000000001</v>
      </c>
      <c r="BX5327" s="9">
        <v>0.1596844</v>
      </c>
      <c r="BY5327" s="9">
        <v>9.1831999999999997E-2</v>
      </c>
      <c r="BZ5327" s="9">
        <v>0.1703192</v>
      </c>
      <c r="CA5327" s="9">
        <v>-9.0246599999999996E-2</v>
      </c>
      <c r="CB5327" s="9">
        <v>-0.21129210000000001</v>
      </c>
      <c r="CC5327" s="9">
        <v>-0.1863147</v>
      </c>
      <c r="CD5327" s="9">
        <v>-0.13610030000000001</v>
      </c>
      <c r="CE5327" s="9">
        <v>-8.0142000000000008E-3</v>
      </c>
      <c r="CF5327" s="9">
        <v>-1.12604E-2</v>
      </c>
      <c r="CG5327" s="9">
        <v>-9.0200999999999996E-3</v>
      </c>
      <c r="CH5327" s="9">
        <v>-5.2893200000000001E-2</v>
      </c>
      <c r="CI5327" s="9">
        <v>-7.6696000000000004E-3</v>
      </c>
      <c r="CJ5327" s="9">
        <v>-1.6061200000000001E-2</v>
      </c>
      <c r="CK5327" s="9">
        <v>-2.90049E-2</v>
      </c>
      <c r="CL5327" s="9">
        <v>-9.3833000000000007E-3</v>
      </c>
      <c r="CM5327" s="9">
        <v>-1.46386E-2</v>
      </c>
      <c r="CN5327" s="9">
        <v>-2.8398699999999999E-2</v>
      </c>
      <c r="CO5327" s="9">
        <v>-1.6871400000000002E-2</v>
      </c>
      <c r="CP5327" s="9">
        <v>-5.9541999999999998E-3</v>
      </c>
      <c r="CQ5327" s="9">
        <v>-5.7887899999999999E-2</v>
      </c>
      <c r="CR5327" s="9">
        <v>7.6074000000000003E-3</v>
      </c>
      <c r="CS5327" s="9">
        <v>1.51086E-2</v>
      </c>
      <c r="CT5327" s="9">
        <v>-4.7545299999999999E-2</v>
      </c>
      <c r="CU5327" s="9">
        <v>0.18262690000000001</v>
      </c>
      <c r="CV5327" s="9">
        <v>0.18282760000000001</v>
      </c>
      <c r="CW5327" s="9">
        <v>0.1156741</v>
      </c>
      <c r="CX5327" s="9">
        <v>0.19287360000000001</v>
      </c>
      <c r="CY5327" s="9">
        <v>-6.8424299999999993E-2</v>
      </c>
      <c r="CZ5327" s="9">
        <v>-0.18884799999999999</v>
      </c>
      <c r="DA5327" s="9">
        <v>-0.1661841</v>
      </c>
      <c r="DB5327" s="9">
        <v>-0.1183275</v>
      </c>
      <c r="DC5327" s="9">
        <v>4.2128000000000001E-3</v>
      </c>
      <c r="DD5327" s="9">
        <v>-3.4299999999999999E-4</v>
      </c>
      <c r="DE5327" s="9">
        <v>8.5709999999999996E-4</v>
      </c>
      <c r="DF5327" s="9">
        <v>-4.4194400000000002E-2</v>
      </c>
      <c r="DG5327" s="9">
        <v>3.3789999999999997E-4</v>
      </c>
      <c r="DH5327" s="9">
        <v>-8.123E-3</v>
      </c>
      <c r="DI5327" s="9">
        <v>-2.0500399999999998E-2</v>
      </c>
      <c r="DJ5327" s="9">
        <v>2.7320000000000003E-4</v>
      </c>
      <c r="DK5327" s="9">
        <v>-3.8081E-3</v>
      </c>
      <c r="DL5327" s="9">
        <v>-1.5910199999999999E-2</v>
      </c>
      <c r="DM5327" s="9">
        <v>-2.5791999999999998E-3</v>
      </c>
      <c r="DN5327" s="9">
        <v>1.00675E-2</v>
      </c>
      <c r="DO5327" s="9">
        <v>-3.8521399999999997E-2</v>
      </c>
      <c r="DP5327" s="9">
        <v>2.9620500000000001E-2</v>
      </c>
      <c r="DQ5327" s="9">
        <v>3.79216E-2</v>
      </c>
      <c r="DR5327" s="9">
        <v>-2.43109E-2</v>
      </c>
      <c r="DS5327" s="9">
        <v>0.20552670000000001</v>
      </c>
      <c r="DT5327" s="9">
        <v>0.20597080000000001</v>
      </c>
      <c r="DU5327" s="9">
        <v>0.13951630000000001</v>
      </c>
      <c r="DV5327" s="9">
        <v>0.21542800000000001</v>
      </c>
      <c r="DW5327" s="9">
        <v>-4.6601999999999998E-2</v>
      </c>
      <c r="DX5327" s="9">
        <v>-0.16640389999999999</v>
      </c>
      <c r="DY5327" s="9">
        <v>-0.1460534</v>
      </c>
      <c r="DZ5327" s="9">
        <v>-0.1005548</v>
      </c>
      <c r="EA5327" s="9">
        <v>2.1866500000000001E-2</v>
      </c>
      <c r="EB5327" s="9">
        <v>1.542E-2</v>
      </c>
      <c r="EC5327" s="9">
        <v>1.5118299999999999E-2</v>
      </c>
      <c r="ED5327" s="9">
        <v>-3.1634700000000002E-2</v>
      </c>
      <c r="EE5327" s="9">
        <v>1.18993E-2</v>
      </c>
      <c r="EF5327" s="9">
        <v>3.3384E-3</v>
      </c>
      <c r="EG5327" s="9">
        <v>-8.2211999999999997E-3</v>
      </c>
      <c r="EH5327" s="9">
        <v>1.42157E-2</v>
      </c>
      <c r="EI5327" s="9">
        <v>1.1829299999999999E-2</v>
      </c>
      <c r="EJ5327" s="9">
        <v>2.1210999999999999E-3</v>
      </c>
      <c r="EK5327" s="9">
        <v>1.80565E-2</v>
      </c>
      <c r="EL5327" s="9">
        <v>3.3200300000000002E-2</v>
      </c>
      <c r="EM5327" s="9">
        <v>-1.05594E-2</v>
      </c>
      <c r="EN5327" s="9">
        <v>6.1404E-2</v>
      </c>
      <c r="EO5327" s="9">
        <v>7.0859800000000001E-2</v>
      </c>
      <c r="EP5327" s="9">
        <v>9.2356999999999995E-3</v>
      </c>
      <c r="EQ5327" s="9">
        <v>0.23859030000000001</v>
      </c>
      <c r="ER5327" s="9">
        <v>0.23938590000000001</v>
      </c>
      <c r="ES5327" s="9">
        <v>0.1739406</v>
      </c>
      <c r="ET5327" s="9">
        <v>0.24799299999999999</v>
      </c>
      <c r="EU5327" s="9">
        <v>-1.5094E-2</v>
      </c>
      <c r="EV5327" s="9">
        <v>-0.13399810000000001</v>
      </c>
      <c r="EW5327" s="9">
        <v>-0.11698799999999999</v>
      </c>
      <c r="EX5327" s="9">
        <v>-7.4893699999999994E-2</v>
      </c>
      <c r="EY5327" s="9">
        <v>74.990799999999993</v>
      </c>
      <c r="EZ5327" s="9">
        <v>73.388499999999993</v>
      </c>
      <c r="FA5327" s="9">
        <v>72.476799999999997</v>
      </c>
      <c r="FB5327" s="9">
        <v>71.565700000000007</v>
      </c>
      <c r="FC5327" s="9">
        <v>70.124899999999997</v>
      </c>
      <c r="FD5327" s="9">
        <v>69.17</v>
      </c>
      <c r="FE5327" s="9">
        <v>68.213899999999995</v>
      </c>
      <c r="FF5327" s="9">
        <v>68.786799999999999</v>
      </c>
      <c r="FG5327" s="9">
        <v>73.858699999999999</v>
      </c>
      <c r="FH5327" s="9">
        <v>77.961399999999998</v>
      </c>
      <c r="FI5327" s="9">
        <v>83.237399999999994</v>
      </c>
      <c r="FJ5327" s="9">
        <v>88.176599999999993</v>
      </c>
      <c r="FK5327" s="9">
        <v>93.629800000000003</v>
      </c>
      <c r="FL5327" s="9">
        <v>99.083100000000002</v>
      </c>
      <c r="FM5327" s="9">
        <v>103.32899999999999</v>
      </c>
      <c r="FN5327" s="9">
        <v>103.78700000000001</v>
      </c>
      <c r="FO5327" s="9">
        <v>103.09699999999999</v>
      </c>
      <c r="FP5327" s="9">
        <v>101.46599999999999</v>
      </c>
      <c r="FQ5327" s="9">
        <v>98.512799999999999</v>
      </c>
      <c r="FR5327" s="9">
        <v>96.4101</v>
      </c>
      <c r="FS5327" s="9">
        <v>92.867199999999997</v>
      </c>
      <c r="FT5327" s="9">
        <v>89.956199999999995</v>
      </c>
      <c r="FU5327" s="9">
        <v>85.591899999999995</v>
      </c>
      <c r="FV5327" s="9">
        <v>83.255099999999999</v>
      </c>
      <c r="FW5327" s="9">
        <v>0.35740650000000002</v>
      </c>
      <c r="FX5327" s="9">
        <v>1.9497E-2</v>
      </c>
      <c r="FY5327" s="9">
        <v>2.2039199999999998E-2</v>
      </c>
      <c r="FZ5327" s="9">
        <v>0</v>
      </c>
      <c r="GA5327" s="9">
        <v>0</v>
      </c>
    </row>
    <row r="5328" spans="1:183" x14ac:dyDescent="0.2">
      <c r="A5328" t="s">
        <v>247</v>
      </c>
      <c r="B5328" t="s">
        <v>225</v>
      </c>
      <c r="C5328" t="s">
        <v>250</v>
      </c>
      <c r="D5328" s="6">
        <v>44058</v>
      </c>
      <c r="FZ5328" s="9">
        <v>0</v>
      </c>
      <c r="GA5328" s="9">
        <v>1</v>
      </c>
    </row>
    <row r="5329" spans="1:183" x14ac:dyDescent="0.2">
      <c r="A5329" t="s">
        <v>247</v>
      </c>
      <c r="B5329" t="s">
        <v>225</v>
      </c>
      <c r="C5329" t="s">
        <v>250</v>
      </c>
      <c r="D5329" s="6">
        <v>44060</v>
      </c>
      <c r="E5329" s="73">
        <v>17</v>
      </c>
      <c r="F5329" s="9">
        <v>18</v>
      </c>
      <c r="G5329" s="9">
        <v>17</v>
      </c>
      <c r="H5329" s="9">
        <v>18</v>
      </c>
      <c r="I5329" s="9">
        <v>1546</v>
      </c>
      <c r="J5329" s="9">
        <v>78798</v>
      </c>
      <c r="K5329" s="9">
        <v>1.6457599999999999</v>
      </c>
      <c r="L5329" s="9">
        <v>1.4373860000000001</v>
      </c>
      <c r="M5329" s="9">
        <v>1.292225</v>
      </c>
      <c r="N5329" s="9">
        <v>1.17798</v>
      </c>
      <c r="O5329" s="9">
        <v>1.104487</v>
      </c>
      <c r="P5329" s="9">
        <v>1.0863929999999999</v>
      </c>
      <c r="Q5329" s="9">
        <v>1.0808720000000001</v>
      </c>
      <c r="R5329" s="9">
        <v>1.097315</v>
      </c>
      <c r="S5329" s="9">
        <v>1.0806629999999999</v>
      </c>
      <c r="T5329" s="9">
        <v>1.2274240000000001</v>
      </c>
      <c r="U5329" s="9">
        <v>1.419273</v>
      </c>
      <c r="V5329" s="9">
        <v>1.733846</v>
      </c>
      <c r="W5329" s="9">
        <v>2.1051859999999998</v>
      </c>
      <c r="X5329" s="9">
        <v>2.4415420000000001</v>
      </c>
      <c r="Y5329" s="9">
        <v>2.7722760000000002</v>
      </c>
      <c r="Z5329" s="9">
        <v>3.073763</v>
      </c>
      <c r="AA5329" s="9">
        <v>3.299334</v>
      </c>
      <c r="AB5329" s="9">
        <v>3.4814250000000002</v>
      </c>
      <c r="AC5329" s="9">
        <v>3.5214159999999999</v>
      </c>
      <c r="AD5329" s="9">
        <v>3.4075000000000002</v>
      </c>
      <c r="AE5329" s="9">
        <v>3.176167</v>
      </c>
      <c r="AF5329" s="9">
        <v>2.7726700000000002</v>
      </c>
      <c r="AG5329" s="9">
        <v>2.3326440000000002</v>
      </c>
      <c r="AH5329" s="9">
        <v>1.9762409999999999</v>
      </c>
      <c r="AI5329" s="9">
        <v>-6.3185699999999997E-2</v>
      </c>
      <c r="AJ5329" s="9">
        <v>-4.63451E-2</v>
      </c>
      <c r="AK5329" s="9">
        <v>-6.2799999999999995E-2</v>
      </c>
      <c r="AL5329" s="9">
        <v>-4.3346900000000001E-2</v>
      </c>
      <c r="AM5329" s="9">
        <v>-4.1400199999999998E-2</v>
      </c>
      <c r="AN5329" s="9">
        <v>-3.1814299999999997E-2</v>
      </c>
      <c r="AO5329" s="9">
        <v>-3.7664299999999998E-2</v>
      </c>
      <c r="AP5329" s="9">
        <v>-3.8793800000000003E-2</v>
      </c>
      <c r="AQ5329" s="9">
        <v>-9.1131199999999996E-2</v>
      </c>
      <c r="AR5329" s="9">
        <v>-2.5397900000000001E-2</v>
      </c>
      <c r="AS5329" s="9">
        <v>-8.3012199999999994E-2</v>
      </c>
      <c r="AT5329" s="9">
        <v>-0.1049209</v>
      </c>
      <c r="AU5329" s="9">
        <v>-0.1406279</v>
      </c>
      <c r="AV5329" s="9">
        <v>-0.17433799999999999</v>
      </c>
      <c r="AW5329" s="9">
        <v>-0.17599980000000001</v>
      </c>
      <c r="AX5329" s="9">
        <v>-0.217255</v>
      </c>
      <c r="AY5329" s="9">
        <v>0.1519827</v>
      </c>
      <c r="AZ5329" s="9">
        <v>0.141676</v>
      </c>
      <c r="BA5329" s="9">
        <v>-0.27714339999999998</v>
      </c>
      <c r="BB5329" s="9">
        <v>-0.23582349999999999</v>
      </c>
      <c r="BC5329" s="9">
        <v>-0.10284210000000001</v>
      </c>
      <c r="BD5329" s="9">
        <v>-0.14776230000000001</v>
      </c>
      <c r="BE5329" s="9">
        <v>-9.3754799999999999E-2</v>
      </c>
      <c r="BF5329" s="9">
        <v>-9.9071599999999996E-2</v>
      </c>
      <c r="BG5329" s="9">
        <v>-3.82184E-2</v>
      </c>
      <c r="BH5329" s="9">
        <v>-2.3548699999999999E-2</v>
      </c>
      <c r="BI5329" s="9">
        <v>-4.1579400000000002E-2</v>
      </c>
      <c r="BJ5329" s="9">
        <v>-2.3607599999999999E-2</v>
      </c>
      <c r="BK5329" s="9">
        <v>-2.3452500000000001E-2</v>
      </c>
      <c r="BL5329" s="9">
        <v>-1.4543199999999999E-2</v>
      </c>
      <c r="BM5329" s="9">
        <v>-1.9370800000000001E-2</v>
      </c>
      <c r="BN5329" s="9">
        <v>-1.76756E-2</v>
      </c>
      <c r="BO5329" s="9">
        <v>-6.8123000000000003E-2</v>
      </c>
      <c r="BP5329" s="9">
        <v>-5.4390000000000005E-4</v>
      </c>
      <c r="BQ5329" s="9">
        <v>-5.5032499999999998E-2</v>
      </c>
      <c r="BR5329" s="9">
        <v>-7.2721499999999994E-2</v>
      </c>
      <c r="BS5329" s="9">
        <v>-0.10543719999999999</v>
      </c>
      <c r="BT5329" s="9">
        <v>-0.13621240000000001</v>
      </c>
      <c r="BU5329" s="9">
        <v>-0.13813909999999999</v>
      </c>
      <c r="BV5329" s="9">
        <v>-0.18145120000000001</v>
      </c>
      <c r="BW5329" s="9">
        <v>0.18717110000000001</v>
      </c>
      <c r="BX5329" s="9">
        <v>0.17636669999999999</v>
      </c>
      <c r="BY5329" s="9">
        <v>-0.2425223</v>
      </c>
      <c r="BZ5329" s="9">
        <v>-0.20203389999999999</v>
      </c>
      <c r="CA5329" s="9">
        <v>-7.0428699999999997E-2</v>
      </c>
      <c r="CB5329" s="9">
        <v>-0.1150086</v>
      </c>
      <c r="CC5329" s="9">
        <v>-6.3790299999999994E-2</v>
      </c>
      <c r="CD5329" s="9">
        <v>-7.0022799999999996E-2</v>
      </c>
      <c r="CE5329" s="9">
        <v>-2.09261E-2</v>
      </c>
      <c r="CF5329" s="9">
        <v>-7.7599000000000001E-3</v>
      </c>
      <c r="CG5329" s="9">
        <v>-2.6882099999999999E-2</v>
      </c>
      <c r="CH5329" s="9">
        <v>-9.9361999999999992E-3</v>
      </c>
      <c r="CI5329" s="9">
        <v>-1.1022000000000001E-2</v>
      </c>
      <c r="CJ5329" s="9">
        <v>-2.5814000000000002E-3</v>
      </c>
      <c r="CK5329" s="9">
        <v>-6.7007000000000004E-3</v>
      </c>
      <c r="CL5329" s="9">
        <v>-3.0492000000000002E-3</v>
      </c>
      <c r="CM5329" s="9">
        <v>-5.2187499999999998E-2</v>
      </c>
      <c r="CN5329" s="9">
        <v>1.6669900000000001E-2</v>
      </c>
      <c r="CO5329" s="9">
        <v>-3.5653900000000002E-2</v>
      </c>
      <c r="CP5329" s="9">
        <v>-5.0420199999999998E-2</v>
      </c>
      <c r="CQ5329" s="9">
        <v>-8.1064200000000003E-2</v>
      </c>
      <c r="CR5329" s="9">
        <v>-0.1098068</v>
      </c>
      <c r="CS5329" s="9">
        <v>-0.1119169</v>
      </c>
      <c r="CT5329" s="9">
        <v>-0.1566536</v>
      </c>
      <c r="CU5329" s="9">
        <v>0.21154249999999999</v>
      </c>
      <c r="CV5329" s="9">
        <v>0.2003934</v>
      </c>
      <c r="CW5329" s="9">
        <v>-0.21854390000000001</v>
      </c>
      <c r="CX5329" s="9">
        <v>-0.17863129999999999</v>
      </c>
      <c r="CY5329" s="9">
        <v>-4.7979399999999998E-2</v>
      </c>
      <c r="CZ5329" s="9">
        <v>-9.2323500000000003E-2</v>
      </c>
      <c r="DA5329" s="9">
        <v>-4.3036999999999999E-2</v>
      </c>
      <c r="DB5329" s="9">
        <v>-4.9903700000000002E-2</v>
      </c>
      <c r="DC5329" s="9">
        <v>-3.6338E-3</v>
      </c>
      <c r="DD5329" s="9">
        <v>8.0288000000000009E-3</v>
      </c>
      <c r="DE5329" s="9">
        <v>-1.21847E-2</v>
      </c>
      <c r="DF5329" s="9">
        <v>3.7352000000000002E-3</v>
      </c>
      <c r="DG5329" s="9">
        <v>1.4085E-3</v>
      </c>
      <c r="DH5329" s="9">
        <v>9.3804999999999999E-3</v>
      </c>
      <c r="DI5329" s="9">
        <v>5.9693000000000003E-3</v>
      </c>
      <c r="DJ5329" s="9">
        <v>1.1577199999999999E-2</v>
      </c>
      <c r="DK5329" s="9">
        <v>-3.6252E-2</v>
      </c>
      <c r="DL5329" s="9">
        <v>3.3883799999999999E-2</v>
      </c>
      <c r="DM5329" s="9">
        <v>-1.62752E-2</v>
      </c>
      <c r="DN5329" s="9">
        <v>-2.8119000000000002E-2</v>
      </c>
      <c r="DO5329" s="9">
        <v>-5.6691199999999997E-2</v>
      </c>
      <c r="DP5329" s="9">
        <v>-8.3401199999999995E-2</v>
      </c>
      <c r="DQ5329" s="9">
        <v>-8.5694599999999996E-2</v>
      </c>
      <c r="DR5329" s="9">
        <v>-0.1318561</v>
      </c>
      <c r="DS5329" s="9">
        <v>0.23591390000000001</v>
      </c>
      <c r="DT5329" s="9">
        <v>0.22442010000000001</v>
      </c>
      <c r="DU5329" s="9">
        <v>-0.1945654</v>
      </c>
      <c r="DV5329" s="9">
        <v>-0.1552287</v>
      </c>
      <c r="DW5329" s="9">
        <v>-2.5530000000000001E-2</v>
      </c>
      <c r="DX5329" s="9">
        <v>-6.96383E-2</v>
      </c>
      <c r="DY5329" s="9">
        <v>-2.22837E-2</v>
      </c>
      <c r="DZ5329" s="9">
        <v>-2.9784499999999998E-2</v>
      </c>
      <c r="EA5329" s="9">
        <v>2.1333600000000001E-2</v>
      </c>
      <c r="EB5329" s="9">
        <v>3.0825200000000001E-2</v>
      </c>
      <c r="EC5329" s="9">
        <v>9.0358999999999995E-3</v>
      </c>
      <c r="ED5329" s="9">
        <v>2.3474499999999999E-2</v>
      </c>
      <c r="EE5329" s="9">
        <v>1.93562E-2</v>
      </c>
      <c r="EF5329" s="9">
        <v>2.6651600000000001E-2</v>
      </c>
      <c r="EG5329" s="9">
        <v>2.4262800000000001E-2</v>
      </c>
      <c r="EH5329" s="9">
        <v>3.2695399999999999E-2</v>
      </c>
      <c r="EI5329" s="9">
        <v>-1.3243700000000001E-2</v>
      </c>
      <c r="EJ5329" s="9">
        <v>5.87378E-2</v>
      </c>
      <c r="EK5329" s="9">
        <v>1.17045E-2</v>
      </c>
      <c r="EL5329" s="9">
        <v>4.0804999999999999E-3</v>
      </c>
      <c r="EM5329" s="9">
        <v>-2.1500499999999999E-2</v>
      </c>
      <c r="EN5329" s="9">
        <v>-4.5275700000000002E-2</v>
      </c>
      <c r="EO5329" s="9">
        <v>-4.7833899999999999E-2</v>
      </c>
      <c r="EP5329" s="9">
        <v>-9.6052299999999993E-2</v>
      </c>
      <c r="EQ5329" s="9">
        <v>0.27110230000000002</v>
      </c>
      <c r="ER5329" s="9">
        <v>0.25911079999999997</v>
      </c>
      <c r="ES5329" s="9">
        <v>-0.15994439999999999</v>
      </c>
      <c r="ET5329" s="9">
        <v>-0.12143900000000001</v>
      </c>
      <c r="EU5329" s="9">
        <v>6.8833999999999996E-3</v>
      </c>
      <c r="EV5329" s="9">
        <v>-3.6884599999999997E-2</v>
      </c>
      <c r="EW5329" s="9">
        <v>7.6807999999999998E-3</v>
      </c>
      <c r="EX5329" s="9">
        <v>-7.3570000000000005E-4</v>
      </c>
      <c r="EY5329" s="9">
        <v>83.443799999999996</v>
      </c>
      <c r="EZ5329" s="9">
        <v>80.534400000000005</v>
      </c>
      <c r="FA5329" s="9">
        <v>78.136200000000002</v>
      </c>
      <c r="FB5329" s="9">
        <v>76.669300000000007</v>
      </c>
      <c r="FC5329" s="9">
        <v>76.200400000000002</v>
      </c>
      <c r="FD5329" s="9">
        <v>75.201099999999997</v>
      </c>
      <c r="FE5329" s="9">
        <v>74.245999999999995</v>
      </c>
      <c r="FF5329" s="9">
        <v>73.357799999999997</v>
      </c>
      <c r="FG5329" s="9">
        <v>79.241399999999999</v>
      </c>
      <c r="FH5329" s="9">
        <v>84.238799999999998</v>
      </c>
      <c r="FI5329" s="9">
        <v>90.725499999999997</v>
      </c>
      <c r="FJ5329" s="9">
        <v>94.258600000000001</v>
      </c>
      <c r="FK5329" s="9">
        <v>98.324700000000007</v>
      </c>
      <c r="FL5329" s="9">
        <v>100.79</v>
      </c>
      <c r="FM5329" s="9">
        <v>103.806</v>
      </c>
      <c r="FN5329" s="9">
        <v>105.806</v>
      </c>
      <c r="FO5329" s="9">
        <v>104.5</v>
      </c>
      <c r="FP5329" s="9">
        <v>103.255</v>
      </c>
      <c r="FQ5329" s="9">
        <v>101.58799999999999</v>
      </c>
      <c r="FR5329" s="9">
        <v>98.499300000000005</v>
      </c>
      <c r="FS5329" s="9">
        <v>94.478800000000007</v>
      </c>
      <c r="FT5329" s="9">
        <v>90.103800000000007</v>
      </c>
      <c r="FU5329" s="9">
        <v>88.216300000000004</v>
      </c>
      <c r="FV5329" s="9">
        <v>86.793599999999998</v>
      </c>
      <c r="FW5329" s="9">
        <v>0.43985847</v>
      </c>
      <c r="FX5329" s="9">
        <v>3.2631100000000003E-2</v>
      </c>
      <c r="FY5329" s="9">
        <v>3.2631100000000003E-2</v>
      </c>
      <c r="FZ5329" s="9">
        <v>0</v>
      </c>
      <c r="GA5329" s="9">
        <v>0</v>
      </c>
    </row>
    <row r="5330" spans="1:183" x14ac:dyDescent="0.2">
      <c r="A5330" t="s">
        <v>247</v>
      </c>
      <c r="B5330" t="s">
        <v>225</v>
      </c>
      <c r="C5330" t="s">
        <v>250</v>
      </c>
      <c r="D5330" s="6">
        <v>44061</v>
      </c>
      <c r="E5330" s="73">
        <v>17</v>
      </c>
      <c r="F5330" s="9">
        <v>19</v>
      </c>
      <c r="G5330" s="9">
        <v>18</v>
      </c>
      <c r="H5330" s="9">
        <v>19</v>
      </c>
      <c r="I5330" s="9">
        <v>1420</v>
      </c>
      <c r="J5330" s="9">
        <v>78713</v>
      </c>
      <c r="K5330" s="9">
        <v>1.5184420000000001</v>
      </c>
      <c r="L5330" s="9">
        <v>1.3754500000000001</v>
      </c>
      <c r="M5330" s="9">
        <v>1.255949</v>
      </c>
      <c r="N5330" s="9">
        <v>1.0738110000000001</v>
      </c>
      <c r="O5330" s="9">
        <v>1.0257559999999999</v>
      </c>
      <c r="P5330" s="9">
        <v>1.0202150000000001</v>
      </c>
      <c r="Q5330" s="9">
        <v>0.96582619999999997</v>
      </c>
      <c r="R5330" s="9">
        <v>0.90360010000000002</v>
      </c>
      <c r="S5330" s="9">
        <v>1.093064</v>
      </c>
      <c r="T5330" s="9">
        <v>1.301042</v>
      </c>
      <c r="U5330" s="9">
        <v>1.4160429999999999</v>
      </c>
      <c r="V5330" s="9">
        <v>1.562424</v>
      </c>
      <c r="W5330" s="9">
        <v>2.1550500000000001</v>
      </c>
      <c r="X5330" s="9">
        <v>2.5860400000000001</v>
      </c>
      <c r="Y5330" s="9">
        <v>2.7808389999999998</v>
      </c>
      <c r="Z5330" s="9">
        <v>3.1201099999999999</v>
      </c>
      <c r="AA5330" s="9">
        <v>3.351245</v>
      </c>
      <c r="AB5330" s="9">
        <v>3.5821540000000001</v>
      </c>
      <c r="AC5330" s="9">
        <v>3.514259</v>
      </c>
      <c r="AD5330" s="9">
        <v>3.3540510000000001</v>
      </c>
      <c r="AE5330" s="9">
        <v>3.1051319999999998</v>
      </c>
      <c r="AF5330" s="9">
        <v>2.777015</v>
      </c>
      <c r="AG5330" s="9">
        <v>2.3684189999999998</v>
      </c>
      <c r="AH5330" s="9">
        <v>1.9082410000000001</v>
      </c>
      <c r="AI5330" s="9">
        <v>-0.1417447</v>
      </c>
      <c r="AJ5330" s="9">
        <v>-5.1256000000000003E-2</v>
      </c>
      <c r="AK5330" s="9">
        <v>-3.7805600000000002E-2</v>
      </c>
      <c r="AL5330" s="9">
        <v>-0.1120572</v>
      </c>
      <c r="AM5330" s="9">
        <v>-8.8592299999999999E-2</v>
      </c>
      <c r="AN5330" s="9">
        <v>-8.0056100000000005E-2</v>
      </c>
      <c r="AO5330" s="9">
        <v>-0.13692409999999999</v>
      </c>
      <c r="AP5330" s="9">
        <v>-0.19708390000000001</v>
      </c>
      <c r="AQ5330" s="9">
        <v>-0.10306360000000001</v>
      </c>
      <c r="AR5330" s="9">
        <v>-6.8038899999999999E-2</v>
      </c>
      <c r="AS5330" s="9">
        <v>-0.1656299</v>
      </c>
      <c r="AT5330" s="9">
        <v>-0.34472629999999999</v>
      </c>
      <c r="AU5330" s="9">
        <v>-0.18426439999999999</v>
      </c>
      <c r="AV5330" s="9">
        <v>-7.4220300000000003E-2</v>
      </c>
      <c r="AW5330" s="9">
        <v>-0.1772147</v>
      </c>
      <c r="AX5330" s="9">
        <v>-0.1924719</v>
      </c>
      <c r="AY5330" s="9">
        <v>5.6894300000000002E-2</v>
      </c>
      <c r="AZ5330" s="9">
        <v>0.17789170000000001</v>
      </c>
      <c r="BA5330" s="9">
        <v>6.7298399999999994E-2</v>
      </c>
      <c r="BB5330" s="9">
        <v>-0.3882253</v>
      </c>
      <c r="BC5330" s="9">
        <v>-0.36434699999999998</v>
      </c>
      <c r="BD5330" s="9">
        <v>-0.27057140000000002</v>
      </c>
      <c r="BE5330" s="9">
        <v>-0.1675304</v>
      </c>
      <c r="BF5330" s="9">
        <v>-0.18275159999999999</v>
      </c>
      <c r="BG5330" s="9">
        <v>-8.2230899999999996E-2</v>
      </c>
      <c r="BH5330" s="9">
        <v>4.6194000000000001E-3</v>
      </c>
      <c r="BI5330" s="9">
        <v>1.53712E-2</v>
      </c>
      <c r="BJ5330" s="9">
        <v>-6.0436200000000002E-2</v>
      </c>
      <c r="BK5330" s="9">
        <v>-4.6132100000000002E-2</v>
      </c>
      <c r="BL5330" s="9">
        <v>-3.2575300000000001E-2</v>
      </c>
      <c r="BM5330" s="9">
        <v>-9.0637499999999996E-2</v>
      </c>
      <c r="BN5330" s="9">
        <v>-0.15208830000000001</v>
      </c>
      <c r="BO5330" s="9">
        <v>-4.1771500000000003E-2</v>
      </c>
      <c r="BP5330" s="9">
        <v>1.8597599999999999E-2</v>
      </c>
      <c r="BQ5330" s="9">
        <v>-8.8192000000000006E-2</v>
      </c>
      <c r="BR5330" s="9">
        <v>-0.26916970000000001</v>
      </c>
      <c r="BS5330" s="9">
        <v>-8.9915700000000001E-2</v>
      </c>
      <c r="BT5330" s="9">
        <v>3.6647100000000002E-2</v>
      </c>
      <c r="BU5330" s="9">
        <v>-7.2866600000000004E-2</v>
      </c>
      <c r="BV5330" s="9">
        <v>-7.8426300000000004E-2</v>
      </c>
      <c r="BW5330" s="9">
        <v>0.1676733</v>
      </c>
      <c r="BX5330" s="9">
        <v>0.3081873</v>
      </c>
      <c r="BY5330" s="9">
        <v>0.1925029</v>
      </c>
      <c r="BZ5330" s="9">
        <v>-0.27089099999999999</v>
      </c>
      <c r="CA5330" s="9">
        <v>-0.2488901</v>
      </c>
      <c r="CB5330" s="9">
        <v>-0.15868109999999999</v>
      </c>
      <c r="CC5330" s="9">
        <v>-7.0989099999999999E-2</v>
      </c>
      <c r="CD5330" s="9">
        <v>-0.10305690000000001</v>
      </c>
      <c r="CE5330" s="9">
        <v>-4.1011699999999998E-2</v>
      </c>
      <c r="CF5330" s="9">
        <v>4.3318500000000003E-2</v>
      </c>
      <c r="CG5330" s="9">
        <v>5.2201299999999999E-2</v>
      </c>
      <c r="CH5330" s="9">
        <v>-2.46836E-2</v>
      </c>
      <c r="CI5330" s="9">
        <v>-1.6724300000000001E-2</v>
      </c>
      <c r="CJ5330" s="9">
        <v>3.0969999999999999E-4</v>
      </c>
      <c r="CK5330" s="9">
        <v>-5.85795E-2</v>
      </c>
      <c r="CL5330" s="9">
        <v>-0.1209245</v>
      </c>
      <c r="CM5330" s="9">
        <v>6.7920000000000003E-4</v>
      </c>
      <c r="CN5330" s="9">
        <v>7.8601799999999999E-2</v>
      </c>
      <c r="CO5330" s="9">
        <v>-3.4558800000000001E-2</v>
      </c>
      <c r="CP5330" s="9">
        <v>-0.21683939999999999</v>
      </c>
      <c r="CQ5330" s="9">
        <v>-2.4570000000000002E-2</v>
      </c>
      <c r="CR5330" s="9">
        <v>0.11343350000000001</v>
      </c>
      <c r="CS5330" s="9">
        <v>-5.9540000000000005E-4</v>
      </c>
      <c r="CT5330" s="9">
        <v>5.6139999999999998E-4</v>
      </c>
      <c r="CU5330" s="9">
        <v>0.24439839999999999</v>
      </c>
      <c r="CV5330" s="9">
        <v>0.39842959999999999</v>
      </c>
      <c r="CW5330" s="9">
        <v>0.2792192</v>
      </c>
      <c r="CX5330" s="9">
        <v>-0.18962560000000001</v>
      </c>
      <c r="CY5330" s="9">
        <v>-0.16892499999999999</v>
      </c>
      <c r="CZ5330" s="9">
        <v>-8.11862E-2</v>
      </c>
      <c r="DA5330" s="9">
        <v>-4.1248999999999999E-3</v>
      </c>
      <c r="DB5330" s="9">
        <v>-4.7860600000000003E-2</v>
      </c>
      <c r="DC5330" s="9">
        <v>2.074E-4</v>
      </c>
      <c r="DD5330" s="9">
        <v>8.2017599999999996E-2</v>
      </c>
      <c r="DE5330" s="9">
        <v>8.9031399999999997E-2</v>
      </c>
      <c r="DF5330" s="9">
        <v>1.1069000000000001E-2</v>
      </c>
      <c r="DG5330" s="9">
        <v>1.26835E-2</v>
      </c>
      <c r="DH5330" s="9">
        <v>3.3194700000000001E-2</v>
      </c>
      <c r="DI5330" s="9">
        <v>-2.65215E-2</v>
      </c>
      <c r="DJ5330" s="9">
        <v>-8.9760599999999996E-2</v>
      </c>
      <c r="DK5330" s="9">
        <v>4.3129899999999999E-2</v>
      </c>
      <c r="DL5330" s="9">
        <v>0.13860600000000001</v>
      </c>
      <c r="DM5330" s="9">
        <v>1.9074500000000001E-2</v>
      </c>
      <c r="DN5330" s="9">
        <v>-0.16450909999999999</v>
      </c>
      <c r="DO5330" s="9">
        <v>4.0775699999999998E-2</v>
      </c>
      <c r="DP5330" s="9">
        <v>0.1902199</v>
      </c>
      <c r="DQ5330" s="9">
        <v>7.1675699999999995E-2</v>
      </c>
      <c r="DR5330" s="9">
        <v>7.9548999999999995E-2</v>
      </c>
      <c r="DS5330" s="9">
        <v>0.32112360000000001</v>
      </c>
      <c r="DT5330" s="9">
        <v>0.488672</v>
      </c>
      <c r="DU5330" s="9">
        <v>0.36593550000000002</v>
      </c>
      <c r="DV5330" s="9">
        <v>-0.1083602</v>
      </c>
      <c r="DW5330" s="9">
        <v>-8.8959899999999995E-2</v>
      </c>
      <c r="DX5330" s="9">
        <v>-3.6911999999999999E-3</v>
      </c>
      <c r="DY5330" s="9">
        <v>6.2739299999999998E-2</v>
      </c>
      <c r="DZ5330" s="9">
        <v>7.3356999999999997E-3</v>
      </c>
      <c r="EA5330" s="9">
        <v>5.9721200000000002E-2</v>
      </c>
      <c r="EB5330" s="9">
        <v>0.13789299999999999</v>
      </c>
      <c r="EC5330" s="9">
        <v>0.1422081</v>
      </c>
      <c r="ED5330" s="9">
        <v>6.2689999999999996E-2</v>
      </c>
      <c r="EE5330" s="9">
        <v>5.5143699999999997E-2</v>
      </c>
      <c r="EF5330" s="9">
        <v>8.0675499999999997E-2</v>
      </c>
      <c r="EG5330" s="9">
        <v>1.9765100000000001E-2</v>
      </c>
      <c r="EH5330" s="9">
        <v>-4.4764999999999999E-2</v>
      </c>
      <c r="EI5330" s="9">
        <v>0.104422</v>
      </c>
      <c r="EJ5330" s="9">
        <v>0.22524250000000001</v>
      </c>
      <c r="EK5330" s="9">
        <v>9.6512399999999998E-2</v>
      </c>
      <c r="EL5330" s="9">
        <v>-8.8952500000000004E-2</v>
      </c>
      <c r="EM5330" s="9">
        <v>0.13512440000000001</v>
      </c>
      <c r="EN5330" s="9">
        <v>0.3010873</v>
      </c>
      <c r="EO5330" s="9">
        <v>0.17602380000000001</v>
      </c>
      <c r="EP5330" s="9">
        <v>0.19359460000000001</v>
      </c>
      <c r="EQ5330" s="9">
        <v>0.43190260000000003</v>
      </c>
      <c r="ER5330" s="9">
        <v>0.61896759999999995</v>
      </c>
      <c r="ES5330" s="9">
        <v>0.49114000000000002</v>
      </c>
      <c r="ET5330" s="9">
        <v>8.9741999999999999E-3</v>
      </c>
      <c r="EU5330" s="9">
        <v>2.6497099999999999E-2</v>
      </c>
      <c r="EV5330" s="9">
        <v>0.10819910000000001</v>
      </c>
      <c r="EW5330" s="9">
        <v>0.1592807</v>
      </c>
      <c r="EX5330" s="9">
        <v>8.7030399999999994E-2</v>
      </c>
      <c r="EY5330" s="9">
        <v>85.630700000000004</v>
      </c>
      <c r="EZ5330" s="9">
        <v>83.070499999999996</v>
      </c>
      <c r="FA5330" s="9">
        <v>79.7029</v>
      </c>
      <c r="FB5330" s="9">
        <v>77.793999999999997</v>
      </c>
      <c r="FC5330" s="9">
        <v>76.939800000000005</v>
      </c>
      <c r="FD5330" s="9">
        <v>75.435000000000002</v>
      </c>
      <c r="FE5330" s="9">
        <v>74.433400000000006</v>
      </c>
      <c r="FF5330" s="9">
        <v>73.534899999999993</v>
      </c>
      <c r="FG5330" s="9">
        <v>78.587199999999996</v>
      </c>
      <c r="FH5330" s="9">
        <v>82.833600000000004</v>
      </c>
      <c r="FI5330" s="9">
        <v>86.944500000000005</v>
      </c>
      <c r="FJ5330" s="9">
        <v>91.998400000000004</v>
      </c>
      <c r="FK5330" s="9">
        <v>95.693299999999994</v>
      </c>
      <c r="FL5330" s="9">
        <v>98.568100000000001</v>
      </c>
      <c r="FM5330" s="9">
        <v>100.803</v>
      </c>
      <c r="FN5330" s="9">
        <v>103.57599999999999</v>
      </c>
      <c r="FO5330" s="9">
        <v>104.66800000000001</v>
      </c>
      <c r="FP5330" s="9">
        <v>104.432</v>
      </c>
      <c r="FQ5330" s="9">
        <v>101.792</v>
      </c>
      <c r="FR5330" s="9">
        <v>99.243300000000005</v>
      </c>
      <c r="FS5330" s="9">
        <v>94.7393</v>
      </c>
      <c r="FT5330" s="9">
        <v>93.179100000000005</v>
      </c>
      <c r="FU5330" s="9">
        <v>92.772599999999997</v>
      </c>
      <c r="FV5330" s="9">
        <v>89.797899999999998</v>
      </c>
      <c r="FW5330" s="9">
        <v>1.3994850999999999</v>
      </c>
      <c r="FX5330" s="9">
        <v>9.3312699999999998E-2</v>
      </c>
      <c r="FY5330" s="9">
        <v>0.11933009999999999</v>
      </c>
      <c r="FZ5330" s="9">
        <v>0</v>
      </c>
      <c r="GA5330" s="9">
        <v>0</v>
      </c>
    </row>
    <row r="5331" spans="1:183" x14ac:dyDescent="0.2">
      <c r="A5331" t="s">
        <v>247</v>
      </c>
      <c r="B5331" t="s">
        <v>225</v>
      </c>
      <c r="C5331" t="s">
        <v>250</v>
      </c>
      <c r="D5331" s="6">
        <v>44062</v>
      </c>
      <c r="E5331" s="73">
        <v>17</v>
      </c>
      <c r="F5331" s="9">
        <v>18</v>
      </c>
      <c r="G5331" s="9">
        <v>17</v>
      </c>
      <c r="H5331" s="9">
        <v>18</v>
      </c>
      <c r="I5331" s="9">
        <v>1543</v>
      </c>
      <c r="J5331" s="9">
        <v>78659</v>
      </c>
      <c r="K5331" s="9">
        <v>1.8534630000000001</v>
      </c>
      <c r="L5331" s="9">
        <v>1.5780160000000001</v>
      </c>
      <c r="M5331" s="9">
        <v>1.413675</v>
      </c>
      <c r="N5331" s="9">
        <v>1.294656</v>
      </c>
      <c r="O5331" s="9">
        <v>1.2191019999999999</v>
      </c>
      <c r="P5331" s="9">
        <v>1.1606050000000001</v>
      </c>
      <c r="Q5331" s="9">
        <v>1.1708879999999999</v>
      </c>
      <c r="R5331" s="9">
        <v>1.148825</v>
      </c>
      <c r="S5331" s="9">
        <v>1.1025050000000001</v>
      </c>
      <c r="T5331" s="9">
        <v>1.165054</v>
      </c>
      <c r="U5331" s="9">
        <v>1.311752</v>
      </c>
      <c r="V5331" s="9">
        <v>1.5223100000000001</v>
      </c>
      <c r="W5331" s="9">
        <v>1.7463850000000001</v>
      </c>
      <c r="X5331" s="9">
        <v>2.0227379999999999</v>
      </c>
      <c r="Y5331" s="9">
        <v>2.2638569999999998</v>
      </c>
      <c r="Z5331" s="9">
        <v>2.5606580000000001</v>
      </c>
      <c r="AA5331" s="9">
        <v>2.740443</v>
      </c>
      <c r="AB5331" s="9">
        <v>2.9409369999999999</v>
      </c>
      <c r="AC5331" s="9">
        <v>2.9842</v>
      </c>
      <c r="AD5331" s="9">
        <v>2.7872810000000001</v>
      </c>
      <c r="AE5331" s="9">
        <v>2.575593</v>
      </c>
      <c r="AF5331" s="9">
        <v>2.2700049999999998</v>
      </c>
      <c r="AG5331" s="9">
        <v>1.8581369999999999</v>
      </c>
      <c r="AH5331" s="9">
        <v>1.550076</v>
      </c>
      <c r="AI5331" s="9">
        <v>4.9735500000000002E-2</v>
      </c>
      <c r="AJ5331" s="9">
        <v>-2.7849200000000001E-2</v>
      </c>
      <c r="AK5331" s="9">
        <v>-3.4896499999999997E-2</v>
      </c>
      <c r="AL5331" s="9">
        <v>-3.6816000000000002E-3</v>
      </c>
      <c r="AM5331" s="9">
        <v>-5.2515000000000001E-3</v>
      </c>
      <c r="AN5331" s="9">
        <v>-2.7638099999999999E-2</v>
      </c>
      <c r="AO5331" s="9">
        <v>-4.12159E-2</v>
      </c>
      <c r="AP5331" s="9">
        <v>-4.5017500000000002E-2</v>
      </c>
      <c r="AQ5331" s="9">
        <v>-8.9758099999999993E-2</v>
      </c>
      <c r="AR5331" s="9">
        <v>-9.7201599999999999E-2</v>
      </c>
      <c r="AS5331" s="9">
        <v>-0.10166459999999999</v>
      </c>
      <c r="AT5331" s="9">
        <v>-0.13398579999999999</v>
      </c>
      <c r="AU5331" s="9">
        <v>-0.2103286</v>
      </c>
      <c r="AV5331" s="9">
        <v>-0.18023810000000001</v>
      </c>
      <c r="AW5331" s="9">
        <v>-0.25104660000000001</v>
      </c>
      <c r="AX5331" s="9">
        <v>-0.22364709999999999</v>
      </c>
      <c r="AY5331" s="9">
        <v>0.14825969999999999</v>
      </c>
      <c r="AZ5331" s="9">
        <v>0.13364670000000001</v>
      </c>
      <c r="BA5331" s="9">
        <v>-0.38323040000000003</v>
      </c>
      <c r="BB5331" s="9">
        <v>-0.22690479999999999</v>
      </c>
      <c r="BC5331" s="9">
        <v>-0.11625190000000001</v>
      </c>
      <c r="BD5331" s="9">
        <v>-9.7310199999999999E-2</v>
      </c>
      <c r="BE5331" s="9">
        <v>-0.13505590000000001</v>
      </c>
      <c r="BF5331" s="9">
        <v>-8.4461099999999997E-2</v>
      </c>
      <c r="BG5331" s="9">
        <v>7.7150499999999997E-2</v>
      </c>
      <c r="BH5331" s="9">
        <v>-3.0953E-3</v>
      </c>
      <c r="BI5331" s="9">
        <v>-1.21864E-2</v>
      </c>
      <c r="BJ5331" s="9">
        <v>1.7325500000000001E-2</v>
      </c>
      <c r="BK5331" s="9">
        <v>1.42074E-2</v>
      </c>
      <c r="BL5331" s="9">
        <v>-8.7881999999999995E-3</v>
      </c>
      <c r="BM5331" s="9">
        <v>-2.1364500000000002E-2</v>
      </c>
      <c r="BN5331" s="9">
        <v>-2.3379899999999999E-2</v>
      </c>
      <c r="BO5331" s="9">
        <v>-6.7034700000000003E-2</v>
      </c>
      <c r="BP5331" s="9">
        <v>-7.3187299999999997E-2</v>
      </c>
      <c r="BQ5331" s="9">
        <v>-7.5328999999999993E-2</v>
      </c>
      <c r="BR5331" s="9">
        <v>-0.1057963</v>
      </c>
      <c r="BS5331" s="9">
        <v>-0.17987339999999999</v>
      </c>
      <c r="BT5331" s="9">
        <v>-0.14837239999999999</v>
      </c>
      <c r="BU5331" s="9">
        <v>-0.21810060000000001</v>
      </c>
      <c r="BV5331" s="9">
        <v>-0.19004099999999999</v>
      </c>
      <c r="BW5331" s="9">
        <v>0.18015020000000001</v>
      </c>
      <c r="BX5331" s="9">
        <v>0.16678219999999999</v>
      </c>
      <c r="BY5331" s="9">
        <v>-0.34804040000000003</v>
      </c>
      <c r="BZ5331" s="9">
        <v>-0.19542770000000001</v>
      </c>
      <c r="CA5331" s="9">
        <v>-8.7644600000000003E-2</v>
      </c>
      <c r="CB5331" s="9">
        <v>-7.0052199999999995E-2</v>
      </c>
      <c r="CC5331" s="9">
        <v>-0.10929469999999999</v>
      </c>
      <c r="CD5331" s="9">
        <v>-6.1982799999999998E-2</v>
      </c>
      <c r="CE5331" s="9">
        <v>9.6138000000000001E-2</v>
      </c>
      <c r="CF5331" s="9">
        <v>1.40492E-2</v>
      </c>
      <c r="CG5331" s="9">
        <v>3.5425000000000001E-3</v>
      </c>
      <c r="CH5331" s="9">
        <v>3.1874899999999998E-2</v>
      </c>
      <c r="CI5331" s="9">
        <v>2.76846E-2</v>
      </c>
      <c r="CJ5331" s="9">
        <v>4.2671999999999996E-3</v>
      </c>
      <c r="CK5331" s="9">
        <v>-7.6154999999999999E-3</v>
      </c>
      <c r="CL5331" s="9">
        <v>-8.3937000000000005E-3</v>
      </c>
      <c r="CM5331" s="9">
        <v>-5.1296500000000002E-2</v>
      </c>
      <c r="CN5331" s="9">
        <v>-5.6555099999999997E-2</v>
      </c>
      <c r="CO5331" s="9">
        <v>-5.7089000000000001E-2</v>
      </c>
      <c r="CP5331" s="9">
        <v>-8.6272299999999996E-2</v>
      </c>
      <c r="CQ5331" s="9">
        <v>-0.15878030000000001</v>
      </c>
      <c r="CR5331" s="9">
        <v>-0.12630230000000001</v>
      </c>
      <c r="CS5331" s="9">
        <v>-0.19528239999999999</v>
      </c>
      <c r="CT5331" s="9">
        <v>-0.16676550000000001</v>
      </c>
      <c r="CU5331" s="9">
        <v>0.20223740000000001</v>
      </c>
      <c r="CV5331" s="9">
        <v>0.1897317</v>
      </c>
      <c r="CW5331" s="9">
        <v>-0.32366790000000001</v>
      </c>
      <c r="CX5331" s="9">
        <v>-0.1736268</v>
      </c>
      <c r="CY5331" s="9">
        <v>-6.7831199999999994E-2</v>
      </c>
      <c r="CZ5331" s="9">
        <v>-5.1173400000000001E-2</v>
      </c>
      <c r="DA5331" s="9">
        <v>-9.1452500000000006E-2</v>
      </c>
      <c r="DB5331" s="9">
        <v>-4.6414400000000001E-2</v>
      </c>
      <c r="DC5331" s="9">
        <v>0.11512559999999999</v>
      </c>
      <c r="DD5331" s="9">
        <v>3.1193700000000001E-2</v>
      </c>
      <c r="DE5331" s="9">
        <v>1.9271400000000001E-2</v>
      </c>
      <c r="DF5331" s="9">
        <v>4.6424300000000002E-2</v>
      </c>
      <c r="DG5331" s="9">
        <v>4.1161799999999998E-2</v>
      </c>
      <c r="DH5331" s="9">
        <v>1.73226E-2</v>
      </c>
      <c r="DI5331" s="9">
        <v>6.1335000000000001E-3</v>
      </c>
      <c r="DJ5331" s="9">
        <v>6.5925000000000003E-3</v>
      </c>
      <c r="DK5331" s="9">
        <v>-3.5558399999999997E-2</v>
      </c>
      <c r="DL5331" s="9">
        <v>-3.9922899999999997E-2</v>
      </c>
      <c r="DM5331" s="9">
        <v>-3.8849000000000002E-2</v>
      </c>
      <c r="DN5331" s="9">
        <v>-6.6748299999999997E-2</v>
      </c>
      <c r="DO5331" s="9">
        <v>-0.13768710000000001</v>
      </c>
      <c r="DP5331" s="9">
        <v>-0.1042322</v>
      </c>
      <c r="DQ5331" s="9">
        <v>-0.17246410000000001</v>
      </c>
      <c r="DR5331" s="9">
        <v>-0.14349000000000001</v>
      </c>
      <c r="DS5331" s="9">
        <v>0.22432469999999999</v>
      </c>
      <c r="DT5331" s="9">
        <v>0.21268129999999999</v>
      </c>
      <c r="DU5331" s="9">
        <v>-0.29929539999999999</v>
      </c>
      <c r="DV5331" s="9">
        <v>-0.15182580000000001</v>
      </c>
      <c r="DW5331" s="9">
        <v>-4.8017900000000002E-2</v>
      </c>
      <c r="DX5331" s="9">
        <v>-3.22946E-2</v>
      </c>
      <c r="DY5331" s="9">
        <v>-7.3610300000000004E-2</v>
      </c>
      <c r="DZ5331" s="9">
        <v>-3.0845999999999998E-2</v>
      </c>
      <c r="EA5331" s="9">
        <v>0.14254049999999999</v>
      </c>
      <c r="EB5331" s="9">
        <v>5.5947700000000003E-2</v>
      </c>
      <c r="EC5331" s="9">
        <v>4.1981499999999998E-2</v>
      </c>
      <c r="ED5331" s="9">
        <v>6.74313E-2</v>
      </c>
      <c r="EE5331" s="9">
        <v>6.06207E-2</v>
      </c>
      <c r="EF5331" s="9">
        <v>3.6172500000000003E-2</v>
      </c>
      <c r="EG5331" s="9">
        <v>2.5984899999999998E-2</v>
      </c>
      <c r="EH5331" s="9">
        <v>2.82302E-2</v>
      </c>
      <c r="EI5331" s="9">
        <v>-1.2834999999999999E-2</v>
      </c>
      <c r="EJ5331" s="9">
        <v>-1.5908599999999998E-2</v>
      </c>
      <c r="EK5331" s="9">
        <v>-1.2513399999999999E-2</v>
      </c>
      <c r="EL5331" s="9">
        <v>-3.8558700000000001E-2</v>
      </c>
      <c r="EM5331" s="9">
        <v>-0.1072319</v>
      </c>
      <c r="EN5331" s="9">
        <v>-7.23665E-2</v>
      </c>
      <c r="EO5331" s="9">
        <v>-0.13951810000000001</v>
      </c>
      <c r="EP5331" s="9">
        <v>-0.1098838</v>
      </c>
      <c r="EQ5331" s="9">
        <v>0.25621519999999998</v>
      </c>
      <c r="ER5331" s="9">
        <v>0.2458168</v>
      </c>
      <c r="ES5331" s="9">
        <v>-0.26410539999999999</v>
      </c>
      <c r="ET5331" s="9">
        <v>-0.1203487</v>
      </c>
      <c r="EU5331" s="9">
        <v>-1.9410500000000001E-2</v>
      </c>
      <c r="EV5331" s="9">
        <v>-5.0365000000000002E-3</v>
      </c>
      <c r="EW5331" s="9">
        <v>-4.7849000000000003E-2</v>
      </c>
      <c r="EX5331" s="9">
        <v>-8.3677000000000005E-3</v>
      </c>
      <c r="EY5331" s="9">
        <v>87.049700000000001</v>
      </c>
      <c r="EZ5331" s="9">
        <v>85.648300000000006</v>
      </c>
      <c r="FA5331" s="9">
        <v>82.694699999999997</v>
      </c>
      <c r="FB5331" s="9">
        <v>79.806600000000003</v>
      </c>
      <c r="FC5331" s="9">
        <v>77.806600000000003</v>
      </c>
      <c r="FD5331" s="9">
        <v>76.362899999999996</v>
      </c>
      <c r="FE5331" s="9">
        <v>75.850300000000004</v>
      </c>
      <c r="FF5331" s="9">
        <v>74.872799999999998</v>
      </c>
      <c r="FG5331" s="9">
        <v>78.003299999999996</v>
      </c>
      <c r="FH5331" s="9">
        <v>82.557000000000002</v>
      </c>
      <c r="FI5331" s="9">
        <v>87.022499999999994</v>
      </c>
      <c r="FJ5331" s="9">
        <v>91.844999999999999</v>
      </c>
      <c r="FK5331" s="9">
        <v>95.334400000000002</v>
      </c>
      <c r="FL5331" s="9">
        <v>97.156999999999996</v>
      </c>
      <c r="FM5331" s="9">
        <v>99.645700000000005</v>
      </c>
      <c r="FN5331" s="9">
        <v>101.533</v>
      </c>
      <c r="FO5331" s="9">
        <v>101.399</v>
      </c>
      <c r="FP5331" s="9">
        <v>100.688</v>
      </c>
      <c r="FQ5331" s="9">
        <v>98.709299999999999</v>
      </c>
      <c r="FR5331" s="9">
        <v>93.843699999999998</v>
      </c>
      <c r="FS5331" s="9">
        <v>90.355599999999995</v>
      </c>
      <c r="FT5331" s="9">
        <v>87.867500000000007</v>
      </c>
      <c r="FU5331" s="9">
        <v>84.980800000000002</v>
      </c>
      <c r="FV5331" s="9">
        <v>83.002600000000001</v>
      </c>
      <c r="FW5331" s="9">
        <v>0.40084246000000001</v>
      </c>
      <c r="FX5331" s="9">
        <v>3.03696E-2</v>
      </c>
      <c r="FY5331" s="9">
        <v>3.03696E-2</v>
      </c>
      <c r="FZ5331" s="9">
        <v>0</v>
      </c>
      <c r="GA5331" s="9">
        <v>0</v>
      </c>
    </row>
    <row r="5332" spans="1:183" x14ac:dyDescent="0.2">
      <c r="A5332" t="s">
        <v>247</v>
      </c>
      <c r="B5332" t="s">
        <v>225</v>
      </c>
      <c r="C5332" t="s">
        <v>250</v>
      </c>
      <c r="D5332" s="6">
        <v>44079</v>
      </c>
      <c r="FZ5332" s="9">
        <v>0</v>
      </c>
      <c r="GA5332" s="9">
        <v>1</v>
      </c>
    </row>
    <row r="5333" spans="1:183" x14ac:dyDescent="0.2">
      <c r="A5333" t="s">
        <v>247</v>
      </c>
      <c r="B5333" t="s">
        <v>225</v>
      </c>
      <c r="C5333" t="s">
        <v>250</v>
      </c>
      <c r="D5333" s="6">
        <v>44080</v>
      </c>
      <c r="E5333" s="73">
        <v>16</v>
      </c>
      <c r="F5333" s="9">
        <v>18</v>
      </c>
      <c r="G5333" s="9">
        <v>16</v>
      </c>
      <c r="H5333" s="9">
        <v>18</v>
      </c>
      <c r="I5333" s="9">
        <v>1532</v>
      </c>
      <c r="J5333" s="9">
        <v>78050</v>
      </c>
      <c r="K5333" s="9">
        <v>1.5341849999999999</v>
      </c>
      <c r="L5333" s="9">
        <v>1.300451</v>
      </c>
      <c r="M5333" s="9">
        <v>1.1667069999999999</v>
      </c>
      <c r="N5333" s="9">
        <v>1.0337179999999999</v>
      </c>
      <c r="O5333" s="9">
        <v>0.96747240000000001</v>
      </c>
      <c r="P5333" s="9">
        <v>0.96730579999999999</v>
      </c>
      <c r="Q5333" s="9">
        <v>0.94585030000000003</v>
      </c>
      <c r="R5333" s="9">
        <v>0.89210929999999999</v>
      </c>
      <c r="S5333" s="9">
        <v>0.9562138</v>
      </c>
      <c r="T5333" s="9">
        <v>1.1011770000000001</v>
      </c>
      <c r="U5333" s="9">
        <v>1.3606229999999999</v>
      </c>
      <c r="V5333" s="9">
        <v>1.7294909999999999</v>
      </c>
      <c r="W5333" s="9">
        <v>2.1560860000000002</v>
      </c>
      <c r="X5333" s="9">
        <v>2.4886520000000001</v>
      </c>
      <c r="Y5333" s="9">
        <v>2.8993850000000001</v>
      </c>
      <c r="Z5333" s="9">
        <v>3.2041300000000001</v>
      </c>
      <c r="AA5333" s="9">
        <v>3.502678</v>
      </c>
      <c r="AB5333" s="9">
        <v>3.6243050000000001</v>
      </c>
      <c r="AC5333" s="9">
        <v>3.6985190000000001</v>
      </c>
      <c r="AD5333" s="9">
        <v>3.4462830000000002</v>
      </c>
      <c r="AE5333" s="9">
        <v>3.1853530000000001</v>
      </c>
      <c r="AF5333" s="9">
        <v>2.8402590000000001</v>
      </c>
      <c r="AG5333" s="9">
        <v>2.3764859999999999</v>
      </c>
      <c r="AH5333" s="9">
        <v>1.9715499999999999</v>
      </c>
      <c r="AI5333" s="9">
        <v>1.6830000000000001E-2</v>
      </c>
      <c r="AJ5333" s="9">
        <v>-2.6894700000000001E-2</v>
      </c>
      <c r="AK5333" s="9">
        <v>-6.1416999999999999E-3</v>
      </c>
      <c r="AL5333" s="9">
        <v>-6.4089000000000004E-3</v>
      </c>
      <c r="AM5333" s="9">
        <v>3.2047E-3</v>
      </c>
      <c r="AN5333" s="9">
        <v>2.7539299999999999E-2</v>
      </c>
      <c r="AO5333" s="9">
        <v>2.3290999999999999E-2</v>
      </c>
      <c r="AP5333" s="9">
        <v>-4.7751000000000002E-2</v>
      </c>
      <c r="AQ5333" s="9">
        <v>-1.44931E-2</v>
      </c>
      <c r="AR5333" s="9">
        <v>-3.2708000000000001E-2</v>
      </c>
      <c r="AS5333" s="9">
        <v>-6.3632099999999997E-2</v>
      </c>
      <c r="AT5333" s="9">
        <v>-4.1459200000000002E-2</v>
      </c>
      <c r="AU5333" s="9">
        <v>-9.3016500000000002E-2</v>
      </c>
      <c r="AV5333" s="9">
        <v>-0.21631919999999999</v>
      </c>
      <c r="AW5333" s="9">
        <v>-0.17485059999999999</v>
      </c>
      <c r="AX5333" s="9">
        <v>0.2495897</v>
      </c>
      <c r="AY5333" s="9">
        <v>0.33218259999999999</v>
      </c>
      <c r="AZ5333" s="9">
        <v>0.26623930000000001</v>
      </c>
      <c r="BA5333" s="9">
        <v>-0.35198970000000002</v>
      </c>
      <c r="BB5333" s="9">
        <v>-0.4415347</v>
      </c>
      <c r="BC5333" s="9">
        <v>-0.2487451</v>
      </c>
      <c r="BD5333" s="9">
        <v>-9.5318700000000006E-2</v>
      </c>
      <c r="BE5333" s="9">
        <v>-8.2705000000000001E-2</v>
      </c>
      <c r="BF5333" s="9">
        <v>-3.2634200000000002E-2</v>
      </c>
      <c r="BG5333" s="9">
        <v>4.1216799999999998E-2</v>
      </c>
      <c r="BH5333" s="9">
        <v>-4.8542000000000004E-3</v>
      </c>
      <c r="BI5333" s="9">
        <v>1.35833E-2</v>
      </c>
      <c r="BJ5333" s="9">
        <v>1.1021899999999999E-2</v>
      </c>
      <c r="BK5333" s="9">
        <v>1.8835999999999999E-2</v>
      </c>
      <c r="BL5333" s="9">
        <v>4.3635899999999998E-2</v>
      </c>
      <c r="BM5333" s="9">
        <v>3.87715E-2</v>
      </c>
      <c r="BN5333" s="9">
        <v>-3.1504999999999998E-2</v>
      </c>
      <c r="BO5333" s="9">
        <v>5.2012999999999998E-3</v>
      </c>
      <c r="BP5333" s="9">
        <v>-9.9556999999999996E-3</v>
      </c>
      <c r="BQ5333" s="9">
        <v>-3.5839299999999998E-2</v>
      </c>
      <c r="BR5333" s="9">
        <v>-8.9385000000000003E-3</v>
      </c>
      <c r="BS5333" s="9">
        <v>-5.5953700000000002E-2</v>
      </c>
      <c r="BT5333" s="9">
        <v>-0.17740439999999999</v>
      </c>
      <c r="BU5333" s="9">
        <v>-0.13480629999999999</v>
      </c>
      <c r="BV5333" s="9">
        <v>0.28926550000000001</v>
      </c>
      <c r="BW5333" s="9">
        <v>0.37339270000000002</v>
      </c>
      <c r="BX5333" s="9">
        <v>0.30708000000000002</v>
      </c>
      <c r="BY5333" s="9">
        <v>-0.31041489999999999</v>
      </c>
      <c r="BZ5333" s="9">
        <v>-0.40098529999999999</v>
      </c>
      <c r="CA5333" s="9">
        <v>-0.21042849999999999</v>
      </c>
      <c r="CB5333" s="9">
        <v>-5.9252600000000002E-2</v>
      </c>
      <c r="CC5333" s="9">
        <v>-4.8863799999999999E-2</v>
      </c>
      <c r="CD5333" s="9">
        <v>-3.5425000000000001E-3</v>
      </c>
      <c r="CE5333" s="9">
        <v>5.8106999999999999E-2</v>
      </c>
      <c r="CF5333" s="9">
        <v>1.0410900000000001E-2</v>
      </c>
      <c r="CG5333" s="9">
        <v>2.72448E-2</v>
      </c>
      <c r="CH5333" s="9">
        <v>2.3094400000000001E-2</v>
      </c>
      <c r="CI5333" s="9">
        <v>2.96622E-2</v>
      </c>
      <c r="CJ5333" s="9">
        <v>5.4784300000000001E-2</v>
      </c>
      <c r="CK5333" s="9">
        <v>4.9493299999999997E-2</v>
      </c>
      <c r="CL5333" s="9">
        <v>-2.0253E-2</v>
      </c>
      <c r="CM5333" s="9">
        <v>1.88416E-2</v>
      </c>
      <c r="CN5333" s="9">
        <v>5.8024000000000001E-3</v>
      </c>
      <c r="CO5333" s="9">
        <v>-1.6590000000000001E-2</v>
      </c>
      <c r="CP5333" s="9">
        <v>1.35852E-2</v>
      </c>
      <c r="CQ5333" s="9">
        <v>-3.0284100000000001E-2</v>
      </c>
      <c r="CR5333" s="9">
        <v>-0.15045210000000001</v>
      </c>
      <c r="CS5333" s="9">
        <v>-0.10707170000000001</v>
      </c>
      <c r="CT5333" s="9">
        <v>0.3167449</v>
      </c>
      <c r="CU5333" s="9">
        <v>0.40193469999999998</v>
      </c>
      <c r="CV5333" s="9">
        <v>0.3353662</v>
      </c>
      <c r="CW5333" s="9">
        <v>-0.28162029999999999</v>
      </c>
      <c r="CX5333" s="9">
        <v>-0.37290099999999998</v>
      </c>
      <c r="CY5333" s="9">
        <v>-0.18389050000000001</v>
      </c>
      <c r="CZ5333" s="9">
        <v>-3.42733E-2</v>
      </c>
      <c r="DA5333" s="9">
        <v>-2.5425400000000001E-2</v>
      </c>
      <c r="DB5333" s="9">
        <v>1.6606300000000001E-2</v>
      </c>
      <c r="DC5333" s="9">
        <v>7.49972E-2</v>
      </c>
      <c r="DD5333" s="9">
        <v>2.5676000000000001E-2</v>
      </c>
      <c r="DE5333" s="9">
        <v>4.09063E-2</v>
      </c>
      <c r="DF5333" s="9">
        <v>3.5166999999999997E-2</v>
      </c>
      <c r="DG5333" s="9">
        <v>4.0488400000000001E-2</v>
      </c>
      <c r="DH5333" s="9">
        <v>6.5932699999999997E-2</v>
      </c>
      <c r="DI5333" s="9">
        <v>6.0214999999999998E-2</v>
      </c>
      <c r="DJ5333" s="9">
        <v>-9.0010000000000003E-3</v>
      </c>
      <c r="DK5333" s="9">
        <v>3.2481900000000001E-2</v>
      </c>
      <c r="DL5333" s="9">
        <v>2.15605E-2</v>
      </c>
      <c r="DM5333" s="9">
        <v>2.6592E-3</v>
      </c>
      <c r="DN5333" s="9">
        <v>3.6108899999999999E-2</v>
      </c>
      <c r="DO5333" s="9">
        <v>-4.6144999999999997E-3</v>
      </c>
      <c r="DP5333" s="9">
        <v>-0.12349980000000001</v>
      </c>
      <c r="DQ5333" s="9">
        <v>-7.9337099999999994E-2</v>
      </c>
      <c r="DR5333" s="9">
        <v>0.34422419999999998</v>
      </c>
      <c r="DS5333" s="9">
        <v>0.43047679999999999</v>
      </c>
      <c r="DT5333" s="9">
        <v>0.36365229999999998</v>
      </c>
      <c r="DU5333" s="9">
        <v>-0.25282569999999999</v>
      </c>
      <c r="DV5333" s="9">
        <v>-0.34481659999999997</v>
      </c>
      <c r="DW5333" s="9">
        <v>-0.15735250000000001</v>
      </c>
      <c r="DX5333" s="9">
        <v>-9.2940000000000002E-3</v>
      </c>
      <c r="DY5333" s="9">
        <v>-1.9870000000000001E-3</v>
      </c>
      <c r="DZ5333" s="9">
        <v>3.6755099999999999E-2</v>
      </c>
      <c r="EA5333" s="9">
        <v>9.9384E-2</v>
      </c>
      <c r="EB5333" s="9">
        <v>4.7716399999999999E-2</v>
      </c>
      <c r="EC5333" s="9">
        <v>6.0631299999999999E-2</v>
      </c>
      <c r="ED5333" s="9">
        <v>5.25978E-2</v>
      </c>
      <c r="EE5333" s="9">
        <v>5.6119700000000002E-2</v>
      </c>
      <c r="EF5333" s="9">
        <v>8.2029299999999999E-2</v>
      </c>
      <c r="EG5333" s="9">
        <v>7.5695499999999999E-2</v>
      </c>
      <c r="EH5333" s="9">
        <v>7.2451E-3</v>
      </c>
      <c r="EI5333" s="9">
        <v>5.2176300000000002E-2</v>
      </c>
      <c r="EJ5333" s="9">
        <v>4.4312799999999999E-2</v>
      </c>
      <c r="EK5333" s="9">
        <v>3.0452E-2</v>
      </c>
      <c r="EL5333" s="9">
        <v>6.8629599999999999E-2</v>
      </c>
      <c r="EM5333" s="9">
        <v>3.2448400000000002E-2</v>
      </c>
      <c r="EN5333" s="9">
        <v>-8.4584900000000005E-2</v>
      </c>
      <c r="EO5333" s="9">
        <v>-3.9292800000000003E-2</v>
      </c>
      <c r="EP5333" s="9">
        <v>0.38390010000000002</v>
      </c>
      <c r="EQ5333" s="9">
        <v>0.47168690000000002</v>
      </c>
      <c r="ER5333" s="9">
        <v>0.40449299999999999</v>
      </c>
      <c r="ES5333" s="9">
        <v>-0.21125089999999999</v>
      </c>
      <c r="ET5333" s="9">
        <v>-0.30426720000000002</v>
      </c>
      <c r="EU5333" s="9">
        <v>-0.1190359</v>
      </c>
      <c r="EV5333" s="9">
        <v>2.6772199999999999E-2</v>
      </c>
      <c r="EW5333" s="9">
        <v>3.1854199999999999E-2</v>
      </c>
      <c r="EX5333" s="9">
        <v>6.5846699999999994E-2</v>
      </c>
      <c r="EY5333" s="9">
        <v>80.773499999999999</v>
      </c>
      <c r="EZ5333" s="9">
        <v>78.475200000000001</v>
      </c>
      <c r="FA5333" s="9">
        <v>76.910300000000007</v>
      </c>
      <c r="FB5333" s="9">
        <v>75.350499999999997</v>
      </c>
      <c r="FC5333" s="9">
        <v>73.95</v>
      </c>
      <c r="FD5333" s="9">
        <v>72.234399999999994</v>
      </c>
      <c r="FE5333" s="9">
        <v>70.560900000000004</v>
      </c>
      <c r="FF5333" s="9">
        <v>69.428600000000003</v>
      </c>
      <c r="FG5333" s="9">
        <v>74.196700000000007</v>
      </c>
      <c r="FH5333" s="9">
        <v>82.384200000000007</v>
      </c>
      <c r="FI5333" s="9">
        <v>85.057100000000005</v>
      </c>
      <c r="FJ5333" s="9">
        <v>92.290199999999999</v>
      </c>
      <c r="FK5333" s="9">
        <v>98.980400000000003</v>
      </c>
      <c r="FL5333" s="9">
        <v>103.425</v>
      </c>
      <c r="FM5333" s="9">
        <v>105.15900000000001</v>
      </c>
      <c r="FN5333" s="9">
        <v>106.79600000000001</v>
      </c>
      <c r="FO5333" s="9">
        <v>107.715</v>
      </c>
      <c r="FP5333" s="9">
        <v>107.83</v>
      </c>
      <c r="FQ5333" s="9">
        <v>106.792</v>
      </c>
      <c r="FR5333" s="9">
        <v>103.042</v>
      </c>
      <c r="FS5333" s="9">
        <v>98.983500000000006</v>
      </c>
      <c r="FT5333" s="9">
        <v>93.106700000000004</v>
      </c>
      <c r="FU5333" s="9">
        <v>87.856499999999997</v>
      </c>
      <c r="FV5333" s="9">
        <v>83.631200000000007</v>
      </c>
      <c r="FW5333" s="9">
        <v>0.47742736000000002</v>
      </c>
      <c r="FX5333" s="9">
        <v>3.0944099999999999E-2</v>
      </c>
      <c r="FY5333" s="9">
        <v>3.0944099999999999E-2</v>
      </c>
      <c r="FZ5333" s="9">
        <v>0</v>
      </c>
      <c r="GA5333" s="9">
        <v>0</v>
      </c>
    </row>
    <row r="5334" spans="1:183" x14ac:dyDescent="0.2">
      <c r="A5334" t="s">
        <v>247</v>
      </c>
      <c r="B5334" t="s">
        <v>225</v>
      </c>
      <c r="C5334" t="s">
        <v>250</v>
      </c>
      <c r="D5334" s="6">
        <v>44081</v>
      </c>
      <c r="E5334" s="73">
        <v>17</v>
      </c>
      <c r="F5334" s="9">
        <v>18</v>
      </c>
      <c r="G5334" s="9">
        <v>17</v>
      </c>
      <c r="H5334" s="9">
        <v>18</v>
      </c>
      <c r="I5334" s="9">
        <v>1532</v>
      </c>
      <c r="J5334" s="9">
        <v>77991</v>
      </c>
      <c r="K5334" s="9">
        <v>1.6999059999999999</v>
      </c>
      <c r="L5334" s="9">
        <v>1.43425</v>
      </c>
      <c r="M5334" s="9">
        <v>1.252022</v>
      </c>
      <c r="N5334" s="9">
        <v>1.1534249999999999</v>
      </c>
      <c r="O5334" s="9">
        <v>1.076783</v>
      </c>
      <c r="P5334" s="9">
        <v>1.0169079999999999</v>
      </c>
      <c r="Q5334" s="9">
        <v>1.022465</v>
      </c>
      <c r="R5334" s="9">
        <v>0.97459680000000004</v>
      </c>
      <c r="S5334" s="9">
        <v>1.0107900000000001</v>
      </c>
      <c r="T5334" s="9">
        <v>1.1444890000000001</v>
      </c>
      <c r="U5334" s="9">
        <v>1.3752869999999999</v>
      </c>
      <c r="V5334" s="9">
        <v>1.6107940000000001</v>
      </c>
      <c r="W5334" s="9">
        <v>2.0101629999999999</v>
      </c>
      <c r="X5334" s="9">
        <v>2.291226</v>
      </c>
      <c r="Y5334" s="9">
        <v>2.6579269999999999</v>
      </c>
      <c r="Z5334" s="9">
        <v>3.0102829999999998</v>
      </c>
      <c r="AA5334" s="9">
        <v>3.2534109999999998</v>
      </c>
      <c r="AB5334" s="9">
        <v>3.3853490000000002</v>
      </c>
      <c r="AC5334" s="9">
        <v>3.4017909999999998</v>
      </c>
      <c r="AD5334" s="9">
        <v>3.1646960000000002</v>
      </c>
      <c r="AE5334" s="9">
        <v>2.8197299999999998</v>
      </c>
      <c r="AF5334" s="9">
        <v>2.4745659999999998</v>
      </c>
      <c r="AG5334" s="9">
        <v>2.0931649999999999</v>
      </c>
      <c r="AH5334" s="9">
        <v>1.726604</v>
      </c>
      <c r="AI5334" s="9">
        <v>-5.9249000000000003E-3</v>
      </c>
      <c r="AJ5334" s="9">
        <v>-3.02475E-2</v>
      </c>
      <c r="AK5334" s="9">
        <v>-1.42264E-2</v>
      </c>
      <c r="AL5334" s="9">
        <v>1.6339699999999999E-2</v>
      </c>
      <c r="AM5334" s="9">
        <v>3.4341700000000003E-2</v>
      </c>
      <c r="AN5334" s="9">
        <v>-3.2000800000000003E-2</v>
      </c>
      <c r="AO5334" s="9">
        <v>-1.5472E-2</v>
      </c>
      <c r="AP5334" s="9">
        <v>-2.4655E-2</v>
      </c>
      <c r="AQ5334" s="9">
        <v>1.7987000000000001E-3</v>
      </c>
      <c r="AR5334" s="9">
        <v>-6.3671999999999999E-3</v>
      </c>
      <c r="AS5334" s="9">
        <v>-2.8363800000000002E-2</v>
      </c>
      <c r="AT5334" s="9">
        <v>-8.9464000000000002E-2</v>
      </c>
      <c r="AU5334" s="9">
        <v>-0.1086608</v>
      </c>
      <c r="AV5334" s="9">
        <v>-0.18772340000000001</v>
      </c>
      <c r="AW5334" s="9">
        <v>-0.1586803</v>
      </c>
      <c r="AX5334" s="9">
        <v>-0.16779649999999999</v>
      </c>
      <c r="AY5334" s="9">
        <v>0.21475240000000001</v>
      </c>
      <c r="AZ5334" s="9">
        <v>0.2053141</v>
      </c>
      <c r="BA5334" s="9">
        <v>-0.29794759999999998</v>
      </c>
      <c r="BB5334" s="9">
        <v>-0.2789333</v>
      </c>
      <c r="BC5334" s="9">
        <v>-0.14438029999999999</v>
      </c>
      <c r="BD5334" s="9">
        <v>-0.1024119</v>
      </c>
      <c r="BE5334" s="9">
        <v>-1.4913999999999999E-3</v>
      </c>
      <c r="BF5334" s="9">
        <v>-3.8322200000000001E-2</v>
      </c>
      <c r="BG5334" s="9">
        <v>2.2443100000000001E-2</v>
      </c>
      <c r="BH5334" s="9">
        <v>-6.2370000000000004E-3</v>
      </c>
      <c r="BI5334" s="9">
        <v>6.6008999999999998E-3</v>
      </c>
      <c r="BJ5334" s="9">
        <v>3.5166500000000003E-2</v>
      </c>
      <c r="BK5334" s="9">
        <v>5.1911699999999998E-2</v>
      </c>
      <c r="BL5334" s="9">
        <v>-1.4831E-2</v>
      </c>
      <c r="BM5334" s="9">
        <v>1.6295999999999999E-3</v>
      </c>
      <c r="BN5334" s="9">
        <v>-7.0118999999999997E-3</v>
      </c>
      <c r="BO5334" s="9">
        <v>2.2450000000000001E-2</v>
      </c>
      <c r="BP5334" s="9">
        <v>1.7072400000000001E-2</v>
      </c>
      <c r="BQ5334" s="9">
        <v>-6.3290000000000004E-4</v>
      </c>
      <c r="BR5334" s="9">
        <v>-5.9665500000000003E-2</v>
      </c>
      <c r="BS5334" s="9">
        <v>-7.4115100000000003E-2</v>
      </c>
      <c r="BT5334" s="9">
        <v>-0.1519538</v>
      </c>
      <c r="BU5334" s="9">
        <v>-0.1212271</v>
      </c>
      <c r="BV5334" s="9">
        <v>-0.1291244</v>
      </c>
      <c r="BW5334" s="9">
        <v>0.25278620000000002</v>
      </c>
      <c r="BX5334" s="9">
        <v>0.24208150000000001</v>
      </c>
      <c r="BY5334" s="9">
        <v>-0.2609822</v>
      </c>
      <c r="BZ5334" s="9">
        <v>-0.24392949999999999</v>
      </c>
      <c r="CA5334" s="9">
        <v>-0.11239590000000001</v>
      </c>
      <c r="CB5334" s="9">
        <v>-7.27854E-2</v>
      </c>
      <c r="CC5334" s="9">
        <v>2.5645299999999999E-2</v>
      </c>
      <c r="CD5334" s="9">
        <v>-1.33291E-2</v>
      </c>
      <c r="CE5334" s="9">
        <v>4.2090700000000002E-2</v>
      </c>
      <c r="CF5334" s="9">
        <v>1.03926E-2</v>
      </c>
      <c r="CG5334" s="9">
        <v>2.1025800000000001E-2</v>
      </c>
      <c r="CH5334" s="9">
        <v>4.8205900000000003E-2</v>
      </c>
      <c r="CI5334" s="9">
        <v>6.4080600000000001E-2</v>
      </c>
      <c r="CJ5334" s="9">
        <v>-2.9393000000000002E-3</v>
      </c>
      <c r="CK5334" s="9">
        <v>1.3474E-2</v>
      </c>
      <c r="CL5334" s="9">
        <v>5.2077E-3</v>
      </c>
      <c r="CM5334" s="9">
        <v>3.6753000000000001E-2</v>
      </c>
      <c r="CN5334" s="9">
        <v>3.3306599999999999E-2</v>
      </c>
      <c r="CO5334" s="9">
        <v>1.85735E-2</v>
      </c>
      <c r="CP5334" s="9">
        <v>-3.9027100000000002E-2</v>
      </c>
      <c r="CQ5334" s="9">
        <v>-5.0188900000000002E-2</v>
      </c>
      <c r="CR5334" s="9">
        <v>-0.12717999999999999</v>
      </c>
      <c r="CS5334" s="9">
        <v>-9.52871E-2</v>
      </c>
      <c r="CT5334" s="9">
        <v>-0.10234020000000001</v>
      </c>
      <c r="CU5334" s="9">
        <v>0.27912819999999999</v>
      </c>
      <c r="CV5334" s="9">
        <v>0.26754640000000002</v>
      </c>
      <c r="CW5334" s="9">
        <v>-0.23538010000000001</v>
      </c>
      <c r="CX5334" s="9">
        <v>-0.21968599999999999</v>
      </c>
      <c r="CY5334" s="9">
        <v>-9.0243699999999996E-2</v>
      </c>
      <c r="CZ5334" s="9">
        <v>-5.2266199999999999E-2</v>
      </c>
      <c r="DA5334" s="9">
        <v>4.444E-2</v>
      </c>
      <c r="DB5334" s="9">
        <v>3.9810000000000002E-3</v>
      </c>
      <c r="DC5334" s="9">
        <v>6.1738300000000003E-2</v>
      </c>
      <c r="DD5334" s="9">
        <v>2.70221E-2</v>
      </c>
      <c r="DE5334" s="9">
        <v>3.5450700000000002E-2</v>
      </c>
      <c r="DF5334" s="9">
        <v>6.1245399999999998E-2</v>
      </c>
      <c r="DG5334" s="9">
        <v>7.6249399999999995E-2</v>
      </c>
      <c r="DH5334" s="9">
        <v>8.9525000000000004E-3</v>
      </c>
      <c r="DI5334" s="9">
        <v>2.5318500000000001E-2</v>
      </c>
      <c r="DJ5334" s="9">
        <v>1.74273E-2</v>
      </c>
      <c r="DK5334" s="9">
        <v>5.1055900000000001E-2</v>
      </c>
      <c r="DL5334" s="9">
        <v>4.9540800000000003E-2</v>
      </c>
      <c r="DM5334" s="9">
        <v>3.7779899999999998E-2</v>
      </c>
      <c r="DN5334" s="9">
        <v>-1.8388700000000001E-2</v>
      </c>
      <c r="DO5334" s="9">
        <v>-2.62627E-2</v>
      </c>
      <c r="DP5334" s="9">
        <v>-0.1024061</v>
      </c>
      <c r="DQ5334" s="9">
        <v>-6.9347099999999995E-2</v>
      </c>
      <c r="DR5334" s="9">
        <v>-7.5556100000000001E-2</v>
      </c>
      <c r="DS5334" s="9">
        <v>0.30547029999999997</v>
      </c>
      <c r="DT5334" s="9">
        <v>0.29301139999999998</v>
      </c>
      <c r="DU5334" s="9">
        <v>-0.2097781</v>
      </c>
      <c r="DV5334" s="9">
        <v>-0.19544249999999999</v>
      </c>
      <c r="DW5334" s="9">
        <v>-6.8091399999999996E-2</v>
      </c>
      <c r="DX5334" s="9">
        <v>-3.1746999999999997E-2</v>
      </c>
      <c r="DY5334" s="9">
        <v>6.3234799999999994E-2</v>
      </c>
      <c r="DZ5334" s="9">
        <v>2.12911E-2</v>
      </c>
      <c r="EA5334" s="9">
        <v>9.01063E-2</v>
      </c>
      <c r="EB5334" s="9">
        <v>5.1032599999999997E-2</v>
      </c>
      <c r="EC5334" s="9">
        <v>5.6278000000000002E-2</v>
      </c>
      <c r="ED5334" s="9">
        <v>8.0072199999999996E-2</v>
      </c>
      <c r="EE5334" s="9">
        <v>9.3819399999999997E-2</v>
      </c>
      <c r="EF5334" s="9">
        <v>2.6122300000000001E-2</v>
      </c>
      <c r="EG5334" s="9">
        <v>4.2420100000000002E-2</v>
      </c>
      <c r="EH5334" s="9">
        <v>3.5070400000000002E-2</v>
      </c>
      <c r="EI5334" s="9">
        <v>7.1707199999999999E-2</v>
      </c>
      <c r="EJ5334" s="9">
        <v>7.2980400000000001E-2</v>
      </c>
      <c r="EK5334" s="9">
        <v>6.5510799999999994E-2</v>
      </c>
      <c r="EL5334" s="9">
        <v>1.1409799999999999E-2</v>
      </c>
      <c r="EM5334" s="9">
        <v>8.2828999999999993E-3</v>
      </c>
      <c r="EN5334" s="9">
        <v>-6.6636600000000004E-2</v>
      </c>
      <c r="EO5334" s="9">
        <v>-3.1893900000000003E-2</v>
      </c>
      <c r="EP5334" s="9">
        <v>-3.6884E-2</v>
      </c>
      <c r="EQ5334" s="9">
        <v>0.34350399999999998</v>
      </c>
      <c r="ER5334" s="9">
        <v>0.32977869999999998</v>
      </c>
      <c r="ES5334" s="9">
        <v>-0.17281270000000001</v>
      </c>
      <c r="ET5334" s="9">
        <v>-0.16043879999999999</v>
      </c>
      <c r="EU5334" s="9">
        <v>-3.6107100000000003E-2</v>
      </c>
      <c r="EV5334" s="9">
        <v>-2.1205E-3</v>
      </c>
      <c r="EW5334" s="9">
        <v>9.0371499999999994E-2</v>
      </c>
      <c r="EX5334" s="9">
        <v>4.6284199999999998E-2</v>
      </c>
      <c r="EY5334" s="9">
        <v>80.244299999999996</v>
      </c>
      <c r="EZ5334" s="9">
        <v>78.555800000000005</v>
      </c>
      <c r="FA5334" s="9">
        <v>77.595299999999995</v>
      </c>
      <c r="FB5334" s="9">
        <v>74.7042</v>
      </c>
      <c r="FC5334" s="9">
        <v>73.528000000000006</v>
      </c>
      <c r="FD5334" s="9">
        <v>72.064700000000002</v>
      </c>
      <c r="FE5334" s="9">
        <v>71.083600000000004</v>
      </c>
      <c r="FF5334" s="9">
        <v>70.200100000000006</v>
      </c>
      <c r="FG5334" s="9">
        <v>73.587500000000006</v>
      </c>
      <c r="FH5334" s="9">
        <v>81.118499999999997</v>
      </c>
      <c r="FI5334" s="9">
        <v>87.272999999999996</v>
      </c>
      <c r="FJ5334" s="9">
        <v>91.628299999999996</v>
      </c>
      <c r="FK5334" s="9">
        <v>96.129499999999993</v>
      </c>
      <c r="FL5334" s="9">
        <v>99.578800000000001</v>
      </c>
      <c r="FM5334" s="9">
        <v>102.911</v>
      </c>
      <c r="FN5334" s="9">
        <v>105.581</v>
      </c>
      <c r="FO5334" s="9">
        <v>106.27200000000001</v>
      </c>
      <c r="FP5334" s="9">
        <v>104.504</v>
      </c>
      <c r="FQ5334" s="9">
        <v>102.651</v>
      </c>
      <c r="FR5334" s="9">
        <v>99.347999999999999</v>
      </c>
      <c r="FS5334" s="9">
        <v>93.141199999999998</v>
      </c>
      <c r="FT5334" s="9">
        <v>88.360200000000006</v>
      </c>
      <c r="FU5334" s="9">
        <v>85.744799999999998</v>
      </c>
      <c r="FV5334" s="9">
        <v>81.826899999999995</v>
      </c>
      <c r="FW5334" s="9">
        <v>0.42660511000000001</v>
      </c>
      <c r="FX5334" s="9">
        <v>3.4933600000000002E-2</v>
      </c>
      <c r="FY5334" s="9">
        <v>3.4933600000000002E-2</v>
      </c>
      <c r="FZ5334" s="9">
        <v>0</v>
      </c>
      <c r="GA5334" s="9">
        <v>0</v>
      </c>
    </row>
    <row r="5335" spans="1:183" x14ac:dyDescent="0.2">
      <c r="A5335" t="s">
        <v>247</v>
      </c>
      <c r="B5335" t="s">
        <v>225</v>
      </c>
      <c r="C5335" t="s">
        <v>250</v>
      </c>
      <c r="D5335" s="6">
        <v>44082</v>
      </c>
      <c r="FZ5335" s="9">
        <v>0</v>
      </c>
      <c r="GA5335" s="9">
        <v>1</v>
      </c>
    </row>
    <row r="5336" spans="1:183" x14ac:dyDescent="0.2">
      <c r="A5336" t="s">
        <v>247</v>
      </c>
      <c r="B5336" t="s">
        <v>225</v>
      </c>
      <c r="C5336" t="s">
        <v>250</v>
      </c>
      <c r="D5336" s="6">
        <v>44101</v>
      </c>
      <c r="FZ5336" s="9">
        <v>0</v>
      </c>
      <c r="GA5336" s="9">
        <v>1</v>
      </c>
    </row>
    <row r="5337" spans="1:183" x14ac:dyDescent="0.2">
      <c r="A5337" t="s">
        <v>247</v>
      </c>
      <c r="B5337" t="s">
        <v>225</v>
      </c>
      <c r="C5337" t="s">
        <v>250</v>
      </c>
      <c r="D5337" s="6">
        <v>44102</v>
      </c>
      <c r="FZ5337" s="9">
        <v>0</v>
      </c>
      <c r="GA5337" s="9">
        <v>1</v>
      </c>
    </row>
    <row r="5338" spans="1:183" x14ac:dyDescent="0.2">
      <c r="A5338" t="s">
        <v>247</v>
      </c>
      <c r="B5338" t="s">
        <v>225</v>
      </c>
      <c r="C5338" t="s">
        <v>250</v>
      </c>
      <c r="D5338" s="6">
        <v>44104</v>
      </c>
      <c r="FZ5338" s="9">
        <v>0</v>
      </c>
      <c r="GA5338" s="9">
        <v>1</v>
      </c>
    </row>
    <row r="5339" spans="1:183" x14ac:dyDescent="0.2">
      <c r="A5339" t="s">
        <v>247</v>
      </c>
      <c r="B5339" t="s">
        <v>225</v>
      </c>
      <c r="C5339" t="s">
        <v>250</v>
      </c>
      <c r="D5339" s="6">
        <v>44105</v>
      </c>
      <c r="FZ5339" s="9">
        <v>0</v>
      </c>
      <c r="GA5339" s="9">
        <v>1</v>
      </c>
    </row>
    <row r="5340" spans="1:183" x14ac:dyDescent="0.2">
      <c r="A5340" t="s">
        <v>247</v>
      </c>
      <c r="B5340" t="s">
        <v>225</v>
      </c>
      <c r="C5340" t="s">
        <v>250</v>
      </c>
      <c r="D5340" s="6">
        <v>44119</v>
      </c>
      <c r="FZ5340" s="9">
        <v>0</v>
      </c>
      <c r="GA5340" s="9">
        <v>1</v>
      </c>
    </row>
    <row r="5341" spans="1:183" x14ac:dyDescent="0.2">
      <c r="A5341" t="s">
        <v>247</v>
      </c>
      <c r="B5341" t="s">
        <v>225</v>
      </c>
      <c r="C5341" t="s">
        <v>250</v>
      </c>
      <c r="D5341" s="6">
        <v>44120</v>
      </c>
      <c r="FZ5341" s="9">
        <v>0</v>
      </c>
      <c r="GA5341" s="9">
        <v>1</v>
      </c>
    </row>
    <row r="5342" spans="1:183" x14ac:dyDescent="0.2">
      <c r="A5342" t="s">
        <v>247</v>
      </c>
      <c r="B5342" t="s">
        <v>225</v>
      </c>
      <c r="C5342" t="s">
        <v>255</v>
      </c>
      <c r="D5342" s="6">
        <v>44057</v>
      </c>
      <c r="FZ5342" s="9">
        <v>0</v>
      </c>
      <c r="GA5342" s="9">
        <v>1</v>
      </c>
    </row>
    <row r="5343" spans="1:183" x14ac:dyDescent="0.2">
      <c r="A5343" t="s">
        <v>247</v>
      </c>
      <c r="B5343" t="s">
        <v>225</v>
      </c>
      <c r="C5343" t="s">
        <v>255</v>
      </c>
      <c r="D5343" s="6">
        <v>44058</v>
      </c>
      <c r="FZ5343" s="9">
        <v>0</v>
      </c>
      <c r="GA5343" s="9">
        <v>1</v>
      </c>
    </row>
    <row r="5344" spans="1:183" x14ac:dyDescent="0.2">
      <c r="A5344" t="s">
        <v>247</v>
      </c>
      <c r="B5344" t="s">
        <v>225</v>
      </c>
      <c r="C5344" t="s">
        <v>255</v>
      </c>
      <c r="D5344" s="6">
        <v>44060</v>
      </c>
      <c r="FZ5344" s="9">
        <v>0</v>
      </c>
      <c r="GA5344" s="9">
        <v>1</v>
      </c>
    </row>
    <row r="5345" spans="1:183" x14ac:dyDescent="0.2">
      <c r="A5345" t="s">
        <v>247</v>
      </c>
      <c r="B5345" t="s">
        <v>225</v>
      </c>
      <c r="C5345" t="s">
        <v>255</v>
      </c>
      <c r="D5345" s="6">
        <v>44061</v>
      </c>
      <c r="FZ5345" s="9">
        <v>0</v>
      </c>
      <c r="GA5345" s="9">
        <v>1</v>
      </c>
    </row>
    <row r="5346" spans="1:183" x14ac:dyDescent="0.2">
      <c r="A5346" t="s">
        <v>247</v>
      </c>
      <c r="B5346" t="s">
        <v>225</v>
      </c>
      <c r="C5346" t="s">
        <v>255</v>
      </c>
      <c r="D5346" s="6">
        <v>44062</v>
      </c>
      <c r="FZ5346" s="9">
        <v>0</v>
      </c>
      <c r="GA5346" s="9">
        <v>1</v>
      </c>
    </row>
    <row r="5347" spans="1:183" x14ac:dyDescent="0.2">
      <c r="A5347" t="s">
        <v>247</v>
      </c>
      <c r="B5347" t="s">
        <v>225</v>
      </c>
      <c r="C5347" t="s">
        <v>255</v>
      </c>
      <c r="D5347" s="6">
        <v>44079</v>
      </c>
      <c r="FZ5347" s="9">
        <v>0</v>
      </c>
      <c r="GA5347" s="9">
        <v>1</v>
      </c>
    </row>
    <row r="5348" spans="1:183" x14ac:dyDescent="0.2">
      <c r="A5348" t="s">
        <v>247</v>
      </c>
      <c r="B5348" t="s">
        <v>225</v>
      </c>
      <c r="C5348" t="s">
        <v>255</v>
      </c>
      <c r="D5348" s="6">
        <v>44080</v>
      </c>
      <c r="FZ5348" s="9">
        <v>0</v>
      </c>
      <c r="GA5348" s="9">
        <v>1</v>
      </c>
    </row>
    <row r="5349" spans="1:183" x14ac:dyDescent="0.2">
      <c r="A5349" t="s">
        <v>247</v>
      </c>
      <c r="B5349" t="s">
        <v>225</v>
      </c>
      <c r="C5349" t="s">
        <v>255</v>
      </c>
      <c r="D5349" s="6">
        <v>44081</v>
      </c>
      <c r="FZ5349" s="9">
        <v>0</v>
      </c>
      <c r="GA5349" s="9">
        <v>1</v>
      </c>
    </row>
    <row r="5350" spans="1:183" x14ac:dyDescent="0.2">
      <c r="A5350" t="s">
        <v>247</v>
      </c>
      <c r="B5350" t="s">
        <v>225</v>
      </c>
      <c r="C5350" t="s">
        <v>255</v>
      </c>
      <c r="D5350" s="6">
        <v>44082</v>
      </c>
      <c r="FZ5350" s="9">
        <v>0</v>
      </c>
      <c r="GA5350" s="9">
        <v>1</v>
      </c>
    </row>
    <row r="5351" spans="1:183" x14ac:dyDescent="0.2">
      <c r="A5351" t="s">
        <v>247</v>
      </c>
      <c r="B5351" t="s">
        <v>225</v>
      </c>
      <c r="C5351" t="s">
        <v>255</v>
      </c>
      <c r="D5351" s="6">
        <v>44101</v>
      </c>
      <c r="FZ5351" s="9">
        <v>0</v>
      </c>
      <c r="GA5351" s="9">
        <v>1</v>
      </c>
    </row>
    <row r="5352" spans="1:183" x14ac:dyDescent="0.2">
      <c r="A5352" t="s">
        <v>247</v>
      </c>
      <c r="B5352" t="s">
        <v>225</v>
      </c>
      <c r="C5352" t="s">
        <v>255</v>
      </c>
      <c r="D5352" s="6">
        <v>44102</v>
      </c>
      <c r="FZ5352" s="9">
        <v>0</v>
      </c>
      <c r="GA5352" s="9">
        <v>1</v>
      </c>
    </row>
    <row r="5353" spans="1:183" x14ac:dyDescent="0.2">
      <c r="A5353" t="s">
        <v>247</v>
      </c>
      <c r="B5353" t="s">
        <v>225</v>
      </c>
      <c r="C5353" t="s">
        <v>255</v>
      </c>
      <c r="D5353" s="6">
        <v>44104</v>
      </c>
      <c r="FZ5353" s="9">
        <v>0</v>
      </c>
      <c r="GA5353" s="9">
        <v>1</v>
      </c>
    </row>
    <row r="5354" spans="1:183" x14ac:dyDescent="0.2">
      <c r="A5354" t="s">
        <v>247</v>
      </c>
      <c r="B5354" t="s">
        <v>225</v>
      </c>
      <c r="C5354" t="s">
        <v>255</v>
      </c>
      <c r="D5354" s="6">
        <v>44105</v>
      </c>
      <c r="FZ5354" s="9">
        <v>0</v>
      </c>
      <c r="GA5354" s="9">
        <v>1</v>
      </c>
    </row>
    <row r="5355" spans="1:183" x14ac:dyDescent="0.2">
      <c r="A5355" t="s">
        <v>247</v>
      </c>
      <c r="B5355" t="s">
        <v>225</v>
      </c>
      <c r="C5355" t="s">
        <v>255</v>
      </c>
      <c r="D5355" s="6">
        <v>44119</v>
      </c>
      <c r="FZ5355" s="9">
        <v>0</v>
      </c>
      <c r="GA5355" s="9">
        <v>1</v>
      </c>
    </row>
    <row r="5356" spans="1:183" x14ac:dyDescent="0.2">
      <c r="A5356" t="s">
        <v>247</v>
      </c>
      <c r="B5356" t="s">
        <v>225</v>
      </c>
      <c r="C5356" t="s">
        <v>255</v>
      </c>
      <c r="D5356" s="6">
        <v>44120</v>
      </c>
      <c r="FZ5356" s="9">
        <v>0</v>
      </c>
      <c r="GA5356" s="9">
        <v>1</v>
      </c>
    </row>
    <row r="5357" spans="1:183" x14ac:dyDescent="0.2">
      <c r="D5357" s="6"/>
    </row>
    <row r="5358" spans="1:183" x14ac:dyDescent="0.2">
      <c r="D5358" s="6"/>
    </row>
    <row r="5359" spans="1:183" x14ac:dyDescent="0.2">
      <c r="D5359" s="6"/>
    </row>
    <row r="5360" spans="1:183" x14ac:dyDescent="0.2">
      <c r="D5360" s="6"/>
    </row>
    <row r="5361" spans="4:4" x14ac:dyDescent="0.2">
      <c r="D5361" s="6"/>
    </row>
    <row r="5362" spans="4:4" x14ac:dyDescent="0.2">
      <c r="D5362" s="6"/>
    </row>
    <row r="5363" spans="4:4" x14ac:dyDescent="0.2">
      <c r="D5363" s="6"/>
    </row>
    <row r="5364" spans="4:4" x14ac:dyDescent="0.2">
      <c r="D5364" s="6"/>
    </row>
    <row r="5365" spans="4:4" x14ac:dyDescent="0.2">
      <c r="D5365" s="6"/>
    </row>
    <row r="5366" spans="4:4" x14ac:dyDescent="0.2">
      <c r="D5366" s="6"/>
    </row>
    <row r="5367" spans="4:4" x14ac:dyDescent="0.2">
      <c r="D5367" s="6"/>
    </row>
    <row r="5368" spans="4:4" x14ac:dyDescent="0.2">
      <c r="D5368" s="6"/>
    </row>
    <row r="5369" spans="4:4" x14ac:dyDescent="0.2">
      <c r="D5369" s="6"/>
    </row>
    <row r="5370" spans="4:4" x14ac:dyDescent="0.2">
      <c r="D5370" s="6"/>
    </row>
    <row r="5371" spans="4:4" x14ac:dyDescent="0.2">
      <c r="D5371" s="6"/>
    </row>
    <row r="5372" spans="4:4" x14ac:dyDescent="0.2">
      <c r="D5372" s="6"/>
    </row>
    <row r="5373" spans="4:4" x14ac:dyDescent="0.2">
      <c r="D5373" s="6"/>
    </row>
    <row r="5374" spans="4:4" x14ac:dyDescent="0.2">
      <c r="D5374" s="6"/>
    </row>
    <row r="5375" spans="4:4" x14ac:dyDescent="0.2">
      <c r="D5375" s="6"/>
    </row>
    <row r="5376" spans="4:4" x14ac:dyDescent="0.2">
      <c r="D5376" s="6"/>
    </row>
    <row r="5377" spans="4:4" x14ac:dyDescent="0.2">
      <c r="D5377" s="6"/>
    </row>
    <row r="5378" spans="4:4" x14ac:dyDescent="0.2">
      <c r="D5378" s="6"/>
    </row>
    <row r="5379" spans="4:4" x14ac:dyDescent="0.2">
      <c r="D5379" s="6"/>
    </row>
    <row r="5380" spans="4:4" x14ac:dyDescent="0.2">
      <c r="D5380" s="6"/>
    </row>
    <row r="5381" spans="4:4" x14ac:dyDescent="0.2">
      <c r="D5381" s="6"/>
    </row>
    <row r="5382" spans="4:4" x14ac:dyDescent="0.2">
      <c r="D5382" s="6"/>
    </row>
    <row r="5383" spans="4:4" x14ac:dyDescent="0.2">
      <c r="D5383" s="6"/>
    </row>
    <row r="5384" spans="4:4" x14ac:dyDescent="0.2">
      <c r="D5384" s="6"/>
    </row>
    <row r="5385" spans="4:4" x14ac:dyDescent="0.2">
      <c r="D5385" s="6"/>
    </row>
    <row r="5386" spans="4:4" x14ac:dyDescent="0.2">
      <c r="D5386" s="6"/>
    </row>
    <row r="5387" spans="4:4" x14ac:dyDescent="0.2">
      <c r="D5387" s="6"/>
    </row>
    <row r="5388" spans="4:4" x14ac:dyDescent="0.2">
      <c r="D5388" s="6"/>
    </row>
    <row r="5389" spans="4:4" x14ac:dyDescent="0.2">
      <c r="D5389" s="6"/>
    </row>
    <row r="5390" spans="4:4" x14ac:dyDescent="0.2">
      <c r="D5390" s="6"/>
    </row>
    <row r="5391" spans="4:4" x14ac:dyDescent="0.2">
      <c r="D5391" s="6"/>
    </row>
    <row r="5392" spans="4:4" x14ac:dyDescent="0.2">
      <c r="D5392" s="6"/>
    </row>
    <row r="5393" spans="4:4" x14ac:dyDescent="0.2">
      <c r="D5393" s="6"/>
    </row>
    <row r="5394" spans="4:4" x14ac:dyDescent="0.2">
      <c r="D5394" s="6"/>
    </row>
    <row r="5395" spans="4:4" x14ac:dyDescent="0.2">
      <c r="D5395" s="6"/>
    </row>
    <row r="5396" spans="4:4" x14ac:dyDescent="0.2">
      <c r="D5396" s="6"/>
    </row>
    <row r="5397" spans="4:4" x14ac:dyDescent="0.2">
      <c r="D5397" s="6"/>
    </row>
    <row r="5398" spans="4:4" x14ac:dyDescent="0.2">
      <c r="D5398" s="6"/>
    </row>
    <row r="5399" spans="4:4" x14ac:dyDescent="0.2">
      <c r="D5399" s="6"/>
    </row>
    <row r="5400" spans="4:4" x14ac:dyDescent="0.2">
      <c r="D5400" s="6"/>
    </row>
    <row r="5401" spans="4:4" x14ac:dyDescent="0.2">
      <c r="D5401" s="6"/>
    </row>
    <row r="5402" spans="4:4" x14ac:dyDescent="0.2">
      <c r="D5402" s="6"/>
    </row>
    <row r="5403" spans="4:4" x14ac:dyDescent="0.2">
      <c r="D5403" s="6"/>
    </row>
    <row r="5404" spans="4:4" x14ac:dyDescent="0.2">
      <c r="D5404" s="6"/>
    </row>
    <row r="5405" spans="4:4" x14ac:dyDescent="0.2">
      <c r="D5405" s="6"/>
    </row>
    <row r="5406" spans="4:4" x14ac:dyDescent="0.2">
      <c r="D5406" s="6"/>
    </row>
    <row r="5407" spans="4:4" x14ac:dyDescent="0.2">
      <c r="D5407" s="6"/>
    </row>
    <row r="5408" spans="4:4" x14ac:dyDescent="0.2">
      <c r="D5408" s="6"/>
    </row>
    <row r="5409" spans="4:4" x14ac:dyDescent="0.2">
      <c r="D5409" s="6"/>
    </row>
    <row r="5410" spans="4:4" x14ac:dyDescent="0.2">
      <c r="D5410" s="6"/>
    </row>
    <row r="5411" spans="4:4" x14ac:dyDescent="0.2">
      <c r="D5411" s="6"/>
    </row>
    <row r="5412" spans="4:4" x14ac:dyDescent="0.2">
      <c r="D5412" s="6"/>
    </row>
    <row r="5413" spans="4:4" x14ac:dyDescent="0.2">
      <c r="D5413" s="6"/>
    </row>
    <row r="5414" spans="4:4" x14ac:dyDescent="0.2">
      <c r="D5414" s="6"/>
    </row>
    <row r="5415" spans="4:4" x14ac:dyDescent="0.2">
      <c r="D5415" s="6"/>
    </row>
    <row r="5416" spans="4:4" x14ac:dyDescent="0.2">
      <c r="D5416" s="6"/>
    </row>
    <row r="5417" spans="4:4" x14ac:dyDescent="0.2">
      <c r="D5417" s="6"/>
    </row>
    <row r="5418" spans="4:4" x14ac:dyDescent="0.2">
      <c r="D5418" s="6"/>
    </row>
    <row r="5419" spans="4:4" x14ac:dyDescent="0.2">
      <c r="D5419" s="6"/>
    </row>
    <row r="5420" spans="4:4" x14ac:dyDescent="0.2">
      <c r="D5420" s="6"/>
    </row>
    <row r="5421" spans="4:4" x14ac:dyDescent="0.2">
      <c r="D5421" s="6"/>
    </row>
    <row r="5422" spans="4:4" x14ac:dyDescent="0.2">
      <c r="D5422" s="6"/>
    </row>
    <row r="5423" spans="4:4" x14ac:dyDescent="0.2">
      <c r="D5423" s="6"/>
    </row>
    <row r="5424" spans="4:4" x14ac:dyDescent="0.2">
      <c r="D5424" s="6"/>
    </row>
    <row r="5425" spans="4:4" x14ac:dyDescent="0.2">
      <c r="D5425" s="6"/>
    </row>
    <row r="5426" spans="4:4" x14ac:dyDescent="0.2">
      <c r="D5426" s="6"/>
    </row>
    <row r="5427" spans="4:4" x14ac:dyDescent="0.2">
      <c r="D5427" s="6"/>
    </row>
    <row r="5428" spans="4:4" x14ac:dyDescent="0.2">
      <c r="D5428" s="6"/>
    </row>
    <row r="5429" spans="4:4" x14ac:dyDescent="0.2">
      <c r="D5429" s="6"/>
    </row>
    <row r="5430" spans="4:4" x14ac:dyDescent="0.2">
      <c r="D5430" s="6"/>
    </row>
    <row r="5431" spans="4:4" x14ac:dyDescent="0.2">
      <c r="D5431" s="6"/>
    </row>
    <row r="5432" spans="4:4" x14ac:dyDescent="0.2">
      <c r="D5432" s="6"/>
    </row>
    <row r="5433" spans="4:4" x14ac:dyDescent="0.2">
      <c r="D5433" s="6"/>
    </row>
    <row r="5434" spans="4:4" x14ac:dyDescent="0.2">
      <c r="D5434" s="6"/>
    </row>
    <row r="5435" spans="4:4" x14ac:dyDescent="0.2">
      <c r="D5435" s="6"/>
    </row>
    <row r="5436" spans="4:4" x14ac:dyDescent="0.2">
      <c r="D5436" s="6"/>
    </row>
    <row r="5437" spans="4:4" x14ac:dyDescent="0.2">
      <c r="D5437" s="6"/>
    </row>
    <row r="5438" spans="4:4" x14ac:dyDescent="0.2">
      <c r="D5438" s="6"/>
    </row>
    <row r="5439" spans="4:4" x14ac:dyDescent="0.2">
      <c r="D5439" s="6"/>
    </row>
    <row r="5440" spans="4:4" x14ac:dyDescent="0.2">
      <c r="D5440" s="6"/>
    </row>
    <row r="5441" spans="4:4" x14ac:dyDescent="0.2">
      <c r="D5441" s="6"/>
    </row>
    <row r="5442" spans="4:4" x14ac:dyDescent="0.2">
      <c r="D5442" s="6"/>
    </row>
    <row r="5443" spans="4:4" x14ac:dyDescent="0.2">
      <c r="D5443" s="6"/>
    </row>
    <row r="5444" spans="4:4" x14ac:dyDescent="0.2">
      <c r="D5444" s="6"/>
    </row>
    <row r="5445" spans="4:4" x14ac:dyDescent="0.2">
      <c r="D5445" s="6"/>
    </row>
    <row r="5446" spans="4:4" x14ac:dyDescent="0.2">
      <c r="D5446" s="6"/>
    </row>
    <row r="5447" spans="4:4" x14ac:dyDescent="0.2">
      <c r="D5447" s="6"/>
    </row>
    <row r="5448" spans="4:4" x14ac:dyDescent="0.2">
      <c r="D5448" s="6"/>
    </row>
    <row r="5449" spans="4:4" x14ac:dyDescent="0.2">
      <c r="D5449" s="6"/>
    </row>
    <row r="5450" spans="4:4" x14ac:dyDescent="0.2">
      <c r="D5450" s="6"/>
    </row>
    <row r="5451" spans="4:4" x14ac:dyDescent="0.2">
      <c r="D5451" s="6"/>
    </row>
    <row r="5452" spans="4:4" x14ac:dyDescent="0.2">
      <c r="D5452" s="6"/>
    </row>
    <row r="5453" spans="4:4" x14ac:dyDescent="0.2">
      <c r="D5453" s="6"/>
    </row>
    <row r="5454" spans="4:4" x14ac:dyDescent="0.2">
      <c r="D5454" s="6"/>
    </row>
    <row r="5455" spans="4:4" x14ac:dyDescent="0.2">
      <c r="D5455" s="6"/>
    </row>
    <row r="5456" spans="4:4" x14ac:dyDescent="0.2">
      <c r="D5456" s="6"/>
    </row>
    <row r="5457" spans="4:4" x14ac:dyDescent="0.2">
      <c r="D5457" s="6"/>
    </row>
    <row r="5458" spans="4:4" x14ac:dyDescent="0.2">
      <c r="D5458" s="6"/>
    </row>
    <row r="5459" spans="4:4" x14ac:dyDescent="0.2">
      <c r="D5459" s="6"/>
    </row>
    <row r="5460" spans="4:4" x14ac:dyDescent="0.2">
      <c r="D5460" s="6"/>
    </row>
    <row r="5461" spans="4:4" x14ac:dyDescent="0.2">
      <c r="D5461" s="6"/>
    </row>
    <row r="5462" spans="4:4" x14ac:dyDescent="0.2">
      <c r="D5462" s="6"/>
    </row>
    <row r="5463" spans="4:4" x14ac:dyDescent="0.2">
      <c r="D5463" s="6"/>
    </row>
    <row r="5464" spans="4:4" x14ac:dyDescent="0.2">
      <c r="D5464" s="6"/>
    </row>
    <row r="5465" spans="4:4" x14ac:dyDescent="0.2">
      <c r="D5465" s="6"/>
    </row>
    <row r="5466" spans="4:4" x14ac:dyDescent="0.2">
      <c r="D5466" s="6"/>
    </row>
    <row r="5467" spans="4:4" x14ac:dyDescent="0.2">
      <c r="D5467" s="6"/>
    </row>
    <row r="5468" spans="4:4" x14ac:dyDescent="0.2">
      <c r="D5468" s="6"/>
    </row>
    <row r="5469" spans="4:4" x14ac:dyDescent="0.2">
      <c r="D5469" s="6"/>
    </row>
    <row r="5470" spans="4:4" x14ac:dyDescent="0.2">
      <c r="D5470" s="6"/>
    </row>
    <row r="5471" spans="4:4" x14ac:dyDescent="0.2">
      <c r="D5471" s="6"/>
    </row>
    <row r="5472" spans="4:4" x14ac:dyDescent="0.2">
      <c r="D5472" s="6"/>
    </row>
    <row r="5473" spans="4:4" x14ac:dyDescent="0.2">
      <c r="D5473" s="6"/>
    </row>
    <row r="5474" spans="4:4" x14ac:dyDescent="0.2">
      <c r="D5474" s="6"/>
    </row>
    <row r="5475" spans="4:4" x14ac:dyDescent="0.2">
      <c r="D5475" s="6"/>
    </row>
    <row r="5476" spans="4:4" x14ac:dyDescent="0.2">
      <c r="D5476" s="6"/>
    </row>
    <row r="5477" spans="4:4" x14ac:dyDescent="0.2">
      <c r="D5477" s="6"/>
    </row>
    <row r="5478" spans="4:4" x14ac:dyDescent="0.2">
      <c r="D5478" s="6"/>
    </row>
    <row r="5479" spans="4:4" x14ac:dyDescent="0.2">
      <c r="D5479" s="6"/>
    </row>
    <row r="5480" spans="4:4" x14ac:dyDescent="0.2">
      <c r="D5480" s="6"/>
    </row>
    <row r="5481" spans="4:4" x14ac:dyDescent="0.2">
      <c r="D5481" s="6"/>
    </row>
    <row r="5482" spans="4:4" x14ac:dyDescent="0.2">
      <c r="D5482" s="6"/>
    </row>
    <row r="5483" spans="4:4" x14ac:dyDescent="0.2">
      <c r="D5483" s="6"/>
    </row>
    <row r="5484" spans="4:4" x14ac:dyDescent="0.2">
      <c r="D5484" s="6"/>
    </row>
    <row r="5485" spans="4:4" x14ac:dyDescent="0.2">
      <c r="D5485" s="6"/>
    </row>
    <row r="5486" spans="4:4" x14ac:dyDescent="0.2">
      <c r="D5486" s="6"/>
    </row>
    <row r="5487" spans="4:4" x14ac:dyDescent="0.2">
      <c r="D5487" s="6"/>
    </row>
    <row r="5488" spans="4:4" x14ac:dyDescent="0.2">
      <c r="D5488" s="6"/>
    </row>
    <row r="5489" spans="4:4" x14ac:dyDescent="0.2">
      <c r="D5489" s="6"/>
    </row>
    <row r="5490" spans="4:4" x14ac:dyDescent="0.2">
      <c r="D5490" s="6"/>
    </row>
    <row r="5491" spans="4:4" x14ac:dyDescent="0.2">
      <c r="D5491" s="6"/>
    </row>
    <row r="5492" spans="4:4" x14ac:dyDescent="0.2">
      <c r="D5492" s="6"/>
    </row>
    <row r="5493" spans="4:4" x14ac:dyDescent="0.2">
      <c r="D5493" s="6"/>
    </row>
    <row r="5494" spans="4:4" x14ac:dyDescent="0.2">
      <c r="D5494" s="6"/>
    </row>
    <row r="5495" spans="4:4" x14ac:dyDescent="0.2">
      <c r="D5495" s="6"/>
    </row>
    <row r="5496" spans="4:4" x14ac:dyDescent="0.2">
      <c r="D5496" s="6"/>
    </row>
    <row r="5497" spans="4:4" x14ac:dyDescent="0.2">
      <c r="D5497" s="6"/>
    </row>
    <row r="5498" spans="4:4" x14ac:dyDescent="0.2">
      <c r="D5498" s="6"/>
    </row>
    <row r="5499" spans="4:4" x14ac:dyDescent="0.2">
      <c r="D5499" s="6"/>
    </row>
    <row r="5500" spans="4:4" x14ac:dyDescent="0.2">
      <c r="D5500" s="6"/>
    </row>
    <row r="5501" spans="4:4" x14ac:dyDescent="0.2">
      <c r="D5501" s="6"/>
    </row>
    <row r="5502" spans="4:4" x14ac:dyDescent="0.2">
      <c r="D5502" s="6"/>
    </row>
    <row r="5503" spans="4:4" x14ac:dyDescent="0.2">
      <c r="D5503" s="6"/>
    </row>
    <row r="5504" spans="4:4" x14ac:dyDescent="0.2">
      <c r="D5504" s="6"/>
    </row>
    <row r="5505" spans="4:4" x14ac:dyDescent="0.2">
      <c r="D5505" s="6"/>
    </row>
    <row r="5506" spans="4:4" x14ac:dyDescent="0.2">
      <c r="D5506" s="6"/>
    </row>
    <row r="5507" spans="4:4" x14ac:dyDescent="0.2">
      <c r="D5507" s="6"/>
    </row>
    <row r="5508" spans="4:4" x14ac:dyDescent="0.2">
      <c r="D5508" s="6"/>
    </row>
    <row r="5509" spans="4:4" x14ac:dyDescent="0.2">
      <c r="D5509" s="6"/>
    </row>
    <row r="5510" spans="4:4" x14ac:dyDescent="0.2">
      <c r="D5510" s="6"/>
    </row>
    <row r="5511" spans="4:4" x14ac:dyDescent="0.2">
      <c r="D5511" s="6"/>
    </row>
    <row r="5512" spans="4:4" x14ac:dyDescent="0.2">
      <c r="D5512" s="6"/>
    </row>
    <row r="5513" spans="4:4" x14ac:dyDescent="0.2">
      <c r="D5513" s="6"/>
    </row>
    <row r="5514" spans="4:4" x14ac:dyDescent="0.2">
      <c r="D5514" s="6"/>
    </row>
    <row r="5515" spans="4:4" x14ac:dyDescent="0.2">
      <c r="D5515" s="6"/>
    </row>
    <row r="5516" spans="4:4" x14ac:dyDescent="0.2">
      <c r="D5516" s="6"/>
    </row>
    <row r="5517" spans="4:4" x14ac:dyDescent="0.2">
      <c r="D5517" s="6"/>
    </row>
    <row r="5518" spans="4:4" x14ac:dyDescent="0.2">
      <c r="D5518" s="6"/>
    </row>
    <row r="5519" spans="4:4" x14ac:dyDescent="0.2">
      <c r="D5519" s="6"/>
    </row>
    <row r="5520" spans="4:4" x14ac:dyDescent="0.2">
      <c r="D5520" s="6"/>
    </row>
    <row r="5521" spans="4:4" x14ac:dyDescent="0.2">
      <c r="D5521" s="6"/>
    </row>
    <row r="5522" spans="4:4" x14ac:dyDescent="0.2">
      <c r="D5522" s="6"/>
    </row>
    <row r="5523" spans="4:4" x14ac:dyDescent="0.2">
      <c r="D5523" s="6"/>
    </row>
    <row r="5524" spans="4:4" x14ac:dyDescent="0.2">
      <c r="D5524" s="6"/>
    </row>
    <row r="5525" spans="4:4" x14ac:dyDescent="0.2">
      <c r="D5525" s="6"/>
    </row>
    <row r="5526" spans="4:4" x14ac:dyDescent="0.2">
      <c r="D5526" s="6"/>
    </row>
    <row r="5527" spans="4:4" x14ac:dyDescent="0.2">
      <c r="D5527" s="6"/>
    </row>
    <row r="5528" spans="4:4" x14ac:dyDescent="0.2">
      <c r="D5528" s="6"/>
    </row>
    <row r="5529" spans="4:4" x14ac:dyDescent="0.2">
      <c r="D5529" s="6"/>
    </row>
    <row r="5530" spans="4:4" x14ac:dyDescent="0.2">
      <c r="D5530" s="6"/>
    </row>
    <row r="5531" spans="4:4" x14ac:dyDescent="0.2">
      <c r="D5531" s="6"/>
    </row>
    <row r="5532" spans="4:4" x14ac:dyDescent="0.2">
      <c r="D5532" s="6"/>
    </row>
    <row r="5533" spans="4:4" x14ac:dyDescent="0.2">
      <c r="D5533" s="6"/>
    </row>
    <row r="5534" spans="4:4" x14ac:dyDescent="0.2">
      <c r="D5534" s="6"/>
    </row>
    <row r="5535" spans="4:4" x14ac:dyDescent="0.2">
      <c r="D5535" s="6"/>
    </row>
    <row r="5536" spans="4:4" x14ac:dyDescent="0.2">
      <c r="D5536" s="6"/>
    </row>
    <row r="5537" spans="4:4" x14ac:dyDescent="0.2">
      <c r="D5537" s="6"/>
    </row>
    <row r="5538" spans="4:4" x14ac:dyDescent="0.2">
      <c r="D5538" s="6"/>
    </row>
    <row r="5539" spans="4:4" x14ac:dyDescent="0.2">
      <c r="D5539" s="6"/>
    </row>
    <row r="5540" spans="4:4" x14ac:dyDescent="0.2">
      <c r="D5540" s="6"/>
    </row>
    <row r="5541" spans="4:4" x14ac:dyDescent="0.2">
      <c r="D5541" s="6"/>
    </row>
    <row r="5542" spans="4:4" x14ac:dyDescent="0.2">
      <c r="D5542" s="6"/>
    </row>
    <row r="5543" spans="4:4" x14ac:dyDescent="0.2">
      <c r="D5543" s="6"/>
    </row>
    <row r="5544" spans="4:4" x14ac:dyDescent="0.2">
      <c r="D5544" s="6"/>
    </row>
    <row r="5545" spans="4:4" x14ac:dyDescent="0.2">
      <c r="D5545" s="6"/>
    </row>
    <row r="5546" spans="4:4" x14ac:dyDescent="0.2">
      <c r="D5546" s="6"/>
    </row>
    <row r="5547" spans="4:4" x14ac:dyDescent="0.2">
      <c r="D5547" s="6"/>
    </row>
    <row r="5548" spans="4:4" x14ac:dyDescent="0.2">
      <c r="D5548" s="6"/>
    </row>
    <row r="5549" spans="4:4" x14ac:dyDescent="0.2">
      <c r="D5549" s="6"/>
    </row>
    <row r="5550" spans="4:4" x14ac:dyDescent="0.2">
      <c r="D5550" s="6"/>
    </row>
    <row r="5551" spans="4:4" x14ac:dyDescent="0.2">
      <c r="D5551" s="6"/>
    </row>
    <row r="5552" spans="4:4" x14ac:dyDescent="0.2">
      <c r="D5552" s="6"/>
    </row>
    <row r="5553" spans="4:4" x14ac:dyDescent="0.2">
      <c r="D5553" s="6"/>
    </row>
    <row r="5554" spans="4:4" x14ac:dyDescent="0.2">
      <c r="D5554" s="6"/>
    </row>
    <row r="5555" spans="4:4" x14ac:dyDescent="0.2">
      <c r="D5555" s="6"/>
    </row>
    <row r="5556" spans="4:4" x14ac:dyDescent="0.2">
      <c r="D5556" s="6"/>
    </row>
    <row r="5557" spans="4:4" x14ac:dyDescent="0.2">
      <c r="D5557" s="6"/>
    </row>
    <row r="5558" spans="4:4" x14ac:dyDescent="0.2">
      <c r="D5558" s="6"/>
    </row>
    <row r="5559" spans="4:4" x14ac:dyDescent="0.2">
      <c r="D5559" s="6"/>
    </row>
    <row r="5560" spans="4:4" x14ac:dyDescent="0.2">
      <c r="D5560" s="6"/>
    </row>
    <row r="5561" spans="4:4" x14ac:dyDescent="0.2">
      <c r="D5561" s="6"/>
    </row>
    <row r="5562" spans="4:4" x14ac:dyDescent="0.2">
      <c r="D5562" s="6"/>
    </row>
    <row r="5563" spans="4:4" x14ac:dyDescent="0.2">
      <c r="D5563" s="6"/>
    </row>
    <row r="5564" spans="4:4" x14ac:dyDescent="0.2">
      <c r="D5564" s="6"/>
    </row>
    <row r="5565" spans="4:4" x14ac:dyDescent="0.2">
      <c r="D5565" s="6"/>
    </row>
    <row r="5566" spans="4:4" x14ac:dyDescent="0.2">
      <c r="D5566" s="6"/>
    </row>
    <row r="5567" spans="4:4" x14ac:dyDescent="0.2">
      <c r="D5567" s="6"/>
    </row>
    <row r="5568" spans="4:4" x14ac:dyDescent="0.2">
      <c r="D5568" s="6"/>
    </row>
    <row r="5569" spans="4:4" x14ac:dyDescent="0.2">
      <c r="D5569" s="6"/>
    </row>
    <row r="5570" spans="4:4" x14ac:dyDescent="0.2">
      <c r="D5570" s="6"/>
    </row>
    <row r="5571" spans="4:4" x14ac:dyDescent="0.2">
      <c r="D5571" s="6"/>
    </row>
    <row r="5572" spans="4:4" x14ac:dyDescent="0.2">
      <c r="D5572" s="6"/>
    </row>
    <row r="5573" spans="4:4" x14ac:dyDescent="0.2">
      <c r="D5573" s="6"/>
    </row>
    <row r="5574" spans="4:4" x14ac:dyDescent="0.2">
      <c r="D5574" s="6"/>
    </row>
    <row r="5575" spans="4:4" x14ac:dyDescent="0.2">
      <c r="D5575" s="6"/>
    </row>
    <row r="5576" spans="4:4" x14ac:dyDescent="0.2">
      <c r="D5576" s="6"/>
    </row>
    <row r="5577" spans="4:4" x14ac:dyDescent="0.2">
      <c r="D5577" s="6"/>
    </row>
    <row r="5578" spans="4:4" x14ac:dyDescent="0.2">
      <c r="D5578" s="6"/>
    </row>
    <row r="5579" spans="4:4" x14ac:dyDescent="0.2">
      <c r="D5579" s="6"/>
    </row>
    <row r="5580" spans="4:4" x14ac:dyDescent="0.2">
      <c r="D5580" s="6"/>
    </row>
    <row r="5581" spans="4:4" x14ac:dyDescent="0.2">
      <c r="D5581" s="6"/>
    </row>
    <row r="5582" spans="4:4" x14ac:dyDescent="0.2">
      <c r="D5582" s="6"/>
    </row>
    <row r="5583" spans="4:4" x14ac:dyDescent="0.2">
      <c r="D5583" s="6"/>
    </row>
    <row r="5584" spans="4:4" x14ac:dyDescent="0.2">
      <c r="D5584" s="6"/>
    </row>
    <row r="5585" spans="4:4" x14ac:dyDescent="0.2">
      <c r="D5585" s="6"/>
    </row>
    <row r="5586" spans="4:4" x14ac:dyDescent="0.2">
      <c r="D5586" s="6"/>
    </row>
    <row r="5587" spans="4:4" x14ac:dyDescent="0.2">
      <c r="D5587" s="6"/>
    </row>
    <row r="5588" spans="4:4" x14ac:dyDescent="0.2">
      <c r="D5588" s="6"/>
    </row>
    <row r="5589" spans="4:4" x14ac:dyDescent="0.2">
      <c r="D5589" s="6"/>
    </row>
    <row r="5590" spans="4:4" x14ac:dyDescent="0.2">
      <c r="D5590" s="6"/>
    </row>
    <row r="5591" spans="4:4" x14ac:dyDescent="0.2">
      <c r="D5591" s="6"/>
    </row>
    <row r="5592" spans="4:4" x14ac:dyDescent="0.2">
      <c r="D5592" s="6"/>
    </row>
    <row r="5593" spans="4:4" x14ac:dyDescent="0.2">
      <c r="D5593" s="6"/>
    </row>
    <row r="5594" spans="4:4" x14ac:dyDescent="0.2">
      <c r="D5594" s="6"/>
    </row>
    <row r="5595" spans="4:4" x14ac:dyDescent="0.2">
      <c r="D5595" s="6"/>
    </row>
    <row r="5596" spans="4:4" x14ac:dyDescent="0.2">
      <c r="D5596" s="6"/>
    </row>
    <row r="5597" spans="4:4" x14ac:dyDescent="0.2">
      <c r="D5597" s="6"/>
    </row>
    <row r="5598" spans="4:4" x14ac:dyDescent="0.2">
      <c r="D5598" s="6"/>
    </row>
    <row r="5599" spans="4:4" x14ac:dyDescent="0.2">
      <c r="D5599" s="6"/>
    </row>
    <row r="5600" spans="4:4" x14ac:dyDescent="0.2">
      <c r="D5600" s="6"/>
    </row>
    <row r="5601" spans="4:4" x14ac:dyDescent="0.2">
      <c r="D5601" s="6"/>
    </row>
    <row r="5602" spans="4:4" x14ac:dyDescent="0.2">
      <c r="D5602" s="6"/>
    </row>
    <row r="5603" spans="4:4" x14ac:dyDescent="0.2">
      <c r="D5603" s="6"/>
    </row>
    <row r="5604" spans="4:4" x14ac:dyDescent="0.2">
      <c r="D5604" s="6"/>
    </row>
    <row r="5605" spans="4:4" x14ac:dyDescent="0.2">
      <c r="D5605" s="6"/>
    </row>
    <row r="5606" spans="4:4" x14ac:dyDescent="0.2">
      <c r="D5606" s="6"/>
    </row>
    <row r="5607" spans="4:4" x14ac:dyDescent="0.2">
      <c r="D5607" s="6"/>
    </row>
    <row r="5608" spans="4:4" x14ac:dyDescent="0.2">
      <c r="D5608" s="6"/>
    </row>
    <row r="5609" spans="4:4" x14ac:dyDescent="0.2">
      <c r="D5609" s="6"/>
    </row>
    <row r="5610" spans="4:4" x14ac:dyDescent="0.2">
      <c r="D5610" s="6"/>
    </row>
    <row r="5611" spans="4:4" x14ac:dyDescent="0.2">
      <c r="D5611" s="6"/>
    </row>
    <row r="5612" spans="4:4" x14ac:dyDescent="0.2">
      <c r="D5612" s="6"/>
    </row>
    <row r="5613" spans="4:4" x14ac:dyDescent="0.2">
      <c r="D5613" s="6"/>
    </row>
    <row r="5614" spans="4:4" x14ac:dyDescent="0.2">
      <c r="D5614" s="6"/>
    </row>
    <row r="5615" spans="4:4" x14ac:dyDescent="0.2">
      <c r="D5615" s="6"/>
    </row>
    <row r="5616" spans="4:4" x14ac:dyDescent="0.2">
      <c r="D5616" s="6"/>
    </row>
    <row r="5617" spans="4:4" x14ac:dyDescent="0.2">
      <c r="D5617" s="6"/>
    </row>
    <row r="5618" spans="4:4" x14ac:dyDescent="0.2">
      <c r="D5618" s="6"/>
    </row>
    <row r="5619" spans="4:4" x14ac:dyDescent="0.2">
      <c r="D5619" s="6"/>
    </row>
    <row r="5620" spans="4:4" x14ac:dyDescent="0.2">
      <c r="D5620" s="6"/>
    </row>
    <row r="5621" spans="4:4" x14ac:dyDescent="0.2">
      <c r="D5621" s="6"/>
    </row>
    <row r="5622" spans="4:4" x14ac:dyDescent="0.2">
      <c r="D5622" s="6"/>
    </row>
    <row r="5623" spans="4:4" x14ac:dyDescent="0.2">
      <c r="D5623" s="6"/>
    </row>
    <row r="5624" spans="4:4" x14ac:dyDescent="0.2">
      <c r="D5624" s="6"/>
    </row>
    <row r="5625" spans="4:4" x14ac:dyDescent="0.2">
      <c r="D5625" s="6"/>
    </row>
    <row r="5626" spans="4:4" x14ac:dyDescent="0.2">
      <c r="D5626" s="6"/>
    </row>
    <row r="5627" spans="4:4" x14ac:dyDescent="0.2">
      <c r="D5627" s="6"/>
    </row>
    <row r="5628" spans="4:4" x14ac:dyDescent="0.2">
      <c r="D5628" s="6"/>
    </row>
    <row r="5629" spans="4:4" x14ac:dyDescent="0.2">
      <c r="D5629" s="6"/>
    </row>
    <row r="5630" spans="4:4" x14ac:dyDescent="0.2">
      <c r="D5630" s="6"/>
    </row>
    <row r="5631" spans="4:4" x14ac:dyDescent="0.2">
      <c r="D5631" s="6"/>
    </row>
    <row r="5632" spans="4:4" x14ac:dyDescent="0.2">
      <c r="D5632" s="6"/>
    </row>
    <row r="5633" spans="4:4" x14ac:dyDescent="0.2">
      <c r="D5633" s="6"/>
    </row>
    <row r="5634" spans="4:4" x14ac:dyDescent="0.2">
      <c r="D5634" s="6"/>
    </row>
    <row r="5635" spans="4:4" x14ac:dyDescent="0.2">
      <c r="D5635" s="6"/>
    </row>
    <row r="5636" spans="4:4" x14ac:dyDescent="0.2">
      <c r="D5636" s="6"/>
    </row>
    <row r="5637" spans="4:4" x14ac:dyDescent="0.2">
      <c r="D5637" s="6"/>
    </row>
    <row r="5638" spans="4:4" x14ac:dyDescent="0.2">
      <c r="D5638" s="6"/>
    </row>
    <row r="5639" spans="4:4" x14ac:dyDescent="0.2">
      <c r="D5639" s="6"/>
    </row>
    <row r="5640" spans="4:4" x14ac:dyDescent="0.2">
      <c r="D5640" s="6"/>
    </row>
    <row r="5641" spans="4:4" x14ac:dyDescent="0.2">
      <c r="D5641" s="6"/>
    </row>
    <row r="5642" spans="4:4" x14ac:dyDescent="0.2">
      <c r="D5642" s="6"/>
    </row>
    <row r="5643" spans="4:4" x14ac:dyDescent="0.2">
      <c r="D5643" s="6"/>
    </row>
    <row r="5644" spans="4:4" x14ac:dyDescent="0.2">
      <c r="D5644" s="6"/>
    </row>
    <row r="5645" spans="4:4" x14ac:dyDescent="0.2">
      <c r="D5645" s="6"/>
    </row>
    <row r="5646" spans="4:4" x14ac:dyDescent="0.2">
      <c r="D5646" s="6"/>
    </row>
    <row r="5647" spans="4:4" x14ac:dyDescent="0.2">
      <c r="D5647" s="6"/>
    </row>
    <row r="5648" spans="4:4" x14ac:dyDescent="0.2">
      <c r="D5648" s="6"/>
    </row>
    <row r="5649" spans="4:88" x14ac:dyDescent="0.2">
      <c r="D5649" s="6"/>
      <c r="CJ5649" s="57"/>
    </row>
    <row r="5650" spans="4:88" x14ac:dyDescent="0.2">
      <c r="D5650" s="6"/>
    </row>
    <row r="5651" spans="4:88" x14ac:dyDescent="0.2">
      <c r="D5651" s="6"/>
    </row>
    <row r="5652" spans="4:88" x14ac:dyDescent="0.2">
      <c r="D5652" s="6"/>
    </row>
    <row r="5653" spans="4:88" x14ac:dyDescent="0.2">
      <c r="D5653" s="6"/>
    </row>
    <row r="5654" spans="4:88" x14ac:dyDescent="0.2">
      <c r="D5654" s="6"/>
    </row>
    <row r="5655" spans="4:88" x14ac:dyDescent="0.2">
      <c r="D5655" s="6"/>
    </row>
    <row r="5656" spans="4:88" x14ac:dyDescent="0.2">
      <c r="D5656" s="6"/>
    </row>
    <row r="5657" spans="4:88" x14ac:dyDescent="0.2">
      <c r="D5657" s="6"/>
    </row>
    <row r="5658" spans="4:88" x14ac:dyDescent="0.2">
      <c r="D5658" s="6"/>
    </row>
    <row r="5659" spans="4:88" x14ac:dyDescent="0.2">
      <c r="D5659" s="6"/>
    </row>
    <row r="5660" spans="4:88" x14ac:dyDescent="0.2">
      <c r="D5660" s="6"/>
    </row>
    <row r="5661" spans="4:88" x14ac:dyDescent="0.2">
      <c r="D5661" s="6"/>
    </row>
    <row r="5662" spans="4:88" x14ac:dyDescent="0.2">
      <c r="D5662" s="6"/>
    </row>
    <row r="5663" spans="4:88" x14ac:dyDescent="0.2">
      <c r="D5663" s="6"/>
    </row>
    <row r="5664" spans="4:88" x14ac:dyDescent="0.2">
      <c r="D5664" s="6"/>
    </row>
    <row r="5665" spans="4:4" x14ac:dyDescent="0.2">
      <c r="D5665" s="6"/>
    </row>
    <row r="5666" spans="4:4" x14ac:dyDescent="0.2">
      <c r="D5666" s="6"/>
    </row>
    <row r="5667" spans="4:4" x14ac:dyDescent="0.2">
      <c r="D5667" s="6"/>
    </row>
    <row r="5668" spans="4:4" x14ac:dyDescent="0.2">
      <c r="D5668" s="6"/>
    </row>
    <row r="5669" spans="4:4" x14ac:dyDescent="0.2">
      <c r="D5669" s="6"/>
    </row>
    <row r="5670" spans="4:4" x14ac:dyDescent="0.2">
      <c r="D5670" s="6"/>
    </row>
    <row r="5671" spans="4:4" x14ac:dyDescent="0.2">
      <c r="D5671" s="6"/>
    </row>
  </sheetData>
  <phoneticPr fontId="2" type="noConversion"/>
  <conditionalFormatting sqref="K2:FY5356">
    <cfRule type="expression" dxfId="0" priority="1">
      <formula>$FZ2=1</formula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</vt:i4>
      </vt:variant>
    </vt:vector>
  </HeadingPairs>
  <TitlesOfParts>
    <vt:vector size="22" baseType="lpstr">
      <vt:lpstr>Table</vt:lpstr>
      <vt:lpstr>Lookups</vt:lpstr>
      <vt:lpstr>Data</vt:lpstr>
      <vt:lpstr>Called</vt:lpstr>
      <vt:lpstr>Criteria</vt:lpstr>
      <vt:lpstr>data</vt:lpstr>
      <vt:lpstr>date</vt:lpstr>
      <vt:lpstr>date_list</vt:lpstr>
      <vt:lpstr>Enrolled</vt:lpstr>
      <vt:lpstr>flag_confidential</vt:lpstr>
      <vt:lpstr>flag_no_event</vt:lpstr>
      <vt:lpstr>flag_PGCC</vt:lpstr>
      <vt:lpstr>lca</vt:lpstr>
      <vt:lpstr>lca_list</vt:lpstr>
      <vt:lpstr>Table!Print_Area</vt:lpstr>
      <vt:lpstr>Result_type</vt:lpstr>
      <vt:lpstr>Result_type_list</vt:lpstr>
      <vt:lpstr>subgroup</vt:lpstr>
      <vt:lpstr>subgroup_list</vt:lpstr>
      <vt:lpstr>sublap</vt:lpstr>
      <vt:lpstr>sublap_list</vt:lpstr>
      <vt:lpstr>Data!table_for_expost_private</vt:lpstr>
    </vt:vector>
  </TitlesOfParts>
  <Company>Christensen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2021-03-25T22:20:25Z</dcterms:modified>
</cp:coreProperties>
</file>